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05" windowWidth="19020" windowHeight="11895" tabRatio="774" activeTab="8"/>
  </bookViews>
  <sheets>
    <sheet name="Gen Capacity" sheetId="12" r:id="rId1"/>
    <sheet name="WND_STATION" sheetId="3" r:id="rId2"/>
    <sheet name="Base_load_FLAG" sheetId="8" r:id="rId3"/>
    <sheet name="Load ImpSF" sheetId="1" r:id="rId4"/>
    <sheet name="Gen ImpSF" sheetId="2" r:id="rId5"/>
    <sheet name="Gen ExpSF" sheetId="17" r:id="rId6"/>
    <sheet name="ECI ExpSF" sheetId="18" r:id="rId7"/>
    <sheet name="Load ExpSF" sheetId="20" r:id="rId8"/>
    <sheet name="PPI" sheetId="19" r:id="rId9"/>
  </sheets>
  <definedNames>
    <definedName name="_xlnm._FilterDatabase" localSheetId="2" hidden="1">Base_load_FLAG!$A$1:$B$204</definedName>
    <definedName name="_xlnm._FilterDatabase" localSheetId="5" hidden="1">'Gen ExpSF'!$A$3:$N$610</definedName>
    <definedName name="_xlnm._FilterDatabase" localSheetId="4" hidden="1">'Gen ImpSF'!$A$3:$O$610</definedName>
    <definedName name="_xlnm._FilterDatabase" localSheetId="8" hidden="1">PPI!$A$3:$J$3</definedName>
  </definedNames>
  <calcPr calcId="145621"/>
  <pivotCaches>
    <pivotCache cacheId="0" r:id="rId10"/>
  </pivotCaches>
</workbook>
</file>

<file path=xl/calcChain.xml><?xml version="1.0" encoding="utf-8"?>
<calcChain xmlns="http://schemas.openxmlformats.org/spreadsheetml/2006/main">
  <c r="E3" i="20" l="1"/>
  <c r="G362" i="19"/>
  <c r="G2" i="19"/>
  <c r="J362" i="19"/>
  <c r="J2" i="19" s="1"/>
  <c r="J4" i="17"/>
  <c r="I4" i="17"/>
  <c r="J7" i="17"/>
  <c r="I7" i="17"/>
  <c r="J6" i="17"/>
  <c r="I6" i="17"/>
  <c r="J5" i="17"/>
  <c r="I5" i="17"/>
  <c r="J12" i="17"/>
  <c r="I12" i="17"/>
  <c r="J11" i="17"/>
  <c r="I11" i="17"/>
  <c r="J10" i="17"/>
  <c r="I10" i="17"/>
  <c r="J9" i="17"/>
  <c r="I9" i="17"/>
  <c r="J8" i="17"/>
  <c r="I8" i="17"/>
  <c r="J14" i="17"/>
  <c r="I14" i="17"/>
  <c r="J13" i="17"/>
  <c r="I13" i="17"/>
  <c r="J16" i="17"/>
  <c r="I16" i="17"/>
  <c r="J15" i="17"/>
  <c r="I15" i="17"/>
  <c r="J18" i="17"/>
  <c r="I18" i="17"/>
  <c r="J17" i="17"/>
  <c r="I17" i="17"/>
  <c r="J19" i="17"/>
  <c r="I19" i="17"/>
  <c r="J20" i="17"/>
  <c r="I20" i="17"/>
  <c r="J21" i="17"/>
  <c r="I21" i="17"/>
  <c r="J22" i="17"/>
  <c r="I22" i="17"/>
  <c r="J23" i="17"/>
  <c r="I23" i="17"/>
  <c r="J24" i="17"/>
  <c r="I24" i="17"/>
  <c r="J26" i="17"/>
  <c r="I26" i="17"/>
  <c r="J25" i="17"/>
  <c r="I25" i="17"/>
  <c r="J29" i="17"/>
  <c r="I29" i="17"/>
  <c r="J28" i="17"/>
  <c r="I28" i="17"/>
  <c r="J27" i="17"/>
  <c r="I27" i="17"/>
  <c r="J31" i="17"/>
  <c r="I31" i="17"/>
  <c r="J30" i="17"/>
  <c r="I30" i="17"/>
  <c r="J32" i="17"/>
  <c r="I32" i="17"/>
  <c r="J34" i="17"/>
  <c r="I34" i="17"/>
  <c r="J33" i="17"/>
  <c r="I33" i="17"/>
  <c r="J35" i="17"/>
  <c r="I35" i="17"/>
  <c r="J36" i="17"/>
  <c r="I36" i="17"/>
  <c r="J37" i="17"/>
  <c r="I37" i="17"/>
  <c r="J43" i="17"/>
  <c r="I43" i="17"/>
  <c r="J42" i="17"/>
  <c r="I42" i="17"/>
  <c r="J41" i="17"/>
  <c r="I41" i="17"/>
  <c r="J40" i="17"/>
  <c r="I40" i="17"/>
  <c r="J39" i="17"/>
  <c r="I39" i="17"/>
  <c r="J38" i="17"/>
  <c r="I38" i="17"/>
  <c r="J44" i="17"/>
  <c r="I44" i="17"/>
  <c r="J46" i="17"/>
  <c r="I46" i="17"/>
  <c r="J45" i="17"/>
  <c r="I45" i="17"/>
  <c r="J48" i="17"/>
  <c r="I48" i="17"/>
  <c r="J47" i="17"/>
  <c r="I47" i="17"/>
  <c r="J49" i="17"/>
  <c r="I49" i="17"/>
  <c r="J50" i="17"/>
  <c r="I50" i="17"/>
  <c r="J52" i="17"/>
  <c r="I52" i="17"/>
  <c r="J51" i="17"/>
  <c r="I51" i="17"/>
  <c r="J55" i="17"/>
  <c r="I55" i="17"/>
  <c r="J54" i="17"/>
  <c r="I54" i="17"/>
  <c r="J53" i="17"/>
  <c r="I53" i="17"/>
  <c r="J56" i="17"/>
  <c r="I56" i="17"/>
  <c r="J57" i="17"/>
  <c r="I57" i="17"/>
  <c r="J81" i="17"/>
  <c r="I81" i="17"/>
  <c r="J80" i="17"/>
  <c r="I80" i="17"/>
  <c r="J79" i="17"/>
  <c r="I79" i="17"/>
  <c r="J78" i="17"/>
  <c r="I78" i="17"/>
  <c r="J77" i="17"/>
  <c r="I77" i="17"/>
  <c r="J76" i="17"/>
  <c r="I76" i="17"/>
  <c r="J75" i="17"/>
  <c r="I75" i="17"/>
  <c r="J74" i="17"/>
  <c r="I74" i="17"/>
  <c r="J73" i="17"/>
  <c r="I73" i="17"/>
  <c r="J72" i="17"/>
  <c r="I72" i="17"/>
  <c r="J71" i="17"/>
  <c r="I71" i="17"/>
  <c r="J70" i="17"/>
  <c r="I70" i="17"/>
  <c r="J69" i="17"/>
  <c r="I69" i="17"/>
  <c r="J68" i="17"/>
  <c r="I68" i="17"/>
  <c r="J67" i="17"/>
  <c r="I67" i="17"/>
  <c r="J66" i="17"/>
  <c r="I66" i="17"/>
  <c r="J65" i="17"/>
  <c r="I65" i="17"/>
  <c r="J64" i="17"/>
  <c r="I64" i="17"/>
  <c r="J63" i="17"/>
  <c r="I63" i="17"/>
  <c r="J62" i="17"/>
  <c r="I62" i="17"/>
  <c r="J61" i="17"/>
  <c r="I61" i="17"/>
  <c r="J60" i="17"/>
  <c r="I60" i="17"/>
  <c r="J59" i="17"/>
  <c r="I59" i="17"/>
  <c r="J58" i="17"/>
  <c r="I58" i="17"/>
  <c r="J83" i="17"/>
  <c r="I83" i="17"/>
  <c r="J82" i="17"/>
  <c r="I82" i="17"/>
  <c r="J86" i="17"/>
  <c r="I86" i="17"/>
  <c r="J85" i="17"/>
  <c r="I85" i="17"/>
  <c r="J84" i="17"/>
  <c r="I84" i="17"/>
  <c r="J87" i="17"/>
  <c r="I87" i="17"/>
  <c r="J88" i="17"/>
  <c r="I88" i="17"/>
  <c r="J94" i="17"/>
  <c r="I94" i="17"/>
  <c r="J93" i="17"/>
  <c r="I93" i="17"/>
  <c r="J92" i="17"/>
  <c r="I92" i="17"/>
  <c r="J91" i="17"/>
  <c r="I91" i="17"/>
  <c r="J90" i="17"/>
  <c r="I90" i="17"/>
  <c r="J89" i="17"/>
  <c r="I89" i="17"/>
  <c r="J96" i="17"/>
  <c r="I96" i="17"/>
  <c r="J95" i="17"/>
  <c r="I95" i="17"/>
  <c r="J100" i="17"/>
  <c r="I100" i="17"/>
  <c r="J99" i="17"/>
  <c r="I99" i="17"/>
  <c r="J98" i="17"/>
  <c r="I98" i="17"/>
  <c r="J97" i="17"/>
  <c r="I97" i="17"/>
  <c r="J105" i="17"/>
  <c r="I105" i="17"/>
  <c r="J104" i="17"/>
  <c r="I104" i="17"/>
  <c r="J103" i="17"/>
  <c r="I103" i="17"/>
  <c r="J102" i="17"/>
  <c r="I102" i="17"/>
  <c r="J101" i="17"/>
  <c r="I101" i="17"/>
  <c r="J108" i="17"/>
  <c r="I108" i="17"/>
  <c r="J107" i="17"/>
  <c r="I107" i="17"/>
  <c r="J106" i="17"/>
  <c r="I106" i="17"/>
  <c r="J111" i="17"/>
  <c r="I111" i="17"/>
  <c r="J110" i="17"/>
  <c r="I110" i="17"/>
  <c r="J109" i="17"/>
  <c r="I109" i="17"/>
  <c r="J114" i="17"/>
  <c r="I114" i="17"/>
  <c r="J113" i="17"/>
  <c r="I113" i="17"/>
  <c r="J112" i="17"/>
  <c r="I112" i="17"/>
  <c r="J117" i="17"/>
  <c r="I117" i="17"/>
  <c r="J116" i="17"/>
  <c r="I116" i="17"/>
  <c r="J115" i="17"/>
  <c r="I115" i="17"/>
  <c r="J119" i="17"/>
  <c r="I119" i="17"/>
  <c r="J118" i="17"/>
  <c r="I118" i="17"/>
  <c r="J120" i="17"/>
  <c r="I120" i="17"/>
  <c r="J121" i="17"/>
  <c r="I121" i="17"/>
  <c r="J122" i="17"/>
  <c r="I122" i="17"/>
  <c r="J124" i="17"/>
  <c r="I124" i="17"/>
  <c r="J123" i="17"/>
  <c r="I123" i="17"/>
  <c r="J127" i="17"/>
  <c r="I127" i="17"/>
  <c r="J126" i="17"/>
  <c r="I126" i="17"/>
  <c r="J125" i="17"/>
  <c r="I125" i="17"/>
  <c r="J130" i="17"/>
  <c r="I130" i="17"/>
  <c r="J129" i="17"/>
  <c r="I129" i="17"/>
  <c r="J128" i="17"/>
  <c r="I128" i="17"/>
  <c r="J131" i="17"/>
  <c r="I131" i="17"/>
  <c r="J135" i="17"/>
  <c r="I135" i="17"/>
  <c r="J134" i="17"/>
  <c r="I134" i="17"/>
  <c r="J133" i="17"/>
  <c r="I133" i="17"/>
  <c r="J132" i="17"/>
  <c r="I132" i="17"/>
  <c r="J136" i="17"/>
  <c r="I136" i="17"/>
  <c r="J142" i="17"/>
  <c r="I142" i="17"/>
  <c r="J141" i="17"/>
  <c r="I141" i="17"/>
  <c r="J140" i="17"/>
  <c r="I140" i="17"/>
  <c r="J139" i="17"/>
  <c r="I139" i="17"/>
  <c r="J138" i="17"/>
  <c r="I138" i="17"/>
  <c r="J137" i="17"/>
  <c r="I137" i="17"/>
  <c r="J143" i="17"/>
  <c r="I143" i="17"/>
  <c r="J146" i="17"/>
  <c r="I146" i="17"/>
  <c r="J145" i="17"/>
  <c r="I145" i="17"/>
  <c r="J144" i="17"/>
  <c r="I144" i="17"/>
  <c r="J152" i="17"/>
  <c r="I152" i="17"/>
  <c r="J151" i="17"/>
  <c r="I151" i="17"/>
  <c r="J150" i="17"/>
  <c r="I150" i="17"/>
  <c r="J149" i="17"/>
  <c r="I149" i="17"/>
  <c r="J148" i="17"/>
  <c r="I148" i="17"/>
  <c r="J147" i="17"/>
  <c r="I147" i="17"/>
  <c r="J153" i="17"/>
  <c r="I153" i="17"/>
  <c r="J159" i="17"/>
  <c r="I159" i="17"/>
  <c r="J158" i="17"/>
  <c r="I158" i="17"/>
  <c r="J157" i="17"/>
  <c r="I157" i="17"/>
  <c r="J156" i="17"/>
  <c r="I156" i="17"/>
  <c r="J155" i="17"/>
  <c r="I155" i="17"/>
  <c r="J154" i="17"/>
  <c r="I154" i="17"/>
  <c r="J160" i="17"/>
  <c r="I160" i="17"/>
  <c r="J164" i="17"/>
  <c r="I164" i="17"/>
  <c r="J163" i="17"/>
  <c r="I163" i="17"/>
  <c r="J162" i="17"/>
  <c r="I162" i="17"/>
  <c r="J161" i="17"/>
  <c r="I161" i="17"/>
  <c r="J166" i="17"/>
  <c r="I166" i="17"/>
  <c r="J165" i="17"/>
  <c r="I165" i="17"/>
  <c r="J168" i="17"/>
  <c r="I168" i="17"/>
  <c r="J167" i="17"/>
  <c r="I167" i="17"/>
  <c r="J170" i="17"/>
  <c r="I170" i="17"/>
  <c r="J169" i="17"/>
  <c r="I169" i="17"/>
  <c r="J171" i="17"/>
  <c r="I171" i="17"/>
  <c r="J182" i="17"/>
  <c r="I182" i="17"/>
  <c r="J181" i="17"/>
  <c r="I181" i="17"/>
  <c r="J180" i="17"/>
  <c r="I180" i="17"/>
  <c r="J179" i="17"/>
  <c r="I179" i="17"/>
  <c r="J178" i="17"/>
  <c r="I178" i="17"/>
  <c r="J177" i="17"/>
  <c r="I177" i="17"/>
  <c r="J176" i="17"/>
  <c r="I176" i="17"/>
  <c r="J175" i="17"/>
  <c r="I175" i="17"/>
  <c r="J174" i="17"/>
  <c r="I174" i="17"/>
  <c r="J173" i="17"/>
  <c r="I173" i="17"/>
  <c r="J172" i="17"/>
  <c r="I172" i="17"/>
  <c r="J184" i="17"/>
  <c r="I184" i="17"/>
  <c r="J183" i="17"/>
  <c r="I183" i="17"/>
  <c r="J191" i="17"/>
  <c r="I191" i="17"/>
  <c r="J190" i="17"/>
  <c r="I190" i="17"/>
  <c r="J189" i="17"/>
  <c r="I189" i="17"/>
  <c r="J188" i="17"/>
  <c r="I188" i="17"/>
  <c r="J187" i="17"/>
  <c r="I187" i="17"/>
  <c r="J186" i="17"/>
  <c r="I186" i="17"/>
  <c r="J185" i="17"/>
  <c r="I185" i="17"/>
  <c r="J194" i="17"/>
  <c r="I194" i="17"/>
  <c r="J193" i="17"/>
  <c r="I193" i="17"/>
  <c r="J192" i="17"/>
  <c r="I192" i="17"/>
  <c r="J196" i="17"/>
  <c r="I196" i="17"/>
  <c r="J195" i="17"/>
  <c r="I195" i="17"/>
  <c r="J200" i="17"/>
  <c r="I200" i="17"/>
  <c r="J199" i="17"/>
  <c r="I199" i="17"/>
  <c r="J198" i="17"/>
  <c r="I198" i="17"/>
  <c r="J197" i="17"/>
  <c r="I197" i="17"/>
  <c r="J205" i="17"/>
  <c r="I205" i="17"/>
  <c r="J204" i="17"/>
  <c r="I204" i="17"/>
  <c r="J203" i="17"/>
  <c r="I203" i="17"/>
  <c r="J202" i="17"/>
  <c r="I202" i="17"/>
  <c r="J201" i="17"/>
  <c r="I201" i="17"/>
  <c r="J207" i="17"/>
  <c r="I207" i="17"/>
  <c r="J206" i="17"/>
  <c r="I206" i="17"/>
  <c r="J213" i="17"/>
  <c r="I213" i="17"/>
  <c r="J212" i="17"/>
  <c r="I212" i="17"/>
  <c r="J211" i="17"/>
  <c r="I211" i="17"/>
  <c r="J210" i="17"/>
  <c r="I210" i="17"/>
  <c r="J209" i="17"/>
  <c r="I209" i="17"/>
  <c r="J208" i="17"/>
  <c r="I208" i="17"/>
  <c r="J214" i="17"/>
  <c r="I214" i="17"/>
  <c r="J218" i="17"/>
  <c r="I218" i="17"/>
  <c r="J217" i="17"/>
  <c r="I217" i="17"/>
  <c r="J216" i="17"/>
  <c r="I216" i="17"/>
  <c r="J215" i="17"/>
  <c r="I215" i="17"/>
  <c r="J220" i="17"/>
  <c r="I220" i="17"/>
  <c r="J219" i="17"/>
  <c r="I219" i="17"/>
  <c r="J221" i="17"/>
  <c r="I221" i="17"/>
  <c r="J223" i="17"/>
  <c r="I223" i="17"/>
  <c r="J222" i="17"/>
  <c r="I222" i="17"/>
  <c r="J225" i="17"/>
  <c r="I225" i="17"/>
  <c r="J224" i="17"/>
  <c r="I224" i="17"/>
  <c r="J229" i="17"/>
  <c r="I229" i="17"/>
  <c r="J228" i="17"/>
  <c r="I228" i="17"/>
  <c r="J227" i="17"/>
  <c r="I227" i="17"/>
  <c r="J226" i="17"/>
  <c r="I226" i="17"/>
  <c r="J231" i="17"/>
  <c r="I231" i="17"/>
  <c r="J230" i="17"/>
  <c r="I230" i="17"/>
  <c r="J234" i="17"/>
  <c r="I234" i="17"/>
  <c r="J233" i="17"/>
  <c r="I233" i="17"/>
  <c r="J232" i="17"/>
  <c r="I232" i="17"/>
  <c r="J237" i="17"/>
  <c r="I237" i="17"/>
  <c r="J236" i="17"/>
  <c r="I236" i="17"/>
  <c r="J235" i="17"/>
  <c r="I235" i="17"/>
  <c r="J239" i="17"/>
  <c r="I239" i="17"/>
  <c r="J238" i="17"/>
  <c r="I238" i="17"/>
  <c r="J247" i="17"/>
  <c r="I247" i="17"/>
  <c r="J246" i="17"/>
  <c r="I246" i="17"/>
  <c r="J245" i="17"/>
  <c r="I245" i="17"/>
  <c r="J244" i="17"/>
  <c r="I244" i="17"/>
  <c r="J243" i="17"/>
  <c r="I243" i="17"/>
  <c r="J242" i="17"/>
  <c r="I242" i="17"/>
  <c r="J241" i="17"/>
  <c r="I241" i="17"/>
  <c r="J240" i="17"/>
  <c r="I240" i="17"/>
  <c r="J249" i="17"/>
  <c r="I249" i="17"/>
  <c r="J248" i="17"/>
  <c r="I248" i="17"/>
  <c r="J252" i="17"/>
  <c r="I252" i="17"/>
  <c r="J251" i="17"/>
  <c r="I251" i="17"/>
  <c r="J250" i="17"/>
  <c r="I250" i="17"/>
  <c r="J256" i="17"/>
  <c r="I256" i="17"/>
  <c r="J255" i="17"/>
  <c r="I255" i="17"/>
  <c r="J254" i="17"/>
  <c r="I254" i="17"/>
  <c r="J253" i="17"/>
  <c r="I253" i="17"/>
  <c r="J259" i="17"/>
  <c r="I259" i="17"/>
  <c r="J258" i="17"/>
  <c r="I258" i="17"/>
  <c r="J257" i="17"/>
  <c r="I257" i="17"/>
  <c r="J260" i="17"/>
  <c r="I260" i="17"/>
  <c r="J264" i="17"/>
  <c r="I264" i="17"/>
  <c r="J263" i="17"/>
  <c r="I263" i="17"/>
  <c r="J262" i="17"/>
  <c r="I262" i="17"/>
  <c r="J261" i="17"/>
  <c r="I261" i="17"/>
  <c r="J267" i="17"/>
  <c r="I267" i="17"/>
  <c r="J266" i="17"/>
  <c r="I266" i="17"/>
  <c r="J265" i="17"/>
  <c r="I265" i="17"/>
  <c r="J271" i="17"/>
  <c r="I271" i="17"/>
  <c r="J270" i="17"/>
  <c r="I270" i="17"/>
  <c r="J269" i="17"/>
  <c r="I269" i="17"/>
  <c r="J268" i="17"/>
  <c r="I268" i="17"/>
  <c r="J277" i="17"/>
  <c r="I277" i="17"/>
  <c r="J276" i="17"/>
  <c r="I276" i="17"/>
  <c r="J275" i="17"/>
  <c r="I275" i="17"/>
  <c r="J274" i="17"/>
  <c r="I274" i="17"/>
  <c r="J273" i="17"/>
  <c r="I273" i="17"/>
  <c r="J272" i="17"/>
  <c r="I272" i="17"/>
  <c r="J283" i="17"/>
  <c r="I283" i="17"/>
  <c r="J282" i="17"/>
  <c r="I282" i="17"/>
  <c r="J281" i="17"/>
  <c r="I281" i="17"/>
  <c r="J280" i="17"/>
  <c r="I280" i="17"/>
  <c r="J279" i="17"/>
  <c r="I279" i="17"/>
  <c r="J278" i="17"/>
  <c r="I278" i="17"/>
  <c r="J297" i="17"/>
  <c r="I297" i="17"/>
  <c r="J296" i="17"/>
  <c r="I296" i="17"/>
  <c r="J295" i="17"/>
  <c r="I295" i="17"/>
  <c r="J294" i="17"/>
  <c r="I294" i="17"/>
  <c r="J293" i="17"/>
  <c r="I293" i="17"/>
  <c r="J292" i="17"/>
  <c r="I292" i="17"/>
  <c r="J291" i="17"/>
  <c r="I291" i="17"/>
  <c r="J290" i="17"/>
  <c r="I290" i="17"/>
  <c r="J289" i="17"/>
  <c r="I289" i="17"/>
  <c r="J288" i="17"/>
  <c r="I288" i="17"/>
  <c r="J287" i="17"/>
  <c r="I287" i="17"/>
  <c r="J286" i="17"/>
  <c r="I286" i="17"/>
  <c r="J285" i="17"/>
  <c r="I285" i="17"/>
  <c r="J284" i="17"/>
  <c r="I284" i="17"/>
  <c r="J299" i="17"/>
  <c r="I299" i="17"/>
  <c r="J298" i="17"/>
  <c r="I298" i="17"/>
  <c r="J300" i="17"/>
  <c r="I300" i="17"/>
  <c r="J305" i="17"/>
  <c r="I305" i="17"/>
  <c r="J304" i="17"/>
  <c r="I304" i="17"/>
  <c r="J303" i="17"/>
  <c r="I303" i="17"/>
  <c r="J302" i="17"/>
  <c r="I302" i="17"/>
  <c r="J301" i="17"/>
  <c r="I301" i="17"/>
  <c r="J308" i="17"/>
  <c r="I308" i="17"/>
  <c r="J307" i="17"/>
  <c r="I307" i="17"/>
  <c r="J306" i="17"/>
  <c r="I306" i="17"/>
  <c r="J311" i="17"/>
  <c r="I311" i="17"/>
  <c r="J310" i="17"/>
  <c r="I310" i="17"/>
  <c r="J309" i="17"/>
  <c r="I309" i="17"/>
  <c r="J317" i="17"/>
  <c r="I317" i="17"/>
  <c r="J316" i="17"/>
  <c r="I316" i="17"/>
  <c r="J315" i="17"/>
  <c r="I315" i="17"/>
  <c r="J314" i="17"/>
  <c r="I314" i="17"/>
  <c r="J313" i="17"/>
  <c r="I313" i="17"/>
  <c r="J312" i="17"/>
  <c r="I312" i="17"/>
  <c r="J318" i="17"/>
  <c r="I318" i="17"/>
  <c r="J322" i="17"/>
  <c r="I322" i="17"/>
  <c r="J321" i="17"/>
  <c r="I321" i="17"/>
  <c r="J320" i="17"/>
  <c r="I320" i="17"/>
  <c r="J319" i="17"/>
  <c r="I319" i="17"/>
  <c r="J324" i="17"/>
  <c r="I324" i="17"/>
  <c r="J323" i="17"/>
  <c r="I323" i="17"/>
  <c r="J332" i="17"/>
  <c r="I332" i="17"/>
  <c r="J331" i="17"/>
  <c r="I331" i="17"/>
  <c r="J330" i="17"/>
  <c r="I330" i="17"/>
  <c r="J329" i="17"/>
  <c r="I329" i="17"/>
  <c r="J328" i="17"/>
  <c r="I328" i="17"/>
  <c r="J327" i="17"/>
  <c r="I327" i="17"/>
  <c r="J326" i="17"/>
  <c r="I326" i="17"/>
  <c r="J325" i="17"/>
  <c r="I325" i="17"/>
  <c r="J333" i="17"/>
  <c r="I333" i="17"/>
  <c r="J334" i="17"/>
  <c r="I334" i="17"/>
  <c r="J339" i="17"/>
  <c r="I339" i="17"/>
  <c r="J338" i="17"/>
  <c r="I338" i="17"/>
  <c r="J337" i="17"/>
  <c r="I337" i="17"/>
  <c r="J336" i="17"/>
  <c r="I336" i="17"/>
  <c r="J335" i="17"/>
  <c r="I335" i="17"/>
  <c r="J340" i="17"/>
  <c r="I340" i="17"/>
  <c r="J344" i="17"/>
  <c r="I344" i="17"/>
  <c r="J343" i="17"/>
  <c r="I343" i="17"/>
  <c r="J342" i="17"/>
  <c r="I342" i="17"/>
  <c r="J341" i="17"/>
  <c r="I341" i="17"/>
  <c r="J345" i="17"/>
  <c r="I345" i="17"/>
  <c r="J347" i="17"/>
  <c r="I347" i="17"/>
  <c r="J346" i="17"/>
  <c r="I346" i="17"/>
  <c r="J353" i="17"/>
  <c r="I353" i="17"/>
  <c r="J352" i="17"/>
  <c r="I352" i="17"/>
  <c r="J351" i="17"/>
  <c r="I351" i="17"/>
  <c r="J350" i="17"/>
  <c r="I350" i="17"/>
  <c r="J349" i="17"/>
  <c r="I349" i="17"/>
  <c r="J348" i="17"/>
  <c r="I348" i="17"/>
  <c r="J357" i="17"/>
  <c r="I357" i="17"/>
  <c r="J356" i="17"/>
  <c r="I356" i="17"/>
  <c r="J355" i="17"/>
  <c r="I355" i="17"/>
  <c r="J354" i="17"/>
  <c r="I354" i="17"/>
  <c r="J358" i="17"/>
  <c r="I358" i="17"/>
  <c r="J359" i="17"/>
  <c r="I359" i="17"/>
  <c r="J360" i="17"/>
  <c r="I360" i="17"/>
  <c r="J361" i="17"/>
  <c r="I361" i="17"/>
  <c r="J364" i="17"/>
  <c r="I364" i="17"/>
  <c r="J363" i="17"/>
  <c r="I363" i="17"/>
  <c r="J362" i="17"/>
  <c r="I362" i="17"/>
  <c r="J365" i="17"/>
  <c r="I365" i="17"/>
  <c r="J368" i="17"/>
  <c r="I368" i="17"/>
  <c r="J367" i="17"/>
  <c r="I367" i="17"/>
  <c r="J366" i="17"/>
  <c r="I366" i="17"/>
  <c r="J370" i="17"/>
  <c r="I370" i="17"/>
  <c r="J369" i="17"/>
  <c r="I369" i="17"/>
  <c r="J374" i="17"/>
  <c r="I374" i="17"/>
  <c r="J373" i="17"/>
  <c r="I373" i="17"/>
  <c r="J372" i="17"/>
  <c r="I372" i="17"/>
  <c r="J371" i="17"/>
  <c r="I371" i="17"/>
  <c r="J378" i="17"/>
  <c r="I378" i="17"/>
  <c r="J377" i="17"/>
  <c r="I377" i="17"/>
  <c r="J376" i="17"/>
  <c r="I376" i="17"/>
  <c r="J375" i="17"/>
  <c r="I375" i="17"/>
  <c r="J380" i="17"/>
  <c r="I380" i="17"/>
  <c r="J379" i="17"/>
  <c r="I379" i="17"/>
  <c r="J382" i="17"/>
  <c r="I382" i="17"/>
  <c r="J381" i="17"/>
  <c r="I381" i="17"/>
  <c r="J383" i="17"/>
  <c r="I383" i="17"/>
  <c r="J395" i="17"/>
  <c r="I395" i="17"/>
  <c r="J394" i="17"/>
  <c r="I394" i="17"/>
  <c r="J393" i="17"/>
  <c r="I393" i="17"/>
  <c r="J392" i="17"/>
  <c r="I392" i="17"/>
  <c r="J391" i="17"/>
  <c r="I391" i="17"/>
  <c r="J390" i="17"/>
  <c r="I390" i="17"/>
  <c r="J389" i="17"/>
  <c r="I389" i="17"/>
  <c r="J388" i="17"/>
  <c r="I388" i="17"/>
  <c r="J387" i="17"/>
  <c r="I387" i="17"/>
  <c r="J386" i="17"/>
  <c r="I386" i="17"/>
  <c r="J385" i="17"/>
  <c r="I385" i="17"/>
  <c r="J384" i="17"/>
  <c r="I384" i="17"/>
  <c r="J400" i="17"/>
  <c r="I400" i="17"/>
  <c r="J399" i="17"/>
  <c r="I399" i="17"/>
  <c r="J398" i="17"/>
  <c r="I398" i="17"/>
  <c r="J397" i="17"/>
  <c r="I397" i="17"/>
  <c r="J396" i="17"/>
  <c r="I396" i="17"/>
  <c r="J401" i="17"/>
  <c r="I401" i="17"/>
  <c r="J408" i="17"/>
  <c r="I408" i="17"/>
  <c r="J407" i="17"/>
  <c r="I407" i="17"/>
  <c r="J406" i="17"/>
  <c r="I406" i="17"/>
  <c r="J405" i="17"/>
  <c r="I405" i="17"/>
  <c r="J404" i="17"/>
  <c r="I404" i="17"/>
  <c r="J403" i="17"/>
  <c r="I403" i="17"/>
  <c r="J402" i="17"/>
  <c r="I402" i="17"/>
  <c r="J409" i="17"/>
  <c r="I409" i="17"/>
  <c r="J410" i="17"/>
  <c r="I410" i="17"/>
  <c r="J413" i="17"/>
  <c r="I413" i="17"/>
  <c r="J412" i="17"/>
  <c r="I412" i="17"/>
  <c r="J411" i="17"/>
  <c r="I411" i="17"/>
  <c r="J417" i="17"/>
  <c r="I417" i="17"/>
  <c r="J416" i="17"/>
  <c r="I416" i="17"/>
  <c r="J415" i="17"/>
  <c r="I415" i="17"/>
  <c r="J414" i="17"/>
  <c r="I414" i="17"/>
  <c r="J418" i="17"/>
  <c r="I418" i="17"/>
  <c r="J424" i="17"/>
  <c r="I424" i="17"/>
  <c r="J423" i="17"/>
  <c r="I423" i="17"/>
  <c r="J422" i="17"/>
  <c r="I422" i="17"/>
  <c r="J421" i="17"/>
  <c r="I421" i="17"/>
  <c r="J420" i="17"/>
  <c r="I420" i="17"/>
  <c r="J419" i="17"/>
  <c r="I419" i="17"/>
  <c r="J425" i="17"/>
  <c r="I425" i="17"/>
  <c r="J430" i="17"/>
  <c r="I430" i="17"/>
  <c r="J429" i="17"/>
  <c r="I429" i="17"/>
  <c r="J428" i="17"/>
  <c r="I428" i="17"/>
  <c r="J427" i="17"/>
  <c r="I427" i="17"/>
  <c r="J426" i="17"/>
  <c r="I426" i="17"/>
  <c r="J435" i="17"/>
  <c r="I435" i="17"/>
  <c r="J434" i="17"/>
  <c r="I434" i="17"/>
  <c r="J433" i="17"/>
  <c r="I433" i="17"/>
  <c r="J432" i="17"/>
  <c r="I432" i="17"/>
  <c r="J431" i="17"/>
  <c r="I431" i="17"/>
  <c r="J439" i="17"/>
  <c r="I439" i="17"/>
  <c r="J438" i="17"/>
  <c r="I438" i="17"/>
  <c r="J437" i="17"/>
  <c r="I437" i="17"/>
  <c r="J436" i="17"/>
  <c r="I436" i="17"/>
  <c r="J442" i="17"/>
  <c r="I442" i="17"/>
  <c r="J441" i="17"/>
  <c r="I441" i="17"/>
  <c r="J440" i="17"/>
  <c r="I440" i="17"/>
  <c r="J446" i="17"/>
  <c r="I446" i="17"/>
  <c r="J445" i="17"/>
  <c r="I445" i="17"/>
  <c r="J444" i="17"/>
  <c r="I444" i="17"/>
  <c r="J443" i="17"/>
  <c r="I443" i="17"/>
  <c r="J449" i="17"/>
  <c r="I449" i="17"/>
  <c r="J448" i="17"/>
  <c r="I448" i="17"/>
  <c r="J447" i="17"/>
  <c r="I447" i="17"/>
  <c r="J451" i="17"/>
  <c r="I451" i="17"/>
  <c r="J450" i="17"/>
  <c r="I450" i="17"/>
  <c r="J456" i="17"/>
  <c r="I456" i="17"/>
  <c r="J455" i="17"/>
  <c r="I455" i="17"/>
  <c r="J454" i="17"/>
  <c r="I454" i="17"/>
  <c r="J453" i="17"/>
  <c r="I453" i="17"/>
  <c r="J452" i="17"/>
  <c r="I452" i="17"/>
  <c r="J457" i="17"/>
  <c r="I457" i="17"/>
  <c r="J461" i="17"/>
  <c r="I461" i="17"/>
  <c r="J460" i="17"/>
  <c r="I460" i="17"/>
  <c r="J459" i="17"/>
  <c r="I459" i="17"/>
  <c r="J458" i="17"/>
  <c r="I458" i="17"/>
  <c r="J463" i="17"/>
  <c r="I463" i="17"/>
  <c r="J462" i="17"/>
  <c r="I462" i="17"/>
  <c r="J464" i="17"/>
  <c r="I464" i="17"/>
  <c r="J465" i="17"/>
  <c r="I465" i="17"/>
  <c r="J467" i="17"/>
  <c r="I467" i="17"/>
  <c r="J466" i="17"/>
  <c r="I466" i="17"/>
  <c r="J470" i="17"/>
  <c r="I470" i="17"/>
  <c r="J469" i="17"/>
  <c r="I469" i="17"/>
  <c r="J468" i="17"/>
  <c r="I468" i="17"/>
  <c r="J472" i="17"/>
  <c r="I472" i="17"/>
  <c r="J471" i="17"/>
  <c r="I471" i="17"/>
  <c r="J474" i="17"/>
  <c r="I474" i="17"/>
  <c r="J473" i="17"/>
  <c r="I473" i="17"/>
  <c r="J477" i="17"/>
  <c r="I477" i="17"/>
  <c r="J476" i="17"/>
  <c r="I476" i="17"/>
  <c r="J475" i="17"/>
  <c r="I475" i="17"/>
  <c r="J480" i="17"/>
  <c r="I480" i="17"/>
  <c r="J479" i="17"/>
  <c r="I479" i="17"/>
  <c r="J478" i="17"/>
  <c r="I478" i="17"/>
  <c r="J481" i="17"/>
  <c r="I481" i="17"/>
  <c r="J483" i="17"/>
  <c r="I483" i="17"/>
  <c r="J482" i="17"/>
  <c r="I482" i="17"/>
  <c r="J484" i="17"/>
  <c r="I484" i="17"/>
  <c r="J488" i="17"/>
  <c r="I488" i="17"/>
  <c r="J487" i="17"/>
  <c r="I487" i="17"/>
  <c r="J486" i="17"/>
  <c r="I486" i="17"/>
  <c r="J485" i="17"/>
  <c r="I485" i="17"/>
  <c r="J491" i="17"/>
  <c r="I491" i="17"/>
  <c r="J490" i="17"/>
  <c r="I490" i="17"/>
  <c r="J489" i="17"/>
  <c r="I489" i="17"/>
  <c r="J493" i="17"/>
  <c r="I493" i="17"/>
  <c r="J492" i="17"/>
  <c r="I492" i="17"/>
  <c r="J501" i="17"/>
  <c r="I501" i="17"/>
  <c r="J500" i="17"/>
  <c r="I500" i="17"/>
  <c r="J499" i="17"/>
  <c r="I499" i="17"/>
  <c r="J498" i="17"/>
  <c r="I498" i="17"/>
  <c r="J497" i="17"/>
  <c r="I497" i="17"/>
  <c r="J496" i="17"/>
  <c r="I496" i="17"/>
  <c r="J495" i="17"/>
  <c r="I495" i="17"/>
  <c r="J494" i="17"/>
  <c r="I494" i="17"/>
  <c r="J503" i="17"/>
  <c r="I503" i="17"/>
  <c r="J502" i="17"/>
  <c r="I502" i="17"/>
  <c r="J509" i="17"/>
  <c r="I509" i="17"/>
  <c r="J508" i="17"/>
  <c r="I508" i="17"/>
  <c r="J507" i="17"/>
  <c r="I507" i="17"/>
  <c r="J506" i="17"/>
  <c r="I506" i="17"/>
  <c r="J505" i="17"/>
  <c r="I505" i="17"/>
  <c r="J504" i="17"/>
  <c r="I504" i="17"/>
  <c r="J513" i="17"/>
  <c r="I513" i="17"/>
  <c r="J512" i="17"/>
  <c r="I512" i="17"/>
  <c r="J511" i="17"/>
  <c r="I511" i="17"/>
  <c r="J510" i="17"/>
  <c r="I510" i="17"/>
  <c r="J515" i="17"/>
  <c r="I515" i="17"/>
  <c r="J514" i="17"/>
  <c r="I514" i="17"/>
  <c r="J518" i="17"/>
  <c r="I518" i="17"/>
  <c r="J517" i="17"/>
  <c r="I517" i="17"/>
  <c r="J516" i="17"/>
  <c r="I516" i="17"/>
  <c r="J521" i="17"/>
  <c r="I521" i="17"/>
  <c r="J520" i="17"/>
  <c r="I520" i="17"/>
  <c r="J519" i="17"/>
  <c r="I519" i="17"/>
  <c r="J527" i="17"/>
  <c r="I527" i="17"/>
  <c r="J526" i="17"/>
  <c r="I526" i="17"/>
  <c r="J525" i="17"/>
  <c r="I525" i="17"/>
  <c r="J524" i="17"/>
  <c r="I524" i="17"/>
  <c r="J523" i="17"/>
  <c r="I523" i="17"/>
  <c r="J522" i="17"/>
  <c r="I522" i="17"/>
  <c r="J530" i="17"/>
  <c r="I530" i="17"/>
  <c r="J529" i="17"/>
  <c r="I529" i="17"/>
  <c r="J528" i="17"/>
  <c r="I528" i="17"/>
  <c r="J532" i="17"/>
  <c r="I532" i="17"/>
  <c r="J531" i="17"/>
  <c r="I531" i="17"/>
  <c r="J538" i="17"/>
  <c r="I538" i="17"/>
  <c r="J537" i="17"/>
  <c r="I537" i="17"/>
  <c r="J536" i="17"/>
  <c r="I536" i="17"/>
  <c r="J535" i="17"/>
  <c r="I535" i="17"/>
  <c r="J534" i="17"/>
  <c r="I534" i="17"/>
  <c r="J533" i="17"/>
  <c r="I533" i="17"/>
  <c r="J540" i="17"/>
  <c r="I540" i="17"/>
  <c r="J539" i="17"/>
  <c r="I539" i="17"/>
  <c r="J544" i="17"/>
  <c r="I544" i="17"/>
  <c r="J543" i="17"/>
  <c r="I543" i="17"/>
  <c r="J542" i="17"/>
  <c r="I542" i="17"/>
  <c r="J541" i="17"/>
  <c r="I541" i="17"/>
  <c r="J548" i="17"/>
  <c r="I548" i="17"/>
  <c r="J547" i="17"/>
  <c r="I547" i="17"/>
  <c r="J546" i="17"/>
  <c r="I546" i="17"/>
  <c r="J545" i="17"/>
  <c r="I545" i="17"/>
  <c r="J551" i="17"/>
  <c r="I551" i="17"/>
  <c r="J550" i="17"/>
  <c r="I550" i="17"/>
  <c r="J549" i="17"/>
  <c r="I549" i="17"/>
  <c r="J553" i="17"/>
  <c r="I553" i="17"/>
  <c r="J552" i="17"/>
  <c r="I552" i="17"/>
  <c r="J556" i="17"/>
  <c r="I556" i="17"/>
  <c r="J555" i="17"/>
  <c r="I555" i="17"/>
  <c r="J554" i="17"/>
  <c r="I554" i="17"/>
  <c r="J558" i="17"/>
  <c r="I558" i="17"/>
  <c r="J557" i="17"/>
  <c r="I557" i="17"/>
  <c r="J561" i="17"/>
  <c r="I561" i="17"/>
  <c r="J560" i="17"/>
  <c r="I560" i="17"/>
  <c r="J559" i="17"/>
  <c r="I559" i="17"/>
  <c r="J564" i="17"/>
  <c r="I564" i="17"/>
  <c r="J563" i="17"/>
  <c r="I563" i="17"/>
  <c r="J562" i="17"/>
  <c r="I562" i="17"/>
  <c r="J565" i="17"/>
  <c r="I565" i="17"/>
  <c r="J566" i="17"/>
  <c r="I566" i="17"/>
  <c r="J569" i="17"/>
  <c r="I569" i="17"/>
  <c r="J568" i="17"/>
  <c r="I568" i="17"/>
  <c r="J567" i="17"/>
  <c r="I567" i="17"/>
  <c r="J577" i="17"/>
  <c r="I577" i="17"/>
  <c r="J576" i="17"/>
  <c r="I576" i="17"/>
  <c r="J575" i="17"/>
  <c r="I575" i="17"/>
  <c r="J574" i="17"/>
  <c r="I574" i="17"/>
  <c r="J573" i="17"/>
  <c r="I573" i="17"/>
  <c r="J572" i="17"/>
  <c r="I572" i="17"/>
  <c r="J571" i="17"/>
  <c r="I571" i="17"/>
  <c r="J570" i="17"/>
  <c r="I570" i="17"/>
  <c r="J581" i="17"/>
  <c r="I581" i="17"/>
  <c r="J580" i="17"/>
  <c r="I580" i="17"/>
  <c r="J579" i="17"/>
  <c r="I579" i="17"/>
  <c r="J578" i="17"/>
  <c r="I578" i="17"/>
  <c r="J585" i="17"/>
  <c r="I585" i="17"/>
  <c r="J584" i="17"/>
  <c r="I584" i="17"/>
  <c r="J583" i="17"/>
  <c r="I583" i="17"/>
  <c r="J582" i="17"/>
  <c r="I582" i="17"/>
  <c r="J587" i="17"/>
  <c r="I587" i="17"/>
  <c r="J586" i="17"/>
  <c r="I586" i="17"/>
  <c r="J591" i="17"/>
  <c r="I591" i="17"/>
  <c r="J590" i="17"/>
  <c r="I590" i="17"/>
  <c r="J589" i="17"/>
  <c r="I589" i="17"/>
  <c r="J588" i="17"/>
  <c r="I588" i="17"/>
  <c r="J595" i="17"/>
  <c r="I595" i="17"/>
  <c r="J594" i="17"/>
  <c r="I594" i="17"/>
  <c r="J593" i="17"/>
  <c r="I593" i="17"/>
  <c r="J592" i="17"/>
  <c r="I592" i="17"/>
  <c r="J598" i="17"/>
  <c r="I598" i="17"/>
  <c r="J597" i="17"/>
  <c r="I597" i="17"/>
  <c r="J596" i="17"/>
  <c r="I596" i="17"/>
  <c r="J604" i="17"/>
  <c r="I604" i="17"/>
  <c r="J603" i="17"/>
  <c r="I603" i="17"/>
  <c r="J602" i="17"/>
  <c r="I602" i="17"/>
  <c r="J601" i="17"/>
  <c r="I601" i="17"/>
  <c r="J600" i="17"/>
  <c r="I600" i="17"/>
  <c r="J599" i="17"/>
  <c r="I599" i="17"/>
  <c r="J610" i="17"/>
  <c r="I610" i="17"/>
  <c r="J609" i="17"/>
  <c r="I609" i="17"/>
  <c r="J608" i="17"/>
  <c r="I608" i="17"/>
  <c r="J607" i="17"/>
  <c r="I607" i="17"/>
  <c r="J606" i="17"/>
  <c r="I606" i="17"/>
  <c r="J605" i="17"/>
  <c r="I605" i="17"/>
  <c r="I5" i="2"/>
  <c r="J5" i="2"/>
  <c r="I6" i="2"/>
  <c r="J6" i="2"/>
  <c r="I7" i="2"/>
  <c r="J7" i="2"/>
  <c r="I8" i="2"/>
  <c r="J8" i="2"/>
  <c r="I9" i="2"/>
  <c r="J9" i="2"/>
  <c r="I10" i="2"/>
  <c r="J10" i="2"/>
  <c r="I11" i="2"/>
  <c r="J11" i="2"/>
  <c r="I12" i="2"/>
  <c r="J12" i="2"/>
  <c r="I13" i="2"/>
  <c r="J13" i="2"/>
  <c r="I14" i="2"/>
  <c r="J14" i="2"/>
  <c r="I15" i="2"/>
  <c r="J15" i="2"/>
  <c r="I16" i="2"/>
  <c r="J16" i="2"/>
  <c r="I17" i="2"/>
  <c r="J17" i="2"/>
  <c r="I18" i="2"/>
  <c r="J18" i="2"/>
  <c r="I19" i="2"/>
  <c r="J19" i="2"/>
  <c r="I20" i="2"/>
  <c r="J20" i="2"/>
  <c r="I21" i="2"/>
  <c r="J21" i="2"/>
  <c r="I22" i="2"/>
  <c r="J22" i="2"/>
  <c r="I23" i="2"/>
  <c r="J23" i="2"/>
  <c r="I24" i="2"/>
  <c r="J24" i="2"/>
  <c r="I25" i="2"/>
  <c r="J25" i="2"/>
  <c r="I26" i="2"/>
  <c r="J26" i="2"/>
  <c r="I27" i="2"/>
  <c r="J27" i="2"/>
  <c r="I28" i="2"/>
  <c r="J28" i="2"/>
  <c r="I29" i="2"/>
  <c r="J29" i="2"/>
  <c r="I30" i="2"/>
  <c r="J30" i="2"/>
  <c r="I31" i="2"/>
  <c r="J31" i="2"/>
  <c r="I32" i="2"/>
  <c r="J32" i="2"/>
  <c r="I33" i="2"/>
  <c r="J33" i="2"/>
  <c r="I34" i="2"/>
  <c r="J34" i="2"/>
  <c r="I35" i="2"/>
  <c r="J35" i="2"/>
  <c r="I36" i="2"/>
  <c r="J36" i="2"/>
  <c r="I37" i="2"/>
  <c r="J37" i="2"/>
  <c r="I38" i="2"/>
  <c r="J38" i="2"/>
  <c r="I39" i="2"/>
  <c r="J39" i="2"/>
  <c r="I40" i="2"/>
  <c r="J40" i="2"/>
  <c r="I41" i="2"/>
  <c r="J41" i="2"/>
  <c r="I42" i="2"/>
  <c r="J42" i="2"/>
  <c r="I43" i="2"/>
  <c r="J43" i="2"/>
  <c r="I44" i="2"/>
  <c r="J44" i="2"/>
  <c r="I45" i="2"/>
  <c r="J45" i="2"/>
  <c r="I46" i="2"/>
  <c r="J46" i="2"/>
  <c r="I47" i="2"/>
  <c r="J47" i="2"/>
  <c r="I48" i="2"/>
  <c r="J48" i="2"/>
  <c r="I49" i="2"/>
  <c r="J49" i="2"/>
  <c r="I50" i="2"/>
  <c r="J50" i="2"/>
  <c r="I51" i="2"/>
  <c r="J51" i="2"/>
  <c r="I52" i="2"/>
  <c r="J52" i="2"/>
  <c r="I53" i="2"/>
  <c r="J53" i="2"/>
  <c r="I54" i="2"/>
  <c r="J54" i="2"/>
  <c r="I55" i="2"/>
  <c r="J55" i="2"/>
  <c r="I56" i="2"/>
  <c r="J56" i="2"/>
  <c r="I57" i="2"/>
  <c r="J57" i="2"/>
  <c r="I58" i="2"/>
  <c r="J58" i="2"/>
  <c r="I59" i="2"/>
  <c r="J59" i="2"/>
  <c r="I60" i="2"/>
  <c r="J60" i="2"/>
  <c r="I61" i="2"/>
  <c r="J61" i="2"/>
  <c r="I62" i="2"/>
  <c r="J62" i="2"/>
  <c r="I63" i="2"/>
  <c r="J63" i="2"/>
  <c r="I64" i="2"/>
  <c r="J64" i="2"/>
  <c r="I65" i="2"/>
  <c r="J65" i="2"/>
  <c r="I66" i="2"/>
  <c r="J66" i="2"/>
  <c r="I67" i="2"/>
  <c r="J67" i="2"/>
  <c r="I68" i="2"/>
  <c r="J68" i="2"/>
  <c r="I69" i="2"/>
  <c r="J69" i="2"/>
  <c r="I70" i="2"/>
  <c r="J70" i="2"/>
  <c r="I71" i="2"/>
  <c r="J71" i="2"/>
  <c r="I72" i="2"/>
  <c r="J72" i="2"/>
  <c r="I73" i="2"/>
  <c r="J73" i="2"/>
  <c r="I74" i="2"/>
  <c r="J74" i="2"/>
  <c r="I75" i="2"/>
  <c r="J75" i="2"/>
  <c r="I76" i="2"/>
  <c r="J76" i="2"/>
  <c r="I77" i="2"/>
  <c r="J77" i="2"/>
  <c r="I78" i="2"/>
  <c r="J78" i="2"/>
  <c r="I79" i="2"/>
  <c r="J79" i="2"/>
  <c r="I80" i="2"/>
  <c r="J80" i="2"/>
  <c r="I81" i="2"/>
  <c r="J81" i="2"/>
  <c r="I82" i="2"/>
  <c r="J82" i="2"/>
  <c r="I83" i="2"/>
  <c r="J83" i="2"/>
  <c r="I84" i="2"/>
  <c r="J84" i="2"/>
  <c r="I85" i="2"/>
  <c r="J85" i="2"/>
  <c r="I86" i="2"/>
  <c r="J86" i="2"/>
  <c r="I87" i="2"/>
  <c r="J87" i="2"/>
  <c r="I88" i="2"/>
  <c r="J88" i="2"/>
  <c r="I89" i="2"/>
  <c r="J89" i="2"/>
  <c r="I90" i="2"/>
  <c r="J90" i="2"/>
  <c r="I91" i="2"/>
  <c r="J91" i="2"/>
  <c r="I92" i="2"/>
  <c r="J92" i="2"/>
  <c r="I93" i="2"/>
  <c r="J93" i="2"/>
  <c r="I94" i="2"/>
  <c r="J94" i="2"/>
  <c r="I95" i="2"/>
  <c r="J95" i="2"/>
  <c r="I96" i="2"/>
  <c r="J96" i="2"/>
  <c r="I97" i="2"/>
  <c r="J97" i="2"/>
  <c r="I98" i="2"/>
  <c r="J98" i="2"/>
  <c r="I99" i="2"/>
  <c r="J99" i="2"/>
  <c r="I100" i="2"/>
  <c r="J100" i="2"/>
  <c r="I101" i="2"/>
  <c r="J101" i="2"/>
  <c r="I102" i="2"/>
  <c r="J102" i="2"/>
  <c r="I103" i="2"/>
  <c r="J103" i="2"/>
  <c r="I104" i="2"/>
  <c r="J104" i="2"/>
  <c r="I105" i="2"/>
  <c r="J105" i="2"/>
  <c r="I106" i="2"/>
  <c r="J106" i="2"/>
  <c r="I107" i="2"/>
  <c r="J107" i="2"/>
  <c r="I108" i="2"/>
  <c r="J108" i="2"/>
  <c r="I109" i="2"/>
  <c r="J109" i="2"/>
  <c r="I110" i="2"/>
  <c r="J110" i="2"/>
  <c r="I111" i="2"/>
  <c r="J111" i="2"/>
  <c r="I112" i="2"/>
  <c r="J112" i="2"/>
  <c r="I113" i="2"/>
  <c r="J113" i="2"/>
  <c r="I114" i="2"/>
  <c r="J114" i="2"/>
  <c r="I115" i="2"/>
  <c r="J115" i="2"/>
  <c r="I116" i="2"/>
  <c r="J116" i="2"/>
  <c r="I117" i="2"/>
  <c r="J117" i="2"/>
  <c r="I118" i="2"/>
  <c r="J118" i="2"/>
  <c r="I119" i="2"/>
  <c r="J119" i="2"/>
  <c r="I120" i="2"/>
  <c r="J120" i="2"/>
  <c r="I121" i="2"/>
  <c r="J121" i="2"/>
  <c r="I122" i="2"/>
  <c r="J122" i="2"/>
  <c r="I123" i="2"/>
  <c r="J123" i="2"/>
  <c r="I124" i="2"/>
  <c r="J124" i="2"/>
  <c r="I125" i="2"/>
  <c r="J125" i="2"/>
  <c r="I126" i="2"/>
  <c r="J126" i="2"/>
  <c r="I127" i="2"/>
  <c r="J127" i="2"/>
  <c r="I128" i="2"/>
  <c r="J128" i="2"/>
  <c r="I129" i="2"/>
  <c r="J129" i="2"/>
  <c r="I130" i="2"/>
  <c r="J130" i="2"/>
  <c r="I131" i="2"/>
  <c r="J131" i="2"/>
  <c r="I132" i="2"/>
  <c r="J132" i="2"/>
  <c r="I133" i="2"/>
  <c r="J133" i="2"/>
  <c r="I134" i="2"/>
  <c r="J134" i="2"/>
  <c r="I135" i="2"/>
  <c r="J135" i="2"/>
  <c r="I136" i="2"/>
  <c r="J136" i="2"/>
  <c r="I137" i="2"/>
  <c r="J137" i="2"/>
  <c r="I138" i="2"/>
  <c r="J138" i="2"/>
  <c r="I139" i="2"/>
  <c r="J139" i="2"/>
  <c r="I140" i="2"/>
  <c r="J140" i="2"/>
  <c r="I141" i="2"/>
  <c r="J141" i="2"/>
  <c r="I142" i="2"/>
  <c r="J142" i="2"/>
  <c r="I143" i="2"/>
  <c r="J143" i="2"/>
  <c r="I144" i="2"/>
  <c r="J144" i="2"/>
  <c r="I145" i="2"/>
  <c r="J145" i="2"/>
  <c r="I146" i="2"/>
  <c r="J146" i="2"/>
  <c r="I147" i="2"/>
  <c r="J147" i="2"/>
  <c r="I148" i="2"/>
  <c r="J148" i="2"/>
  <c r="I149" i="2"/>
  <c r="J149" i="2"/>
  <c r="I150" i="2"/>
  <c r="J150" i="2"/>
  <c r="I151" i="2"/>
  <c r="J151" i="2"/>
  <c r="I152" i="2"/>
  <c r="J152" i="2"/>
  <c r="I153" i="2"/>
  <c r="J153" i="2"/>
  <c r="I154" i="2"/>
  <c r="J154" i="2"/>
  <c r="I155" i="2"/>
  <c r="J155" i="2"/>
  <c r="I156" i="2"/>
  <c r="J156" i="2"/>
  <c r="I157" i="2"/>
  <c r="J157" i="2"/>
  <c r="I158" i="2"/>
  <c r="J158" i="2"/>
  <c r="I159" i="2"/>
  <c r="J159" i="2"/>
  <c r="I160" i="2"/>
  <c r="J160" i="2"/>
  <c r="I161" i="2"/>
  <c r="J161" i="2"/>
  <c r="I162" i="2"/>
  <c r="J162" i="2"/>
  <c r="I163" i="2"/>
  <c r="J163" i="2"/>
  <c r="I164" i="2"/>
  <c r="J164" i="2"/>
  <c r="I165" i="2"/>
  <c r="J165" i="2"/>
  <c r="I166" i="2"/>
  <c r="J166" i="2"/>
  <c r="I167" i="2"/>
  <c r="J167" i="2"/>
  <c r="I168" i="2"/>
  <c r="J168" i="2"/>
  <c r="I169" i="2"/>
  <c r="J169" i="2"/>
  <c r="I170" i="2"/>
  <c r="J170" i="2"/>
  <c r="I171" i="2"/>
  <c r="J171" i="2"/>
  <c r="I172" i="2"/>
  <c r="J172" i="2"/>
  <c r="I173" i="2"/>
  <c r="J173" i="2"/>
  <c r="I174" i="2"/>
  <c r="J174" i="2"/>
  <c r="I175" i="2"/>
  <c r="J175" i="2"/>
  <c r="I176" i="2"/>
  <c r="J176" i="2"/>
  <c r="I177" i="2"/>
  <c r="J177" i="2"/>
  <c r="I178" i="2"/>
  <c r="J178" i="2"/>
  <c r="I179" i="2"/>
  <c r="J179" i="2"/>
  <c r="I180" i="2"/>
  <c r="J180" i="2"/>
  <c r="I181" i="2"/>
  <c r="J181" i="2"/>
  <c r="I182" i="2"/>
  <c r="J182" i="2"/>
  <c r="I183" i="2"/>
  <c r="J183" i="2"/>
  <c r="I184" i="2"/>
  <c r="J184" i="2"/>
  <c r="I185" i="2"/>
  <c r="J185" i="2"/>
  <c r="I186" i="2"/>
  <c r="J186" i="2"/>
  <c r="I187" i="2"/>
  <c r="J187" i="2"/>
  <c r="I188" i="2"/>
  <c r="J188" i="2"/>
  <c r="I189" i="2"/>
  <c r="J189" i="2"/>
  <c r="I190" i="2"/>
  <c r="J190" i="2"/>
  <c r="I191" i="2"/>
  <c r="J191" i="2"/>
  <c r="I192" i="2"/>
  <c r="J192" i="2"/>
  <c r="I193" i="2"/>
  <c r="J193" i="2"/>
  <c r="I194" i="2"/>
  <c r="J194" i="2"/>
  <c r="I195" i="2"/>
  <c r="J195" i="2"/>
  <c r="I196" i="2"/>
  <c r="J196" i="2"/>
  <c r="I197" i="2"/>
  <c r="J197" i="2"/>
  <c r="I198" i="2"/>
  <c r="J198" i="2"/>
  <c r="I199" i="2"/>
  <c r="J199" i="2"/>
  <c r="I200" i="2"/>
  <c r="J200" i="2"/>
  <c r="I201" i="2"/>
  <c r="J201" i="2"/>
  <c r="I202" i="2"/>
  <c r="J202" i="2"/>
  <c r="I203" i="2"/>
  <c r="J203" i="2"/>
  <c r="I204" i="2"/>
  <c r="J204" i="2"/>
  <c r="I205" i="2"/>
  <c r="J205" i="2"/>
  <c r="I206" i="2"/>
  <c r="J206" i="2"/>
  <c r="I207" i="2"/>
  <c r="J207" i="2"/>
  <c r="I208" i="2"/>
  <c r="J208" i="2"/>
  <c r="I209" i="2"/>
  <c r="J209" i="2"/>
  <c r="I210" i="2"/>
  <c r="J210" i="2"/>
  <c r="I211" i="2"/>
  <c r="J211" i="2"/>
  <c r="I212" i="2"/>
  <c r="J212" i="2"/>
  <c r="I213" i="2"/>
  <c r="J213" i="2"/>
  <c r="I214" i="2"/>
  <c r="J214" i="2"/>
  <c r="I215" i="2"/>
  <c r="J215" i="2"/>
  <c r="I216" i="2"/>
  <c r="J216" i="2"/>
  <c r="I217" i="2"/>
  <c r="J217" i="2"/>
  <c r="I218" i="2"/>
  <c r="J218" i="2"/>
  <c r="I219" i="2"/>
  <c r="J219" i="2"/>
  <c r="I220" i="2"/>
  <c r="J220" i="2"/>
  <c r="I221" i="2"/>
  <c r="J221" i="2"/>
  <c r="I222" i="2"/>
  <c r="J222" i="2"/>
  <c r="I223" i="2"/>
  <c r="J223" i="2"/>
  <c r="I224" i="2"/>
  <c r="J224" i="2"/>
  <c r="I225" i="2"/>
  <c r="J225" i="2"/>
  <c r="I226" i="2"/>
  <c r="J226" i="2"/>
  <c r="I227" i="2"/>
  <c r="J227" i="2"/>
  <c r="I228" i="2"/>
  <c r="J228" i="2"/>
  <c r="I229" i="2"/>
  <c r="J229" i="2"/>
  <c r="I230" i="2"/>
  <c r="J230" i="2"/>
  <c r="I231" i="2"/>
  <c r="J231" i="2"/>
  <c r="I232" i="2"/>
  <c r="J232" i="2"/>
  <c r="I233" i="2"/>
  <c r="J233" i="2"/>
  <c r="I234" i="2"/>
  <c r="J234" i="2"/>
  <c r="I235" i="2"/>
  <c r="J235" i="2"/>
  <c r="I236" i="2"/>
  <c r="J236" i="2"/>
  <c r="I237" i="2"/>
  <c r="J237" i="2"/>
  <c r="I238" i="2"/>
  <c r="J238" i="2"/>
  <c r="I239" i="2"/>
  <c r="J239" i="2"/>
  <c r="I240" i="2"/>
  <c r="J240" i="2"/>
  <c r="I241" i="2"/>
  <c r="J241" i="2"/>
  <c r="I242" i="2"/>
  <c r="J242" i="2"/>
  <c r="I243" i="2"/>
  <c r="J243" i="2"/>
  <c r="I244" i="2"/>
  <c r="J244" i="2"/>
  <c r="I245" i="2"/>
  <c r="J245" i="2"/>
  <c r="I246" i="2"/>
  <c r="J246" i="2"/>
  <c r="I247" i="2"/>
  <c r="J247" i="2"/>
  <c r="I248" i="2"/>
  <c r="J248" i="2"/>
  <c r="I249" i="2"/>
  <c r="J249" i="2"/>
  <c r="I250" i="2"/>
  <c r="J250" i="2"/>
  <c r="I251" i="2"/>
  <c r="J251" i="2"/>
  <c r="I252" i="2"/>
  <c r="J252" i="2"/>
  <c r="I253" i="2"/>
  <c r="J253" i="2"/>
  <c r="I254" i="2"/>
  <c r="J254" i="2"/>
  <c r="I255" i="2"/>
  <c r="J255" i="2"/>
  <c r="I256" i="2"/>
  <c r="J256" i="2"/>
  <c r="I257" i="2"/>
  <c r="J257" i="2"/>
  <c r="I258" i="2"/>
  <c r="J258" i="2"/>
  <c r="I259" i="2"/>
  <c r="J259" i="2"/>
  <c r="I260" i="2"/>
  <c r="J260" i="2"/>
  <c r="I261" i="2"/>
  <c r="J261" i="2"/>
  <c r="I262" i="2"/>
  <c r="J262" i="2"/>
  <c r="I263" i="2"/>
  <c r="J263" i="2"/>
  <c r="I264" i="2"/>
  <c r="J264" i="2"/>
  <c r="I265" i="2"/>
  <c r="J265" i="2"/>
  <c r="I266" i="2"/>
  <c r="J266" i="2"/>
  <c r="I267" i="2"/>
  <c r="J267" i="2"/>
  <c r="I268" i="2"/>
  <c r="J268" i="2"/>
  <c r="I269" i="2"/>
  <c r="J269" i="2"/>
  <c r="I270" i="2"/>
  <c r="J270" i="2"/>
  <c r="I271" i="2"/>
  <c r="J271" i="2"/>
  <c r="I272" i="2"/>
  <c r="J272" i="2"/>
  <c r="I273" i="2"/>
  <c r="J273" i="2"/>
  <c r="I274" i="2"/>
  <c r="J274" i="2"/>
  <c r="I275" i="2"/>
  <c r="J275" i="2"/>
  <c r="I276" i="2"/>
  <c r="J276" i="2"/>
  <c r="I277" i="2"/>
  <c r="J277" i="2"/>
  <c r="I278" i="2"/>
  <c r="J278" i="2"/>
  <c r="I279" i="2"/>
  <c r="J279" i="2"/>
  <c r="I280" i="2"/>
  <c r="J280" i="2"/>
  <c r="I281" i="2"/>
  <c r="J281" i="2"/>
  <c r="I282" i="2"/>
  <c r="J282" i="2"/>
  <c r="I283" i="2"/>
  <c r="J283" i="2"/>
  <c r="I284" i="2"/>
  <c r="J284" i="2"/>
  <c r="I285" i="2"/>
  <c r="J285" i="2"/>
  <c r="I286" i="2"/>
  <c r="J286" i="2"/>
  <c r="I287" i="2"/>
  <c r="J287" i="2"/>
  <c r="I288" i="2"/>
  <c r="J288" i="2"/>
  <c r="I289" i="2"/>
  <c r="J289" i="2"/>
  <c r="I290" i="2"/>
  <c r="J290" i="2"/>
  <c r="I291" i="2"/>
  <c r="J291" i="2"/>
  <c r="I292" i="2"/>
  <c r="J292" i="2"/>
  <c r="I293" i="2"/>
  <c r="J293" i="2"/>
  <c r="I294" i="2"/>
  <c r="J294" i="2"/>
  <c r="I295" i="2"/>
  <c r="J295" i="2"/>
  <c r="I296" i="2"/>
  <c r="J296" i="2"/>
  <c r="I297" i="2"/>
  <c r="J297" i="2"/>
  <c r="I298" i="2"/>
  <c r="J298" i="2"/>
  <c r="I299" i="2"/>
  <c r="J299" i="2"/>
  <c r="I300" i="2"/>
  <c r="J300" i="2"/>
  <c r="I301" i="2"/>
  <c r="J301" i="2"/>
  <c r="I302" i="2"/>
  <c r="J302" i="2"/>
  <c r="I303" i="2"/>
  <c r="J303" i="2"/>
  <c r="I304" i="2"/>
  <c r="J304" i="2"/>
  <c r="I305" i="2"/>
  <c r="J305" i="2"/>
  <c r="I306" i="2"/>
  <c r="J306" i="2"/>
  <c r="I307" i="2"/>
  <c r="J307" i="2"/>
  <c r="I308" i="2"/>
  <c r="J308" i="2"/>
  <c r="I309" i="2"/>
  <c r="J309" i="2"/>
  <c r="I310" i="2"/>
  <c r="J310" i="2"/>
  <c r="I311" i="2"/>
  <c r="J311" i="2"/>
  <c r="I312" i="2"/>
  <c r="J312" i="2"/>
  <c r="I313" i="2"/>
  <c r="J313" i="2"/>
  <c r="I314" i="2"/>
  <c r="J314" i="2"/>
  <c r="I315" i="2"/>
  <c r="J315" i="2"/>
  <c r="I316" i="2"/>
  <c r="J316" i="2"/>
  <c r="I317" i="2"/>
  <c r="J317" i="2"/>
  <c r="I318" i="2"/>
  <c r="J318" i="2"/>
  <c r="I319" i="2"/>
  <c r="J319" i="2"/>
  <c r="I320" i="2"/>
  <c r="J320" i="2"/>
  <c r="I321" i="2"/>
  <c r="J321" i="2"/>
  <c r="I322" i="2"/>
  <c r="J322" i="2"/>
  <c r="I323" i="2"/>
  <c r="J323" i="2"/>
  <c r="I324" i="2"/>
  <c r="J324" i="2"/>
  <c r="I325" i="2"/>
  <c r="J325" i="2"/>
  <c r="I326" i="2"/>
  <c r="J326" i="2"/>
  <c r="I327" i="2"/>
  <c r="J327" i="2"/>
  <c r="I328" i="2"/>
  <c r="J328" i="2"/>
  <c r="I329" i="2"/>
  <c r="J329" i="2"/>
  <c r="I330" i="2"/>
  <c r="J330" i="2"/>
  <c r="I331" i="2"/>
  <c r="J331" i="2"/>
  <c r="I332" i="2"/>
  <c r="J332" i="2"/>
  <c r="I333" i="2"/>
  <c r="J333" i="2"/>
  <c r="I334" i="2"/>
  <c r="J334" i="2"/>
  <c r="I335" i="2"/>
  <c r="J335" i="2"/>
  <c r="I336" i="2"/>
  <c r="J336" i="2"/>
  <c r="I337" i="2"/>
  <c r="J337" i="2"/>
  <c r="I338" i="2"/>
  <c r="J338" i="2"/>
  <c r="I339" i="2"/>
  <c r="J339" i="2"/>
  <c r="I340" i="2"/>
  <c r="J340" i="2"/>
  <c r="I341" i="2"/>
  <c r="J341" i="2"/>
  <c r="I342" i="2"/>
  <c r="J342" i="2"/>
  <c r="I343" i="2"/>
  <c r="J343" i="2"/>
  <c r="I344" i="2"/>
  <c r="J344" i="2"/>
  <c r="I345" i="2"/>
  <c r="J345" i="2"/>
  <c r="I346" i="2"/>
  <c r="J346" i="2"/>
  <c r="I347" i="2"/>
  <c r="J347" i="2"/>
  <c r="I348" i="2"/>
  <c r="J348" i="2"/>
  <c r="I349" i="2"/>
  <c r="J349" i="2"/>
  <c r="I350" i="2"/>
  <c r="J350" i="2"/>
  <c r="I351" i="2"/>
  <c r="J351" i="2"/>
  <c r="I352" i="2"/>
  <c r="J352" i="2"/>
  <c r="I353" i="2"/>
  <c r="J353" i="2"/>
  <c r="I354" i="2"/>
  <c r="J354" i="2"/>
  <c r="I355" i="2"/>
  <c r="J355" i="2"/>
  <c r="I356" i="2"/>
  <c r="J356" i="2"/>
  <c r="I357" i="2"/>
  <c r="J357" i="2"/>
  <c r="I358" i="2"/>
  <c r="J358" i="2"/>
  <c r="I359" i="2"/>
  <c r="J359" i="2"/>
  <c r="I360" i="2"/>
  <c r="J360" i="2"/>
  <c r="I361" i="2"/>
  <c r="J361" i="2"/>
  <c r="I362" i="2"/>
  <c r="J362" i="2"/>
  <c r="I363" i="2"/>
  <c r="J363" i="2"/>
  <c r="I364" i="2"/>
  <c r="J364" i="2"/>
  <c r="I365" i="2"/>
  <c r="J365" i="2"/>
  <c r="I366" i="2"/>
  <c r="J366" i="2"/>
  <c r="I367" i="2"/>
  <c r="J367" i="2"/>
  <c r="I368" i="2"/>
  <c r="J368" i="2"/>
  <c r="I369" i="2"/>
  <c r="J369" i="2"/>
  <c r="I370" i="2"/>
  <c r="J370" i="2"/>
  <c r="I371" i="2"/>
  <c r="J371" i="2"/>
  <c r="I372" i="2"/>
  <c r="J372" i="2"/>
  <c r="I373" i="2"/>
  <c r="J373" i="2"/>
  <c r="I374" i="2"/>
  <c r="J374" i="2"/>
  <c r="I375" i="2"/>
  <c r="J375" i="2"/>
  <c r="I376" i="2"/>
  <c r="J376" i="2"/>
  <c r="I377" i="2"/>
  <c r="J377" i="2"/>
  <c r="I378" i="2"/>
  <c r="J378" i="2"/>
  <c r="I379" i="2"/>
  <c r="J379" i="2"/>
  <c r="I380" i="2"/>
  <c r="J380" i="2"/>
  <c r="I381" i="2"/>
  <c r="J381" i="2"/>
  <c r="I382" i="2"/>
  <c r="J382" i="2"/>
  <c r="I383" i="2"/>
  <c r="J383" i="2"/>
  <c r="I384" i="2"/>
  <c r="J384" i="2"/>
  <c r="I385" i="2"/>
  <c r="J385" i="2"/>
  <c r="I386" i="2"/>
  <c r="J386" i="2"/>
  <c r="I387" i="2"/>
  <c r="J387" i="2"/>
  <c r="I388" i="2"/>
  <c r="J388" i="2"/>
  <c r="I389" i="2"/>
  <c r="J389" i="2"/>
  <c r="I390" i="2"/>
  <c r="J390" i="2"/>
  <c r="I391" i="2"/>
  <c r="J391" i="2"/>
  <c r="I392" i="2"/>
  <c r="J392" i="2"/>
  <c r="I393" i="2"/>
  <c r="J393" i="2"/>
  <c r="I394" i="2"/>
  <c r="J394" i="2"/>
  <c r="I395" i="2"/>
  <c r="J395" i="2"/>
  <c r="I396" i="2"/>
  <c r="J396" i="2"/>
  <c r="I397" i="2"/>
  <c r="J397" i="2"/>
  <c r="I398" i="2"/>
  <c r="J398" i="2"/>
  <c r="I399" i="2"/>
  <c r="J399" i="2"/>
  <c r="I400" i="2"/>
  <c r="J400" i="2"/>
  <c r="I401" i="2"/>
  <c r="J401" i="2"/>
  <c r="I402" i="2"/>
  <c r="J402" i="2"/>
  <c r="I403" i="2"/>
  <c r="J403" i="2"/>
  <c r="I404" i="2"/>
  <c r="J404" i="2"/>
  <c r="I405" i="2"/>
  <c r="J405" i="2"/>
  <c r="I406" i="2"/>
  <c r="J406" i="2"/>
  <c r="I407" i="2"/>
  <c r="J407" i="2"/>
  <c r="I408" i="2"/>
  <c r="J408" i="2"/>
  <c r="I409" i="2"/>
  <c r="J409" i="2"/>
  <c r="I410" i="2"/>
  <c r="J410" i="2"/>
  <c r="I411" i="2"/>
  <c r="J411" i="2"/>
  <c r="I412" i="2"/>
  <c r="J412" i="2"/>
  <c r="I413" i="2"/>
  <c r="J413" i="2"/>
  <c r="I414" i="2"/>
  <c r="J414" i="2"/>
  <c r="I415" i="2"/>
  <c r="J415" i="2"/>
  <c r="I416" i="2"/>
  <c r="J416" i="2"/>
  <c r="I417" i="2"/>
  <c r="J417" i="2"/>
  <c r="I418" i="2"/>
  <c r="J418" i="2"/>
  <c r="I419" i="2"/>
  <c r="J419" i="2"/>
  <c r="I420" i="2"/>
  <c r="J420" i="2"/>
  <c r="I421" i="2"/>
  <c r="J421" i="2"/>
  <c r="I422" i="2"/>
  <c r="J422" i="2"/>
  <c r="I423" i="2"/>
  <c r="J423" i="2"/>
  <c r="I424" i="2"/>
  <c r="J424" i="2"/>
  <c r="I425" i="2"/>
  <c r="J425" i="2"/>
  <c r="I426" i="2"/>
  <c r="J426" i="2"/>
  <c r="I427" i="2"/>
  <c r="J427" i="2"/>
  <c r="I428" i="2"/>
  <c r="J428" i="2"/>
  <c r="I429" i="2"/>
  <c r="J429" i="2"/>
  <c r="I430" i="2"/>
  <c r="J430" i="2"/>
  <c r="I431" i="2"/>
  <c r="J431" i="2"/>
  <c r="I432" i="2"/>
  <c r="J432" i="2"/>
  <c r="I433" i="2"/>
  <c r="J433" i="2"/>
  <c r="I434" i="2"/>
  <c r="J434" i="2"/>
  <c r="I435" i="2"/>
  <c r="J435" i="2"/>
  <c r="I436" i="2"/>
  <c r="J436" i="2"/>
  <c r="I437" i="2"/>
  <c r="J437" i="2"/>
  <c r="I438" i="2"/>
  <c r="J438" i="2"/>
  <c r="I439" i="2"/>
  <c r="J439" i="2"/>
  <c r="I440" i="2"/>
  <c r="J440" i="2"/>
  <c r="I441" i="2"/>
  <c r="J441" i="2"/>
  <c r="I442" i="2"/>
  <c r="J442" i="2"/>
  <c r="I443" i="2"/>
  <c r="J443" i="2"/>
  <c r="I444" i="2"/>
  <c r="J444" i="2"/>
  <c r="I445" i="2"/>
  <c r="J445" i="2"/>
  <c r="I446" i="2"/>
  <c r="J446" i="2"/>
  <c r="I447" i="2"/>
  <c r="J447" i="2"/>
  <c r="I448" i="2"/>
  <c r="J448" i="2"/>
  <c r="I449" i="2"/>
  <c r="J449" i="2"/>
  <c r="I450" i="2"/>
  <c r="J450" i="2"/>
  <c r="I451" i="2"/>
  <c r="J451" i="2"/>
  <c r="I452" i="2"/>
  <c r="J452" i="2"/>
  <c r="I453" i="2"/>
  <c r="J453" i="2"/>
  <c r="I454" i="2"/>
  <c r="J454" i="2"/>
  <c r="I455" i="2"/>
  <c r="J455" i="2"/>
  <c r="I456" i="2"/>
  <c r="J456" i="2"/>
  <c r="I457" i="2"/>
  <c r="J457" i="2"/>
  <c r="I458" i="2"/>
  <c r="J458" i="2"/>
  <c r="I459" i="2"/>
  <c r="J459" i="2"/>
  <c r="I460" i="2"/>
  <c r="J460" i="2"/>
  <c r="I461" i="2"/>
  <c r="J461" i="2"/>
  <c r="I462" i="2"/>
  <c r="J462" i="2"/>
  <c r="I463" i="2"/>
  <c r="J463" i="2"/>
  <c r="I464" i="2"/>
  <c r="J464" i="2"/>
  <c r="I465" i="2"/>
  <c r="J465" i="2"/>
  <c r="I466" i="2"/>
  <c r="J466" i="2"/>
  <c r="I467" i="2"/>
  <c r="J467" i="2"/>
  <c r="I468" i="2"/>
  <c r="J468" i="2"/>
  <c r="I469" i="2"/>
  <c r="J469" i="2"/>
  <c r="I470" i="2"/>
  <c r="J470" i="2"/>
  <c r="I471" i="2"/>
  <c r="J471" i="2"/>
  <c r="I472" i="2"/>
  <c r="J472" i="2"/>
  <c r="I473" i="2"/>
  <c r="J473" i="2"/>
  <c r="I474" i="2"/>
  <c r="J474" i="2"/>
  <c r="I475" i="2"/>
  <c r="J475" i="2"/>
  <c r="I476" i="2"/>
  <c r="J476" i="2"/>
  <c r="I477" i="2"/>
  <c r="J477" i="2"/>
  <c r="I478" i="2"/>
  <c r="J478" i="2"/>
  <c r="I479" i="2"/>
  <c r="J479" i="2"/>
  <c r="I480" i="2"/>
  <c r="J480" i="2"/>
  <c r="I481" i="2"/>
  <c r="J481" i="2"/>
  <c r="I482" i="2"/>
  <c r="J482" i="2"/>
  <c r="I483" i="2"/>
  <c r="J483" i="2"/>
  <c r="I484" i="2"/>
  <c r="J484" i="2"/>
  <c r="I485" i="2"/>
  <c r="J485" i="2"/>
  <c r="I486" i="2"/>
  <c r="J486" i="2"/>
  <c r="I487" i="2"/>
  <c r="J487" i="2"/>
  <c r="I488" i="2"/>
  <c r="J488" i="2"/>
  <c r="I489" i="2"/>
  <c r="J489" i="2"/>
  <c r="I490" i="2"/>
  <c r="J490" i="2"/>
  <c r="I491" i="2"/>
  <c r="J491" i="2"/>
  <c r="I492" i="2"/>
  <c r="J492" i="2"/>
  <c r="I493" i="2"/>
  <c r="J493" i="2"/>
  <c r="I494" i="2"/>
  <c r="J494" i="2"/>
  <c r="I495" i="2"/>
  <c r="J495" i="2"/>
  <c r="I496" i="2"/>
  <c r="J496" i="2"/>
  <c r="I497" i="2"/>
  <c r="J497" i="2"/>
  <c r="I498" i="2"/>
  <c r="J498" i="2"/>
  <c r="I499" i="2"/>
  <c r="J499" i="2"/>
  <c r="I500" i="2"/>
  <c r="J500" i="2"/>
  <c r="I501" i="2"/>
  <c r="J501" i="2"/>
  <c r="I502" i="2"/>
  <c r="J502" i="2"/>
  <c r="I503" i="2"/>
  <c r="J503" i="2"/>
  <c r="I504" i="2"/>
  <c r="J504" i="2"/>
  <c r="I505" i="2"/>
  <c r="J505" i="2"/>
  <c r="I506" i="2"/>
  <c r="J506" i="2"/>
  <c r="I507" i="2"/>
  <c r="J507" i="2"/>
  <c r="I508" i="2"/>
  <c r="J508" i="2"/>
  <c r="I509" i="2"/>
  <c r="J509" i="2"/>
  <c r="I510" i="2"/>
  <c r="J510" i="2"/>
  <c r="I511" i="2"/>
  <c r="J511" i="2"/>
  <c r="I512" i="2"/>
  <c r="J512" i="2"/>
  <c r="I513" i="2"/>
  <c r="J513" i="2"/>
  <c r="I514" i="2"/>
  <c r="J514" i="2"/>
  <c r="I515" i="2"/>
  <c r="J515" i="2"/>
  <c r="I516" i="2"/>
  <c r="J516" i="2"/>
  <c r="I517" i="2"/>
  <c r="J517" i="2"/>
  <c r="I518" i="2"/>
  <c r="J518" i="2"/>
  <c r="I519" i="2"/>
  <c r="J519" i="2"/>
  <c r="I520" i="2"/>
  <c r="J520" i="2"/>
  <c r="I521" i="2"/>
  <c r="J521" i="2"/>
  <c r="I522" i="2"/>
  <c r="J522" i="2"/>
  <c r="I523" i="2"/>
  <c r="J523" i="2"/>
  <c r="I524" i="2"/>
  <c r="J524" i="2"/>
  <c r="I525" i="2"/>
  <c r="J525" i="2"/>
  <c r="I526" i="2"/>
  <c r="J526" i="2"/>
  <c r="I527" i="2"/>
  <c r="J527" i="2"/>
  <c r="I528" i="2"/>
  <c r="J528" i="2"/>
  <c r="I529" i="2"/>
  <c r="J529" i="2"/>
  <c r="I530" i="2"/>
  <c r="J530" i="2"/>
  <c r="I531" i="2"/>
  <c r="J531" i="2"/>
  <c r="I532" i="2"/>
  <c r="J532" i="2"/>
  <c r="I533" i="2"/>
  <c r="J533" i="2"/>
  <c r="I534" i="2"/>
  <c r="J534" i="2"/>
  <c r="I535" i="2"/>
  <c r="J535" i="2"/>
  <c r="I536" i="2"/>
  <c r="J536" i="2"/>
  <c r="I537" i="2"/>
  <c r="J537" i="2"/>
  <c r="I538" i="2"/>
  <c r="J538" i="2"/>
  <c r="I539" i="2"/>
  <c r="J539" i="2"/>
  <c r="I540" i="2"/>
  <c r="J540" i="2"/>
  <c r="I541" i="2"/>
  <c r="J541" i="2"/>
  <c r="I542" i="2"/>
  <c r="J542" i="2"/>
  <c r="I543" i="2"/>
  <c r="J543" i="2"/>
  <c r="I544" i="2"/>
  <c r="J544" i="2"/>
  <c r="I545" i="2"/>
  <c r="J545" i="2"/>
  <c r="I546" i="2"/>
  <c r="J546" i="2"/>
  <c r="I547" i="2"/>
  <c r="J547" i="2"/>
  <c r="I548" i="2"/>
  <c r="J548" i="2"/>
  <c r="I549" i="2"/>
  <c r="J549" i="2"/>
  <c r="I550" i="2"/>
  <c r="J550" i="2"/>
  <c r="I551" i="2"/>
  <c r="J551" i="2"/>
  <c r="I552" i="2"/>
  <c r="J552" i="2"/>
  <c r="I553" i="2"/>
  <c r="J553" i="2"/>
  <c r="I554" i="2"/>
  <c r="J554" i="2"/>
  <c r="I555" i="2"/>
  <c r="J555" i="2"/>
  <c r="I556" i="2"/>
  <c r="J556" i="2"/>
  <c r="I557" i="2"/>
  <c r="J557" i="2"/>
  <c r="I558" i="2"/>
  <c r="J558" i="2"/>
  <c r="I559" i="2"/>
  <c r="J559" i="2"/>
  <c r="I560" i="2"/>
  <c r="J560" i="2"/>
  <c r="I561" i="2"/>
  <c r="J561" i="2"/>
  <c r="I562" i="2"/>
  <c r="J562" i="2"/>
  <c r="I563" i="2"/>
  <c r="J563" i="2"/>
  <c r="I564" i="2"/>
  <c r="J564" i="2"/>
  <c r="I565" i="2"/>
  <c r="J565" i="2"/>
  <c r="I566" i="2"/>
  <c r="J566" i="2"/>
  <c r="I567" i="2"/>
  <c r="J567" i="2"/>
  <c r="I568" i="2"/>
  <c r="J568" i="2"/>
  <c r="I569" i="2"/>
  <c r="J569" i="2"/>
  <c r="I570" i="2"/>
  <c r="J570" i="2"/>
  <c r="I571" i="2"/>
  <c r="J571" i="2"/>
  <c r="I572" i="2"/>
  <c r="J572" i="2"/>
  <c r="I573" i="2"/>
  <c r="J573" i="2"/>
  <c r="I574" i="2"/>
  <c r="J574" i="2"/>
  <c r="I575" i="2"/>
  <c r="J575" i="2"/>
  <c r="I576" i="2"/>
  <c r="J576" i="2"/>
  <c r="I577" i="2"/>
  <c r="J577" i="2"/>
  <c r="I578" i="2"/>
  <c r="J578" i="2"/>
  <c r="I579" i="2"/>
  <c r="J579" i="2"/>
  <c r="I580" i="2"/>
  <c r="J580" i="2"/>
  <c r="I581" i="2"/>
  <c r="J581" i="2"/>
  <c r="I582" i="2"/>
  <c r="J582" i="2"/>
  <c r="I583" i="2"/>
  <c r="J583" i="2"/>
  <c r="I584" i="2"/>
  <c r="J584" i="2"/>
  <c r="I585" i="2"/>
  <c r="J585" i="2"/>
  <c r="I586" i="2"/>
  <c r="J586" i="2"/>
  <c r="I587" i="2"/>
  <c r="J587" i="2"/>
  <c r="I588" i="2"/>
  <c r="J588" i="2"/>
  <c r="I589" i="2"/>
  <c r="J589" i="2"/>
  <c r="I590" i="2"/>
  <c r="J590" i="2"/>
  <c r="I591" i="2"/>
  <c r="J591" i="2"/>
  <c r="I592" i="2"/>
  <c r="J592" i="2"/>
  <c r="I593" i="2"/>
  <c r="J593" i="2"/>
  <c r="I594" i="2"/>
  <c r="J594" i="2"/>
  <c r="I595" i="2"/>
  <c r="J595" i="2"/>
  <c r="I596" i="2"/>
  <c r="J596" i="2"/>
  <c r="I597" i="2"/>
  <c r="J597" i="2"/>
  <c r="I598" i="2"/>
  <c r="J598" i="2"/>
  <c r="I599" i="2"/>
  <c r="J599" i="2"/>
  <c r="I600" i="2"/>
  <c r="J600" i="2"/>
  <c r="I601" i="2"/>
  <c r="J601" i="2"/>
  <c r="I602" i="2"/>
  <c r="J602" i="2"/>
  <c r="I603" i="2"/>
  <c r="J603" i="2"/>
  <c r="I604" i="2"/>
  <c r="J604" i="2"/>
  <c r="I605" i="2"/>
  <c r="J605" i="2"/>
  <c r="I606" i="2"/>
  <c r="J606" i="2"/>
  <c r="I607" i="2"/>
  <c r="J607" i="2"/>
  <c r="I608" i="2"/>
  <c r="J608" i="2"/>
  <c r="I609" i="2"/>
  <c r="J609" i="2"/>
  <c r="I610" i="2"/>
  <c r="J610" i="2"/>
  <c r="J4" i="2"/>
  <c r="I4" i="2"/>
  <c r="F5" i="18" l="1"/>
  <c r="F6" i="18"/>
  <c r="F7" i="18"/>
  <c r="F8" i="18"/>
  <c r="F9" i="18"/>
  <c r="F10" i="18"/>
  <c r="F11" i="18"/>
  <c r="F12" i="18"/>
  <c r="F13" i="18"/>
  <c r="F14" i="18"/>
  <c r="F15" i="18"/>
  <c r="F16" i="18"/>
  <c r="F17" i="18"/>
  <c r="F4" i="18"/>
  <c r="L12" i="17"/>
  <c r="L5" i="17"/>
  <c r="L6" i="17"/>
  <c r="L7" i="17"/>
  <c r="L4" i="17"/>
  <c r="L16" i="17"/>
  <c r="L13" i="17"/>
  <c r="L14" i="17"/>
  <c r="L8" i="17"/>
  <c r="L9" i="17"/>
  <c r="L10" i="17"/>
  <c r="L17" i="17"/>
  <c r="L18" i="17"/>
  <c r="L15" i="17"/>
  <c r="L22" i="17"/>
  <c r="L21" i="17"/>
  <c r="L20" i="17"/>
  <c r="L19" i="17"/>
  <c r="L25" i="17"/>
  <c r="L26" i="17"/>
  <c r="L24" i="17"/>
  <c r="L23" i="17"/>
  <c r="L28" i="17"/>
  <c r="L29" i="17"/>
  <c r="L32" i="17"/>
  <c r="L30" i="17"/>
  <c r="L31" i="17"/>
  <c r="L27" i="17"/>
  <c r="L36" i="17"/>
  <c r="L35" i="17"/>
  <c r="L33" i="17"/>
  <c r="L34" i="17"/>
  <c r="L44" i="17"/>
  <c r="L38" i="17"/>
  <c r="L39" i="17"/>
  <c r="L40" i="17"/>
  <c r="L41" i="17"/>
  <c r="L42" i="17"/>
  <c r="L43" i="17"/>
  <c r="L37" i="17"/>
  <c r="L48" i="17"/>
  <c r="L45" i="17"/>
  <c r="L46" i="17"/>
  <c r="L47" i="17"/>
  <c r="L49" i="17"/>
  <c r="L51" i="17"/>
  <c r="L52" i="17"/>
  <c r="L50" i="17"/>
  <c r="L53" i="17"/>
  <c r="L54" i="17"/>
  <c r="L55" i="17"/>
  <c r="L57" i="17"/>
  <c r="L56" i="17"/>
  <c r="L79" i="17"/>
  <c r="L80" i="17"/>
  <c r="L81" i="17"/>
  <c r="L77" i="17"/>
  <c r="L78" i="17"/>
  <c r="L74" i="17"/>
  <c r="L75" i="17"/>
  <c r="L76" i="17"/>
  <c r="L70" i="17"/>
  <c r="L71" i="17"/>
  <c r="L72" i="17"/>
  <c r="L73" i="17"/>
  <c r="L66" i="17"/>
  <c r="L67" i="17"/>
  <c r="L68" i="17"/>
  <c r="L69" i="17"/>
  <c r="L64" i="17"/>
  <c r="L65" i="17"/>
  <c r="L58" i="17"/>
  <c r="L59" i="17"/>
  <c r="L60" i="17"/>
  <c r="L61" i="17"/>
  <c r="L62" i="17"/>
  <c r="L63" i="17"/>
  <c r="L82" i="17"/>
  <c r="L83" i="17"/>
  <c r="L84" i="17"/>
  <c r="L85" i="17"/>
  <c r="L86" i="17"/>
  <c r="L91" i="17"/>
  <c r="L92" i="17"/>
  <c r="L93" i="17"/>
  <c r="L94" i="17"/>
  <c r="L88" i="17"/>
  <c r="L87" i="17"/>
  <c r="L96" i="17"/>
  <c r="L89" i="17"/>
  <c r="L90" i="17"/>
  <c r="L99" i="17"/>
  <c r="L100" i="17"/>
  <c r="L95" i="17"/>
  <c r="L97" i="17"/>
  <c r="L98" i="17"/>
  <c r="L102" i="17"/>
  <c r="L103" i="17"/>
  <c r="L104" i="17"/>
  <c r="L105" i="17"/>
  <c r="L110" i="17"/>
  <c r="L111" i="17"/>
  <c r="L106" i="17"/>
  <c r="L107" i="17"/>
  <c r="L108" i="17"/>
  <c r="L101" i="17"/>
  <c r="L114" i="17"/>
  <c r="L109" i="17"/>
  <c r="L120" i="17"/>
  <c r="L118" i="17"/>
  <c r="L119" i="17"/>
  <c r="L115" i="17"/>
  <c r="L116" i="17"/>
  <c r="L117" i="17"/>
  <c r="L112" i="17"/>
  <c r="L113" i="17"/>
  <c r="L122" i="17"/>
  <c r="L121" i="17"/>
  <c r="L127" i="17"/>
  <c r="L123" i="17"/>
  <c r="L124" i="17"/>
  <c r="L129" i="17"/>
  <c r="L130" i="17"/>
  <c r="L125" i="17"/>
  <c r="L126" i="17"/>
  <c r="L128" i="17"/>
  <c r="L135" i="17"/>
  <c r="L131" i="17"/>
  <c r="L134" i="17"/>
  <c r="L136" i="17"/>
  <c r="L132" i="17"/>
  <c r="L133" i="17"/>
  <c r="L140" i="17"/>
  <c r="L141" i="17"/>
  <c r="L142" i="17"/>
  <c r="L138" i="17"/>
  <c r="L139" i="17"/>
  <c r="L143" i="17"/>
  <c r="L137" i="17"/>
  <c r="L144" i="17"/>
  <c r="L145" i="17"/>
  <c r="L146" i="17"/>
  <c r="L151" i="17"/>
  <c r="L152" i="17"/>
  <c r="L150" i="17"/>
  <c r="L149" i="17"/>
  <c r="L147" i="17"/>
  <c r="L148" i="17"/>
  <c r="L157" i="17"/>
  <c r="L158" i="17"/>
  <c r="L159" i="17"/>
  <c r="L153" i="17"/>
  <c r="L156" i="17"/>
  <c r="L163" i="17"/>
  <c r="L164" i="17"/>
  <c r="L160" i="17"/>
  <c r="L154" i="17"/>
  <c r="L155" i="17"/>
  <c r="L161" i="17"/>
  <c r="L162" i="17"/>
  <c r="L168" i="17"/>
  <c r="L165" i="17"/>
  <c r="L166" i="17"/>
  <c r="L171" i="17"/>
  <c r="L169" i="17"/>
  <c r="L170" i="17"/>
  <c r="L167" i="17"/>
  <c r="L180" i="17"/>
  <c r="L181" i="17"/>
  <c r="L182" i="17"/>
  <c r="L176" i="17"/>
  <c r="L177" i="17"/>
  <c r="L178" i="17"/>
  <c r="L179" i="17"/>
  <c r="L184" i="17"/>
  <c r="L172" i="17"/>
  <c r="L173" i="17"/>
  <c r="L174" i="17"/>
  <c r="L175" i="17"/>
  <c r="L188" i="17"/>
  <c r="L189" i="17"/>
  <c r="L190" i="17"/>
  <c r="L191" i="17"/>
  <c r="L183" i="17"/>
  <c r="L187" i="17"/>
  <c r="L196" i="17"/>
  <c r="L192" i="17"/>
  <c r="L193" i="17"/>
  <c r="L194" i="17"/>
  <c r="L185" i="17"/>
  <c r="L186" i="17"/>
  <c r="L195" i="17"/>
  <c r="L197" i="17"/>
  <c r="L198" i="17"/>
  <c r="L199" i="17"/>
  <c r="L200" i="17"/>
  <c r="L203" i="17"/>
  <c r="L204" i="17"/>
  <c r="L205" i="17"/>
  <c r="L202" i="17"/>
  <c r="L201" i="17"/>
  <c r="L209" i="17"/>
  <c r="L210" i="17"/>
  <c r="L211" i="17"/>
  <c r="L212" i="17"/>
  <c r="L213" i="17"/>
  <c r="L206" i="17"/>
  <c r="L207" i="17"/>
  <c r="L208" i="17"/>
  <c r="L215" i="17"/>
  <c r="L216" i="17"/>
  <c r="L217" i="17"/>
  <c r="L218" i="17"/>
  <c r="L214" i="17"/>
  <c r="L231" i="17"/>
  <c r="L226" i="17"/>
  <c r="L227" i="17"/>
  <c r="L228" i="17"/>
  <c r="L229" i="17"/>
  <c r="L224" i="17"/>
  <c r="L225" i="17"/>
  <c r="L222" i="17"/>
  <c r="L223" i="17"/>
  <c r="L221" i="17"/>
  <c r="L219" i="17"/>
  <c r="L220" i="17"/>
  <c r="L230" i="17"/>
  <c r="L233" i="17"/>
  <c r="L234" i="17"/>
  <c r="L237" i="17"/>
  <c r="L232" i="17"/>
  <c r="L238" i="17"/>
  <c r="L239" i="17"/>
  <c r="L235" i="17"/>
  <c r="L236" i="17"/>
  <c r="L244" i="17"/>
  <c r="L245" i="17"/>
  <c r="L246" i="17"/>
  <c r="L247" i="17"/>
  <c r="L242" i="17"/>
  <c r="L243" i="17"/>
  <c r="L249" i="17"/>
  <c r="L240" i="17"/>
  <c r="L241" i="17"/>
  <c r="L248" i="17"/>
  <c r="L250" i="17"/>
  <c r="L251" i="17"/>
  <c r="L252" i="17"/>
  <c r="L256" i="17"/>
  <c r="L255" i="17"/>
  <c r="L254" i="17"/>
  <c r="L253" i="17"/>
  <c r="L260" i="17"/>
  <c r="L257" i="17"/>
  <c r="L258" i="17"/>
  <c r="L259" i="17"/>
  <c r="L266" i="17"/>
  <c r="L267" i="17"/>
  <c r="L261" i="17"/>
  <c r="L262" i="17"/>
  <c r="L263" i="17"/>
  <c r="L264" i="17"/>
  <c r="L271" i="17"/>
  <c r="L265" i="17"/>
  <c r="L270" i="17"/>
  <c r="L276" i="17"/>
  <c r="L277" i="17"/>
  <c r="L268" i="17"/>
  <c r="L269" i="17"/>
  <c r="L275" i="17"/>
  <c r="L282" i="17"/>
  <c r="L283" i="17"/>
  <c r="L272" i="17"/>
  <c r="L273" i="17"/>
  <c r="L274" i="17"/>
  <c r="L281" i="17"/>
  <c r="L280" i="17"/>
  <c r="L292" i="17"/>
  <c r="L293" i="17"/>
  <c r="L294" i="17"/>
  <c r="L295" i="17"/>
  <c r="L296" i="17"/>
  <c r="L297" i="17"/>
  <c r="L278" i="17"/>
  <c r="L279" i="17"/>
  <c r="L290" i="17"/>
  <c r="L291" i="17"/>
  <c r="L286" i="17"/>
  <c r="L287" i="17"/>
  <c r="L288" i="17"/>
  <c r="L289" i="17"/>
  <c r="L285" i="17"/>
  <c r="L304" i="17"/>
  <c r="L305" i="17"/>
  <c r="L300" i="17"/>
  <c r="L298" i="17"/>
  <c r="L299" i="17"/>
  <c r="L284" i="17"/>
  <c r="L301" i="17"/>
  <c r="L302" i="17"/>
  <c r="L303" i="17"/>
  <c r="L306" i="17"/>
  <c r="L307" i="17"/>
  <c r="L308" i="17"/>
  <c r="L316" i="17"/>
  <c r="L317" i="17"/>
  <c r="L309" i="17"/>
  <c r="L310" i="17"/>
  <c r="L311" i="17"/>
  <c r="L315" i="17"/>
  <c r="L313" i="17"/>
  <c r="L314" i="17"/>
  <c r="L327" i="17"/>
  <c r="L328" i="17"/>
  <c r="L329" i="17"/>
  <c r="L330" i="17"/>
  <c r="L331" i="17"/>
  <c r="L332" i="17"/>
  <c r="L323" i="17"/>
  <c r="L324" i="17"/>
  <c r="L319" i="17"/>
  <c r="L320" i="17"/>
  <c r="L321" i="17"/>
  <c r="L322" i="17"/>
  <c r="L318" i="17"/>
  <c r="L312" i="17"/>
  <c r="L338" i="17"/>
  <c r="L339" i="17"/>
  <c r="L334" i="17"/>
  <c r="L333" i="17"/>
  <c r="L325" i="17"/>
  <c r="L326" i="17"/>
  <c r="L343" i="17"/>
  <c r="L344" i="17"/>
  <c r="L340" i="17"/>
  <c r="L335" i="17"/>
  <c r="L336" i="17"/>
  <c r="L337" i="17"/>
  <c r="L347" i="17"/>
  <c r="L345" i="17"/>
  <c r="L341" i="17"/>
  <c r="L342" i="17"/>
  <c r="L352" i="17"/>
  <c r="L353" i="17"/>
  <c r="L346" i="17"/>
  <c r="L348" i="17"/>
  <c r="L349" i="17"/>
  <c r="L350" i="17"/>
  <c r="L351" i="17"/>
  <c r="L357" i="17"/>
  <c r="L354" i="17"/>
  <c r="L355" i="17"/>
  <c r="L356" i="17"/>
  <c r="L361" i="17"/>
  <c r="L360" i="17"/>
  <c r="L359" i="17"/>
  <c r="L358" i="17"/>
  <c r="L362" i="17"/>
  <c r="L363" i="17"/>
  <c r="L364" i="17"/>
  <c r="L368" i="17"/>
  <c r="L365" i="17"/>
  <c r="L371" i="17"/>
  <c r="L372" i="17"/>
  <c r="L373" i="17"/>
  <c r="L374" i="17"/>
  <c r="L369" i="17"/>
  <c r="L370" i="17"/>
  <c r="L366" i="17"/>
  <c r="L367" i="17"/>
  <c r="L377" i="17"/>
  <c r="L378" i="17"/>
  <c r="L380" i="17"/>
  <c r="L375" i="17"/>
  <c r="L376" i="17"/>
  <c r="L381" i="17"/>
  <c r="L382" i="17"/>
  <c r="L379" i="17"/>
  <c r="L395" i="17"/>
  <c r="L383" i="17"/>
  <c r="L391" i="17"/>
  <c r="L392" i="17"/>
  <c r="L393" i="17"/>
  <c r="L394" i="17"/>
  <c r="L389" i="17"/>
  <c r="L390" i="17"/>
  <c r="L387" i="17"/>
  <c r="L388" i="17"/>
  <c r="L386" i="17"/>
  <c r="L384" i="17"/>
  <c r="L385" i="17"/>
  <c r="L397" i="17"/>
  <c r="L398" i="17"/>
  <c r="L399" i="17"/>
  <c r="L400" i="17"/>
  <c r="L396" i="17"/>
  <c r="L404" i="17"/>
  <c r="L405" i="17"/>
  <c r="L406" i="17"/>
  <c r="L407" i="17"/>
  <c r="L408" i="17"/>
  <c r="L401" i="17"/>
  <c r="L402" i="17"/>
  <c r="L403" i="17"/>
  <c r="L411" i="17"/>
  <c r="L412" i="17"/>
  <c r="L413" i="17"/>
  <c r="L410" i="17"/>
  <c r="L409" i="17"/>
  <c r="L414" i="17"/>
  <c r="L415" i="17"/>
  <c r="L416" i="17"/>
  <c r="L417" i="17"/>
  <c r="L424" i="17"/>
  <c r="L418" i="17"/>
  <c r="L421" i="17"/>
  <c r="L422" i="17"/>
  <c r="L423" i="17"/>
  <c r="L427" i="17"/>
  <c r="L428" i="17"/>
  <c r="L429" i="17"/>
  <c r="L430" i="17"/>
  <c r="L425" i="17"/>
  <c r="L419" i="17"/>
  <c r="L420" i="17"/>
  <c r="L435" i="17"/>
  <c r="L426" i="17"/>
  <c r="L440" i="17"/>
  <c r="L441" i="17"/>
  <c r="L442" i="17"/>
  <c r="L436" i="17"/>
  <c r="L437" i="17"/>
  <c r="L438" i="17"/>
  <c r="L439" i="17"/>
  <c r="L431" i="17"/>
  <c r="L432" i="17"/>
  <c r="L433" i="17"/>
  <c r="L434" i="17"/>
  <c r="L446" i="17"/>
  <c r="L444" i="17"/>
  <c r="L445" i="17"/>
  <c r="L449" i="17"/>
  <c r="L443" i="17"/>
  <c r="L447" i="17"/>
  <c r="L448" i="17"/>
  <c r="L455" i="17"/>
  <c r="L456" i="17"/>
  <c r="L450" i="17"/>
  <c r="L451" i="17"/>
  <c r="L454" i="17"/>
  <c r="L459" i="17"/>
  <c r="L460" i="17"/>
  <c r="L461" i="17"/>
  <c r="L457" i="17"/>
  <c r="L452" i="17"/>
  <c r="L453" i="17"/>
  <c r="L458" i="17"/>
  <c r="L466" i="17"/>
  <c r="L467" i="17"/>
  <c r="L465" i="17"/>
  <c r="L464" i="17"/>
  <c r="L462" i="17"/>
  <c r="L463" i="17"/>
  <c r="L468" i="17"/>
  <c r="L469" i="17"/>
  <c r="L470" i="17"/>
  <c r="L472" i="17"/>
  <c r="L475" i="17"/>
  <c r="L476" i="17"/>
  <c r="L477" i="17"/>
  <c r="L473" i="17"/>
  <c r="L474" i="17"/>
  <c r="L471" i="17"/>
  <c r="L480" i="17"/>
  <c r="L483" i="17"/>
  <c r="L481" i="17"/>
  <c r="L478" i="17"/>
  <c r="L479" i="17"/>
  <c r="L482" i="17"/>
  <c r="L487" i="17"/>
  <c r="L488" i="17"/>
  <c r="L484" i="17"/>
  <c r="L491" i="17"/>
  <c r="L485" i="17"/>
  <c r="L486" i="17"/>
  <c r="L489" i="17"/>
  <c r="L490" i="17"/>
  <c r="L493" i="17"/>
  <c r="L492" i="17"/>
  <c r="L501" i="17"/>
  <c r="L499" i="17"/>
  <c r="L500" i="17"/>
  <c r="L496" i="17"/>
  <c r="L497" i="17"/>
  <c r="L498" i="17"/>
  <c r="L503" i="17"/>
  <c r="L494" i="17"/>
  <c r="L495" i="17"/>
  <c r="L508" i="17"/>
  <c r="L509" i="17"/>
  <c r="L502" i="17"/>
  <c r="L505" i="17"/>
  <c r="L506" i="17"/>
  <c r="L507" i="17"/>
  <c r="L510" i="17"/>
  <c r="L511" i="17"/>
  <c r="L512" i="17"/>
  <c r="L513" i="17"/>
  <c r="L504" i="17"/>
  <c r="L517" i="17"/>
  <c r="L518" i="17"/>
  <c r="L514" i="17"/>
  <c r="L515" i="17"/>
  <c r="L521" i="17"/>
  <c r="L516" i="17"/>
  <c r="L524" i="17"/>
  <c r="L525" i="17"/>
  <c r="L526" i="17"/>
  <c r="L527" i="17"/>
  <c r="L519" i="17"/>
  <c r="L520" i="17"/>
  <c r="L523" i="17"/>
  <c r="L522" i="17"/>
  <c r="L528" i="17"/>
  <c r="L529" i="17"/>
  <c r="L530" i="17"/>
  <c r="L531" i="17"/>
  <c r="L532" i="17"/>
  <c r="L554" i="17"/>
  <c r="L555" i="17"/>
  <c r="L556" i="17"/>
  <c r="L552" i="17"/>
  <c r="L553" i="17"/>
  <c r="L549" i="17"/>
  <c r="L550" i="17"/>
  <c r="L551" i="17"/>
  <c r="L545" i="17"/>
  <c r="L546" i="17"/>
  <c r="L547" i="17"/>
  <c r="L548" i="17"/>
  <c r="L541" i="17"/>
  <c r="L542" i="17"/>
  <c r="L543" i="17"/>
  <c r="L544" i="17"/>
  <c r="L539" i="17"/>
  <c r="L540" i="17"/>
  <c r="L533" i="17"/>
  <c r="L534" i="17"/>
  <c r="L535" i="17"/>
  <c r="L536" i="17"/>
  <c r="L537" i="17"/>
  <c r="L538" i="17"/>
  <c r="L558" i="17"/>
  <c r="L557" i="17"/>
  <c r="L559" i="17"/>
  <c r="L560" i="17"/>
  <c r="L561" i="17"/>
  <c r="L563" i="17"/>
  <c r="L564" i="17"/>
  <c r="L562" i="17"/>
  <c r="L565" i="17"/>
  <c r="L569" i="17"/>
  <c r="L566" i="17"/>
  <c r="L567" i="17"/>
  <c r="L568" i="17"/>
  <c r="L577" i="17"/>
  <c r="L571" i="17"/>
  <c r="L572" i="17"/>
  <c r="L573" i="17"/>
  <c r="L574" i="17"/>
  <c r="L575" i="17"/>
  <c r="L576" i="17"/>
  <c r="L570" i="17"/>
  <c r="L581" i="17"/>
  <c r="L580" i="17"/>
  <c r="L578" i="17"/>
  <c r="L579" i="17"/>
  <c r="L585" i="17"/>
  <c r="L583" i="17"/>
  <c r="L584" i="17"/>
  <c r="L586" i="17"/>
  <c r="L587" i="17"/>
  <c r="L582" i="17"/>
  <c r="L590" i="17"/>
  <c r="L591" i="17"/>
  <c r="L589" i="17"/>
  <c r="L588" i="17"/>
  <c r="L595" i="17"/>
  <c r="L594" i="17"/>
  <c r="L593" i="17"/>
  <c r="L592" i="17"/>
  <c r="L597" i="17"/>
  <c r="L598" i="17"/>
  <c r="L604" i="17"/>
  <c r="L596" i="17"/>
  <c r="L602" i="17"/>
  <c r="L603" i="17"/>
  <c r="L609" i="17"/>
  <c r="L610" i="17"/>
  <c r="L599" i="17"/>
  <c r="L600" i="17"/>
  <c r="L601" i="17"/>
  <c r="L606" i="17"/>
  <c r="L607" i="17"/>
  <c r="L608" i="17"/>
  <c r="L605" i="17"/>
  <c r="L11" i="17"/>
  <c r="M605" i="17"/>
  <c r="M608" i="17"/>
  <c r="M607" i="17"/>
  <c r="M606" i="17"/>
  <c r="M601" i="17"/>
  <c r="M600" i="17"/>
  <c r="M599" i="17"/>
  <c r="M610" i="17"/>
  <c r="M609" i="17"/>
  <c r="M603" i="17"/>
  <c r="M602" i="17"/>
  <c r="M596" i="17"/>
  <c r="M604" i="17"/>
  <c r="M598" i="17"/>
  <c r="M597" i="17"/>
  <c r="M592" i="17"/>
  <c r="M593" i="17"/>
  <c r="M594" i="17"/>
  <c r="M595" i="17"/>
  <c r="M588" i="17"/>
  <c r="M589" i="17"/>
  <c r="M591" i="17"/>
  <c r="M590" i="17"/>
  <c r="M582" i="17"/>
  <c r="M587" i="17"/>
  <c r="M586" i="17"/>
  <c r="M584" i="17"/>
  <c r="M583" i="17"/>
  <c r="M585" i="17"/>
  <c r="M579" i="17"/>
  <c r="M578" i="17"/>
  <c r="M580" i="17"/>
  <c r="M581" i="17"/>
  <c r="M570" i="17"/>
  <c r="M576" i="17"/>
  <c r="M575" i="17"/>
  <c r="M574" i="17"/>
  <c r="M573" i="17"/>
  <c r="M572" i="17"/>
  <c r="M571" i="17"/>
  <c r="M577" i="17"/>
  <c r="M568" i="17"/>
  <c r="M567" i="17"/>
  <c r="M566" i="17"/>
  <c r="M569" i="17"/>
  <c r="M565" i="17"/>
  <c r="M562" i="17"/>
  <c r="M564" i="17"/>
  <c r="M563" i="17"/>
  <c r="M561" i="17"/>
  <c r="M560" i="17"/>
  <c r="M559" i="17"/>
  <c r="M557" i="17"/>
  <c r="M558" i="17"/>
  <c r="M538" i="17"/>
  <c r="M537" i="17"/>
  <c r="M536" i="17"/>
  <c r="M535" i="17"/>
  <c r="M534" i="17"/>
  <c r="M533" i="17"/>
  <c r="M540" i="17"/>
  <c r="M539" i="17"/>
  <c r="M544" i="17"/>
  <c r="M543" i="17"/>
  <c r="M542" i="17"/>
  <c r="M541" i="17"/>
  <c r="M548" i="17"/>
  <c r="M547" i="17"/>
  <c r="M546" i="17"/>
  <c r="M545" i="17"/>
  <c r="M551" i="17"/>
  <c r="M550" i="17"/>
  <c r="M549" i="17"/>
  <c r="M553" i="17"/>
  <c r="M552" i="17"/>
  <c r="M556" i="17"/>
  <c r="M555" i="17"/>
  <c r="M554" i="17"/>
  <c r="M532" i="17"/>
  <c r="M531" i="17"/>
  <c r="M530" i="17"/>
  <c r="M529" i="17"/>
  <c r="M528" i="17"/>
  <c r="M522" i="17"/>
  <c r="M523" i="17"/>
  <c r="M520" i="17"/>
  <c r="M519" i="17"/>
  <c r="M527" i="17"/>
  <c r="M526" i="17"/>
  <c r="M525" i="17"/>
  <c r="M524" i="17"/>
  <c r="M516" i="17"/>
  <c r="M521" i="17"/>
  <c r="M515" i="17"/>
  <c r="M514" i="17"/>
  <c r="M518" i="17"/>
  <c r="M517" i="17"/>
  <c r="M504" i="17"/>
  <c r="M513" i="17"/>
  <c r="M512" i="17"/>
  <c r="M511" i="17"/>
  <c r="M510" i="17"/>
  <c r="M507" i="17"/>
  <c r="M506" i="17"/>
  <c r="M505" i="17"/>
  <c r="M502" i="17"/>
  <c r="M509" i="17"/>
  <c r="M508" i="17"/>
  <c r="M495" i="17"/>
  <c r="M494" i="17"/>
  <c r="M503" i="17"/>
  <c r="M498" i="17"/>
  <c r="M497" i="17"/>
  <c r="M496" i="17"/>
  <c r="M500" i="17"/>
  <c r="M499" i="17"/>
  <c r="M501" i="17"/>
  <c r="M492" i="17"/>
  <c r="M493" i="17"/>
  <c r="M490" i="17"/>
  <c r="M489" i="17"/>
  <c r="M486" i="17"/>
  <c r="M485" i="17"/>
  <c r="M491" i="17"/>
  <c r="M484" i="17"/>
  <c r="M488" i="17"/>
  <c r="M487" i="17"/>
  <c r="M482" i="17"/>
  <c r="M479" i="17"/>
  <c r="M478" i="17"/>
  <c r="M481" i="17"/>
  <c r="M483" i="17"/>
  <c r="M480" i="17"/>
  <c r="M471" i="17"/>
  <c r="M474" i="17"/>
  <c r="M473" i="17"/>
  <c r="M477" i="17"/>
  <c r="M476" i="17"/>
  <c r="M475" i="17"/>
  <c r="M472" i="17"/>
  <c r="M470" i="17"/>
  <c r="M469" i="17"/>
  <c r="M468" i="17"/>
  <c r="M463" i="17"/>
  <c r="M462" i="17"/>
  <c r="M464" i="17"/>
  <c r="M465" i="17"/>
  <c r="M467" i="17"/>
  <c r="M466" i="17"/>
  <c r="M458" i="17"/>
  <c r="M453" i="17"/>
  <c r="M452" i="17"/>
  <c r="M457" i="17"/>
  <c r="M461" i="17"/>
  <c r="M460" i="17"/>
  <c r="M459" i="17"/>
  <c r="M454" i="17"/>
  <c r="M451" i="17"/>
  <c r="M450" i="17"/>
  <c r="M456" i="17"/>
  <c r="M455" i="17"/>
  <c r="M448" i="17"/>
  <c r="M447" i="17"/>
  <c r="M443" i="17"/>
  <c r="M449" i="17"/>
  <c r="M445" i="17"/>
  <c r="M444" i="17"/>
  <c r="M446" i="17"/>
  <c r="M434" i="17"/>
  <c r="M433" i="17"/>
  <c r="M432" i="17"/>
  <c r="M431" i="17"/>
  <c r="M439" i="17"/>
  <c r="M438" i="17"/>
  <c r="M437" i="17"/>
  <c r="M436" i="17"/>
  <c r="M442" i="17"/>
  <c r="M441" i="17"/>
  <c r="M440" i="17"/>
  <c r="M426" i="17"/>
  <c r="M435" i="17"/>
  <c r="M420" i="17"/>
  <c r="M419" i="17"/>
  <c r="M425" i="17"/>
  <c r="M430" i="17"/>
  <c r="M429" i="17"/>
  <c r="M428" i="17"/>
  <c r="M427" i="17"/>
  <c r="M423" i="17"/>
  <c r="M422" i="17"/>
  <c r="M421" i="17"/>
  <c r="M418" i="17"/>
  <c r="M424" i="17"/>
  <c r="M417" i="17"/>
  <c r="M416" i="17"/>
  <c r="M415" i="17"/>
  <c r="M414" i="17"/>
  <c r="M409" i="17"/>
  <c r="M410" i="17"/>
  <c r="M413" i="17"/>
  <c r="M412" i="17"/>
  <c r="M411" i="17"/>
  <c r="M403" i="17"/>
  <c r="M402" i="17"/>
  <c r="M401" i="17"/>
  <c r="M408" i="17"/>
  <c r="M407" i="17"/>
  <c r="M406" i="17"/>
  <c r="M405" i="17"/>
  <c r="M404" i="17"/>
  <c r="M396" i="17"/>
  <c r="M400" i="17"/>
  <c r="M399" i="17"/>
  <c r="M398" i="17"/>
  <c r="M397" i="17"/>
  <c r="M385" i="17"/>
  <c r="M384" i="17"/>
  <c r="M386" i="17"/>
  <c r="M388" i="17"/>
  <c r="M387" i="17"/>
  <c r="M390" i="17"/>
  <c r="M389" i="17"/>
  <c r="M394" i="17"/>
  <c r="M393" i="17"/>
  <c r="M392" i="17"/>
  <c r="M391" i="17"/>
  <c r="M383" i="17"/>
  <c r="M395" i="17"/>
  <c r="M379" i="17"/>
  <c r="M382" i="17"/>
  <c r="M381" i="17"/>
  <c r="M376" i="17"/>
  <c r="M375" i="17"/>
  <c r="M380" i="17"/>
  <c r="M378" i="17"/>
  <c r="M377" i="17"/>
  <c r="M367" i="17"/>
  <c r="M366" i="17"/>
  <c r="M370" i="17"/>
  <c r="M369" i="17"/>
  <c r="M374" i="17"/>
  <c r="M373" i="17"/>
  <c r="M372" i="17"/>
  <c r="M371" i="17"/>
  <c r="M365" i="17"/>
  <c r="M368" i="17"/>
  <c r="M364" i="17"/>
  <c r="M363" i="17"/>
  <c r="M362" i="17"/>
  <c r="M358" i="17"/>
  <c r="M359" i="17"/>
  <c r="M360" i="17"/>
  <c r="M361" i="17"/>
  <c r="M356" i="17"/>
  <c r="M355" i="17"/>
  <c r="M354" i="17"/>
  <c r="M357" i="17"/>
  <c r="M351" i="17"/>
  <c r="M350" i="17"/>
  <c r="M349" i="17"/>
  <c r="M348" i="17"/>
  <c r="M346" i="17"/>
  <c r="M353" i="17"/>
  <c r="M352" i="17"/>
  <c r="M342" i="17"/>
  <c r="M341" i="17"/>
  <c r="M345" i="17"/>
  <c r="M347" i="17"/>
  <c r="M337" i="17"/>
  <c r="M336" i="17"/>
  <c r="M335" i="17"/>
  <c r="M340" i="17"/>
  <c r="M344" i="17"/>
  <c r="M343" i="17"/>
  <c r="M326" i="17"/>
  <c r="M325" i="17"/>
  <c r="M333" i="17"/>
  <c r="M334" i="17"/>
  <c r="M339" i="17"/>
  <c r="M338" i="17"/>
  <c r="M312" i="17"/>
  <c r="M318" i="17"/>
  <c r="M322" i="17"/>
  <c r="M321" i="17"/>
  <c r="M320" i="17"/>
  <c r="M319" i="17"/>
  <c r="M324" i="17"/>
  <c r="M323" i="17"/>
  <c r="M332" i="17"/>
  <c r="M331" i="17"/>
  <c r="M330" i="17"/>
  <c r="M329" i="17"/>
  <c r="M328" i="17"/>
  <c r="M327" i="17"/>
  <c r="M314" i="17"/>
  <c r="M313" i="17"/>
  <c r="M315" i="17"/>
  <c r="M311" i="17"/>
  <c r="M310" i="17"/>
  <c r="M309" i="17"/>
  <c r="M317" i="17"/>
  <c r="M316" i="17"/>
  <c r="M308" i="17"/>
  <c r="M307" i="17"/>
  <c r="M306" i="17"/>
  <c r="M303" i="17"/>
  <c r="M302" i="17"/>
  <c r="M301" i="17"/>
  <c r="M284" i="17"/>
  <c r="M299" i="17"/>
  <c r="M298" i="17"/>
  <c r="M300" i="17"/>
  <c r="M305" i="17"/>
  <c r="M304" i="17"/>
  <c r="M285" i="17"/>
  <c r="M289" i="17"/>
  <c r="M288" i="17"/>
  <c r="M287" i="17"/>
  <c r="M286" i="17"/>
  <c r="M291" i="17"/>
  <c r="M290" i="17"/>
  <c r="M279" i="17"/>
  <c r="M278" i="17"/>
  <c r="M297" i="17"/>
  <c r="M296" i="17"/>
  <c r="M295" i="17"/>
  <c r="M294" i="17"/>
  <c r="M293" i="17"/>
  <c r="M292" i="17"/>
  <c r="M280" i="17"/>
  <c r="M281" i="17"/>
  <c r="M274" i="17"/>
  <c r="M273" i="17"/>
  <c r="M272" i="17"/>
  <c r="M283" i="17"/>
  <c r="M282" i="17"/>
  <c r="M275" i="17"/>
  <c r="M269" i="17"/>
  <c r="M268" i="17"/>
  <c r="M277" i="17"/>
  <c r="M276" i="17"/>
  <c r="M270" i="17"/>
  <c r="M265" i="17"/>
  <c r="M271" i="17"/>
  <c r="M264" i="17"/>
  <c r="M263" i="17"/>
  <c r="M262" i="17"/>
  <c r="M261" i="17"/>
  <c r="M267" i="17"/>
  <c r="M266" i="17"/>
  <c r="M259" i="17"/>
  <c r="M258" i="17"/>
  <c r="M257" i="17"/>
  <c r="M260" i="17"/>
  <c r="M253" i="17"/>
  <c r="M254" i="17"/>
  <c r="M255" i="17"/>
  <c r="M256" i="17"/>
  <c r="M252" i="17"/>
  <c r="M251" i="17"/>
  <c r="M250" i="17"/>
  <c r="M248" i="17"/>
  <c r="M241" i="17"/>
  <c r="M240" i="17"/>
  <c r="M249" i="17"/>
  <c r="M243" i="17"/>
  <c r="M242" i="17"/>
  <c r="M247" i="17"/>
  <c r="M246" i="17"/>
  <c r="M245" i="17"/>
  <c r="M244" i="17"/>
  <c r="M236" i="17"/>
  <c r="M235" i="17"/>
  <c r="M239" i="17"/>
  <c r="M238" i="17"/>
  <c r="M232" i="17"/>
  <c r="M237" i="17"/>
  <c r="M234" i="17"/>
  <c r="M233" i="17"/>
  <c r="M230" i="17"/>
  <c r="M220" i="17"/>
  <c r="M219" i="17"/>
  <c r="M221" i="17"/>
  <c r="M223" i="17"/>
  <c r="M222" i="17"/>
  <c r="M225" i="17"/>
  <c r="M224" i="17"/>
  <c r="M229" i="17"/>
  <c r="M228" i="17"/>
  <c r="M227" i="17"/>
  <c r="M226" i="17"/>
  <c r="M231" i="17"/>
  <c r="M214" i="17"/>
  <c r="M218" i="17"/>
  <c r="M217" i="17"/>
  <c r="M216" i="17"/>
  <c r="M215" i="17"/>
  <c r="M208" i="17"/>
  <c r="M207" i="17"/>
  <c r="M206" i="17"/>
  <c r="M213" i="17"/>
  <c r="M212" i="17"/>
  <c r="M211" i="17"/>
  <c r="M210" i="17"/>
  <c r="M209" i="17"/>
  <c r="M201" i="17"/>
  <c r="M202" i="17"/>
  <c r="M205" i="17"/>
  <c r="M204" i="17"/>
  <c r="M203" i="17"/>
  <c r="M200" i="17"/>
  <c r="M199" i="17"/>
  <c r="M198" i="17"/>
  <c r="M197" i="17"/>
  <c r="M195" i="17"/>
  <c r="M186" i="17"/>
  <c r="M185" i="17"/>
  <c r="M194" i="17"/>
  <c r="M193" i="17"/>
  <c r="M192" i="17"/>
  <c r="M196" i="17"/>
  <c r="M187" i="17"/>
  <c r="M183" i="17"/>
  <c r="M191" i="17"/>
  <c r="M190" i="17"/>
  <c r="M189" i="17"/>
  <c r="M188" i="17"/>
  <c r="M175" i="17"/>
  <c r="M174" i="17"/>
  <c r="M173" i="17"/>
  <c r="M172" i="17"/>
  <c r="M184" i="17"/>
  <c r="M179" i="17"/>
  <c r="M178" i="17"/>
  <c r="M177" i="17"/>
  <c r="M176" i="17"/>
  <c r="M182" i="17"/>
  <c r="M181" i="17"/>
  <c r="M180" i="17"/>
  <c r="M167" i="17"/>
  <c r="M170" i="17"/>
  <c r="M169" i="17"/>
  <c r="M171" i="17"/>
  <c r="M166" i="17"/>
  <c r="M165" i="17"/>
  <c r="M168" i="17"/>
  <c r="M162" i="17"/>
  <c r="M161" i="17"/>
  <c r="M155" i="17"/>
  <c r="M154" i="17"/>
  <c r="M160" i="17"/>
  <c r="M164" i="17"/>
  <c r="M163" i="17"/>
  <c r="M156" i="17"/>
  <c r="M153" i="17"/>
  <c r="M159" i="17"/>
  <c r="M158" i="17"/>
  <c r="M157" i="17"/>
  <c r="M148" i="17"/>
  <c r="M147" i="17"/>
  <c r="M149" i="17"/>
  <c r="M150" i="17"/>
  <c r="M152" i="17"/>
  <c r="M151" i="17"/>
  <c r="M146" i="17"/>
  <c r="M145" i="17"/>
  <c r="M144" i="17"/>
  <c r="M137" i="17"/>
  <c r="M143" i="17"/>
  <c r="M139" i="17"/>
  <c r="M138" i="17"/>
  <c r="M142" i="17"/>
  <c r="M141" i="17"/>
  <c r="M140" i="17"/>
  <c r="M133" i="17"/>
  <c r="M132" i="17"/>
  <c r="M136" i="17"/>
  <c r="M134" i="17"/>
  <c r="M131" i="17"/>
  <c r="M135" i="17"/>
  <c r="M128" i="17"/>
  <c r="M126" i="17"/>
  <c r="M125" i="17"/>
  <c r="M130" i="17"/>
  <c r="M129" i="17"/>
  <c r="M124" i="17"/>
  <c r="M123" i="17"/>
  <c r="M127" i="17"/>
  <c r="M121" i="17"/>
  <c r="M122" i="17"/>
  <c r="M113" i="17"/>
  <c r="M112" i="17"/>
  <c r="M117" i="17"/>
  <c r="M116" i="17"/>
  <c r="M115" i="17"/>
  <c r="M119" i="17"/>
  <c r="M118" i="17"/>
  <c r="M120" i="17"/>
  <c r="M109" i="17"/>
  <c r="M114" i="17"/>
  <c r="M101" i="17"/>
  <c r="M108" i="17"/>
  <c r="M107" i="17"/>
  <c r="M106" i="17"/>
  <c r="M111" i="17"/>
  <c r="M110" i="17"/>
  <c r="M105" i="17"/>
  <c r="M104" i="17"/>
  <c r="M103" i="17"/>
  <c r="M102" i="17"/>
  <c r="M98" i="17"/>
  <c r="M97" i="17"/>
  <c r="M95" i="17"/>
  <c r="M100" i="17"/>
  <c r="M99" i="17"/>
  <c r="M90" i="17"/>
  <c r="M89" i="17"/>
  <c r="M96" i="17"/>
  <c r="M87" i="17"/>
  <c r="M88" i="17"/>
  <c r="M94" i="17"/>
  <c r="M93" i="17"/>
  <c r="M92" i="17"/>
  <c r="M91" i="17"/>
  <c r="M86" i="17"/>
  <c r="M85" i="17"/>
  <c r="M84" i="17"/>
  <c r="M83" i="17"/>
  <c r="M82" i="17"/>
  <c r="M63" i="17"/>
  <c r="M62" i="17"/>
  <c r="M61" i="17"/>
  <c r="M60" i="17"/>
  <c r="M59" i="17"/>
  <c r="M58" i="17"/>
  <c r="M65" i="17"/>
  <c r="M64" i="17"/>
  <c r="M69" i="17"/>
  <c r="M68" i="17"/>
  <c r="M67" i="17"/>
  <c r="M66" i="17"/>
  <c r="M73" i="17"/>
  <c r="M72" i="17"/>
  <c r="M71" i="17"/>
  <c r="M70" i="17"/>
  <c r="M76" i="17"/>
  <c r="M75" i="17"/>
  <c r="M74" i="17"/>
  <c r="M78" i="17"/>
  <c r="M77" i="17"/>
  <c r="M81" i="17"/>
  <c r="M80" i="17"/>
  <c r="M79" i="17"/>
  <c r="M56" i="17"/>
  <c r="M57" i="17"/>
  <c r="M55" i="17"/>
  <c r="M54" i="17"/>
  <c r="M53" i="17"/>
  <c r="M50" i="17"/>
  <c r="M52" i="17"/>
  <c r="M51" i="17"/>
  <c r="M49" i="17"/>
  <c r="M47" i="17"/>
  <c r="M46" i="17"/>
  <c r="M45" i="17"/>
  <c r="M48" i="17"/>
  <c r="M37" i="17"/>
  <c r="M43" i="17"/>
  <c r="M42" i="17"/>
  <c r="M41" i="17"/>
  <c r="M40" i="17"/>
  <c r="M39" i="17"/>
  <c r="M38" i="17"/>
  <c r="M44" i="17"/>
  <c r="M34" i="17"/>
  <c r="M33" i="17"/>
  <c r="M35" i="17"/>
  <c r="M36" i="17"/>
  <c r="M27" i="17"/>
  <c r="M31" i="17"/>
  <c r="M30" i="17"/>
  <c r="M32" i="17"/>
  <c r="M29" i="17"/>
  <c r="M28" i="17"/>
  <c r="M23" i="17"/>
  <c r="M24" i="17"/>
  <c r="M26" i="17"/>
  <c r="M25" i="17"/>
  <c r="M19" i="17"/>
  <c r="M20" i="17"/>
  <c r="M21" i="17"/>
  <c r="M22" i="17"/>
  <c r="M15" i="17"/>
  <c r="M18" i="17"/>
  <c r="M17" i="17"/>
  <c r="M10" i="17"/>
  <c r="M9" i="17"/>
  <c r="M8" i="17"/>
  <c r="M14" i="17"/>
  <c r="M13" i="17"/>
  <c r="M16" i="17"/>
  <c r="M4" i="17"/>
  <c r="M7" i="17"/>
  <c r="M6" i="17"/>
  <c r="M5" i="17"/>
  <c r="M12" i="17"/>
  <c r="M11" i="17"/>
  <c r="E3" i="1" l="1"/>
  <c r="G6" i="20"/>
  <c r="G7" i="20"/>
  <c r="G8" i="20"/>
  <c r="G9" i="20"/>
  <c r="G10" i="20"/>
  <c r="G11" i="20"/>
  <c r="G12" i="20"/>
  <c r="G13" i="20"/>
  <c r="G14" i="20"/>
  <c r="G15" i="20"/>
  <c r="G16" i="20"/>
  <c r="G17" i="20"/>
  <c r="G18" i="20"/>
  <c r="G19" i="20"/>
  <c r="G20" i="20"/>
  <c r="G21" i="20"/>
  <c r="G22" i="20"/>
  <c r="G23" i="20"/>
  <c r="G24" i="20"/>
  <c r="G25" i="20"/>
  <c r="G26" i="20"/>
  <c r="G27" i="20"/>
  <c r="G28" i="20"/>
  <c r="G29" i="20"/>
  <c r="G30" i="20"/>
  <c r="G31" i="20"/>
  <c r="G32" i="20"/>
  <c r="G33" i="20"/>
  <c r="G34" i="20"/>
  <c r="G35" i="20"/>
  <c r="G36" i="20"/>
  <c r="G37" i="20"/>
  <c r="G38" i="20"/>
  <c r="G39" i="20"/>
  <c r="G40" i="20"/>
  <c r="G41" i="20"/>
  <c r="G42" i="20"/>
  <c r="G43" i="20"/>
  <c r="G44" i="20"/>
  <c r="G45" i="20"/>
  <c r="G46" i="20"/>
  <c r="G47" i="20"/>
  <c r="G48" i="20"/>
  <c r="G49" i="20"/>
  <c r="G50" i="20"/>
  <c r="G51" i="20"/>
  <c r="G52" i="20"/>
  <c r="G53" i="20"/>
  <c r="G54" i="20"/>
  <c r="G55" i="20"/>
  <c r="G56" i="20"/>
  <c r="G57" i="20"/>
  <c r="G58" i="20"/>
  <c r="G59" i="20"/>
  <c r="G60" i="20"/>
  <c r="G61" i="20"/>
  <c r="G62" i="20"/>
  <c r="G63" i="20"/>
  <c r="G64" i="20"/>
  <c r="G65" i="20"/>
  <c r="G66" i="20"/>
  <c r="G67" i="20"/>
  <c r="G68" i="20"/>
  <c r="G69" i="20"/>
  <c r="G70" i="20"/>
  <c r="G71" i="20"/>
  <c r="G72" i="20"/>
  <c r="G73" i="20"/>
  <c r="G74" i="20"/>
  <c r="G75" i="20"/>
  <c r="G76" i="20"/>
  <c r="G77" i="20"/>
  <c r="G78" i="20"/>
  <c r="G79" i="20"/>
  <c r="G80" i="20"/>
  <c r="G81" i="20"/>
  <c r="G82" i="20"/>
  <c r="G83" i="20"/>
  <c r="G84" i="20"/>
  <c r="G85" i="20"/>
  <c r="G86" i="20"/>
  <c r="G87" i="20"/>
  <c r="G88" i="20"/>
  <c r="G89" i="20"/>
  <c r="G90" i="20"/>
  <c r="G91" i="20"/>
  <c r="G92" i="20"/>
  <c r="G93" i="20"/>
  <c r="G94" i="20"/>
  <c r="G95" i="20"/>
  <c r="G96" i="20"/>
  <c r="G97" i="20"/>
  <c r="G98" i="20"/>
  <c r="G99" i="20"/>
  <c r="G100" i="20"/>
  <c r="G101" i="20"/>
  <c r="G102" i="20"/>
  <c r="G103" i="20"/>
  <c r="G104" i="20"/>
  <c r="G105" i="20"/>
  <c r="G106" i="20"/>
  <c r="G107" i="20"/>
  <c r="G108" i="20"/>
  <c r="G109" i="20"/>
  <c r="G110" i="20"/>
  <c r="G111" i="20"/>
  <c r="G112" i="20"/>
  <c r="G113" i="20"/>
  <c r="G114" i="20"/>
  <c r="G115" i="20"/>
  <c r="G116" i="20"/>
  <c r="G117" i="20"/>
  <c r="G118" i="20"/>
  <c r="G119" i="20"/>
  <c r="G120" i="20"/>
  <c r="G121" i="20"/>
  <c r="G122" i="20"/>
  <c r="G123" i="20"/>
  <c r="G124" i="20"/>
  <c r="G125" i="20"/>
  <c r="G126" i="20"/>
  <c r="G127" i="20"/>
  <c r="G128" i="20"/>
  <c r="G129" i="20"/>
  <c r="G130" i="20"/>
  <c r="G131" i="20"/>
  <c r="G132" i="20"/>
  <c r="G133" i="20"/>
  <c r="G134" i="20"/>
  <c r="G135" i="20"/>
  <c r="G136" i="20"/>
  <c r="G137" i="20"/>
  <c r="G138" i="20"/>
  <c r="G139" i="20"/>
  <c r="G140" i="20"/>
  <c r="G141" i="20"/>
  <c r="G142" i="20"/>
  <c r="G143" i="20"/>
  <c r="G144" i="20"/>
  <c r="G145" i="20"/>
  <c r="G146" i="20"/>
  <c r="G147" i="20"/>
  <c r="G148" i="20"/>
  <c r="G149" i="20"/>
  <c r="G150" i="20"/>
  <c r="G151" i="20"/>
  <c r="G152" i="20"/>
  <c r="G153" i="20"/>
  <c r="G154" i="20"/>
  <c r="G155" i="20"/>
  <c r="G156" i="20"/>
  <c r="G157" i="20"/>
  <c r="G158" i="20"/>
  <c r="G159" i="20"/>
  <c r="G160" i="20"/>
  <c r="G161" i="20"/>
  <c r="G162" i="20"/>
  <c r="G163" i="20"/>
  <c r="G164" i="20"/>
  <c r="G165" i="20"/>
  <c r="G166" i="20"/>
  <c r="G167" i="20"/>
  <c r="G168" i="20"/>
  <c r="G169" i="20"/>
  <c r="G170" i="20"/>
  <c r="G171" i="20"/>
  <c r="G172" i="20"/>
  <c r="G173" i="20"/>
  <c r="G174" i="20"/>
  <c r="G175" i="20"/>
  <c r="G176" i="20"/>
  <c r="G177" i="20"/>
  <c r="G178" i="20"/>
  <c r="G179" i="20"/>
  <c r="G180" i="20"/>
  <c r="G181" i="20"/>
  <c r="G182" i="20"/>
  <c r="G183" i="20"/>
  <c r="G184" i="20"/>
  <c r="G185" i="20"/>
  <c r="G186" i="20"/>
  <c r="G187" i="20"/>
  <c r="G188" i="20"/>
  <c r="G189" i="20"/>
  <c r="G190" i="20"/>
  <c r="G191" i="20"/>
  <c r="G192" i="20"/>
  <c r="G193" i="20"/>
  <c r="G194" i="20"/>
  <c r="G195" i="20"/>
  <c r="G196" i="20"/>
  <c r="G197" i="20"/>
  <c r="G198" i="20"/>
  <c r="G199" i="20"/>
  <c r="G200" i="20"/>
  <c r="G201" i="20"/>
  <c r="G202" i="20"/>
  <c r="G203" i="20"/>
  <c r="G204" i="20"/>
  <c r="G205" i="20"/>
  <c r="G206" i="20"/>
  <c r="G207" i="20"/>
  <c r="G208" i="20"/>
  <c r="G209" i="20"/>
  <c r="G210" i="20"/>
  <c r="G211" i="20"/>
  <c r="G212" i="20"/>
  <c r="G213" i="20"/>
  <c r="G214" i="20"/>
  <c r="G215" i="20"/>
  <c r="G216" i="20"/>
  <c r="G217" i="20"/>
  <c r="G218" i="20"/>
  <c r="G219" i="20"/>
  <c r="G220" i="20"/>
  <c r="G221" i="20"/>
  <c r="G222" i="20"/>
  <c r="G223" i="20"/>
  <c r="G224" i="20"/>
  <c r="G225" i="20"/>
  <c r="G226" i="20"/>
  <c r="G227" i="20"/>
  <c r="G228" i="20"/>
  <c r="G229" i="20"/>
  <c r="G230" i="20"/>
  <c r="G231" i="20"/>
  <c r="G232" i="20"/>
  <c r="G233" i="20"/>
  <c r="G234" i="20"/>
  <c r="G235" i="20"/>
  <c r="G236" i="20"/>
  <c r="G237" i="20"/>
  <c r="G238" i="20"/>
  <c r="G239" i="20"/>
  <c r="G240" i="20"/>
  <c r="G241" i="20"/>
  <c r="G242" i="20"/>
  <c r="G243" i="20"/>
  <c r="G244" i="20"/>
  <c r="G245" i="20"/>
  <c r="G246" i="20"/>
  <c r="G247" i="20"/>
  <c r="G248" i="20"/>
  <c r="G249" i="20"/>
  <c r="G250" i="20"/>
  <c r="G251" i="20"/>
  <c r="G252" i="20"/>
  <c r="G253" i="20"/>
  <c r="G254" i="20"/>
  <c r="G255" i="20"/>
  <c r="G256" i="20"/>
  <c r="G257" i="20"/>
  <c r="G258" i="20"/>
  <c r="G259" i="20"/>
  <c r="G260" i="20"/>
  <c r="G261" i="20"/>
  <c r="G262" i="20"/>
  <c r="G263" i="20"/>
  <c r="G264" i="20"/>
  <c r="G265" i="20"/>
  <c r="G266" i="20"/>
  <c r="G267" i="20"/>
  <c r="G268" i="20"/>
  <c r="G269" i="20"/>
  <c r="G270" i="20"/>
  <c r="G271" i="20"/>
  <c r="G272" i="20"/>
  <c r="G273" i="20"/>
  <c r="G274" i="20"/>
  <c r="G275" i="20"/>
  <c r="G276" i="20"/>
  <c r="G277" i="20"/>
  <c r="G278" i="20"/>
  <c r="G279" i="20"/>
  <c r="G280" i="20"/>
  <c r="G281" i="20"/>
  <c r="G282" i="20"/>
  <c r="G283" i="20"/>
  <c r="G284" i="20"/>
  <c r="G285" i="20"/>
  <c r="G286" i="20"/>
  <c r="G287" i="20"/>
  <c r="G288" i="20"/>
  <c r="G289" i="20"/>
  <c r="G290" i="20"/>
  <c r="G291" i="20"/>
  <c r="G292" i="20"/>
  <c r="G293" i="20"/>
  <c r="G294" i="20"/>
  <c r="G295" i="20"/>
  <c r="G296" i="20"/>
  <c r="G297" i="20"/>
  <c r="G298" i="20"/>
  <c r="G299" i="20"/>
  <c r="G300" i="20"/>
  <c r="G301" i="20"/>
  <c r="G302" i="20"/>
  <c r="G303" i="20"/>
  <c r="G304" i="20"/>
  <c r="G305" i="20"/>
  <c r="G306" i="20"/>
  <c r="G307" i="20"/>
  <c r="G308" i="20"/>
  <c r="G309" i="20"/>
  <c r="G310" i="20"/>
  <c r="G311" i="20"/>
  <c r="G312" i="20"/>
  <c r="G313" i="20"/>
  <c r="G314" i="20"/>
  <c r="G315" i="20"/>
  <c r="G316" i="20"/>
  <c r="G317" i="20"/>
  <c r="G318" i="20"/>
  <c r="G319" i="20"/>
  <c r="G320" i="20"/>
  <c r="G321" i="20"/>
  <c r="G322" i="20"/>
  <c r="G323" i="20"/>
  <c r="G324" i="20"/>
  <c r="G325" i="20"/>
  <c r="G326" i="20"/>
  <c r="G327" i="20"/>
  <c r="G328" i="20"/>
  <c r="G329" i="20"/>
  <c r="G330" i="20"/>
  <c r="G331" i="20"/>
  <c r="G332" i="20"/>
  <c r="G333" i="20"/>
  <c r="G334" i="20"/>
  <c r="G335" i="20"/>
  <c r="G336" i="20"/>
  <c r="G337" i="20"/>
  <c r="G338" i="20"/>
  <c r="G339" i="20"/>
  <c r="G340" i="20"/>
  <c r="G341" i="20"/>
  <c r="G342" i="20"/>
  <c r="G343" i="20"/>
  <c r="G344" i="20"/>
  <c r="G345" i="20"/>
  <c r="G346" i="20"/>
  <c r="G347" i="20"/>
  <c r="G348" i="20"/>
  <c r="G349" i="20"/>
  <c r="G350" i="20"/>
  <c r="G351" i="20"/>
  <c r="G352" i="20"/>
  <c r="G353" i="20"/>
  <c r="G354" i="20"/>
  <c r="G355" i="20"/>
  <c r="G356" i="20"/>
  <c r="G357" i="20"/>
  <c r="G358" i="20"/>
  <c r="G359" i="20"/>
  <c r="G360" i="20"/>
  <c r="G361" i="20"/>
  <c r="G362" i="20"/>
  <c r="G363" i="20"/>
  <c r="G364" i="20"/>
  <c r="G365" i="20"/>
  <c r="G366" i="20"/>
  <c r="G367" i="20"/>
  <c r="G368" i="20"/>
  <c r="G369" i="20"/>
  <c r="G370" i="20"/>
  <c r="G371" i="20"/>
  <c r="G372" i="20"/>
  <c r="G373" i="20"/>
  <c r="G374" i="20"/>
  <c r="G375" i="20"/>
  <c r="G376" i="20"/>
  <c r="G377" i="20"/>
  <c r="G378" i="20"/>
  <c r="G379" i="20"/>
  <c r="G380" i="20"/>
  <c r="G381" i="20"/>
  <c r="G382" i="20"/>
  <c r="G383" i="20"/>
  <c r="G384" i="20"/>
  <c r="G385" i="20"/>
  <c r="G386" i="20"/>
  <c r="G387" i="20"/>
  <c r="G388" i="20"/>
  <c r="G389" i="20"/>
  <c r="G390" i="20"/>
  <c r="G391" i="20"/>
  <c r="G392" i="20"/>
  <c r="G393" i="20"/>
  <c r="G394" i="20"/>
  <c r="G395" i="20"/>
  <c r="G396" i="20"/>
  <c r="G397" i="20"/>
  <c r="G398" i="20"/>
  <c r="G399" i="20"/>
  <c r="G400" i="20"/>
  <c r="G401" i="20"/>
  <c r="G402" i="20"/>
  <c r="G403" i="20"/>
  <c r="G404" i="20"/>
  <c r="G405" i="20"/>
  <c r="G406" i="20"/>
  <c r="G407" i="20"/>
  <c r="G408" i="20"/>
  <c r="G409" i="20"/>
  <c r="G410" i="20"/>
  <c r="G411" i="20"/>
  <c r="G412" i="20"/>
  <c r="G413" i="20"/>
  <c r="G414" i="20"/>
  <c r="G415" i="20"/>
  <c r="G416" i="20"/>
  <c r="G417" i="20"/>
  <c r="G418" i="20"/>
  <c r="G419" i="20"/>
  <c r="G420" i="20"/>
  <c r="G421" i="20"/>
  <c r="G422" i="20"/>
  <c r="G423" i="20"/>
  <c r="G424" i="20"/>
  <c r="G425" i="20"/>
  <c r="G426" i="20"/>
  <c r="G427" i="20"/>
  <c r="G428" i="20"/>
  <c r="G429" i="20"/>
  <c r="G430" i="20"/>
  <c r="G431" i="20"/>
  <c r="G432" i="20"/>
  <c r="G433" i="20"/>
  <c r="G434" i="20"/>
  <c r="G435" i="20"/>
  <c r="G436" i="20"/>
  <c r="G437" i="20"/>
  <c r="G438" i="20"/>
  <c r="G439" i="20"/>
  <c r="G440" i="20"/>
  <c r="G441" i="20"/>
  <c r="G442" i="20"/>
  <c r="G443" i="20"/>
  <c r="G444" i="20"/>
  <c r="G445" i="20"/>
  <c r="G446" i="20"/>
  <c r="G447" i="20"/>
  <c r="G448" i="20"/>
  <c r="G449" i="20"/>
  <c r="G450" i="20"/>
  <c r="G451" i="20"/>
  <c r="G452" i="20"/>
  <c r="G453" i="20"/>
  <c r="G454" i="20"/>
  <c r="G455" i="20"/>
  <c r="G456" i="20"/>
  <c r="G457" i="20"/>
  <c r="G458" i="20"/>
  <c r="G459" i="20"/>
  <c r="G460" i="20"/>
  <c r="G461" i="20"/>
  <c r="G462" i="20"/>
  <c r="G463" i="20"/>
  <c r="G464" i="20"/>
  <c r="G465" i="20"/>
  <c r="G466" i="20"/>
  <c r="G467" i="20"/>
  <c r="G468" i="20"/>
  <c r="G469" i="20"/>
  <c r="G470" i="20"/>
  <c r="G471" i="20"/>
  <c r="G472" i="20"/>
  <c r="G473" i="20"/>
  <c r="G474" i="20"/>
  <c r="G475" i="20"/>
  <c r="G476" i="20"/>
  <c r="G477" i="20"/>
  <c r="G478" i="20"/>
  <c r="G479" i="20"/>
  <c r="G480" i="20"/>
  <c r="G481" i="20"/>
  <c r="G482" i="20"/>
  <c r="G483" i="20"/>
  <c r="G484" i="20"/>
  <c r="G485" i="20"/>
  <c r="G486" i="20"/>
  <c r="G487" i="20"/>
  <c r="G488" i="20"/>
  <c r="G489" i="20"/>
  <c r="G490" i="20"/>
  <c r="G491" i="20"/>
  <c r="G492" i="20"/>
  <c r="G493" i="20"/>
  <c r="G494" i="20"/>
  <c r="G495" i="20"/>
  <c r="G496" i="20"/>
  <c r="G497" i="20"/>
  <c r="G498" i="20"/>
  <c r="G499" i="20"/>
  <c r="G500" i="20"/>
  <c r="G501" i="20"/>
  <c r="G502" i="20"/>
  <c r="G503" i="20"/>
  <c r="G504" i="20"/>
  <c r="G505" i="20"/>
  <c r="G506" i="20"/>
  <c r="G507" i="20"/>
  <c r="G508" i="20"/>
  <c r="G509" i="20"/>
  <c r="G510" i="20"/>
  <c r="G511" i="20"/>
  <c r="G512" i="20"/>
  <c r="G513" i="20"/>
  <c r="G514" i="20"/>
  <c r="G515" i="20"/>
  <c r="G516" i="20"/>
  <c r="G517" i="20"/>
  <c r="G518" i="20"/>
  <c r="G519" i="20"/>
  <c r="G520" i="20"/>
  <c r="G521" i="20"/>
  <c r="G522" i="20"/>
  <c r="G523" i="20"/>
  <c r="G524" i="20"/>
  <c r="G525" i="20"/>
  <c r="G526" i="20"/>
  <c r="G527" i="20"/>
  <c r="G528" i="20"/>
  <c r="G529" i="20"/>
  <c r="G530" i="20"/>
  <c r="G531" i="20"/>
  <c r="G532" i="20"/>
  <c r="G533" i="20"/>
  <c r="G534" i="20"/>
  <c r="G535" i="20"/>
  <c r="G536" i="20"/>
  <c r="G537" i="20"/>
  <c r="G538" i="20"/>
  <c r="G539" i="20"/>
  <c r="G540" i="20"/>
  <c r="G541" i="20"/>
  <c r="G542" i="20"/>
  <c r="G543" i="20"/>
  <c r="G544" i="20"/>
  <c r="G545" i="20"/>
  <c r="G546" i="20"/>
  <c r="G547" i="20"/>
  <c r="G548" i="20"/>
  <c r="G549" i="20"/>
  <c r="G550" i="20"/>
  <c r="G551" i="20"/>
  <c r="G552" i="20"/>
  <c r="G553" i="20"/>
  <c r="G554" i="20"/>
  <c r="G555" i="20"/>
  <c r="G556" i="20"/>
  <c r="G557" i="20"/>
  <c r="G558" i="20"/>
  <c r="G559" i="20"/>
  <c r="G560" i="20"/>
  <c r="G561" i="20"/>
  <c r="G562" i="20"/>
  <c r="G563" i="20"/>
  <c r="G564" i="20"/>
  <c r="G565" i="20"/>
  <c r="G566" i="20"/>
  <c r="G567" i="20"/>
  <c r="G568" i="20"/>
  <c r="G569" i="20"/>
  <c r="G570" i="20"/>
  <c r="G571" i="20"/>
  <c r="G572" i="20"/>
  <c r="G573" i="20"/>
  <c r="G574" i="20"/>
  <c r="G575" i="20"/>
  <c r="G576" i="20"/>
  <c r="G577" i="20"/>
  <c r="G578" i="20"/>
  <c r="G579" i="20"/>
  <c r="G580" i="20"/>
  <c r="G581" i="20"/>
  <c r="G582" i="20"/>
  <c r="G583" i="20"/>
  <c r="G584" i="20"/>
  <c r="G585" i="20"/>
  <c r="G586" i="20"/>
  <c r="G587" i="20"/>
  <c r="G588" i="20"/>
  <c r="G589" i="20"/>
  <c r="G590" i="20"/>
  <c r="G591" i="20"/>
  <c r="G592" i="20"/>
  <c r="G593" i="20"/>
  <c r="G594" i="20"/>
  <c r="G595" i="20"/>
  <c r="G596" i="20"/>
  <c r="G597" i="20"/>
  <c r="G598" i="20"/>
  <c r="G599" i="20"/>
  <c r="G600" i="20"/>
  <c r="G601" i="20"/>
  <c r="G602" i="20"/>
  <c r="G603" i="20"/>
  <c r="G604" i="20"/>
  <c r="G605" i="20"/>
  <c r="G606" i="20"/>
  <c r="G607" i="20"/>
  <c r="G608" i="20"/>
  <c r="G609" i="20"/>
  <c r="G610" i="20"/>
  <c r="G611" i="20"/>
  <c r="G612" i="20"/>
  <c r="G613" i="20"/>
  <c r="G614" i="20"/>
  <c r="G615" i="20"/>
  <c r="G616" i="20"/>
  <c r="G617" i="20"/>
  <c r="G618" i="20"/>
  <c r="G619" i="20"/>
  <c r="G620" i="20"/>
  <c r="G621" i="20"/>
  <c r="G622" i="20"/>
  <c r="G623" i="20"/>
  <c r="G624" i="20"/>
  <c r="G625" i="20"/>
  <c r="G626" i="20"/>
  <c r="G627" i="20"/>
  <c r="G628" i="20"/>
  <c r="G629" i="20"/>
  <c r="G630" i="20"/>
  <c r="G631" i="20"/>
  <c r="G632" i="20"/>
  <c r="G633" i="20"/>
  <c r="G634" i="20"/>
  <c r="G635" i="20"/>
  <c r="G636" i="20"/>
  <c r="G637" i="20"/>
  <c r="G638" i="20"/>
  <c r="G639" i="20"/>
  <c r="G640" i="20"/>
  <c r="G641" i="20"/>
  <c r="G642" i="20"/>
  <c r="G643" i="20"/>
  <c r="G644" i="20"/>
  <c r="G645" i="20"/>
  <c r="G646" i="20"/>
  <c r="G647" i="20"/>
  <c r="G648" i="20"/>
  <c r="G649" i="20"/>
  <c r="G650" i="20"/>
  <c r="G651" i="20"/>
  <c r="G652" i="20"/>
  <c r="G653" i="20"/>
  <c r="G654" i="20"/>
  <c r="G655" i="20"/>
  <c r="G656" i="20"/>
  <c r="G657" i="20"/>
  <c r="G658" i="20"/>
  <c r="G659" i="20"/>
  <c r="G660" i="20"/>
  <c r="G661" i="20"/>
  <c r="G662" i="20"/>
  <c r="G663" i="20"/>
  <c r="G664" i="20"/>
  <c r="G665" i="20"/>
  <c r="G666" i="20"/>
  <c r="G667" i="20"/>
  <c r="G668" i="20"/>
  <c r="G669" i="20"/>
  <c r="G670" i="20"/>
  <c r="G671" i="20"/>
  <c r="G672" i="20"/>
  <c r="G673" i="20"/>
  <c r="G674" i="20"/>
  <c r="G675" i="20"/>
  <c r="G676" i="20"/>
  <c r="G677" i="20"/>
  <c r="G678" i="20"/>
  <c r="G679" i="20"/>
  <c r="G680" i="20"/>
  <c r="G681" i="20"/>
  <c r="G682" i="20"/>
  <c r="G683" i="20"/>
  <c r="G684" i="20"/>
  <c r="G685" i="20"/>
  <c r="G686" i="20"/>
  <c r="G687" i="20"/>
  <c r="G688" i="20"/>
  <c r="G689" i="20"/>
  <c r="G690" i="20"/>
  <c r="G691" i="20"/>
  <c r="G692" i="20"/>
  <c r="G693" i="20"/>
  <c r="G694" i="20"/>
  <c r="G695" i="20"/>
  <c r="G696" i="20"/>
  <c r="G697" i="20"/>
  <c r="G698" i="20"/>
  <c r="G699" i="20"/>
  <c r="G700" i="20"/>
  <c r="G701" i="20"/>
  <c r="G702" i="20"/>
  <c r="G703" i="20"/>
  <c r="G704" i="20"/>
  <c r="G705" i="20"/>
  <c r="G706" i="20"/>
  <c r="G707" i="20"/>
  <c r="G708" i="20"/>
  <c r="G709" i="20"/>
  <c r="G710" i="20"/>
  <c r="G711" i="20"/>
  <c r="G712" i="20"/>
  <c r="G713" i="20"/>
  <c r="G714" i="20"/>
  <c r="G715" i="20"/>
  <c r="G716" i="20"/>
  <c r="G717" i="20"/>
  <c r="G718" i="20"/>
  <c r="G719" i="20"/>
  <c r="G720" i="20"/>
  <c r="G721" i="20"/>
  <c r="G722" i="20"/>
  <c r="G723" i="20"/>
  <c r="G724" i="20"/>
  <c r="G725" i="20"/>
  <c r="G726" i="20"/>
  <c r="G727" i="20"/>
  <c r="G728" i="20"/>
  <c r="G729" i="20"/>
  <c r="G730" i="20"/>
  <c r="G731" i="20"/>
  <c r="G732" i="20"/>
  <c r="G733" i="20"/>
  <c r="G734" i="20"/>
  <c r="G735" i="20"/>
  <c r="G736" i="20"/>
  <c r="G737" i="20"/>
  <c r="G738" i="20"/>
  <c r="G739" i="20"/>
  <c r="G740" i="20"/>
  <c r="G741" i="20"/>
  <c r="G742" i="20"/>
  <c r="G743" i="20"/>
  <c r="G744" i="20"/>
  <c r="G745" i="20"/>
  <c r="G746" i="20"/>
  <c r="G747" i="20"/>
  <c r="G748" i="20"/>
  <c r="G749" i="20"/>
  <c r="G750" i="20"/>
  <c r="G751" i="20"/>
  <c r="G752" i="20"/>
  <c r="G753" i="20"/>
  <c r="G754" i="20"/>
  <c r="G755" i="20"/>
  <c r="G756" i="20"/>
  <c r="G757" i="20"/>
  <c r="G758" i="20"/>
  <c r="G759" i="20"/>
  <c r="G760" i="20"/>
  <c r="G761" i="20"/>
  <c r="G762" i="20"/>
  <c r="G763" i="20"/>
  <c r="G764" i="20"/>
  <c r="G765" i="20"/>
  <c r="G766" i="20"/>
  <c r="G767" i="20"/>
  <c r="G768" i="20"/>
  <c r="G769" i="20"/>
  <c r="G770" i="20"/>
  <c r="G771" i="20"/>
  <c r="G772" i="20"/>
  <c r="G773" i="20"/>
  <c r="G774" i="20"/>
  <c r="G775" i="20"/>
  <c r="G776" i="20"/>
  <c r="G777" i="20"/>
  <c r="G778" i="20"/>
  <c r="G779" i="20"/>
  <c r="G780" i="20"/>
  <c r="G781" i="20"/>
  <c r="G782" i="20"/>
  <c r="G783" i="20"/>
  <c r="G784" i="20"/>
  <c r="G785" i="20"/>
  <c r="G786" i="20"/>
  <c r="G787" i="20"/>
  <c r="G788" i="20"/>
  <c r="G789" i="20"/>
  <c r="G790" i="20"/>
  <c r="G791" i="20"/>
  <c r="G792" i="20"/>
  <c r="G793" i="20"/>
  <c r="G794" i="20"/>
  <c r="G795" i="20"/>
  <c r="G796" i="20"/>
  <c r="G797" i="20"/>
  <c r="G798" i="20"/>
  <c r="G799" i="20"/>
  <c r="G800" i="20"/>
  <c r="G801" i="20"/>
  <c r="G802" i="20"/>
  <c r="G803" i="20"/>
  <c r="G804" i="20"/>
  <c r="G805" i="20"/>
  <c r="G806" i="20"/>
  <c r="G807" i="20"/>
  <c r="G808" i="20"/>
  <c r="G809" i="20"/>
  <c r="G810" i="20"/>
  <c r="G811" i="20"/>
  <c r="G812" i="20"/>
  <c r="G813" i="20"/>
  <c r="G814" i="20"/>
  <c r="G815" i="20"/>
  <c r="G816" i="20"/>
  <c r="G817" i="20"/>
  <c r="G818" i="20"/>
  <c r="G819" i="20"/>
  <c r="G820" i="20"/>
  <c r="G821" i="20"/>
  <c r="G822" i="20"/>
  <c r="G823" i="20"/>
  <c r="G824" i="20"/>
  <c r="G825" i="20"/>
  <c r="G826" i="20"/>
  <c r="G827" i="20"/>
  <c r="G828" i="20"/>
  <c r="G829" i="20"/>
  <c r="G830" i="20"/>
  <c r="G831" i="20"/>
  <c r="G832" i="20"/>
  <c r="G833" i="20"/>
  <c r="G834" i="20"/>
  <c r="G835" i="20"/>
  <c r="G836" i="20"/>
  <c r="G837" i="20"/>
  <c r="G838" i="20"/>
  <c r="G839" i="20"/>
  <c r="G840" i="20"/>
  <c r="G841" i="20"/>
  <c r="G842" i="20"/>
  <c r="G843" i="20"/>
  <c r="G844" i="20"/>
  <c r="G845" i="20"/>
  <c r="G846" i="20"/>
  <c r="G847" i="20"/>
  <c r="G848" i="20"/>
  <c r="G849" i="20"/>
  <c r="G850" i="20"/>
  <c r="G851" i="20"/>
  <c r="G852" i="20"/>
  <c r="G853" i="20"/>
  <c r="G854" i="20"/>
  <c r="G855" i="20"/>
  <c r="G856" i="20"/>
  <c r="G857" i="20"/>
  <c r="G858" i="20"/>
  <c r="G859" i="20"/>
  <c r="G860" i="20"/>
  <c r="G861" i="20"/>
  <c r="G862" i="20"/>
  <c r="G863" i="20"/>
  <c r="G864" i="20"/>
  <c r="G865" i="20"/>
  <c r="G866" i="20"/>
  <c r="G867" i="20"/>
  <c r="G868" i="20"/>
  <c r="G869" i="20"/>
  <c r="G870" i="20"/>
  <c r="G871" i="20"/>
  <c r="G872" i="20"/>
  <c r="G873" i="20"/>
  <c r="G874" i="20"/>
  <c r="G875" i="20"/>
  <c r="G876" i="20"/>
  <c r="G877" i="20"/>
  <c r="G878" i="20"/>
  <c r="G879" i="20"/>
  <c r="G880" i="20"/>
  <c r="G881" i="20"/>
  <c r="G882" i="20"/>
  <c r="G883" i="20"/>
  <c r="G884" i="20"/>
  <c r="G885" i="20"/>
  <c r="G886" i="20"/>
  <c r="G887" i="20"/>
  <c r="G888" i="20"/>
  <c r="G889" i="20"/>
  <c r="G890" i="20"/>
  <c r="G891" i="20"/>
  <c r="G892" i="20"/>
  <c r="G893" i="20"/>
  <c r="G894" i="20"/>
  <c r="G895" i="20"/>
  <c r="G896" i="20"/>
  <c r="G897" i="20"/>
  <c r="G898" i="20"/>
  <c r="G899" i="20"/>
  <c r="G900" i="20"/>
  <c r="G901" i="20"/>
  <c r="G902" i="20"/>
  <c r="G903" i="20"/>
  <c r="G904" i="20"/>
  <c r="G905" i="20"/>
  <c r="G906" i="20"/>
  <c r="G907" i="20"/>
  <c r="G908" i="20"/>
  <c r="G909" i="20"/>
  <c r="G910" i="20"/>
  <c r="G911" i="20"/>
  <c r="G912" i="20"/>
  <c r="G913" i="20"/>
  <c r="G914" i="20"/>
  <c r="G915" i="20"/>
  <c r="G916" i="20"/>
  <c r="G917" i="20"/>
  <c r="G918" i="20"/>
  <c r="G919" i="20"/>
  <c r="G920" i="20"/>
  <c r="G921" i="20"/>
  <c r="G922" i="20"/>
  <c r="G923" i="20"/>
  <c r="G924" i="20"/>
  <c r="G925" i="20"/>
  <c r="G926" i="20"/>
  <c r="G927" i="20"/>
  <c r="G928" i="20"/>
  <c r="G929" i="20"/>
  <c r="G930" i="20"/>
  <c r="G931" i="20"/>
  <c r="G932" i="20"/>
  <c r="G933" i="20"/>
  <c r="G934" i="20"/>
  <c r="G935" i="20"/>
  <c r="G936" i="20"/>
  <c r="G937" i="20"/>
  <c r="G938" i="20"/>
  <c r="G939" i="20"/>
  <c r="G940" i="20"/>
  <c r="G941" i="20"/>
  <c r="G942" i="20"/>
  <c r="G943" i="20"/>
  <c r="G944" i="20"/>
  <c r="G945" i="20"/>
  <c r="G946" i="20"/>
  <c r="G947" i="20"/>
  <c r="G948" i="20"/>
  <c r="G949" i="20"/>
  <c r="G950" i="20"/>
  <c r="G951" i="20"/>
  <c r="G952" i="20"/>
  <c r="G953" i="20"/>
  <c r="G954" i="20"/>
  <c r="G955" i="20"/>
  <c r="G956" i="20"/>
  <c r="G957" i="20"/>
  <c r="G958" i="20"/>
  <c r="G959" i="20"/>
  <c r="G960" i="20"/>
  <c r="G961" i="20"/>
  <c r="G962" i="20"/>
  <c r="G963" i="20"/>
  <c r="G964" i="20"/>
  <c r="G965" i="20"/>
  <c r="G966" i="20"/>
  <c r="G967" i="20"/>
  <c r="G968" i="20"/>
  <c r="G969" i="20"/>
  <c r="G970" i="20"/>
  <c r="G971" i="20"/>
  <c r="G972" i="20"/>
  <c r="G973" i="20"/>
  <c r="G974" i="20"/>
  <c r="G975" i="20"/>
  <c r="G976" i="20"/>
  <c r="G977" i="20"/>
  <c r="G978" i="20"/>
  <c r="G979" i="20"/>
  <c r="G980" i="20"/>
  <c r="G981" i="20"/>
  <c r="G982" i="20"/>
  <c r="G983" i="20"/>
  <c r="G984" i="20"/>
  <c r="G985" i="20"/>
  <c r="G986" i="20"/>
  <c r="G987" i="20"/>
  <c r="G988" i="20"/>
  <c r="G989" i="20"/>
  <c r="G990" i="20"/>
  <c r="G991" i="20"/>
  <c r="G992" i="20"/>
  <c r="G993" i="20"/>
  <c r="G994" i="20"/>
  <c r="G995" i="20"/>
  <c r="G996" i="20"/>
  <c r="G997" i="20"/>
  <c r="G998" i="20"/>
  <c r="G999" i="20"/>
  <c r="G1000" i="20"/>
  <c r="G1001" i="20"/>
  <c r="G1002" i="20"/>
  <c r="G1003" i="20"/>
  <c r="G1004" i="20"/>
  <c r="G1005" i="20"/>
  <c r="G1006" i="20"/>
  <c r="G1007" i="20"/>
  <c r="G1008" i="20"/>
  <c r="G1009" i="20"/>
  <c r="G1010" i="20"/>
  <c r="G1011" i="20"/>
  <c r="G1012" i="20"/>
  <c r="G1013" i="20"/>
  <c r="G1014" i="20"/>
  <c r="G1015" i="20"/>
  <c r="G1016" i="20"/>
  <c r="G1017" i="20"/>
  <c r="G1018" i="20"/>
  <c r="G1019" i="20"/>
  <c r="G1020" i="20"/>
  <c r="G1021" i="20"/>
  <c r="G1022" i="20"/>
  <c r="G1023" i="20"/>
  <c r="G1024" i="20"/>
  <c r="G1025" i="20"/>
  <c r="G1026" i="20"/>
  <c r="G1027" i="20"/>
  <c r="G1028" i="20"/>
  <c r="G1029" i="20"/>
  <c r="G1030" i="20"/>
  <c r="G1031" i="20"/>
  <c r="G1032" i="20"/>
  <c r="G1033" i="20"/>
  <c r="G1034" i="20"/>
  <c r="G1035" i="20"/>
  <c r="G1036" i="20"/>
  <c r="G1037" i="20"/>
  <c r="G1038" i="20"/>
  <c r="G1039" i="20"/>
  <c r="G1040" i="20"/>
  <c r="G1041" i="20"/>
  <c r="G1042" i="20"/>
  <c r="G1043" i="20"/>
  <c r="G1044" i="20"/>
  <c r="G1045" i="20"/>
  <c r="G1046" i="20"/>
  <c r="G1047" i="20"/>
  <c r="G1048" i="20"/>
  <c r="G1049" i="20"/>
  <c r="G1050" i="20"/>
  <c r="G1051" i="20"/>
  <c r="G1052" i="20"/>
  <c r="G1053" i="20"/>
  <c r="G1054" i="20"/>
  <c r="G1055" i="20"/>
  <c r="G1056" i="20"/>
  <c r="G1057" i="20"/>
  <c r="G1058" i="20"/>
  <c r="G1059" i="20"/>
  <c r="G1060" i="20"/>
  <c r="G1061" i="20"/>
  <c r="G1062" i="20"/>
  <c r="G1063" i="20"/>
  <c r="G1064" i="20"/>
  <c r="G1065" i="20"/>
  <c r="G1066" i="20"/>
  <c r="G1067" i="20"/>
  <c r="G1068" i="20"/>
  <c r="G1069" i="20"/>
  <c r="G1070" i="20"/>
  <c r="G1071" i="20"/>
  <c r="G1072" i="20"/>
  <c r="G1073" i="20"/>
  <c r="G1074" i="20"/>
  <c r="G1075" i="20"/>
  <c r="G1076" i="20"/>
  <c r="G1077" i="20"/>
  <c r="G1078" i="20"/>
  <c r="G1079" i="20"/>
  <c r="G1080" i="20"/>
  <c r="G1081" i="20"/>
  <c r="G1082" i="20"/>
  <c r="G1083" i="20"/>
  <c r="G1084" i="20"/>
  <c r="G1085" i="20"/>
  <c r="G1086" i="20"/>
  <c r="G1087" i="20"/>
  <c r="G1088" i="20"/>
  <c r="G1089" i="20"/>
  <c r="G1090" i="20"/>
  <c r="G1091" i="20"/>
  <c r="G1092" i="20"/>
  <c r="G1093" i="20"/>
  <c r="G1094" i="20"/>
  <c r="G1095" i="20"/>
  <c r="G1096" i="20"/>
  <c r="G1097" i="20"/>
  <c r="G1098" i="20"/>
  <c r="G1099" i="20"/>
  <c r="G1100" i="20"/>
  <c r="G1101" i="20"/>
  <c r="G1102" i="20"/>
  <c r="G1103" i="20"/>
  <c r="G1104" i="20"/>
  <c r="G1105" i="20"/>
  <c r="G1106" i="20"/>
  <c r="G1107" i="20"/>
  <c r="G1108" i="20"/>
  <c r="G1109" i="20"/>
  <c r="G1110" i="20"/>
  <c r="G1111" i="20"/>
  <c r="G1112" i="20"/>
  <c r="G1113" i="20"/>
  <c r="G1114" i="20"/>
  <c r="G1115" i="20"/>
  <c r="G1116" i="20"/>
  <c r="G1117" i="20"/>
  <c r="G1118" i="20"/>
  <c r="G1119" i="20"/>
  <c r="G1120" i="20"/>
  <c r="G1121" i="20"/>
  <c r="G1122" i="20"/>
  <c r="G1123" i="20"/>
  <c r="G1124" i="20"/>
  <c r="G1125" i="20"/>
  <c r="G1126" i="20"/>
  <c r="G1127" i="20"/>
  <c r="G1128" i="20"/>
  <c r="G1129" i="20"/>
  <c r="G1130" i="20"/>
  <c r="G1131" i="20"/>
  <c r="G1132" i="20"/>
  <c r="G1133" i="20"/>
  <c r="G1134" i="20"/>
  <c r="G1135" i="20"/>
  <c r="G1136" i="20"/>
  <c r="G1137" i="20"/>
  <c r="G1138" i="20"/>
  <c r="G1139" i="20"/>
  <c r="G1140" i="20"/>
  <c r="G1141" i="20"/>
  <c r="G1142" i="20"/>
  <c r="G1143" i="20"/>
  <c r="G1144" i="20"/>
  <c r="G1145" i="20"/>
  <c r="G1146" i="20"/>
  <c r="G1147" i="20"/>
  <c r="G1148" i="20"/>
  <c r="G1149" i="20"/>
  <c r="G1150" i="20"/>
  <c r="G1151" i="20"/>
  <c r="G1152" i="20"/>
  <c r="G1153" i="20"/>
  <c r="G1154" i="20"/>
  <c r="G1155" i="20"/>
  <c r="G1156" i="20"/>
  <c r="G1157" i="20"/>
  <c r="G1158" i="20"/>
  <c r="G1159" i="20"/>
  <c r="G1160" i="20"/>
  <c r="G1161" i="20"/>
  <c r="G1162" i="20"/>
  <c r="G1163" i="20"/>
  <c r="G1164" i="20"/>
  <c r="G1165" i="20"/>
  <c r="G1166" i="20"/>
  <c r="G1167" i="20"/>
  <c r="G1168" i="20"/>
  <c r="G1169" i="20"/>
  <c r="G1170" i="20"/>
  <c r="G1171" i="20"/>
  <c r="G1172" i="20"/>
  <c r="G1173" i="20"/>
  <c r="G1174" i="20"/>
  <c r="G1175" i="20"/>
  <c r="G1176" i="20"/>
  <c r="G1177" i="20"/>
  <c r="G1178" i="20"/>
  <c r="G1179" i="20"/>
  <c r="G1180" i="20"/>
  <c r="G1181" i="20"/>
  <c r="G1182" i="20"/>
  <c r="G1183" i="20"/>
  <c r="G1184" i="20"/>
  <c r="G1185" i="20"/>
  <c r="G1186" i="20"/>
  <c r="G1187" i="20"/>
  <c r="G1188" i="20"/>
  <c r="G1189" i="20"/>
  <c r="G1190" i="20"/>
  <c r="G1191" i="20"/>
  <c r="G1192" i="20"/>
  <c r="G1193" i="20"/>
  <c r="G1194" i="20"/>
  <c r="G1195" i="20"/>
  <c r="G1196" i="20"/>
  <c r="G1197" i="20"/>
  <c r="G1198" i="20"/>
  <c r="G1199" i="20"/>
  <c r="G1200" i="20"/>
  <c r="G1201" i="20"/>
  <c r="G1202" i="20"/>
  <c r="G1203" i="20"/>
  <c r="G1204" i="20"/>
  <c r="G1205" i="20"/>
  <c r="G1206" i="20"/>
  <c r="G1207" i="20"/>
  <c r="G1208" i="20"/>
  <c r="G1209" i="20"/>
  <c r="G1210" i="20"/>
  <c r="G1211" i="20"/>
  <c r="G1212" i="20"/>
  <c r="G1213" i="20"/>
  <c r="G1214" i="20"/>
  <c r="G1215" i="20"/>
  <c r="G1216" i="20"/>
  <c r="G1217" i="20"/>
  <c r="G1218" i="20"/>
  <c r="G1219" i="20"/>
  <c r="G1220" i="20"/>
  <c r="G1221" i="20"/>
  <c r="G1222" i="20"/>
  <c r="G1223" i="20"/>
  <c r="G1224" i="20"/>
  <c r="G1225" i="20"/>
  <c r="G1226" i="20"/>
  <c r="G1227" i="20"/>
  <c r="G1228" i="20"/>
  <c r="G1229" i="20"/>
  <c r="G1230" i="20"/>
  <c r="G1231" i="20"/>
  <c r="G1232" i="20"/>
  <c r="G1233" i="20"/>
  <c r="G1234" i="20"/>
  <c r="G1235" i="20"/>
  <c r="G1236" i="20"/>
  <c r="G1237" i="20"/>
  <c r="G1238" i="20"/>
  <c r="G1239" i="20"/>
  <c r="G1240" i="20"/>
  <c r="G1241" i="20"/>
  <c r="G1242" i="20"/>
  <c r="G1243" i="20"/>
  <c r="G1244" i="20"/>
  <c r="G1245" i="20"/>
  <c r="G1246" i="20"/>
  <c r="G1247" i="20"/>
  <c r="G1248" i="20"/>
  <c r="G1249" i="20"/>
  <c r="G1250" i="20"/>
  <c r="G1251" i="20"/>
  <c r="G1252" i="20"/>
  <c r="G1253" i="20"/>
  <c r="G1254" i="20"/>
  <c r="G1255" i="20"/>
  <c r="G1256" i="20"/>
  <c r="G1257" i="20"/>
  <c r="G1258" i="20"/>
  <c r="G1259" i="20"/>
  <c r="G1260" i="20"/>
  <c r="G1261" i="20"/>
  <c r="G1262" i="20"/>
  <c r="G1263" i="20"/>
  <c r="G1264" i="20"/>
  <c r="G1265" i="20"/>
  <c r="G1266" i="20"/>
  <c r="G1267" i="20"/>
  <c r="G1268" i="20"/>
  <c r="G1269" i="20"/>
  <c r="G1270" i="20"/>
  <c r="G1271" i="20"/>
  <c r="G1272" i="20"/>
  <c r="G1273" i="20"/>
  <c r="G1274" i="20"/>
  <c r="G1275" i="20"/>
  <c r="G1276" i="20"/>
  <c r="G1277" i="20"/>
  <c r="G1278" i="20"/>
  <c r="G1279" i="20"/>
  <c r="G1280" i="20"/>
  <c r="G1281" i="20"/>
  <c r="G1282" i="20"/>
  <c r="G1283" i="20"/>
  <c r="G1284" i="20"/>
  <c r="G1285" i="20"/>
  <c r="G1286" i="20"/>
  <c r="G1287" i="20"/>
  <c r="G1288" i="20"/>
  <c r="G1289" i="20"/>
  <c r="G1290" i="20"/>
  <c r="G1291" i="20"/>
  <c r="G1292" i="20"/>
  <c r="G1293" i="20"/>
  <c r="G1294" i="20"/>
  <c r="G1295" i="20"/>
  <c r="G1296" i="20"/>
  <c r="G1297" i="20"/>
  <c r="G1298" i="20"/>
  <c r="G1299" i="20"/>
  <c r="G1300" i="20"/>
  <c r="G1301" i="20"/>
  <c r="G1302" i="20"/>
  <c r="G1303" i="20"/>
  <c r="G1304" i="20"/>
  <c r="G1305" i="20"/>
  <c r="G1306" i="20"/>
  <c r="G1307" i="20"/>
  <c r="G1308" i="20"/>
  <c r="G1309" i="20"/>
  <c r="G1310" i="20"/>
  <c r="G1311" i="20"/>
  <c r="G1312" i="20"/>
  <c r="G1313" i="20"/>
  <c r="G1314" i="20"/>
  <c r="G1315" i="20"/>
  <c r="G1316" i="20"/>
  <c r="G1317" i="20"/>
  <c r="G1318" i="20"/>
  <c r="G1319" i="20"/>
  <c r="G1320" i="20"/>
  <c r="G1321" i="20"/>
  <c r="G1322" i="20"/>
  <c r="G1323" i="20"/>
  <c r="G1324" i="20"/>
  <c r="G1325" i="20"/>
  <c r="G1326" i="20"/>
  <c r="G1327" i="20"/>
  <c r="G1328" i="20"/>
  <c r="G1329" i="20"/>
  <c r="G1330" i="20"/>
  <c r="G1331" i="20"/>
  <c r="G1332" i="20"/>
  <c r="G1333" i="20"/>
  <c r="G1334" i="20"/>
  <c r="G1335" i="20"/>
  <c r="G1336" i="20"/>
  <c r="G1337" i="20"/>
  <c r="G1338" i="20"/>
  <c r="G1339" i="20"/>
  <c r="G1340" i="20"/>
  <c r="G1341" i="20"/>
  <c r="G1342" i="20"/>
  <c r="G1343" i="20"/>
  <c r="G1344" i="20"/>
  <c r="G1345" i="20"/>
  <c r="G1346" i="20"/>
  <c r="G1347" i="20"/>
  <c r="G1348" i="20"/>
  <c r="G1349" i="20"/>
  <c r="G1350" i="20"/>
  <c r="G1351" i="20"/>
  <c r="G1352" i="20"/>
  <c r="G1353" i="20"/>
  <c r="G1354" i="20"/>
  <c r="G1355" i="20"/>
  <c r="G1356" i="20"/>
  <c r="G1357" i="20"/>
  <c r="G1358" i="20"/>
  <c r="G1359" i="20"/>
  <c r="G1360" i="20"/>
  <c r="G1361" i="20"/>
  <c r="G1362" i="20"/>
  <c r="G1363" i="20"/>
  <c r="G1364" i="20"/>
  <c r="G1365" i="20"/>
  <c r="G1366" i="20"/>
  <c r="G1367" i="20"/>
  <c r="G1368" i="20"/>
  <c r="G1369" i="20"/>
  <c r="G1370" i="20"/>
  <c r="G1371" i="20"/>
  <c r="G1372" i="20"/>
  <c r="G1373" i="20"/>
  <c r="G1374" i="20"/>
  <c r="G1375" i="20"/>
  <c r="G1376" i="20"/>
  <c r="G1377" i="20"/>
  <c r="G1378" i="20"/>
  <c r="G1379" i="20"/>
  <c r="G1380" i="20"/>
  <c r="G1381" i="20"/>
  <c r="G1382" i="20"/>
  <c r="G1383" i="20"/>
  <c r="G1384" i="20"/>
  <c r="G1385" i="20"/>
  <c r="G1386" i="20"/>
  <c r="G1387" i="20"/>
  <c r="G1388" i="20"/>
  <c r="G1389" i="20"/>
  <c r="G1390" i="20"/>
  <c r="G1391" i="20"/>
  <c r="G1392" i="20"/>
  <c r="G1393" i="20"/>
  <c r="G1394" i="20"/>
  <c r="G1395" i="20"/>
  <c r="G1396" i="20"/>
  <c r="G1397" i="20"/>
  <c r="G1398" i="20"/>
  <c r="G1399" i="20"/>
  <c r="G1400" i="20"/>
  <c r="G1401" i="20"/>
  <c r="G1402" i="20"/>
  <c r="G1403" i="20"/>
  <c r="G1404" i="20"/>
  <c r="G1405" i="20"/>
  <c r="G1406" i="20"/>
  <c r="G1407" i="20"/>
  <c r="G1408" i="20"/>
  <c r="G1409" i="20"/>
  <c r="G1410" i="20"/>
  <c r="G1411" i="20"/>
  <c r="G1412" i="20"/>
  <c r="G1413" i="20"/>
  <c r="G1414" i="20"/>
  <c r="G1415" i="20"/>
  <c r="G1416" i="20"/>
  <c r="G1417" i="20"/>
  <c r="G1418" i="20"/>
  <c r="G1419" i="20"/>
  <c r="G1420" i="20"/>
  <c r="G1421" i="20"/>
  <c r="G1422" i="20"/>
  <c r="G1423" i="20"/>
  <c r="G1424" i="20"/>
  <c r="G1425" i="20"/>
  <c r="G1426" i="20"/>
  <c r="G1427" i="20"/>
  <c r="G1428" i="20"/>
  <c r="G1429" i="20"/>
  <c r="G1430" i="20"/>
  <c r="G1431" i="20"/>
  <c r="G1432" i="20"/>
  <c r="G1433" i="20"/>
  <c r="G1434" i="20"/>
  <c r="G1435" i="20"/>
  <c r="G1436" i="20"/>
  <c r="G1437" i="20"/>
  <c r="G1438" i="20"/>
  <c r="G1439" i="20"/>
  <c r="G1440" i="20"/>
  <c r="G1441" i="20"/>
  <c r="G1442" i="20"/>
  <c r="G1443" i="20"/>
  <c r="G1444" i="20"/>
  <c r="G1445" i="20"/>
  <c r="G1446" i="20"/>
  <c r="G1447" i="20"/>
  <c r="G1448" i="20"/>
  <c r="G1449" i="20"/>
  <c r="G1450" i="20"/>
  <c r="G1451" i="20"/>
  <c r="G1452" i="20"/>
  <c r="G1453" i="20"/>
  <c r="G1454" i="20"/>
  <c r="G1455" i="20"/>
  <c r="G1456" i="20"/>
  <c r="G1457" i="20"/>
  <c r="G1458" i="20"/>
  <c r="G1459" i="20"/>
  <c r="G1460" i="20"/>
  <c r="G1461" i="20"/>
  <c r="G1462" i="20"/>
  <c r="G1463" i="20"/>
  <c r="G1464" i="20"/>
  <c r="G1465" i="20"/>
  <c r="G1466" i="20"/>
  <c r="G1467" i="20"/>
  <c r="G1468" i="20"/>
  <c r="G1469" i="20"/>
  <c r="G1470" i="20"/>
  <c r="G1471" i="20"/>
  <c r="G1472" i="20"/>
  <c r="G1473" i="20"/>
  <c r="G1474" i="20"/>
  <c r="G1475" i="20"/>
  <c r="G1476" i="20"/>
  <c r="G1477" i="20"/>
  <c r="G1478" i="20"/>
  <c r="G1479" i="20"/>
  <c r="G1480" i="20"/>
  <c r="G1481" i="20"/>
  <c r="G1482" i="20"/>
  <c r="G1483" i="20"/>
  <c r="G1484" i="20"/>
  <c r="G1485" i="20"/>
  <c r="G1486" i="20"/>
  <c r="G1487" i="20"/>
  <c r="G1488" i="20"/>
  <c r="G1489" i="20"/>
  <c r="G1490" i="20"/>
  <c r="G1491" i="20"/>
  <c r="G1492" i="20"/>
  <c r="G1493" i="20"/>
  <c r="G1494" i="20"/>
  <c r="G1495" i="20"/>
  <c r="G1496" i="20"/>
  <c r="G1497" i="20"/>
  <c r="G1498" i="20"/>
  <c r="G1499" i="20"/>
  <c r="G1500" i="20"/>
  <c r="G1501" i="20"/>
  <c r="G1502" i="20"/>
  <c r="G1503" i="20"/>
  <c r="G1504" i="20"/>
  <c r="G1505" i="20"/>
  <c r="G1506" i="20"/>
  <c r="G1507" i="20"/>
  <c r="G1508" i="20"/>
  <c r="G1509" i="20"/>
  <c r="G1510" i="20"/>
  <c r="G1511" i="20"/>
  <c r="G1512" i="20"/>
  <c r="G1513" i="20"/>
  <c r="G1514" i="20"/>
  <c r="G1515" i="20"/>
  <c r="G1516" i="20"/>
  <c r="G1517" i="20"/>
  <c r="G1518" i="20"/>
  <c r="G1519" i="20"/>
  <c r="G1520" i="20"/>
  <c r="G1521" i="20"/>
  <c r="G1522" i="20"/>
  <c r="G1523" i="20"/>
  <c r="G1524" i="20"/>
  <c r="G1525" i="20"/>
  <c r="G1526" i="20"/>
  <c r="G1527" i="20"/>
  <c r="G1528" i="20"/>
  <c r="G1529" i="20"/>
  <c r="G1530" i="20"/>
  <c r="G1531" i="20"/>
  <c r="G1532" i="20"/>
  <c r="G1533" i="20"/>
  <c r="G1534" i="20"/>
  <c r="G1535" i="20"/>
  <c r="G1536" i="20"/>
  <c r="G1537" i="20"/>
  <c r="G1538" i="20"/>
  <c r="G1539" i="20"/>
  <c r="G1540" i="20"/>
  <c r="G1541" i="20"/>
  <c r="G1542" i="20"/>
  <c r="G1543" i="20"/>
  <c r="G1544" i="20"/>
  <c r="G1545" i="20"/>
  <c r="G1546" i="20"/>
  <c r="G1547" i="20"/>
  <c r="G1548" i="20"/>
  <c r="G1549" i="20"/>
  <c r="G1550" i="20"/>
  <c r="G1551" i="20"/>
  <c r="G1552" i="20"/>
  <c r="G1553" i="20"/>
  <c r="G1554" i="20"/>
  <c r="G1555" i="20"/>
  <c r="G1556" i="20"/>
  <c r="G1557" i="20"/>
  <c r="G1558" i="20"/>
  <c r="G1559" i="20"/>
  <c r="G1560" i="20"/>
  <c r="G1561" i="20"/>
  <c r="G1562" i="20"/>
  <c r="G1563" i="20"/>
  <c r="G1564" i="20"/>
  <c r="G1565" i="20"/>
  <c r="G1566" i="20"/>
  <c r="G1567" i="20"/>
  <c r="G1568" i="20"/>
  <c r="G1569" i="20"/>
  <c r="G1570" i="20"/>
  <c r="G1571" i="20"/>
  <c r="G1572" i="20"/>
  <c r="G1573" i="20"/>
  <c r="G1574" i="20"/>
  <c r="G1575" i="20"/>
  <c r="G1576" i="20"/>
  <c r="G1577" i="20"/>
  <c r="G1578" i="20"/>
  <c r="G1579" i="20"/>
  <c r="G1580" i="20"/>
  <c r="G1581" i="20"/>
  <c r="G1582" i="20"/>
  <c r="G1583" i="20"/>
  <c r="G1584" i="20"/>
  <c r="G1585" i="20"/>
  <c r="G1586" i="20"/>
  <c r="G1587" i="20"/>
  <c r="G1588" i="20"/>
  <c r="G1589" i="20"/>
  <c r="G1590" i="20"/>
  <c r="G1591" i="20"/>
  <c r="G1592" i="20"/>
  <c r="G1593" i="20"/>
  <c r="G1594" i="20"/>
  <c r="G1595" i="20"/>
  <c r="G1596" i="20"/>
  <c r="G1597" i="20"/>
  <c r="G1598" i="20"/>
  <c r="G1599" i="20"/>
  <c r="G1600" i="20"/>
  <c r="G1601" i="20"/>
  <c r="G1602" i="20"/>
  <c r="G1603" i="20"/>
  <c r="G1604" i="20"/>
  <c r="G1605" i="20"/>
  <c r="G1606" i="20"/>
  <c r="G1607" i="20"/>
  <c r="G1608" i="20"/>
  <c r="G1609" i="20"/>
  <c r="G1610" i="20"/>
  <c r="G1611" i="20"/>
  <c r="G1612" i="20"/>
  <c r="G1613" i="20"/>
  <c r="G1614" i="20"/>
  <c r="G1615" i="20"/>
  <c r="G1616" i="20"/>
  <c r="G1617" i="20"/>
  <c r="G1618" i="20"/>
  <c r="G1619" i="20"/>
  <c r="G1620" i="20"/>
  <c r="G1621" i="20"/>
  <c r="G1622" i="20"/>
  <c r="G1623" i="20"/>
  <c r="G1624" i="20"/>
  <c r="G1625" i="20"/>
  <c r="G1626" i="20"/>
  <c r="G1627" i="20"/>
  <c r="G1628" i="20"/>
  <c r="G1629" i="20"/>
  <c r="G1630" i="20"/>
  <c r="G1631" i="20"/>
  <c r="G1632" i="20"/>
  <c r="G1633" i="20"/>
  <c r="G1634" i="20"/>
  <c r="G1635" i="20"/>
  <c r="G1636" i="20"/>
  <c r="G1637" i="20"/>
  <c r="G1638" i="20"/>
  <c r="G1639" i="20"/>
  <c r="G1640" i="20"/>
  <c r="G1641" i="20"/>
  <c r="G1642" i="20"/>
  <c r="G1643" i="20"/>
  <c r="G1644" i="20"/>
  <c r="G1645" i="20"/>
  <c r="G1646" i="20"/>
  <c r="G1647" i="20"/>
  <c r="G1648" i="20"/>
  <c r="G1649" i="20"/>
  <c r="G1650" i="20"/>
  <c r="G1651" i="20"/>
  <c r="G1652" i="20"/>
  <c r="G1653" i="20"/>
  <c r="G1654" i="20"/>
  <c r="G1655" i="20"/>
  <c r="G1656" i="20"/>
  <c r="G1657" i="20"/>
  <c r="G1658" i="20"/>
  <c r="G1659" i="20"/>
  <c r="G1660" i="20"/>
  <c r="G1661" i="20"/>
  <c r="G1662" i="20"/>
  <c r="G1663" i="20"/>
  <c r="G1664" i="20"/>
  <c r="G1665" i="20"/>
  <c r="G1666" i="20"/>
  <c r="G1667" i="20"/>
  <c r="G1668" i="20"/>
  <c r="G1669" i="20"/>
  <c r="G1670" i="20"/>
  <c r="G1671" i="20"/>
  <c r="G1672" i="20"/>
  <c r="G1673" i="20"/>
  <c r="G1674" i="20"/>
  <c r="G1675" i="20"/>
  <c r="G1676" i="20"/>
  <c r="G1677" i="20"/>
  <c r="G1678" i="20"/>
  <c r="G1679" i="20"/>
  <c r="G1680" i="20"/>
  <c r="G1681" i="20"/>
  <c r="G1682" i="20"/>
  <c r="G1683" i="20"/>
  <c r="G1684" i="20"/>
  <c r="G1685" i="20"/>
  <c r="G1686" i="20"/>
  <c r="G1687" i="20"/>
  <c r="G1688" i="20"/>
  <c r="G1689" i="20"/>
  <c r="G1690" i="20"/>
  <c r="G1691" i="20"/>
  <c r="G1692" i="20"/>
  <c r="G1693" i="20"/>
  <c r="G1694" i="20"/>
  <c r="G1695" i="20"/>
  <c r="G1696" i="20"/>
  <c r="G1697" i="20"/>
  <c r="G1698" i="20"/>
  <c r="G1699" i="20"/>
  <c r="G1700" i="20"/>
  <c r="G1701" i="20"/>
  <c r="G1702" i="20"/>
  <c r="G1703" i="20"/>
  <c r="G1704" i="20"/>
  <c r="G1705" i="20"/>
  <c r="G1706" i="20"/>
  <c r="G1707" i="20"/>
  <c r="G1708" i="20"/>
  <c r="G1709" i="20"/>
  <c r="G1710" i="20"/>
  <c r="G1711" i="20"/>
  <c r="G1712" i="20"/>
  <c r="G1713" i="20"/>
  <c r="G1714" i="20"/>
  <c r="G1715" i="20"/>
  <c r="G1716" i="20"/>
  <c r="G1717" i="20"/>
  <c r="G1718" i="20"/>
  <c r="G1719" i="20"/>
  <c r="G1720" i="20"/>
  <c r="G1721" i="20"/>
  <c r="G1722" i="20"/>
  <c r="G1723" i="20"/>
  <c r="G1724" i="20"/>
  <c r="G1725" i="20"/>
  <c r="G1726" i="20"/>
  <c r="G1727" i="20"/>
  <c r="G1728" i="20"/>
  <c r="G1729" i="20"/>
  <c r="G1730" i="20"/>
  <c r="G1731" i="20"/>
  <c r="G1732" i="20"/>
  <c r="G1733" i="20"/>
  <c r="G1734" i="20"/>
  <c r="G1735" i="20"/>
  <c r="G1736" i="20"/>
  <c r="G1737" i="20"/>
  <c r="G1738" i="20"/>
  <c r="G1739" i="20"/>
  <c r="G1740" i="20"/>
  <c r="G1741" i="20"/>
  <c r="G1742" i="20"/>
  <c r="G1743" i="20"/>
  <c r="G1744" i="20"/>
  <c r="G1745" i="20"/>
  <c r="G1746" i="20"/>
  <c r="G1747" i="20"/>
  <c r="G1748" i="20"/>
  <c r="G1749" i="20"/>
  <c r="G1750" i="20"/>
  <c r="G1751" i="20"/>
  <c r="G1752" i="20"/>
  <c r="G1753" i="20"/>
  <c r="G1754" i="20"/>
  <c r="G1755" i="20"/>
  <c r="G1756" i="20"/>
  <c r="G1757" i="20"/>
  <c r="G1758" i="20"/>
  <c r="G1759" i="20"/>
  <c r="G1760" i="20"/>
  <c r="G1761" i="20"/>
  <c r="G1762" i="20"/>
  <c r="G1763" i="20"/>
  <c r="G1764" i="20"/>
  <c r="G1765" i="20"/>
  <c r="G1766" i="20"/>
  <c r="G1767" i="20"/>
  <c r="G1768" i="20"/>
  <c r="G1769" i="20"/>
  <c r="G1770" i="20"/>
  <c r="G1771" i="20"/>
  <c r="G1772" i="20"/>
  <c r="G1773" i="20"/>
  <c r="G1774" i="20"/>
  <c r="G1775" i="20"/>
  <c r="G1776" i="20"/>
  <c r="G1777" i="20"/>
  <c r="G1778" i="20"/>
  <c r="G1779" i="20"/>
  <c r="G1780" i="20"/>
  <c r="G1781" i="20"/>
  <c r="G1782" i="20"/>
  <c r="G1783" i="20"/>
  <c r="G1784" i="20"/>
  <c r="G1785" i="20"/>
  <c r="G1786" i="20"/>
  <c r="G1787" i="20"/>
  <c r="G1788" i="20"/>
  <c r="G1789" i="20"/>
  <c r="G1790" i="20"/>
  <c r="G1791" i="20"/>
  <c r="G1792" i="20"/>
  <c r="G1793" i="20"/>
  <c r="G1794" i="20"/>
  <c r="G1795" i="20"/>
  <c r="G1796" i="20"/>
  <c r="G1797" i="20"/>
  <c r="G1798" i="20"/>
  <c r="G1799" i="20"/>
  <c r="G1800" i="20"/>
  <c r="G1801" i="20"/>
  <c r="G1802" i="20"/>
  <c r="G1803" i="20"/>
  <c r="G1804" i="20"/>
  <c r="G1805" i="20"/>
  <c r="G1806" i="20"/>
  <c r="G1807" i="20"/>
  <c r="G1808" i="20"/>
  <c r="G1809" i="20"/>
  <c r="G1810" i="20"/>
  <c r="G1811" i="20"/>
  <c r="G1812" i="20"/>
  <c r="G1813" i="20"/>
  <c r="G1814" i="20"/>
  <c r="G1815" i="20"/>
  <c r="G1816" i="20"/>
  <c r="G1817" i="20"/>
  <c r="G1818" i="20"/>
  <c r="G1819" i="20"/>
  <c r="G1820" i="20"/>
  <c r="G1821" i="20"/>
  <c r="G1822" i="20"/>
  <c r="G1823" i="20"/>
  <c r="G1824" i="20"/>
  <c r="G1825" i="20"/>
  <c r="G1826" i="20"/>
  <c r="G1827" i="20"/>
  <c r="G1828" i="20"/>
  <c r="G1829" i="20"/>
  <c r="G1830" i="20"/>
  <c r="G1831" i="20"/>
  <c r="G1832" i="20"/>
  <c r="G1833" i="20"/>
  <c r="G1834" i="20"/>
  <c r="G1835" i="20"/>
  <c r="G1836" i="20"/>
  <c r="G1837" i="20"/>
  <c r="G1838" i="20"/>
  <c r="G1839" i="20"/>
  <c r="G1840" i="20"/>
  <c r="G1841" i="20"/>
  <c r="G1842" i="20"/>
  <c r="G1843" i="20"/>
  <c r="G1844" i="20"/>
  <c r="G1845" i="20"/>
  <c r="G1846" i="20"/>
  <c r="G1847" i="20"/>
  <c r="G1848" i="20"/>
  <c r="G1849" i="20"/>
  <c r="G1850" i="20"/>
  <c r="G1851" i="20"/>
  <c r="G1852" i="20"/>
  <c r="G1853" i="20"/>
  <c r="G1854" i="20"/>
  <c r="G1855" i="20"/>
  <c r="G1856" i="20"/>
  <c r="G1857" i="20"/>
  <c r="G1858" i="20"/>
  <c r="G1859" i="20"/>
  <c r="G1860" i="20"/>
  <c r="G1861" i="20"/>
  <c r="G1862" i="20"/>
  <c r="G1863" i="20"/>
  <c r="G1864" i="20"/>
  <c r="G1865" i="20"/>
  <c r="G1866" i="20"/>
  <c r="G1867" i="20"/>
  <c r="G1868" i="20"/>
  <c r="G1869" i="20"/>
  <c r="G1870" i="20"/>
  <c r="G1871" i="20"/>
  <c r="G1872" i="20"/>
  <c r="G1873" i="20"/>
  <c r="G1874" i="20"/>
  <c r="G1875" i="20"/>
  <c r="G1876" i="20"/>
  <c r="G1877" i="20"/>
  <c r="G1878" i="20"/>
  <c r="G1879" i="20"/>
  <c r="G1880" i="20"/>
  <c r="G1881" i="20"/>
  <c r="G1882" i="20"/>
  <c r="G1883" i="20"/>
  <c r="G1884" i="20"/>
  <c r="G1885" i="20"/>
  <c r="G1886" i="20"/>
  <c r="G1887" i="20"/>
  <c r="G1888" i="20"/>
  <c r="G1889" i="20"/>
  <c r="G1890" i="20"/>
  <c r="G1891" i="20"/>
  <c r="G1892" i="20"/>
  <c r="G1893" i="20"/>
  <c r="G1894" i="20"/>
  <c r="G1895" i="20"/>
  <c r="G1896" i="20"/>
  <c r="G1897" i="20"/>
  <c r="G1898" i="20"/>
  <c r="G1899" i="20"/>
  <c r="G1900" i="20"/>
  <c r="G1901" i="20"/>
  <c r="G1902" i="20"/>
  <c r="G1903" i="20"/>
  <c r="G1904" i="20"/>
  <c r="G1905" i="20"/>
  <c r="G1906" i="20"/>
  <c r="G1907" i="20"/>
  <c r="G1908" i="20"/>
  <c r="G1909" i="20"/>
  <c r="G1910" i="20"/>
  <c r="G1911" i="20"/>
  <c r="G1912" i="20"/>
  <c r="G1913" i="20"/>
  <c r="G1914" i="20"/>
  <c r="G1915" i="20"/>
  <c r="G1916" i="20"/>
  <c r="G1917" i="20"/>
  <c r="G1918" i="20"/>
  <c r="G1919" i="20"/>
  <c r="G1920" i="20"/>
  <c r="G1921" i="20"/>
  <c r="G1922" i="20"/>
  <c r="G1923" i="20"/>
  <c r="G1924" i="20"/>
  <c r="G1925" i="20"/>
  <c r="G1926" i="20"/>
  <c r="G1927" i="20"/>
  <c r="G1928" i="20"/>
  <c r="G1929" i="20"/>
  <c r="G1930" i="20"/>
  <c r="G1931" i="20"/>
  <c r="G1932" i="20"/>
  <c r="G1933" i="20"/>
  <c r="G1934" i="20"/>
  <c r="G1935" i="20"/>
  <c r="G1936" i="20"/>
  <c r="G1937" i="20"/>
  <c r="G1938" i="20"/>
  <c r="G1939" i="20"/>
  <c r="G1940" i="20"/>
  <c r="G1941" i="20"/>
  <c r="G1942" i="20"/>
  <c r="G1943" i="20"/>
  <c r="G1944" i="20"/>
  <c r="G1945" i="20"/>
  <c r="G1946" i="20"/>
  <c r="G1947" i="20"/>
  <c r="G1948" i="20"/>
  <c r="G1949" i="20"/>
  <c r="G1950" i="20"/>
  <c r="G1951" i="20"/>
  <c r="G1952" i="20"/>
  <c r="G1953" i="20"/>
  <c r="G1954" i="20"/>
  <c r="G1955" i="20"/>
  <c r="G1956" i="20"/>
  <c r="G1957" i="20"/>
  <c r="G1958" i="20"/>
  <c r="G1959" i="20"/>
  <c r="G1960" i="20"/>
  <c r="G1961" i="20"/>
  <c r="G1962" i="20"/>
  <c r="G1963" i="20"/>
  <c r="G1964" i="20"/>
  <c r="G1965" i="20"/>
  <c r="G1966" i="20"/>
  <c r="G1967" i="20"/>
  <c r="G1968" i="20"/>
  <c r="G1969" i="20"/>
  <c r="G1970" i="20"/>
  <c r="G1971" i="20"/>
  <c r="G1972" i="20"/>
  <c r="G1973" i="20"/>
  <c r="G1974" i="20"/>
  <c r="G1975" i="20"/>
  <c r="G1976" i="20"/>
  <c r="G1977" i="20"/>
  <c r="G1978" i="20"/>
  <c r="G1979" i="20"/>
  <c r="G1980" i="20"/>
  <c r="G1981" i="20"/>
  <c r="G1982" i="20"/>
  <c r="G1983" i="20"/>
  <c r="G1984" i="20"/>
  <c r="G1985" i="20"/>
  <c r="G1986" i="20"/>
  <c r="G1987" i="20"/>
  <c r="G1988" i="20"/>
  <c r="G1989" i="20"/>
  <c r="G1990" i="20"/>
  <c r="G1991" i="20"/>
  <c r="G1992" i="20"/>
  <c r="G1993" i="20"/>
  <c r="G1994" i="20"/>
  <c r="G1995" i="20"/>
  <c r="G1996" i="20"/>
  <c r="G1997" i="20"/>
  <c r="G1998" i="20"/>
  <c r="G1999" i="20"/>
  <c r="G2000" i="20"/>
  <c r="G2001" i="20"/>
  <c r="G2002" i="20"/>
  <c r="G2003" i="20"/>
  <c r="G2004" i="20"/>
  <c r="G2005" i="20"/>
  <c r="G2006" i="20"/>
  <c r="G2007" i="20"/>
  <c r="G2008" i="20"/>
  <c r="G2009" i="20"/>
  <c r="G2010" i="20"/>
  <c r="G2011" i="20"/>
  <c r="G2012" i="20"/>
  <c r="G2013" i="20"/>
  <c r="G2014" i="20"/>
  <c r="G2015" i="20"/>
  <c r="G2016" i="20"/>
  <c r="G2017" i="20"/>
  <c r="G2018" i="20"/>
  <c r="G2019" i="20"/>
  <c r="G2020" i="20"/>
  <c r="G2021" i="20"/>
  <c r="G2022" i="20"/>
  <c r="G2023" i="20"/>
  <c r="G2024" i="20"/>
  <c r="G2025" i="20"/>
  <c r="G2026" i="20"/>
  <c r="G2027" i="20"/>
  <c r="G2028" i="20"/>
  <c r="G2029" i="20"/>
  <c r="G2030" i="20"/>
  <c r="G2031" i="20"/>
  <c r="G2032" i="20"/>
  <c r="G2033" i="20"/>
  <c r="G2034" i="20"/>
  <c r="G2035" i="20"/>
  <c r="G2036" i="20"/>
  <c r="G2037" i="20"/>
  <c r="G2038" i="20"/>
  <c r="G2039" i="20"/>
  <c r="G2040" i="20"/>
  <c r="G2041" i="20"/>
  <c r="G2042" i="20"/>
  <c r="G2043" i="20"/>
  <c r="G2044" i="20"/>
  <c r="G2045" i="20"/>
  <c r="G2046" i="20"/>
  <c r="G2047" i="20"/>
  <c r="G2048" i="20"/>
  <c r="G2049" i="20"/>
  <c r="G2050" i="20"/>
  <c r="G2051" i="20"/>
  <c r="G2052" i="20"/>
  <c r="G2053" i="20"/>
  <c r="G2054" i="20"/>
  <c r="G2055" i="20"/>
  <c r="G2056" i="20"/>
  <c r="G2057" i="20"/>
  <c r="G2058" i="20"/>
  <c r="G2059" i="20"/>
  <c r="G2060" i="20"/>
  <c r="G2061" i="20"/>
  <c r="G2062" i="20"/>
  <c r="G2063" i="20"/>
  <c r="G2064" i="20"/>
  <c r="G2065" i="20"/>
  <c r="G2066" i="20"/>
  <c r="G2067" i="20"/>
  <c r="G2068" i="20"/>
  <c r="G2069" i="20"/>
  <c r="G2070" i="20"/>
  <c r="G2071" i="20"/>
  <c r="G2072" i="20"/>
  <c r="G2073" i="20"/>
  <c r="G2074" i="20"/>
  <c r="G2075" i="20"/>
  <c r="G2076" i="20"/>
  <c r="G2077" i="20"/>
  <c r="G2078" i="20"/>
  <c r="G2079" i="20"/>
  <c r="G2080" i="20"/>
  <c r="G2081" i="20"/>
  <c r="G2082" i="20"/>
  <c r="G2083" i="20"/>
  <c r="G2084" i="20"/>
  <c r="G2085" i="20"/>
  <c r="G2086" i="20"/>
  <c r="G2087" i="20"/>
  <c r="G2088" i="20"/>
  <c r="G2089" i="20"/>
  <c r="G2090" i="20"/>
  <c r="G2091" i="20"/>
  <c r="G2092" i="20"/>
  <c r="G2093" i="20"/>
  <c r="G2094" i="20"/>
  <c r="G2095" i="20"/>
  <c r="G2096" i="20"/>
  <c r="G2097" i="20"/>
  <c r="G2098" i="20"/>
  <c r="G2099" i="20"/>
  <c r="G2100" i="20"/>
  <c r="G2101" i="20"/>
  <c r="G2102" i="20"/>
  <c r="G2103" i="20"/>
  <c r="G2104" i="20"/>
  <c r="G2105" i="20"/>
  <c r="G2106" i="20"/>
  <c r="G2107" i="20"/>
  <c r="G2108" i="20"/>
  <c r="G2109" i="20"/>
  <c r="G2110" i="20"/>
  <c r="G2111" i="20"/>
  <c r="G2112" i="20"/>
  <c r="G2113" i="20"/>
  <c r="G2114" i="20"/>
  <c r="G2115" i="20"/>
  <c r="G2116" i="20"/>
  <c r="G2117" i="20"/>
  <c r="G2118" i="20"/>
  <c r="G2119" i="20"/>
  <c r="G2120" i="20"/>
  <c r="G2121" i="20"/>
  <c r="G2122" i="20"/>
  <c r="G2123" i="20"/>
  <c r="G2124" i="20"/>
  <c r="G2125" i="20"/>
  <c r="G2126" i="20"/>
  <c r="G2127" i="20"/>
  <c r="G2128" i="20"/>
  <c r="G2129" i="20"/>
  <c r="G2130" i="20"/>
  <c r="G2131" i="20"/>
  <c r="G2132" i="20"/>
  <c r="G2133" i="20"/>
  <c r="G2134" i="20"/>
  <c r="G2135" i="20"/>
  <c r="G2136" i="20"/>
  <c r="G2137" i="20"/>
  <c r="G2138" i="20"/>
  <c r="G2139" i="20"/>
  <c r="G2140" i="20"/>
  <c r="G2141" i="20"/>
  <c r="G2142" i="20"/>
  <c r="G2143" i="20"/>
  <c r="G2144" i="20"/>
  <c r="G2145" i="20"/>
  <c r="G2146" i="20"/>
  <c r="G2147" i="20"/>
  <c r="G2148" i="20"/>
  <c r="G2149" i="20"/>
  <c r="G2150" i="20"/>
  <c r="G2151" i="20"/>
  <c r="G2152" i="20"/>
  <c r="G2153" i="20"/>
  <c r="G2154" i="20"/>
  <c r="G2155" i="20"/>
  <c r="G2156" i="20"/>
  <c r="G2157" i="20"/>
  <c r="G2158" i="20"/>
  <c r="G2159" i="20"/>
  <c r="G2160" i="20"/>
  <c r="G2161" i="20"/>
  <c r="G2162" i="20"/>
  <c r="G2163" i="20"/>
  <c r="G2164" i="20"/>
  <c r="G2165" i="20"/>
  <c r="G2166" i="20"/>
  <c r="G2167" i="20"/>
  <c r="G2168" i="20"/>
  <c r="G2169" i="20"/>
  <c r="G2170" i="20"/>
  <c r="G2171" i="20"/>
  <c r="G2172" i="20"/>
  <c r="G2173" i="20"/>
  <c r="G2174" i="20"/>
  <c r="G2175" i="20"/>
  <c r="G2176" i="20"/>
  <c r="G2177" i="20"/>
  <c r="G2178" i="20"/>
  <c r="G2179" i="20"/>
  <c r="G2180" i="20"/>
  <c r="G2181" i="20"/>
  <c r="G2182" i="20"/>
  <c r="G2183" i="20"/>
  <c r="G2184" i="20"/>
  <c r="G2185" i="20"/>
  <c r="G2186" i="20"/>
  <c r="G2187" i="20"/>
  <c r="G2188" i="20"/>
  <c r="G2189" i="20"/>
  <c r="G2190" i="20"/>
  <c r="G2191" i="20"/>
  <c r="G2192" i="20"/>
  <c r="G2193" i="20"/>
  <c r="G2194" i="20"/>
  <c r="G2195" i="20"/>
  <c r="G2196" i="20"/>
  <c r="G2197" i="20"/>
  <c r="G2198" i="20"/>
  <c r="G2199" i="20"/>
  <c r="G2200" i="20"/>
  <c r="G2201" i="20"/>
  <c r="G2202" i="20"/>
  <c r="G2203" i="20"/>
  <c r="G2204" i="20"/>
  <c r="G2205" i="20"/>
  <c r="G2206" i="20"/>
  <c r="G2207" i="20"/>
  <c r="G2208" i="20"/>
  <c r="G2209" i="20"/>
  <c r="G2210" i="20"/>
  <c r="G2211" i="20"/>
  <c r="G2212" i="20"/>
  <c r="G2213" i="20"/>
  <c r="G2214" i="20"/>
  <c r="G2215" i="20"/>
  <c r="G2216" i="20"/>
  <c r="G2217" i="20"/>
  <c r="G2218" i="20"/>
  <c r="G2219" i="20"/>
  <c r="G2220" i="20"/>
  <c r="G2221" i="20"/>
  <c r="G2222" i="20"/>
  <c r="G2223" i="20"/>
  <c r="G2224" i="20"/>
  <c r="G2225" i="20"/>
  <c r="G2226" i="20"/>
  <c r="G2227" i="20"/>
  <c r="G2228" i="20"/>
  <c r="G2229" i="20"/>
  <c r="G2230" i="20"/>
  <c r="G2231" i="20"/>
  <c r="G2232" i="20"/>
  <c r="G2233" i="20"/>
  <c r="G2234" i="20"/>
  <c r="G2235" i="20"/>
  <c r="G2236" i="20"/>
  <c r="G2237" i="20"/>
  <c r="G2238" i="20"/>
  <c r="G2239" i="20"/>
  <c r="G2240" i="20"/>
  <c r="G2241" i="20"/>
  <c r="G2242" i="20"/>
  <c r="G2243" i="20"/>
  <c r="G2244" i="20"/>
  <c r="G2245" i="20"/>
  <c r="G2246" i="20"/>
  <c r="G2247" i="20"/>
  <c r="G2248" i="20"/>
  <c r="G2249" i="20"/>
  <c r="G2250" i="20"/>
  <c r="G2251" i="20"/>
  <c r="G2252" i="20"/>
  <c r="G2253" i="20"/>
  <c r="G2254" i="20"/>
  <c r="G2255" i="20"/>
  <c r="G2256" i="20"/>
  <c r="G2257" i="20"/>
  <c r="G2258" i="20"/>
  <c r="G2259" i="20"/>
  <c r="G2260" i="20"/>
  <c r="G2261" i="20"/>
  <c r="G2262" i="20"/>
  <c r="G2263" i="20"/>
  <c r="G2264" i="20"/>
  <c r="G2265" i="20"/>
  <c r="G2266" i="20"/>
  <c r="G2267" i="20"/>
  <c r="G2268" i="20"/>
  <c r="G2269" i="20"/>
  <c r="G2270" i="20"/>
  <c r="G2271" i="20"/>
  <c r="G2272" i="20"/>
  <c r="G2273" i="20"/>
  <c r="G2274" i="20"/>
  <c r="G2275" i="20"/>
  <c r="G2276" i="20"/>
  <c r="G2277" i="20"/>
  <c r="G2278" i="20"/>
  <c r="G2279" i="20"/>
  <c r="G2280" i="20"/>
  <c r="G2281" i="20"/>
  <c r="G2282" i="20"/>
  <c r="G2283" i="20"/>
  <c r="G2284" i="20"/>
  <c r="G2285" i="20"/>
  <c r="G2286" i="20"/>
  <c r="G2287" i="20"/>
  <c r="G2288" i="20"/>
  <c r="G2289" i="20"/>
  <c r="G2290" i="20"/>
  <c r="G2291" i="20"/>
  <c r="G2292" i="20"/>
  <c r="G2293" i="20"/>
  <c r="G2294" i="20"/>
  <c r="G2295" i="20"/>
  <c r="G2296" i="20"/>
  <c r="G2297" i="20"/>
  <c r="G2298" i="20"/>
  <c r="G2299" i="20"/>
  <c r="G2300" i="20"/>
  <c r="G2301" i="20"/>
  <c r="G2302" i="20"/>
  <c r="G2303" i="20"/>
  <c r="G2304" i="20"/>
  <c r="G2305" i="20"/>
  <c r="G2306" i="20"/>
  <c r="G2307" i="20"/>
  <c r="G2308" i="20"/>
  <c r="G2309" i="20"/>
  <c r="G2310" i="20"/>
  <c r="G2311" i="20"/>
  <c r="G2312" i="20"/>
  <c r="G2313" i="20"/>
  <c r="G2314" i="20"/>
  <c r="G2315" i="20"/>
  <c r="G2316" i="20"/>
  <c r="G2317" i="20"/>
  <c r="G2318" i="20"/>
  <c r="G2319" i="20"/>
  <c r="G2320" i="20"/>
  <c r="G2321" i="20"/>
  <c r="G2322" i="20"/>
  <c r="G2323" i="20"/>
  <c r="G2324" i="20"/>
  <c r="G2325" i="20"/>
  <c r="G2326" i="20"/>
  <c r="G2327" i="20"/>
  <c r="G2328" i="20"/>
  <c r="G2329" i="20"/>
  <c r="G2330" i="20"/>
  <c r="G2331" i="20"/>
  <c r="G2332" i="20"/>
  <c r="G2333" i="20"/>
  <c r="G2334" i="20"/>
  <c r="G2335" i="20"/>
  <c r="G2336" i="20"/>
  <c r="G2337" i="20"/>
  <c r="G2338" i="20"/>
  <c r="G2339" i="20"/>
  <c r="G2340" i="20"/>
  <c r="G2341" i="20"/>
  <c r="G2342" i="20"/>
  <c r="G2343" i="20"/>
  <c r="G2344" i="20"/>
  <c r="G2345" i="20"/>
  <c r="G2346" i="20"/>
  <c r="G2347" i="20"/>
  <c r="G2348" i="20"/>
  <c r="G2349" i="20"/>
  <c r="G2350" i="20"/>
  <c r="G2351" i="20"/>
  <c r="G2352" i="20"/>
  <c r="G2353" i="20"/>
  <c r="G2354" i="20"/>
  <c r="G2355" i="20"/>
  <c r="G2356" i="20"/>
  <c r="G2357" i="20"/>
  <c r="G2358" i="20"/>
  <c r="G2359" i="20"/>
  <c r="G2360" i="20"/>
  <c r="G2361" i="20"/>
  <c r="G2362" i="20"/>
  <c r="G2363" i="20"/>
  <c r="G2364" i="20"/>
  <c r="G2365" i="20"/>
  <c r="G2366" i="20"/>
  <c r="G2367" i="20"/>
  <c r="G2368" i="20"/>
  <c r="G2369" i="20"/>
  <c r="G2370" i="20"/>
  <c r="G2371" i="20"/>
  <c r="G2372" i="20"/>
  <c r="G2373" i="20"/>
  <c r="G2374" i="20"/>
  <c r="G2375" i="20"/>
  <c r="G2376" i="20"/>
  <c r="G2377" i="20"/>
  <c r="G2378" i="20"/>
  <c r="G2379" i="20"/>
  <c r="G2380" i="20"/>
  <c r="G2381" i="20"/>
  <c r="G2382" i="20"/>
  <c r="G2383" i="20"/>
  <c r="G2384" i="20"/>
  <c r="G2385" i="20"/>
  <c r="G2386" i="20"/>
  <c r="G2387" i="20"/>
  <c r="G2388" i="20"/>
  <c r="G2389" i="20"/>
  <c r="G2390" i="20"/>
  <c r="G2391" i="20"/>
  <c r="G2392" i="20"/>
  <c r="G2393" i="20"/>
  <c r="G2394" i="20"/>
  <c r="G2395" i="20"/>
  <c r="G2396" i="20"/>
  <c r="G2397" i="20"/>
  <c r="G2398" i="20"/>
  <c r="G2399" i="20"/>
  <c r="G2400" i="20"/>
  <c r="G2401" i="20"/>
  <c r="G2402" i="20"/>
  <c r="G2403" i="20"/>
  <c r="G2404" i="20"/>
  <c r="G2405" i="20"/>
  <c r="G2406" i="20"/>
  <c r="G2407" i="20"/>
  <c r="G2408" i="20"/>
  <c r="G2409" i="20"/>
  <c r="G2410" i="20"/>
  <c r="G2411" i="20"/>
  <c r="G2412" i="20"/>
  <c r="G2413" i="20"/>
  <c r="G2414" i="20"/>
  <c r="G2415" i="20"/>
  <c r="G2416" i="20"/>
  <c r="G2417" i="20"/>
  <c r="G2418" i="20"/>
  <c r="G2419" i="20"/>
  <c r="G2420" i="20"/>
  <c r="G2421" i="20"/>
  <c r="G2422" i="20"/>
  <c r="G2423" i="20"/>
  <c r="G2424" i="20"/>
  <c r="G2425" i="20"/>
  <c r="G2426" i="20"/>
  <c r="G2427" i="20"/>
  <c r="G2428" i="20"/>
  <c r="G2429" i="20"/>
  <c r="G2430" i="20"/>
  <c r="G2431" i="20"/>
  <c r="G2432" i="20"/>
  <c r="G2433" i="20"/>
  <c r="G2434" i="20"/>
  <c r="G2435" i="20"/>
  <c r="G2436" i="20"/>
  <c r="G2437" i="20"/>
  <c r="G2438" i="20"/>
  <c r="G2439" i="20"/>
  <c r="G2440" i="20"/>
  <c r="G2441" i="20"/>
  <c r="G2442" i="20"/>
  <c r="G2443" i="20"/>
  <c r="G2444" i="20"/>
  <c r="G2445" i="20"/>
  <c r="G2446" i="20"/>
  <c r="G2447" i="20"/>
  <c r="G2448" i="20"/>
  <c r="G2449" i="20"/>
  <c r="G2450" i="20"/>
  <c r="G2451" i="20"/>
  <c r="G2452" i="20"/>
  <c r="G2453" i="20"/>
  <c r="G2454" i="20"/>
  <c r="G2455" i="20"/>
  <c r="G2456" i="20"/>
  <c r="G2457" i="20"/>
  <c r="G2458" i="20"/>
  <c r="G2459" i="20"/>
  <c r="G2460" i="20"/>
  <c r="G2461" i="20"/>
  <c r="G2462" i="20"/>
  <c r="G2463" i="20"/>
  <c r="G2464" i="20"/>
  <c r="G2465" i="20"/>
  <c r="G2466" i="20"/>
  <c r="G2467" i="20"/>
  <c r="G2468" i="20"/>
  <c r="G2469" i="20"/>
  <c r="G2470" i="20"/>
  <c r="G2471" i="20"/>
  <c r="G2472" i="20"/>
  <c r="G2473" i="20"/>
  <c r="G2474" i="20"/>
  <c r="G2475" i="20"/>
  <c r="G2476" i="20"/>
  <c r="G2477" i="20"/>
  <c r="G2478" i="20"/>
  <c r="G2479" i="20"/>
  <c r="G2480" i="20"/>
  <c r="G2481" i="20"/>
  <c r="G2482" i="20"/>
  <c r="G2483" i="20"/>
  <c r="G2484" i="20"/>
  <c r="G2485" i="20"/>
  <c r="G2486" i="20"/>
  <c r="G2487" i="20"/>
  <c r="G2488" i="20"/>
  <c r="G2489" i="20"/>
  <c r="G2490" i="20"/>
  <c r="G2491" i="20"/>
  <c r="G2492" i="20"/>
  <c r="G2493" i="20"/>
  <c r="G2494" i="20"/>
  <c r="G2495" i="20"/>
  <c r="G2496" i="20"/>
  <c r="G2497" i="20"/>
  <c r="G2498" i="20"/>
  <c r="G2499" i="20"/>
  <c r="G2500" i="20"/>
  <c r="G2501" i="20"/>
  <c r="G2502" i="20"/>
  <c r="G2503" i="20"/>
  <c r="G2504" i="20"/>
  <c r="G2505" i="20"/>
  <c r="G2506" i="20"/>
  <c r="G2507" i="20"/>
  <c r="G2508" i="20"/>
  <c r="G2509" i="20"/>
  <c r="G2510" i="20"/>
  <c r="G2511" i="20"/>
  <c r="G2512" i="20"/>
  <c r="G2513" i="20"/>
  <c r="G2514" i="20"/>
  <c r="G2515" i="20"/>
  <c r="G2516" i="20"/>
  <c r="G2517" i="20"/>
  <c r="G2518" i="20"/>
  <c r="G2519" i="20"/>
  <c r="G2520" i="20"/>
  <c r="G2521" i="20"/>
  <c r="G2522" i="20"/>
  <c r="G2523" i="20"/>
  <c r="G2524" i="20"/>
  <c r="G2525" i="20"/>
  <c r="G2526" i="20"/>
  <c r="G2527" i="20"/>
  <c r="G2528" i="20"/>
  <c r="G2529" i="20"/>
  <c r="G2530" i="20"/>
  <c r="G2531" i="20"/>
  <c r="G2532" i="20"/>
  <c r="G2533" i="20"/>
  <c r="G2534" i="20"/>
  <c r="G2535" i="20"/>
  <c r="G2536" i="20"/>
  <c r="G2537" i="20"/>
  <c r="G2538" i="20"/>
  <c r="G2539" i="20"/>
  <c r="G2540" i="20"/>
  <c r="G2541" i="20"/>
  <c r="G2542" i="20"/>
  <c r="G2543" i="20"/>
  <c r="G2544" i="20"/>
  <c r="G2545" i="20"/>
  <c r="G2546" i="20"/>
  <c r="G2547" i="20"/>
  <c r="G2548" i="20"/>
  <c r="G2549" i="20"/>
  <c r="G2550" i="20"/>
  <c r="G2551" i="20"/>
  <c r="G2552" i="20"/>
  <c r="G2553" i="20"/>
  <c r="G2554" i="20"/>
  <c r="G2555" i="20"/>
  <c r="G2556" i="20"/>
  <c r="G2557" i="20"/>
  <c r="G2558" i="20"/>
  <c r="G2559" i="20"/>
  <c r="G2560" i="20"/>
  <c r="G2561" i="20"/>
  <c r="G2562" i="20"/>
  <c r="G2563" i="20"/>
  <c r="G2564" i="20"/>
  <c r="G2565" i="20"/>
  <c r="G2566" i="20"/>
  <c r="G2567" i="20"/>
  <c r="G2568" i="20"/>
  <c r="G2569" i="20"/>
  <c r="G2570" i="20"/>
  <c r="G2571" i="20"/>
  <c r="G2572" i="20"/>
  <c r="G2573" i="20"/>
  <c r="G2574" i="20"/>
  <c r="G2575" i="20"/>
  <c r="G2576" i="20"/>
  <c r="G2577" i="20"/>
  <c r="G2578" i="20"/>
  <c r="G2579" i="20"/>
  <c r="G2580" i="20"/>
  <c r="G2581" i="20"/>
  <c r="G2582" i="20"/>
  <c r="G2583" i="20"/>
  <c r="G2584" i="20"/>
  <c r="G2585" i="20"/>
  <c r="G2586" i="20"/>
  <c r="G2587" i="20"/>
  <c r="G2588" i="20"/>
  <c r="G2589" i="20"/>
  <c r="G2590" i="20"/>
  <c r="G2591" i="20"/>
  <c r="G2592" i="20"/>
  <c r="G2593" i="20"/>
  <c r="G2594" i="20"/>
  <c r="G2595" i="20"/>
  <c r="G2596" i="20"/>
  <c r="G2597" i="20"/>
  <c r="G2598" i="20"/>
  <c r="G2599" i="20"/>
  <c r="G2600" i="20"/>
  <c r="G2601" i="20"/>
  <c r="G2602" i="20"/>
  <c r="G2603" i="20"/>
  <c r="G2604" i="20"/>
  <c r="G2605" i="20"/>
  <c r="G2606" i="20"/>
  <c r="G2607" i="20"/>
  <c r="G2608" i="20"/>
  <c r="G2609" i="20"/>
  <c r="G2610" i="20"/>
  <c r="G2611" i="20"/>
  <c r="G2612" i="20"/>
  <c r="G2613" i="20"/>
  <c r="G2614" i="20"/>
  <c r="G2615" i="20"/>
  <c r="G2616" i="20"/>
  <c r="G2617" i="20"/>
  <c r="G2618" i="20"/>
  <c r="G2619" i="20"/>
  <c r="G2620" i="20"/>
  <c r="G2621" i="20"/>
  <c r="G2622" i="20"/>
  <c r="G2623" i="20"/>
  <c r="G2624" i="20"/>
  <c r="G2625" i="20"/>
  <c r="G2626" i="20"/>
  <c r="G2627" i="20"/>
  <c r="G2628" i="20"/>
  <c r="G2629" i="20"/>
  <c r="G2630" i="20"/>
  <c r="G2631" i="20"/>
  <c r="G2632" i="20"/>
  <c r="G2633" i="20"/>
  <c r="G2634" i="20"/>
  <c r="G2635" i="20"/>
  <c r="G2636" i="20"/>
  <c r="G2637" i="20"/>
  <c r="G2638" i="20"/>
  <c r="G2639" i="20"/>
  <c r="G2640" i="20"/>
  <c r="G2641" i="20"/>
  <c r="G2642" i="20"/>
  <c r="G2643" i="20"/>
  <c r="G2644" i="20"/>
  <c r="G2645" i="20"/>
  <c r="G2646" i="20"/>
  <c r="G2647" i="20"/>
  <c r="G2648" i="20"/>
  <c r="G2649" i="20"/>
  <c r="G2650" i="20"/>
  <c r="G2651" i="20"/>
  <c r="G2652" i="20"/>
  <c r="G2653" i="20"/>
  <c r="G2654" i="20"/>
  <c r="G2655" i="20"/>
  <c r="G2656" i="20"/>
  <c r="G2657" i="20"/>
  <c r="G2658" i="20"/>
  <c r="G2659" i="20"/>
  <c r="G2660" i="20"/>
  <c r="G2661" i="20"/>
  <c r="G2662" i="20"/>
  <c r="G2663" i="20"/>
  <c r="G2664" i="20"/>
  <c r="G2665" i="20"/>
  <c r="G2666" i="20"/>
  <c r="G2667" i="20"/>
  <c r="G2668" i="20"/>
  <c r="G2669" i="20"/>
  <c r="G2670" i="20"/>
  <c r="G2671" i="20"/>
  <c r="G2672" i="20"/>
  <c r="G2673" i="20"/>
  <c r="G2674" i="20"/>
  <c r="G2675" i="20"/>
  <c r="G2676" i="20"/>
  <c r="G2677" i="20"/>
  <c r="G2678" i="20"/>
  <c r="G2679" i="20"/>
  <c r="G2680" i="20"/>
  <c r="G2681" i="20"/>
  <c r="G2682" i="20"/>
  <c r="G2683" i="20"/>
  <c r="G2684" i="20"/>
  <c r="G2685" i="20"/>
  <c r="G2686" i="20"/>
  <c r="G2687" i="20"/>
  <c r="G2688" i="20"/>
  <c r="G2689" i="20"/>
  <c r="G2690" i="20"/>
  <c r="G2691" i="20"/>
  <c r="G2692" i="20"/>
  <c r="G2693" i="20"/>
  <c r="G2694" i="20"/>
  <c r="G2695" i="20"/>
  <c r="G2696" i="20"/>
  <c r="G2697" i="20"/>
  <c r="G2698" i="20"/>
  <c r="G2699" i="20"/>
  <c r="G2700" i="20"/>
  <c r="G2701" i="20"/>
  <c r="G2702" i="20"/>
  <c r="G2703" i="20"/>
  <c r="G2704" i="20"/>
  <c r="G2705" i="20"/>
  <c r="G2706" i="20"/>
  <c r="G2707" i="20"/>
  <c r="G2708" i="20"/>
  <c r="G2709" i="20"/>
  <c r="G2710" i="20"/>
  <c r="G2711" i="20"/>
  <c r="G2712" i="20"/>
  <c r="G2713" i="20"/>
  <c r="G2714" i="20"/>
  <c r="G2715" i="20"/>
  <c r="G2716" i="20"/>
  <c r="G2717" i="20"/>
  <c r="G2718" i="20"/>
  <c r="G2719" i="20"/>
  <c r="G2720" i="20"/>
  <c r="G2721" i="20"/>
  <c r="G2722" i="20"/>
  <c r="G2723" i="20"/>
  <c r="G2724" i="20"/>
  <c r="G2725" i="20"/>
  <c r="G2726" i="20"/>
  <c r="G2727" i="20"/>
  <c r="G2728" i="20"/>
  <c r="G2729" i="20"/>
  <c r="G2730" i="20"/>
  <c r="G2731" i="20"/>
  <c r="G2732" i="20"/>
  <c r="G2733" i="20"/>
  <c r="G2734" i="20"/>
  <c r="G2735" i="20"/>
  <c r="G2736" i="20"/>
  <c r="G2737" i="20"/>
  <c r="G2738" i="20"/>
  <c r="G2739" i="20"/>
  <c r="G2740" i="20"/>
  <c r="G2741" i="20"/>
  <c r="G2742" i="20"/>
  <c r="G2743" i="20"/>
  <c r="G2744" i="20"/>
  <c r="G2745" i="20"/>
  <c r="G2746" i="20"/>
  <c r="G2747" i="20"/>
  <c r="G2748" i="20"/>
  <c r="G2749" i="20"/>
  <c r="G2750" i="20"/>
  <c r="G2751" i="20"/>
  <c r="G2752" i="20"/>
  <c r="G2753" i="20"/>
  <c r="G2754" i="20"/>
  <c r="G2755" i="20"/>
  <c r="G2756" i="20"/>
  <c r="G2757" i="20"/>
  <c r="G2758" i="20"/>
  <c r="G2759" i="20"/>
  <c r="G2760" i="20"/>
  <c r="G2761" i="20"/>
  <c r="G2762" i="20"/>
  <c r="G2763" i="20"/>
  <c r="G2764" i="20"/>
  <c r="G2765" i="20"/>
  <c r="G2766" i="20"/>
  <c r="G2767" i="20"/>
  <c r="G2768" i="20"/>
  <c r="G2769" i="20"/>
  <c r="G2770" i="20"/>
  <c r="G2771" i="20"/>
  <c r="G2772" i="20"/>
  <c r="G2773" i="20"/>
  <c r="G2774" i="20"/>
  <c r="G2775" i="20"/>
  <c r="G2776" i="20"/>
  <c r="G2777" i="20"/>
  <c r="G2778" i="20"/>
  <c r="G2779" i="20"/>
  <c r="G2780" i="20"/>
  <c r="G2781" i="20"/>
  <c r="G2782" i="20"/>
  <c r="G2783" i="20"/>
  <c r="G2784" i="20"/>
  <c r="G2785" i="20"/>
  <c r="G2786" i="20"/>
  <c r="G2787" i="20"/>
  <c r="G2788" i="20"/>
  <c r="G2789" i="20"/>
  <c r="G2790" i="20"/>
  <c r="G2791" i="20"/>
  <c r="G2792" i="20"/>
  <c r="G2793" i="20"/>
  <c r="G2794" i="20"/>
  <c r="G2795" i="20"/>
  <c r="G2796" i="20"/>
  <c r="G2797" i="20"/>
  <c r="G2798" i="20"/>
  <c r="G2799" i="20"/>
  <c r="G2800" i="20"/>
  <c r="G2801" i="20"/>
  <c r="G2802" i="20"/>
  <c r="G2803" i="20"/>
  <c r="G2804" i="20"/>
  <c r="G2805" i="20"/>
  <c r="G2806" i="20"/>
  <c r="G2807" i="20"/>
  <c r="G2808" i="20"/>
  <c r="G2809" i="20"/>
  <c r="G2810" i="20"/>
  <c r="G2811" i="20"/>
  <c r="G2812" i="20"/>
  <c r="G2813" i="20"/>
  <c r="G2814" i="20"/>
  <c r="G2815" i="20"/>
  <c r="G2816" i="20"/>
  <c r="G2817" i="20"/>
  <c r="G2818" i="20"/>
  <c r="G2819" i="20"/>
  <c r="G2820" i="20"/>
  <c r="G2821" i="20"/>
  <c r="G2822" i="20"/>
  <c r="G2823" i="20"/>
  <c r="G2824" i="20"/>
  <c r="G2825" i="20"/>
  <c r="G2826" i="20"/>
  <c r="G2827" i="20"/>
  <c r="G2828" i="20"/>
  <c r="G2829" i="20"/>
  <c r="G2830" i="20"/>
  <c r="G2831" i="20"/>
  <c r="G2832" i="20"/>
  <c r="G2833" i="20"/>
  <c r="G2834" i="20"/>
  <c r="G2835" i="20"/>
  <c r="G2836" i="20"/>
  <c r="G2837" i="20"/>
  <c r="G2838" i="20"/>
  <c r="G2839" i="20"/>
  <c r="G2840" i="20"/>
  <c r="G2841" i="20"/>
  <c r="G2842" i="20"/>
  <c r="G2843" i="20"/>
  <c r="G2844" i="20"/>
  <c r="G2845" i="20"/>
  <c r="G2846" i="20"/>
  <c r="G2847" i="20"/>
  <c r="G2848" i="20"/>
  <c r="G2849" i="20"/>
  <c r="G2850" i="20"/>
  <c r="G2851" i="20"/>
  <c r="G2852" i="20"/>
  <c r="G2853" i="20"/>
  <c r="G2854" i="20"/>
  <c r="G2855" i="20"/>
  <c r="G2856" i="20"/>
  <c r="G2857" i="20"/>
  <c r="G2858" i="20"/>
  <c r="G2859" i="20"/>
  <c r="G2860" i="20"/>
  <c r="G2861" i="20"/>
  <c r="G2862" i="20"/>
  <c r="G2863" i="20"/>
  <c r="G2864" i="20"/>
  <c r="G2865" i="20"/>
  <c r="G2866" i="20"/>
  <c r="G2867" i="20"/>
  <c r="G2868" i="20"/>
  <c r="G2869" i="20"/>
  <c r="G2870" i="20"/>
  <c r="G2871" i="20"/>
  <c r="G2872" i="20"/>
  <c r="G2873" i="20"/>
  <c r="G2874" i="20"/>
  <c r="G2875" i="20"/>
  <c r="G2876" i="20"/>
  <c r="G2877" i="20"/>
  <c r="G2878" i="20"/>
  <c r="G2879" i="20"/>
  <c r="G2880" i="20"/>
  <c r="G2881" i="20"/>
  <c r="G2882" i="20"/>
  <c r="G2883" i="20"/>
  <c r="G2884" i="20"/>
  <c r="G2885" i="20"/>
  <c r="G2886" i="20"/>
  <c r="G2887" i="20"/>
  <c r="G2888" i="20"/>
  <c r="G2889" i="20"/>
  <c r="G2890" i="20"/>
  <c r="G2891" i="20"/>
  <c r="G2892" i="20"/>
  <c r="G2893" i="20"/>
  <c r="G2894" i="20"/>
  <c r="G2895" i="20"/>
  <c r="G2896" i="20"/>
  <c r="G2897" i="20"/>
  <c r="G2898" i="20"/>
  <c r="G2899" i="20"/>
  <c r="G2900" i="20"/>
  <c r="G2901" i="20"/>
  <c r="G2902" i="20"/>
  <c r="G2903" i="20"/>
  <c r="G2904" i="20"/>
  <c r="G2905" i="20"/>
  <c r="G2906" i="20"/>
  <c r="G2907" i="20"/>
  <c r="G2908" i="20"/>
  <c r="G2909" i="20"/>
  <c r="G2910" i="20"/>
  <c r="G2911" i="20"/>
  <c r="G2912" i="20"/>
  <c r="G2913" i="20"/>
  <c r="G2914" i="20"/>
  <c r="G2915" i="20"/>
  <c r="G2916" i="20"/>
  <c r="G2917" i="20"/>
  <c r="G2918" i="20"/>
  <c r="G2919" i="20"/>
  <c r="G2920" i="20"/>
  <c r="G2921" i="20"/>
  <c r="G2922" i="20"/>
  <c r="G2923" i="20"/>
  <c r="G2924" i="20"/>
  <c r="G2925" i="20"/>
  <c r="G2926" i="20"/>
  <c r="G2927" i="20"/>
  <c r="G2928" i="20"/>
  <c r="G2929" i="20"/>
  <c r="G2930" i="20"/>
  <c r="G2931" i="20"/>
  <c r="G2932" i="20"/>
  <c r="G2933" i="20"/>
  <c r="G2934" i="20"/>
  <c r="G2935" i="20"/>
  <c r="G2936" i="20"/>
  <c r="G2937" i="20"/>
  <c r="G2938" i="20"/>
  <c r="G2939" i="20"/>
  <c r="G2940" i="20"/>
  <c r="G2941" i="20"/>
  <c r="G2942" i="20"/>
  <c r="G2943" i="20"/>
  <c r="G2944" i="20"/>
  <c r="G2945" i="20"/>
  <c r="G2946" i="20"/>
  <c r="G2947" i="20"/>
  <c r="G2948" i="20"/>
  <c r="G2949" i="20"/>
  <c r="G2950" i="20"/>
  <c r="G2951" i="20"/>
  <c r="G2952" i="20"/>
  <c r="G2953" i="20"/>
  <c r="G2954" i="20"/>
  <c r="G2955" i="20"/>
  <c r="G2956" i="20"/>
  <c r="G2957" i="20"/>
  <c r="G2958" i="20"/>
  <c r="G2959" i="20"/>
  <c r="G2960" i="20"/>
  <c r="G2961" i="20"/>
  <c r="G2962" i="20"/>
  <c r="G2963" i="20"/>
  <c r="G2964" i="20"/>
  <c r="G2965" i="20"/>
  <c r="G2966" i="20"/>
  <c r="G2967" i="20"/>
  <c r="G2968" i="20"/>
  <c r="G2969" i="20"/>
  <c r="G2970" i="20"/>
  <c r="G2971" i="20"/>
  <c r="G2972" i="20"/>
  <c r="G2973" i="20"/>
  <c r="G2974" i="20"/>
  <c r="G2975" i="20"/>
  <c r="G2976" i="20"/>
  <c r="G2977" i="20"/>
  <c r="G2978" i="20"/>
  <c r="G2979" i="20"/>
  <c r="G2980" i="20"/>
  <c r="G2981" i="20"/>
  <c r="G2982" i="20"/>
  <c r="G2983" i="20"/>
  <c r="G2984" i="20"/>
  <c r="G2985" i="20"/>
  <c r="G2986" i="20"/>
  <c r="G2987" i="20"/>
  <c r="G2988" i="20"/>
  <c r="G2989" i="20"/>
  <c r="G2990" i="20"/>
  <c r="G2991" i="20"/>
  <c r="G2992" i="20"/>
  <c r="G2993" i="20"/>
  <c r="G2994" i="20"/>
  <c r="G2995" i="20"/>
  <c r="G2996" i="20"/>
  <c r="G2997" i="20"/>
  <c r="G2998" i="20"/>
  <c r="G2999" i="20"/>
  <c r="G3000" i="20"/>
  <c r="G3001" i="20"/>
  <c r="G3002" i="20"/>
  <c r="G3003" i="20"/>
  <c r="G3004" i="20"/>
  <c r="G3005" i="20"/>
  <c r="G3006" i="20"/>
  <c r="G3007" i="20"/>
  <c r="G3008" i="20"/>
  <c r="G3009" i="20"/>
  <c r="G3010" i="20"/>
  <c r="G3011" i="20"/>
  <c r="G3012" i="20"/>
  <c r="G3013" i="20"/>
  <c r="G3014" i="20"/>
  <c r="G3015" i="20"/>
  <c r="G3016" i="20"/>
  <c r="G3017" i="20"/>
  <c r="G3018" i="20"/>
  <c r="G3019" i="20"/>
  <c r="G3020" i="20"/>
  <c r="G3021" i="20"/>
  <c r="G3022" i="20"/>
  <c r="G3023" i="20"/>
  <c r="G3024" i="20"/>
  <c r="G3025" i="20"/>
  <c r="G3026" i="20"/>
  <c r="G3027" i="20"/>
  <c r="G3028" i="20"/>
  <c r="G3029" i="20"/>
  <c r="G3030" i="20"/>
  <c r="G3031" i="20"/>
  <c r="G3032" i="20"/>
  <c r="G3033" i="20"/>
  <c r="G3034" i="20"/>
  <c r="G3035" i="20"/>
  <c r="G3036" i="20"/>
  <c r="G3037" i="20"/>
  <c r="G3038" i="20"/>
  <c r="G3039" i="20"/>
  <c r="G3040" i="20"/>
  <c r="G3041" i="20"/>
  <c r="G3042" i="20"/>
  <c r="G3043" i="20"/>
  <c r="G3044" i="20"/>
  <c r="G3045" i="20"/>
  <c r="G3046" i="20"/>
  <c r="G3047" i="20"/>
  <c r="G3048" i="20"/>
  <c r="G3049" i="20"/>
  <c r="G3050" i="20"/>
  <c r="G3051" i="20"/>
  <c r="G3052" i="20"/>
  <c r="G3053" i="20"/>
  <c r="G3054" i="20"/>
  <c r="G3055" i="20"/>
  <c r="G3056" i="20"/>
  <c r="G3057" i="20"/>
  <c r="G3058" i="20"/>
  <c r="G3059" i="20"/>
  <c r="G3060" i="20"/>
  <c r="G3061" i="20"/>
  <c r="G3062" i="20"/>
  <c r="G3063" i="20"/>
  <c r="G3064" i="20"/>
  <c r="G3065" i="20"/>
  <c r="G3066" i="20"/>
  <c r="G3067" i="20"/>
  <c r="G3068" i="20"/>
  <c r="G3069" i="20"/>
  <c r="G3070" i="20"/>
  <c r="G3071" i="20"/>
  <c r="G3072" i="20"/>
  <c r="G3073" i="20"/>
  <c r="G3074" i="20"/>
  <c r="G3075" i="20"/>
  <c r="G3076" i="20"/>
  <c r="G3077" i="20"/>
  <c r="G3078" i="20"/>
  <c r="G3079" i="20"/>
  <c r="G3080" i="20"/>
  <c r="G3081" i="20"/>
  <c r="G3082" i="20"/>
  <c r="G3083" i="20"/>
  <c r="G3084" i="20"/>
  <c r="G3085" i="20"/>
  <c r="G3086" i="20"/>
  <c r="G3087" i="20"/>
  <c r="G3088" i="20"/>
  <c r="G3089" i="20"/>
  <c r="G3090" i="20"/>
  <c r="G3091" i="20"/>
  <c r="G3092" i="20"/>
  <c r="G3093" i="20"/>
  <c r="G3094" i="20"/>
  <c r="G3095" i="20"/>
  <c r="G3096" i="20"/>
  <c r="G3097" i="20"/>
  <c r="G3098" i="20"/>
  <c r="G3099" i="20"/>
  <c r="G3100" i="20"/>
  <c r="G3101" i="20"/>
  <c r="G3102" i="20"/>
  <c r="G3103" i="20"/>
  <c r="G3104" i="20"/>
  <c r="G3105" i="20"/>
  <c r="G3106" i="20"/>
  <c r="G3107" i="20"/>
  <c r="G3108" i="20"/>
  <c r="G3109" i="20"/>
  <c r="G3110" i="20"/>
  <c r="G3111" i="20"/>
  <c r="G3112" i="20"/>
  <c r="G3113" i="20"/>
  <c r="G3114" i="20"/>
  <c r="G3115" i="20"/>
  <c r="G3116" i="20"/>
  <c r="G3117" i="20"/>
  <c r="G3118" i="20"/>
  <c r="G3119" i="20"/>
  <c r="G3120" i="20"/>
  <c r="G3121" i="20"/>
  <c r="G3122" i="20"/>
  <c r="G3123" i="20"/>
  <c r="G3124" i="20"/>
  <c r="G3125" i="20"/>
  <c r="G3126" i="20"/>
  <c r="G3127" i="20"/>
  <c r="G3128" i="20"/>
  <c r="G3129" i="20"/>
  <c r="G3130" i="20"/>
  <c r="G3131" i="20"/>
  <c r="G3132" i="20"/>
  <c r="G3133" i="20"/>
  <c r="G3134" i="20"/>
  <c r="G3135" i="20"/>
  <c r="G3136" i="20"/>
  <c r="G3137" i="20"/>
  <c r="G3138" i="20"/>
  <c r="G3139" i="20"/>
  <c r="G3140" i="20"/>
  <c r="G3141" i="20"/>
  <c r="G3142" i="20"/>
  <c r="G3143" i="20"/>
  <c r="G3144" i="20"/>
  <c r="G3145" i="20"/>
  <c r="G3146" i="20"/>
  <c r="G3147" i="20"/>
  <c r="G3148" i="20"/>
  <c r="G3149" i="20"/>
  <c r="G3150" i="20"/>
  <c r="G3151" i="20"/>
  <c r="G3152" i="20"/>
  <c r="G3153" i="20"/>
  <c r="G3154" i="20"/>
  <c r="G3155" i="20"/>
  <c r="G3156" i="20"/>
  <c r="G3157" i="20"/>
  <c r="G3158" i="20"/>
  <c r="G3159" i="20"/>
  <c r="G3160" i="20"/>
  <c r="G3161" i="20"/>
  <c r="G3162" i="20"/>
  <c r="G3163" i="20"/>
  <c r="G3164" i="20"/>
  <c r="G3165" i="20"/>
  <c r="G3166" i="20"/>
  <c r="G3167" i="20"/>
  <c r="G3168" i="20"/>
  <c r="G3169" i="20"/>
  <c r="G3170" i="20"/>
  <c r="G3171" i="20"/>
  <c r="G3172" i="20"/>
  <c r="G3173" i="20"/>
  <c r="G3174" i="20"/>
  <c r="G3175" i="20"/>
  <c r="G3176" i="20"/>
  <c r="G3177" i="20"/>
  <c r="G3178" i="20"/>
  <c r="G3179" i="20"/>
  <c r="G3180" i="20"/>
  <c r="G3181" i="20"/>
  <c r="G3182" i="20"/>
  <c r="G3183" i="20"/>
  <c r="G3184" i="20"/>
  <c r="G3185" i="20"/>
  <c r="G3186" i="20"/>
  <c r="G3187" i="20"/>
  <c r="G3188" i="20"/>
  <c r="G3189" i="20"/>
  <c r="G3190" i="20"/>
  <c r="G3191" i="20"/>
  <c r="G3192" i="20"/>
  <c r="G3193" i="20"/>
  <c r="G3194" i="20"/>
  <c r="G3195" i="20"/>
  <c r="G3196" i="20"/>
  <c r="G3197" i="20"/>
  <c r="G3198" i="20"/>
  <c r="G3199" i="20"/>
  <c r="G3200" i="20"/>
  <c r="G3201" i="20"/>
  <c r="G3202" i="20"/>
  <c r="G3203" i="20"/>
  <c r="G3204" i="20"/>
  <c r="G3205" i="20"/>
  <c r="G3206" i="20"/>
  <c r="G3207" i="20"/>
  <c r="G3208" i="20"/>
  <c r="G3209" i="20"/>
  <c r="G3210" i="20"/>
  <c r="G3211" i="20"/>
  <c r="G3212" i="20"/>
  <c r="G3213" i="20"/>
  <c r="G3214" i="20"/>
  <c r="G3215" i="20"/>
  <c r="G3216" i="20"/>
  <c r="G3217" i="20"/>
  <c r="G3218" i="20"/>
  <c r="G3219" i="20"/>
  <c r="G3220" i="20"/>
  <c r="G3221" i="20"/>
  <c r="G3222" i="20"/>
  <c r="G3223" i="20"/>
  <c r="G3224" i="20"/>
  <c r="G3225" i="20"/>
  <c r="G3226" i="20"/>
  <c r="G3227" i="20"/>
  <c r="G3228" i="20"/>
  <c r="G3229" i="20"/>
  <c r="G3230" i="20"/>
  <c r="G3231" i="20"/>
  <c r="G3232" i="20"/>
  <c r="G3233" i="20"/>
  <c r="G3234" i="20"/>
  <c r="G3235" i="20"/>
  <c r="G3236" i="20"/>
  <c r="G3237" i="20"/>
  <c r="G3238" i="20"/>
  <c r="G3239" i="20"/>
  <c r="G3240" i="20"/>
  <c r="G3241" i="20"/>
  <c r="G3242" i="20"/>
  <c r="G3243" i="20"/>
  <c r="G3244" i="20"/>
  <c r="G3245" i="20"/>
  <c r="G3246" i="20"/>
  <c r="G3247" i="20"/>
  <c r="G3248" i="20"/>
  <c r="G3249" i="20"/>
  <c r="G3250" i="20"/>
  <c r="G3251" i="20"/>
  <c r="G3252" i="20"/>
  <c r="G3253" i="20"/>
  <c r="G3254" i="20"/>
  <c r="G3255" i="20"/>
  <c r="G3256" i="20"/>
  <c r="G3257" i="20"/>
  <c r="G3258" i="20"/>
  <c r="G3259" i="20"/>
  <c r="G3260" i="20"/>
  <c r="G3261" i="20"/>
  <c r="G3262" i="20"/>
  <c r="G3263" i="20"/>
  <c r="G3264" i="20"/>
  <c r="G3265" i="20"/>
  <c r="G3266" i="20"/>
  <c r="G3267" i="20"/>
  <c r="G3268" i="20"/>
  <c r="G3269" i="20"/>
  <c r="G3270" i="20"/>
  <c r="G3271" i="20"/>
  <c r="G3272" i="20"/>
  <c r="G3273" i="20"/>
  <c r="G3274" i="20"/>
  <c r="G3275" i="20"/>
  <c r="G3276" i="20"/>
  <c r="G3277" i="20"/>
  <c r="G3278" i="20"/>
  <c r="G3279" i="20"/>
  <c r="G3280" i="20"/>
  <c r="G3281" i="20"/>
  <c r="G3282" i="20"/>
  <c r="G3283" i="20"/>
  <c r="G3284" i="20"/>
  <c r="G3285" i="20"/>
  <c r="G3286" i="20"/>
  <c r="G3287" i="20"/>
  <c r="G3288" i="20"/>
  <c r="G3289" i="20"/>
  <c r="G3290" i="20"/>
  <c r="G3291" i="20"/>
  <c r="G3292" i="20"/>
  <c r="G3293" i="20"/>
  <c r="G3294" i="20"/>
  <c r="G3295" i="20"/>
  <c r="G3296" i="20"/>
  <c r="G3297" i="20"/>
  <c r="G3298" i="20"/>
  <c r="G3299" i="20"/>
  <c r="G3300" i="20"/>
  <c r="G3301" i="20"/>
  <c r="G3302" i="20"/>
  <c r="G3303" i="20"/>
  <c r="G3304" i="20"/>
  <c r="G3305" i="20"/>
  <c r="G3306" i="20"/>
  <c r="G3307" i="20"/>
  <c r="G3308" i="20"/>
  <c r="G3309" i="20"/>
  <c r="G3310" i="20"/>
  <c r="G3311" i="20"/>
  <c r="G3312" i="20"/>
  <c r="G3313" i="20"/>
  <c r="G3314" i="20"/>
  <c r="G3315" i="20"/>
  <c r="G3316" i="20"/>
  <c r="G3317" i="20"/>
  <c r="G3318" i="20"/>
  <c r="G3319" i="20"/>
  <c r="G3320" i="20"/>
  <c r="G3321" i="20"/>
  <c r="G3322" i="20"/>
  <c r="G3323" i="20"/>
  <c r="G3324" i="20"/>
  <c r="G3325" i="20"/>
  <c r="G3326" i="20"/>
  <c r="G3327" i="20"/>
  <c r="G3328" i="20"/>
  <c r="G3329" i="20"/>
  <c r="G3330" i="20"/>
  <c r="G3331" i="20"/>
  <c r="G3332" i="20"/>
  <c r="G3333" i="20"/>
  <c r="G3334" i="20"/>
  <c r="G3335" i="20"/>
  <c r="G3336" i="20"/>
  <c r="G3337" i="20"/>
  <c r="G3338" i="20"/>
  <c r="G3339" i="20"/>
  <c r="G3340" i="20"/>
  <c r="G3341" i="20"/>
  <c r="G3342" i="20"/>
  <c r="G3343" i="20"/>
  <c r="G3344" i="20"/>
  <c r="G3345" i="20"/>
  <c r="G3346" i="20"/>
  <c r="G3347" i="20"/>
  <c r="G3348" i="20"/>
  <c r="G3349" i="20"/>
  <c r="G3350" i="20"/>
  <c r="G3351" i="20"/>
  <c r="G3352" i="20"/>
  <c r="G3353" i="20"/>
  <c r="G3354" i="20"/>
  <c r="G3355" i="20"/>
  <c r="G3356" i="20"/>
  <c r="G3357" i="20"/>
  <c r="G3358" i="20"/>
  <c r="G3359" i="20"/>
  <c r="G3360" i="20"/>
  <c r="G3361" i="20"/>
  <c r="G3362" i="20"/>
  <c r="G3363" i="20"/>
  <c r="G3364" i="20"/>
  <c r="G3365" i="20"/>
  <c r="G3366" i="20"/>
  <c r="G3367" i="20"/>
  <c r="G3368" i="20"/>
  <c r="G3369" i="20"/>
  <c r="G3370" i="20"/>
  <c r="G3371" i="20"/>
  <c r="G3372" i="20"/>
  <c r="G3373" i="20"/>
  <c r="G3374" i="20"/>
  <c r="G3375" i="20"/>
  <c r="G3376" i="20"/>
  <c r="G3377" i="20"/>
  <c r="G3378" i="20"/>
  <c r="G3379" i="20"/>
  <c r="G3380" i="20"/>
  <c r="G3381" i="20"/>
  <c r="G3382" i="20"/>
  <c r="G3383" i="20"/>
  <c r="G3384" i="20"/>
  <c r="G3385" i="20"/>
  <c r="G3386" i="20"/>
  <c r="G3387" i="20"/>
  <c r="G3388" i="20"/>
  <c r="G3389" i="20"/>
  <c r="G3390" i="20"/>
  <c r="G3391" i="20"/>
  <c r="G3392" i="20"/>
  <c r="G3393" i="20"/>
  <c r="G3394" i="20"/>
  <c r="G3395" i="20"/>
  <c r="G3396" i="20"/>
  <c r="G3397" i="20"/>
  <c r="G3398" i="20"/>
  <c r="G3399" i="20"/>
  <c r="G3400" i="20"/>
  <c r="G3401" i="20"/>
  <c r="G3402" i="20"/>
  <c r="G3403" i="20"/>
  <c r="G3404" i="20"/>
  <c r="G3405" i="20"/>
  <c r="G3406" i="20"/>
  <c r="G3407" i="20"/>
  <c r="G3408" i="20"/>
  <c r="G3409" i="20"/>
  <c r="G3410" i="20"/>
  <c r="G3411" i="20"/>
  <c r="G3412" i="20"/>
  <c r="G3413" i="20"/>
  <c r="G3414" i="20"/>
  <c r="G3415" i="20"/>
  <c r="G3416" i="20"/>
  <c r="G3417" i="20"/>
  <c r="G3418" i="20"/>
  <c r="G3419" i="20"/>
  <c r="G3420" i="20"/>
  <c r="G3421" i="20"/>
  <c r="G3422" i="20"/>
  <c r="G3423" i="20"/>
  <c r="G3424" i="20"/>
  <c r="G3425" i="20"/>
  <c r="G3426" i="20"/>
  <c r="G3427" i="20"/>
  <c r="G3428" i="20"/>
  <c r="G3429" i="20"/>
  <c r="G3430" i="20"/>
  <c r="G3431" i="20"/>
  <c r="G3432" i="20"/>
  <c r="G3433" i="20"/>
  <c r="G3434" i="20"/>
  <c r="G3435" i="20"/>
  <c r="G3436" i="20"/>
  <c r="G3437" i="20"/>
  <c r="G3438" i="20"/>
  <c r="G3439" i="20"/>
  <c r="G3440" i="20"/>
  <c r="G3441" i="20"/>
  <c r="G3442" i="20"/>
  <c r="G3443" i="20"/>
  <c r="G3444" i="20"/>
  <c r="G3445" i="20"/>
  <c r="G3446" i="20"/>
  <c r="G3447" i="20"/>
  <c r="G3448" i="20"/>
  <c r="G3449" i="20"/>
  <c r="G3450" i="20"/>
  <c r="G3451" i="20"/>
  <c r="G3452" i="20"/>
  <c r="G3453" i="20"/>
  <c r="G3454" i="20"/>
  <c r="G3455" i="20"/>
  <c r="G3456" i="20"/>
  <c r="G3457" i="20"/>
  <c r="G3458" i="20"/>
  <c r="G3459" i="20"/>
  <c r="G3460" i="20"/>
  <c r="G3461" i="20"/>
  <c r="G3462" i="20"/>
  <c r="G3463" i="20"/>
  <c r="G3464" i="20"/>
  <c r="G3465" i="20"/>
  <c r="G3466" i="20"/>
  <c r="G3467" i="20"/>
  <c r="G3468" i="20"/>
  <c r="G3469" i="20"/>
  <c r="G3470" i="20"/>
  <c r="G3471" i="20"/>
  <c r="G3472" i="20"/>
  <c r="G3473" i="20"/>
  <c r="G3474" i="20"/>
  <c r="G3475" i="20"/>
  <c r="G3476" i="20"/>
  <c r="G3477" i="20"/>
  <c r="G3478" i="20"/>
  <c r="G3479" i="20"/>
  <c r="G3480" i="20"/>
  <c r="G3481" i="20"/>
  <c r="G3482" i="20"/>
  <c r="G3483" i="20"/>
  <c r="G3484" i="20"/>
  <c r="G3485" i="20"/>
  <c r="G3486" i="20"/>
  <c r="G3487" i="20"/>
  <c r="G3488" i="20"/>
  <c r="G3489" i="20"/>
  <c r="G3490" i="20"/>
  <c r="G3491" i="20"/>
  <c r="G3492" i="20"/>
  <c r="G3493" i="20"/>
  <c r="G3494" i="20"/>
  <c r="G3495" i="20"/>
  <c r="G3496" i="20"/>
  <c r="G3497" i="20"/>
  <c r="G3498" i="20"/>
  <c r="G3499" i="20"/>
  <c r="G3500" i="20"/>
  <c r="G3501" i="20"/>
  <c r="G3502" i="20"/>
  <c r="G3503" i="20"/>
  <c r="G3504" i="20"/>
  <c r="G3505" i="20"/>
  <c r="G3506" i="20"/>
  <c r="G3507" i="20"/>
  <c r="G3508" i="20"/>
  <c r="G3509" i="20"/>
  <c r="G3510" i="20"/>
  <c r="G3511" i="20"/>
  <c r="G3512" i="20"/>
  <c r="G3513" i="20"/>
  <c r="G3514" i="20"/>
  <c r="G3515" i="20"/>
  <c r="G3516" i="20"/>
  <c r="G3517" i="20"/>
  <c r="G3518" i="20"/>
  <c r="G3519" i="20"/>
  <c r="G3520" i="20"/>
  <c r="G3521" i="20"/>
  <c r="G3522" i="20"/>
  <c r="G3523" i="20"/>
  <c r="G3524" i="20"/>
  <c r="G3525" i="20"/>
  <c r="G3526" i="20"/>
  <c r="G3527" i="20"/>
  <c r="G3528" i="20"/>
  <c r="G3529" i="20"/>
  <c r="G3530" i="20"/>
  <c r="G3531" i="20"/>
  <c r="G3532" i="20"/>
  <c r="G3533" i="20"/>
  <c r="G3534" i="20"/>
  <c r="G3535" i="20"/>
  <c r="G3536" i="20"/>
  <c r="G3537" i="20"/>
  <c r="G3538" i="20"/>
  <c r="G3539" i="20"/>
  <c r="G3540" i="20"/>
  <c r="G3541" i="20"/>
  <c r="G3542" i="20"/>
  <c r="G3543" i="20"/>
  <c r="G3544" i="20"/>
  <c r="G3545" i="20"/>
  <c r="G3546" i="20"/>
  <c r="G3547" i="20"/>
  <c r="G3548" i="20"/>
  <c r="G3549" i="20"/>
  <c r="G3550" i="20"/>
  <c r="G3551" i="20"/>
  <c r="G3552" i="20"/>
  <c r="G3553" i="20"/>
  <c r="G3554" i="20"/>
  <c r="G3555" i="20"/>
  <c r="G3556" i="20"/>
  <c r="G3557" i="20"/>
  <c r="G3558" i="20"/>
  <c r="G3559" i="20"/>
  <c r="G3560" i="20"/>
  <c r="G3561" i="20"/>
  <c r="G3562" i="20"/>
  <c r="G3563" i="20"/>
  <c r="G3564" i="20"/>
  <c r="G3565" i="20"/>
  <c r="G3566" i="20"/>
  <c r="G3567" i="20"/>
  <c r="G3568" i="20"/>
  <c r="G3569" i="20"/>
  <c r="G3570" i="20"/>
  <c r="G3571" i="20"/>
  <c r="G3572" i="20"/>
  <c r="G3573" i="20"/>
  <c r="G3574" i="20"/>
  <c r="G3575" i="20"/>
  <c r="G3576" i="20"/>
  <c r="G3577" i="20"/>
  <c r="G3578" i="20"/>
  <c r="G3579" i="20"/>
  <c r="G3580" i="20"/>
  <c r="G3581" i="20"/>
  <c r="G3582" i="20"/>
  <c r="G3583" i="20"/>
  <c r="G3584" i="20"/>
  <c r="G3585" i="20"/>
  <c r="G3586" i="20"/>
  <c r="G3587" i="20"/>
  <c r="G3588" i="20"/>
  <c r="G3589" i="20"/>
  <c r="G3590" i="20"/>
  <c r="G3591" i="20"/>
  <c r="G3592" i="20"/>
  <c r="G3593" i="20"/>
  <c r="G3594" i="20"/>
  <c r="G3595" i="20"/>
  <c r="G3596" i="20"/>
  <c r="G3597" i="20"/>
  <c r="G3598" i="20"/>
  <c r="G3599" i="20"/>
  <c r="G3600" i="20"/>
  <c r="G3601" i="20"/>
  <c r="G3602" i="20"/>
  <c r="G3603" i="20"/>
  <c r="G3604" i="20"/>
  <c r="G3605" i="20"/>
  <c r="G3606" i="20"/>
  <c r="G3607" i="20"/>
  <c r="G3608" i="20"/>
  <c r="G3609" i="20"/>
  <c r="G3610" i="20"/>
  <c r="G3611" i="20"/>
  <c r="G3612" i="20"/>
  <c r="G3613" i="20"/>
  <c r="G3614" i="20"/>
  <c r="G3615" i="20"/>
  <c r="G3616" i="20"/>
  <c r="G3617" i="20"/>
  <c r="G3618" i="20"/>
  <c r="G3619" i="20"/>
  <c r="G3620" i="20"/>
  <c r="G3621" i="20"/>
  <c r="G3622" i="20"/>
  <c r="G3623" i="20"/>
  <c r="G3624" i="20"/>
  <c r="G3625" i="20"/>
  <c r="G3626" i="20"/>
  <c r="G3627" i="20"/>
  <c r="G3628" i="20"/>
  <c r="G3629" i="20"/>
  <c r="G3630" i="20"/>
  <c r="G3631" i="20"/>
  <c r="G3632" i="20"/>
  <c r="G3633" i="20"/>
  <c r="G3634" i="20"/>
  <c r="G3635" i="20"/>
  <c r="G3636" i="20"/>
  <c r="G3637" i="20"/>
  <c r="G3638" i="20"/>
  <c r="G3639" i="20"/>
  <c r="G3640" i="20"/>
  <c r="G3641" i="20"/>
  <c r="G3642" i="20"/>
  <c r="G3643" i="20"/>
  <c r="G3644" i="20"/>
  <c r="G3645" i="20"/>
  <c r="G3646" i="20"/>
  <c r="G3647" i="20"/>
  <c r="G3648" i="20"/>
  <c r="G3649" i="20"/>
  <c r="G3650" i="20"/>
  <c r="G3651" i="20"/>
  <c r="G3652" i="20"/>
  <c r="G3653" i="20"/>
  <c r="G3654" i="20"/>
  <c r="G3655" i="20"/>
  <c r="G3656" i="20"/>
  <c r="G3657" i="20"/>
  <c r="G3658" i="20"/>
  <c r="G3659" i="20"/>
  <c r="G3660" i="20"/>
  <c r="G3661" i="20"/>
  <c r="G3662" i="20"/>
  <c r="G3663" i="20"/>
  <c r="G3664" i="20"/>
  <c r="G3665" i="20"/>
  <c r="G3666" i="20"/>
  <c r="G3667" i="20"/>
  <c r="G3668" i="20"/>
  <c r="G3669" i="20"/>
  <c r="G3670" i="20"/>
  <c r="G3671" i="20"/>
  <c r="G3672" i="20"/>
  <c r="G3673" i="20"/>
  <c r="G3674" i="20"/>
  <c r="G3675" i="20"/>
  <c r="G3676" i="20"/>
  <c r="G3677" i="20"/>
  <c r="G3678" i="20"/>
  <c r="G3679" i="20"/>
  <c r="G3680" i="20"/>
  <c r="G3681" i="20"/>
  <c r="G3682" i="20"/>
  <c r="G3683" i="20"/>
  <c r="G3684" i="20"/>
  <c r="G3685" i="20"/>
  <c r="G3686" i="20"/>
  <c r="G3687" i="20"/>
  <c r="G3688" i="20"/>
  <c r="G3689" i="20"/>
  <c r="G3690" i="20"/>
  <c r="G3691" i="20"/>
  <c r="G3692" i="20"/>
  <c r="G3693" i="20"/>
  <c r="G3694" i="20"/>
  <c r="G3695" i="20"/>
  <c r="G3696" i="20"/>
  <c r="G3697" i="20"/>
  <c r="G3698" i="20"/>
  <c r="G3699" i="20"/>
  <c r="G3700" i="20"/>
  <c r="G3701" i="20"/>
  <c r="G3702" i="20"/>
  <c r="G3703" i="20"/>
  <c r="G3704" i="20"/>
  <c r="G3705" i="20"/>
  <c r="G3706" i="20"/>
  <c r="G3707" i="20"/>
  <c r="G3708" i="20"/>
  <c r="G3709" i="20"/>
  <c r="G3710" i="20"/>
  <c r="G3711" i="20"/>
  <c r="G3712" i="20"/>
  <c r="G3713" i="20"/>
  <c r="G3714" i="20"/>
  <c r="G3715" i="20"/>
  <c r="G3716" i="20"/>
  <c r="G3717" i="20"/>
  <c r="G3718" i="20"/>
  <c r="G3719" i="20"/>
  <c r="G3720" i="20"/>
  <c r="G3721" i="20"/>
  <c r="G3722" i="20"/>
  <c r="G3723" i="20"/>
  <c r="G3724" i="20"/>
  <c r="G3725" i="20"/>
  <c r="G3726" i="20"/>
  <c r="G3727" i="20"/>
  <c r="G3728" i="20"/>
  <c r="G3729" i="20"/>
  <c r="G3730" i="20"/>
  <c r="G3731" i="20"/>
  <c r="G3732" i="20"/>
  <c r="G3733" i="20"/>
  <c r="G3734" i="20"/>
  <c r="G3735" i="20"/>
  <c r="G3736" i="20"/>
  <c r="G3737" i="20"/>
  <c r="G3738" i="20"/>
  <c r="G3739" i="20"/>
  <c r="G3740" i="20"/>
  <c r="G3741" i="20"/>
  <c r="G3742" i="20"/>
  <c r="G3743" i="20"/>
  <c r="G3744" i="20"/>
  <c r="G3745" i="20"/>
  <c r="G3746" i="20"/>
  <c r="G3747" i="20"/>
  <c r="G3748" i="20"/>
  <c r="G3749" i="20"/>
  <c r="G3750" i="20"/>
  <c r="G3751" i="20"/>
  <c r="G3752" i="20"/>
  <c r="G3753" i="20"/>
  <c r="G3754" i="20"/>
  <c r="G3755" i="20"/>
  <c r="G3756" i="20"/>
  <c r="G3757" i="20"/>
  <c r="G3758" i="20"/>
  <c r="G3759" i="20"/>
  <c r="G3760" i="20"/>
  <c r="G3761" i="20"/>
  <c r="G3762" i="20"/>
  <c r="G3763" i="20"/>
  <c r="G3764" i="20"/>
  <c r="G3765" i="20"/>
  <c r="G3766" i="20"/>
  <c r="G3767" i="20"/>
  <c r="G3768" i="20"/>
  <c r="G3769" i="20"/>
  <c r="G3770" i="20"/>
  <c r="G3771" i="20"/>
  <c r="G3772" i="20"/>
  <c r="G3773" i="20"/>
  <c r="G3774" i="20"/>
  <c r="G3775" i="20"/>
  <c r="G3776" i="20"/>
  <c r="G3777" i="20"/>
  <c r="G3778" i="20"/>
  <c r="G3779" i="20"/>
  <c r="G3780" i="20"/>
  <c r="G3781" i="20"/>
  <c r="G3782" i="20"/>
  <c r="G3783" i="20"/>
  <c r="G3784" i="20"/>
  <c r="G3785" i="20"/>
  <c r="G3786" i="20"/>
  <c r="G3787" i="20"/>
  <c r="G3788" i="20"/>
  <c r="G3789" i="20"/>
  <c r="G3790" i="20"/>
  <c r="G3791" i="20"/>
  <c r="G3792" i="20"/>
  <c r="G3793" i="20"/>
  <c r="G3794" i="20"/>
  <c r="G3795" i="20"/>
  <c r="G3796" i="20"/>
  <c r="G3797" i="20"/>
  <c r="G3798" i="20"/>
  <c r="G3799" i="20"/>
  <c r="G3800" i="20"/>
  <c r="G3801" i="20"/>
  <c r="G3802" i="20"/>
  <c r="G3803" i="20"/>
  <c r="G3804" i="20"/>
  <c r="G3805" i="20"/>
  <c r="G3806" i="20"/>
  <c r="G3807" i="20"/>
  <c r="G3808" i="20"/>
  <c r="G3809" i="20"/>
  <c r="G3810" i="20"/>
  <c r="G3811" i="20"/>
  <c r="G3812" i="20"/>
  <c r="G3813" i="20"/>
  <c r="G3814" i="20"/>
  <c r="G3815" i="20"/>
  <c r="G3816" i="20"/>
  <c r="G3817" i="20"/>
  <c r="G3818" i="20"/>
  <c r="G3819" i="20"/>
  <c r="G3820" i="20"/>
  <c r="G3821" i="20"/>
  <c r="G3822" i="20"/>
  <c r="G3823" i="20"/>
  <c r="G3824" i="20"/>
  <c r="G3825" i="20"/>
  <c r="G3826" i="20"/>
  <c r="G3827" i="20"/>
  <c r="G3828" i="20"/>
  <c r="G3829" i="20"/>
  <c r="G3830" i="20"/>
  <c r="G3831" i="20"/>
  <c r="G3832" i="20"/>
  <c r="G3833" i="20"/>
  <c r="G3834" i="20"/>
  <c r="G3835" i="20"/>
  <c r="G3836" i="20"/>
  <c r="G3837" i="20"/>
  <c r="G3838" i="20"/>
  <c r="G3839" i="20"/>
  <c r="G3840" i="20"/>
  <c r="G3841" i="20"/>
  <c r="G3842" i="20"/>
  <c r="G3843" i="20"/>
  <c r="G3844" i="20"/>
  <c r="G3845" i="20"/>
  <c r="G3846" i="20"/>
  <c r="G3847" i="20"/>
  <c r="G3848" i="20"/>
  <c r="G3849" i="20"/>
  <c r="G3850" i="20"/>
  <c r="G3851" i="20"/>
  <c r="G3852" i="20"/>
  <c r="G3853" i="20"/>
  <c r="G3854" i="20"/>
  <c r="G3855" i="20"/>
  <c r="G3856" i="20"/>
  <c r="G3857" i="20"/>
  <c r="G3858" i="20"/>
  <c r="G3859" i="20"/>
  <c r="G3860" i="20"/>
  <c r="G3861" i="20"/>
  <c r="G3862" i="20"/>
  <c r="G3863" i="20"/>
  <c r="G3864" i="20"/>
  <c r="G3865" i="20"/>
  <c r="G3866" i="20"/>
  <c r="G3867" i="20"/>
  <c r="G3868" i="20"/>
  <c r="G3869" i="20"/>
  <c r="G3870" i="20"/>
  <c r="G3871" i="20"/>
  <c r="G3872" i="20"/>
  <c r="G3873" i="20"/>
  <c r="G3874" i="20"/>
  <c r="G3875" i="20"/>
  <c r="G3876" i="20"/>
  <c r="G3877" i="20"/>
  <c r="G3878" i="20"/>
  <c r="G3879" i="20"/>
  <c r="G3880" i="20"/>
  <c r="G3881" i="20"/>
  <c r="G3882" i="20"/>
  <c r="G3883" i="20"/>
  <c r="G3884" i="20"/>
  <c r="G3885" i="20"/>
  <c r="G3886" i="20"/>
  <c r="G3887" i="20"/>
  <c r="G3888" i="20"/>
  <c r="G3889" i="20"/>
  <c r="G3890" i="20"/>
  <c r="G3891" i="20"/>
  <c r="G3892" i="20"/>
  <c r="G3893" i="20"/>
  <c r="G3894" i="20"/>
  <c r="G3895" i="20"/>
  <c r="G3896" i="20"/>
  <c r="G3897" i="20"/>
  <c r="G3898" i="20"/>
  <c r="G3899" i="20"/>
  <c r="G3900" i="20"/>
  <c r="G3901" i="20"/>
  <c r="G3902" i="20"/>
  <c r="G3903" i="20"/>
  <c r="G3904" i="20"/>
  <c r="G3905" i="20"/>
  <c r="G3906" i="20"/>
  <c r="G3907" i="20"/>
  <c r="G3908" i="20"/>
  <c r="G3909" i="20"/>
  <c r="G3910" i="20"/>
  <c r="G3911" i="20"/>
  <c r="G3912" i="20"/>
  <c r="G3913" i="20"/>
  <c r="G3914" i="20"/>
  <c r="G3915" i="20"/>
  <c r="G3916" i="20"/>
  <c r="G3917" i="20"/>
  <c r="G3918" i="20"/>
  <c r="G3919" i="20"/>
  <c r="G3920" i="20"/>
  <c r="G3921" i="20"/>
  <c r="G3922" i="20"/>
  <c r="G3923" i="20"/>
  <c r="G3924" i="20"/>
  <c r="G3925" i="20"/>
  <c r="G3926" i="20"/>
  <c r="G3927" i="20"/>
  <c r="G3928" i="20"/>
  <c r="G3929" i="20"/>
  <c r="G3930" i="20"/>
  <c r="G3931" i="20"/>
  <c r="G3932" i="20"/>
  <c r="G3933" i="20"/>
  <c r="G3934" i="20"/>
  <c r="G3935" i="20"/>
  <c r="G3936" i="20"/>
  <c r="G3937" i="20"/>
  <c r="G3938" i="20"/>
  <c r="G3939" i="20"/>
  <c r="G3940" i="20"/>
  <c r="G3941" i="20"/>
  <c r="G3942" i="20"/>
  <c r="G3943" i="20"/>
  <c r="G3944" i="20"/>
  <c r="G3945" i="20"/>
  <c r="G3946" i="20"/>
  <c r="G3947" i="20"/>
  <c r="G3948" i="20"/>
  <c r="G3949" i="20"/>
  <c r="G3950" i="20"/>
  <c r="G3951" i="20"/>
  <c r="G3952" i="20"/>
  <c r="G3953" i="20"/>
  <c r="G3954" i="20"/>
  <c r="G3955" i="20"/>
  <c r="G3956" i="20"/>
  <c r="G3957" i="20"/>
  <c r="G3958" i="20"/>
  <c r="G3959" i="20"/>
  <c r="G3960" i="20"/>
  <c r="G3961" i="20"/>
  <c r="G3962" i="20"/>
  <c r="G3963" i="20"/>
  <c r="G3964" i="20"/>
  <c r="G3965" i="20"/>
  <c r="G3966" i="20"/>
  <c r="G3967" i="20"/>
  <c r="G3968" i="20"/>
  <c r="G3969" i="20"/>
  <c r="G3970" i="20"/>
  <c r="G3971" i="20"/>
  <c r="G3972" i="20"/>
  <c r="G3973" i="20"/>
  <c r="G3974" i="20"/>
  <c r="G3975" i="20"/>
  <c r="G3976" i="20"/>
  <c r="G3977" i="20"/>
  <c r="G3978" i="20"/>
  <c r="G3979" i="20"/>
  <c r="G3980" i="20"/>
  <c r="G3981" i="20"/>
  <c r="G3982" i="20"/>
  <c r="G3983" i="20"/>
  <c r="G3984" i="20"/>
  <c r="G3985" i="20"/>
  <c r="G3986" i="20"/>
  <c r="G3987" i="20"/>
  <c r="G3988" i="20"/>
  <c r="G3989" i="20"/>
  <c r="G3990" i="20"/>
  <c r="G3991" i="20"/>
  <c r="G3992" i="20"/>
  <c r="G3993" i="20"/>
  <c r="G3994" i="20"/>
  <c r="G3995" i="20"/>
  <c r="G3996" i="20"/>
  <c r="G3997" i="20"/>
  <c r="G3998" i="20"/>
  <c r="G3999" i="20"/>
  <c r="G4000" i="20"/>
  <c r="G4001" i="20"/>
  <c r="G4002" i="20"/>
  <c r="G4003" i="20"/>
  <c r="G4004" i="20"/>
  <c r="G4005" i="20"/>
  <c r="G4006" i="20"/>
  <c r="G4007" i="20"/>
  <c r="G4008" i="20"/>
  <c r="G4009" i="20"/>
  <c r="G4010" i="20"/>
  <c r="G4011" i="20"/>
  <c r="G4012" i="20"/>
  <c r="G4013" i="20"/>
  <c r="G4014" i="20"/>
  <c r="G4015" i="20"/>
  <c r="G4016" i="20"/>
  <c r="G4017" i="20"/>
  <c r="G4018" i="20"/>
  <c r="G4019" i="20"/>
  <c r="G4020" i="20"/>
  <c r="G4021" i="20"/>
  <c r="G4022" i="20"/>
  <c r="G4023" i="20"/>
  <c r="G4024" i="20"/>
  <c r="G4025" i="20"/>
  <c r="G4026" i="20"/>
  <c r="G4027" i="20"/>
  <c r="G4028" i="20"/>
  <c r="G4029" i="20"/>
  <c r="G4030" i="20"/>
  <c r="G4031" i="20"/>
  <c r="G4032" i="20"/>
  <c r="G4033" i="20"/>
  <c r="G4034" i="20"/>
  <c r="G4035" i="20"/>
  <c r="G4036" i="20"/>
  <c r="G4037" i="20"/>
  <c r="G4038" i="20"/>
  <c r="G4039" i="20"/>
  <c r="G4040" i="20"/>
  <c r="G4041" i="20"/>
  <c r="G4042" i="20"/>
  <c r="G4043" i="20"/>
  <c r="G4044" i="20"/>
  <c r="G4045" i="20"/>
  <c r="G4046" i="20"/>
  <c r="G4047" i="20"/>
  <c r="G4048" i="20"/>
  <c r="G4049" i="20"/>
  <c r="G4050" i="20"/>
  <c r="G4051" i="20"/>
  <c r="G4052" i="20"/>
  <c r="G4053" i="20"/>
  <c r="G4054" i="20"/>
  <c r="G4055" i="20"/>
  <c r="G4056" i="20"/>
  <c r="G4057" i="20"/>
  <c r="G4058" i="20"/>
  <c r="G4059" i="20"/>
  <c r="G4060" i="20"/>
  <c r="G4061" i="20"/>
  <c r="G4062" i="20"/>
  <c r="G4063" i="20"/>
  <c r="G4064" i="20"/>
  <c r="G4065" i="20"/>
  <c r="G4066" i="20"/>
  <c r="G4067" i="20"/>
  <c r="G4068" i="20"/>
  <c r="G4069" i="20"/>
  <c r="G4070" i="20"/>
  <c r="G4071" i="20"/>
  <c r="G4072" i="20"/>
  <c r="G4073" i="20"/>
  <c r="G4074" i="20"/>
  <c r="G4075" i="20"/>
  <c r="G4076" i="20"/>
  <c r="G4077" i="20"/>
  <c r="G4078" i="20"/>
  <c r="G4079" i="20"/>
  <c r="G4080" i="20"/>
  <c r="G4081" i="20"/>
  <c r="G4082" i="20"/>
  <c r="G4083" i="20"/>
  <c r="G4084" i="20"/>
  <c r="G4085" i="20"/>
  <c r="G4086" i="20"/>
  <c r="G4087" i="20"/>
  <c r="G4088" i="20"/>
  <c r="G4089" i="20"/>
  <c r="G4090" i="20"/>
  <c r="G4091" i="20"/>
  <c r="G4092" i="20"/>
  <c r="G4093" i="20"/>
  <c r="G4094" i="20"/>
  <c r="G4095" i="20"/>
  <c r="G4096" i="20"/>
  <c r="G4097" i="20"/>
  <c r="G4098" i="20"/>
  <c r="G4099" i="20"/>
  <c r="G4100" i="20"/>
  <c r="G4101" i="20"/>
  <c r="G4102" i="20"/>
  <c r="G4103" i="20"/>
  <c r="G4104" i="20"/>
  <c r="G4105" i="20"/>
  <c r="G4106" i="20"/>
  <c r="G4107" i="20"/>
  <c r="G4108" i="20"/>
  <c r="G4109" i="20"/>
  <c r="G4110" i="20"/>
  <c r="G4111" i="20"/>
  <c r="G4112" i="20"/>
  <c r="G4113" i="20"/>
  <c r="G4114" i="20"/>
  <c r="G4115" i="20"/>
  <c r="G4116" i="20"/>
  <c r="G4117" i="20"/>
  <c r="G4118" i="20"/>
  <c r="G4119" i="20"/>
  <c r="G4120" i="20"/>
  <c r="G4121" i="20"/>
  <c r="G4122" i="20"/>
  <c r="G4123" i="20"/>
  <c r="G4124" i="20"/>
  <c r="G4125" i="20"/>
  <c r="G4126" i="20"/>
  <c r="G4127" i="20"/>
  <c r="G4128" i="20"/>
  <c r="G4129" i="20"/>
  <c r="G4130" i="20"/>
  <c r="G4131" i="20"/>
  <c r="G4132" i="20"/>
  <c r="G4133" i="20"/>
  <c r="G4134" i="20"/>
  <c r="G4135" i="20"/>
  <c r="G4136" i="20"/>
  <c r="G4137" i="20"/>
  <c r="G4138" i="20"/>
  <c r="G4139" i="20"/>
  <c r="G4140" i="20"/>
  <c r="G4141" i="20"/>
  <c r="G4142" i="20"/>
  <c r="G4143" i="20"/>
  <c r="G4144" i="20"/>
  <c r="G4145" i="20"/>
  <c r="G4146" i="20"/>
  <c r="G4147" i="20"/>
  <c r="G4148" i="20"/>
  <c r="G4149" i="20"/>
  <c r="G4150" i="20"/>
  <c r="G4151" i="20"/>
  <c r="G4152" i="20"/>
  <c r="G4153" i="20"/>
  <c r="G4154" i="20"/>
  <c r="G4155" i="20"/>
  <c r="G4156" i="20"/>
  <c r="G4157" i="20"/>
  <c r="G4158" i="20"/>
  <c r="G4159" i="20"/>
  <c r="G4160" i="20"/>
  <c r="G4161" i="20"/>
  <c r="G4162" i="20"/>
  <c r="G4163" i="20"/>
  <c r="G4164" i="20"/>
  <c r="G4165" i="20"/>
  <c r="G4166" i="20"/>
  <c r="G4167" i="20"/>
  <c r="G4168" i="20"/>
  <c r="G4169" i="20"/>
  <c r="G4170" i="20"/>
  <c r="G4171" i="20"/>
  <c r="G4172" i="20"/>
  <c r="G4173" i="20"/>
  <c r="G4174" i="20"/>
  <c r="G4175" i="20"/>
  <c r="G4176" i="20"/>
  <c r="G4177" i="20"/>
  <c r="G4178" i="20"/>
  <c r="G4179" i="20"/>
  <c r="G4180" i="20"/>
  <c r="G4181" i="20"/>
  <c r="G4182" i="20"/>
  <c r="G4183" i="20"/>
  <c r="G4184" i="20"/>
  <c r="G4185" i="20"/>
  <c r="G4186" i="20"/>
  <c r="G4187" i="20"/>
  <c r="G4188" i="20"/>
  <c r="G4189" i="20"/>
  <c r="G4190" i="20"/>
  <c r="G4191" i="20"/>
  <c r="G4192" i="20"/>
  <c r="G4193" i="20"/>
  <c r="G4194" i="20"/>
  <c r="G4195" i="20"/>
  <c r="G4196" i="20"/>
  <c r="G4197" i="20"/>
  <c r="G4198" i="20"/>
  <c r="G4199" i="20"/>
  <c r="G4200" i="20"/>
  <c r="G4201" i="20"/>
  <c r="G4202" i="20"/>
  <c r="G4203" i="20"/>
  <c r="G4204" i="20"/>
  <c r="G4205" i="20"/>
  <c r="G4206" i="20"/>
  <c r="G4207" i="20"/>
  <c r="G4208" i="20"/>
  <c r="G4209" i="20"/>
  <c r="G4210" i="20"/>
  <c r="G4211" i="20"/>
  <c r="G4212" i="20"/>
  <c r="G4213" i="20"/>
  <c r="G4214" i="20"/>
  <c r="G4215" i="20"/>
  <c r="G4216" i="20"/>
  <c r="G4217" i="20"/>
  <c r="G4218" i="20"/>
  <c r="G4219" i="20"/>
  <c r="G4220" i="20"/>
  <c r="G4221" i="20"/>
  <c r="G4222" i="20"/>
  <c r="G4223" i="20"/>
  <c r="G4224" i="20"/>
  <c r="G4225" i="20"/>
  <c r="G4226" i="20"/>
  <c r="G4227" i="20"/>
  <c r="G4228" i="20"/>
  <c r="G4229" i="20"/>
  <c r="G4230" i="20"/>
  <c r="G4231" i="20"/>
  <c r="G4232" i="20"/>
  <c r="G4233" i="20"/>
  <c r="G4234" i="20"/>
  <c r="G4235" i="20"/>
  <c r="G4236" i="20"/>
  <c r="G4237" i="20"/>
  <c r="G4238" i="20"/>
  <c r="G4239" i="20"/>
  <c r="G4240" i="20"/>
  <c r="G4241" i="20"/>
  <c r="G4242" i="20"/>
  <c r="G4243" i="20"/>
  <c r="G4244" i="20"/>
  <c r="G4245" i="20"/>
  <c r="G4246" i="20"/>
  <c r="G4247" i="20"/>
  <c r="G4248" i="20"/>
  <c r="G4249" i="20"/>
  <c r="G4250" i="20"/>
  <c r="G4251" i="20"/>
  <c r="G4252" i="20"/>
  <c r="G4253" i="20"/>
  <c r="G4254" i="20"/>
  <c r="G4255" i="20"/>
  <c r="G4256" i="20"/>
  <c r="G4257" i="20"/>
  <c r="G4258" i="20"/>
  <c r="G4259" i="20"/>
  <c r="G4260" i="20"/>
  <c r="G4261" i="20"/>
  <c r="G4262" i="20"/>
  <c r="G4263" i="20"/>
  <c r="G4264" i="20"/>
  <c r="G4265" i="20"/>
  <c r="G4266" i="20"/>
  <c r="G4267" i="20"/>
  <c r="G4268" i="20"/>
  <c r="G4269" i="20"/>
  <c r="G4270" i="20"/>
  <c r="G4271" i="20"/>
  <c r="G4272" i="20"/>
  <c r="G4273" i="20"/>
  <c r="G4274" i="20"/>
  <c r="G4275" i="20"/>
  <c r="G4276" i="20"/>
  <c r="G4277" i="20"/>
  <c r="G4278" i="20"/>
  <c r="G4279" i="20"/>
  <c r="G4280" i="20"/>
  <c r="G4281" i="20"/>
  <c r="G4282" i="20"/>
  <c r="G4283" i="20"/>
  <c r="G4284" i="20"/>
  <c r="G4285" i="20"/>
  <c r="G4286" i="20"/>
  <c r="G4287" i="20"/>
  <c r="G4288" i="20"/>
  <c r="G4289" i="20"/>
  <c r="G4290" i="20"/>
  <c r="G4291" i="20"/>
  <c r="G4292" i="20"/>
  <c r="G4293" i="20"/>
  <c r="G4294" i="20"/>
  <c r="G4295" i="20"/>
  <c r="G4296" i="20"/>
  <c r="G4297" i="20"/>
  <c r="G4298" i="20"/>
  <c r="G4299" i="20"/>
  <c r="G4300" i="20"/>
  <c r="G4301" i="20"/>
  <c r="G4302" i="20"/>
  <c r="G4303" i="20"/>
  <c r="G4304" i="20"/>
  <c r="G4305" i="20"/>
  <c r="G4306" i="20"/>
  <c r="G4307" i="20"/>
  <c r="G4308" i="20"/>
  <c r="G4309" i="20"/>
  <c r="G4310" i="20"/>
  <c r="G4311" i="20"/>
  <c r="G4312" i="20"/>
  <c r="G4313" i="20"/>
  <c r="G4314" i="20"/>
  <c r="G4315" i="20"/>
  <c r="G4316" i="20"/>
  <c r="G4317" i="20"/>
  <c r="G4318" i="20"/>
  <c r="G4319" i="20"/>
  <c r="G4320" i="20"/>
  <c r="G4321" i="20"/>
  <c r="G4322" i="20"/>
  <c r="G4323" i="20"/>
  <c r="G4324" i="20"/>
  <c r="G4325" i="20"/>
  <c r="G4326" i="20"/>
  <c r="G4327" i="20"/>
  <c r="G4328" i="20"/>
  <c r="G4329" i="20"/>
  <c r="G4330" i="20"/>
  <c r="G4331" i="20"/>
  <c r="G4332" i="20"/>
  <c r="G4333" i="20"/>
  <c r="G4334" i="20"/>
  <c r="G4335" i="20"/>
  <c r="G4336" i="20"/>
  <c r="G4337" i="20"/>
  <c r="G4338" i="20"/>
  <c r="G4339" i="20"/>
  <c r="G4340" i="20"/>
  <c r="G4341" i="20"/>
  <c r="G4342" i="20"/>
  <c r="G4343" i="20"/>
  <c r="G4344" i="20"/>
  <c r="G4345" i="20"/>
  <c r="G4346" i="20"/>
  <c r="G4347" i="20"/>
  <c r="G4348" i="20"/>
  <c r="G4349" i="20"/>
  <c r="G4350" i="20"/>
  <c r="G4351" i="20"/>
  <c r="G4352" i="20"/>
  <c r="G4353" i="20"/>
  <c r="G4354" i="20"/>
  <c r="G4355" i="20"/>
  <c r="G4356" i="20"/>
  <c r="G4357" i="20"/>
  <c r="G4358" i="20"/>
  <c r="G4359" i="20"/>
  <c r="G4360" i="20"/>
  <c r="G4361" i="20"/>
  <c r="G4362" i="20"/>
  <c r="G4363" i="20"/>
  <c r="G4364" i="20"/>
  <c r="G4365" i="20"/>
  <c r="G4366" i="20"/>
  <c r="G4367" i="20"/>
  <c r="G4368" i="20"/>
  <c r="G4369" i="20"/>
  <c r="G4370" i="20"/>
  <c r="G4371" i="20"/>
  <c r="G4372" i="20"/>
  <c r="G4373" i="20"/>
  <c r="G4374" i="20"/>
  <c r="G4375" i="20"/>
  <c r="G4376" i="20"/>
  <c r="G4377" i="20"/>
  <c r="G4378" i="20"/>
  <c r="G4379" i="20"/>
  <c r="G4380" i="20"/>
  <c r="G4381" i="20"/>
  <c r="G4382" i="20"/>
  <c r="G4383" i="20"/>
  <c r="G4384" i="20"/>
  <c r="G4385" i="20"/>
  <c r="G4386" i="20"/>
  <c r="G4387" i="20"/>
  <c r="G4388" i="20"/>
  <c r="G4389" i="20"/>
  <c r="G4390" i="20"/>
  <c r="G4391" i="20"/>
  <c r="G4392" i="20"/>
  <c r="G4393" i="20"/>
  <c r="G4394" i="20"/>
  <c r="G4395" i="20"/>
  <c r="G4396" i="20"/>
  <c r="G4397" i="20"/>
  <c r="G4398" i="20"/>
  <c r="G4399" i="20"/>
  <c r="G4400" i="20"/>
  <c r="G4401" i="20"/>
  <c r="G4402" i="20"/>
  <c r="G4403" i="20"/>
  <c r="G4404" i="20"/>
  <c r="G4405" i="20"/>
  <c r="G4406" i="20"/>
  <c r="G4407" i="20"/>
  <c r="G4408" i="20"/>
  <c r="G4409" i="20"/>
  <c r="G4410" i="20"/>
  <c r="G4411" i="20"/>
  <c r="G4412" i="20"/>
  <c r="G4413" i="20"/>
  <c r="G4414" i="20"/>
  <c r="G4415" i="20"/>
  <c r="G4416" i="20"/>
  <c r="G4417" i="20"/>
  <c r="G4418" i="20"/>
  <c r="G4419" i="20"/>
  <c r="G4420" i="20"/>
  <c r="G4421" i="20"/>
  <c r="G4422" i="20"/>
  <c r="G4423" i="20"/>
  <c r="G4424" i="20"/>
  <c r="G4425" i="20"/>
  <c r="G4426" i="20"/>
  <c r="G4427" i="20"/>
  <c r="G4428" i="20"/>
  <c r="G4429" i="20"/>
  <c r="G4430" i="20"/>
  <c r="G4431" i="20"/>
  <c r="G4432" i="20"/>
  <c r="G4433" i="20"/>
  <c r="G4434" i="20"/>
  <c r="G4435" i="20"/>
  <c r="G4436" i="20"/>
  <c r="G4437" i="20"/>
  <c r="G4438" i="20"/>
  <c r="G4439" i="20"/>
  <c r="G4440" i="20"/>
  <c r="G4441" i="20"/>
  <c r="G4442" i="20"/>
  <c r="G4443" i="20"/>
  <c r="G4444" i="20"/>
  <c r="G4445" i="20"/>
  <c r="G4446" i="20"/>
  <c r="G4447" i="20"/>
  <c r="G4448" i="20"/>
  <c r="G4449" i="20"/>
  <c r="G4450" i="20"/>
  <c r="G4451" i="20"/>
  <c r="G4452" i="20"/>
  <c r="G4453" i="20"/>
  <c r="G4454" i="20"/>
  <c r="G4455" i="20"/>
  <c r="G4456" i="20"/>
  <c r="G4457" i="20"/>
  <c r="G4458" i="20"/>
  <c r="G4459" i="20"/>
  <c r="G4460" i="20"/>
  <c r="G4461" i="20"/>
  <c r="G4462" i="20"/>
  <c r="G4463" i="20"/>
  <c r="G4464" i="20"/>
  <c r="G4465" i="20"/>
  <c r="G4466" i="20"/>
  <c r="G4467" i="20"/>
  <c r="G4468" i="20"/>
  <c r="G4469" i="20"/>
  <c r="G4470" i="20"/>
  <c r="G4471" i="20"/>
  <c r="G4472" i="20"/>
  <c r="G4473" i="20"/>
  <c r="G4474" i="20"/>
  <c r="G4475" i="20"/>
  <c r="G4476" i="20"/>
  <c r="G4477" i="20"/>
  <c r="G4478" i="20"/>
  <c r="G4479" i="20"/>
  <c r="G4480" i="20"/>
  <c r="G4481" i="20"/>
  <c r="G4482" i="20"/>
  <c r="G4483" i="20"/>
  <c r="G4484" i="20"/>
  <c r="G4485" i="20"/>
  <c r="G4486" i="20"/>
  <c r="G4487" i="20"/>
  <c r="G4488" i="20"/>
  <c r="G4489" i="20"/>
  <c r="G4490" i="20"/>
  <c r="G4491" i="20"/>
  <c r="G4492" i="20"/>
  <c r="G4493" i="20"/>
  <c r="G4494" i="20"/>
  <c r="G4495" i="20"/>
  <c r="G4496" i="20"/>
  <c r="G4497" i="20"/>
  <c r="G4498" i="20"/>
  <c r="G4499" i="20"/>
  <c r="G4500" i="20"/>
  <c r="G4501" i="20"/>
  <c r="G4502" i="20"/>
  <c r="G4503" i="20"/>
  <c r="G4504" i="20"/>
  <c r="G4505" i="20"/>
  <c r="G4506" i="20"/>
  <c r="G4507" i="20"/>
  <c r="G4508" i="20"/>
  <c r="G4509" i="20"/>
  <c r="G4510" i="20"/>
  <c r="G4511" i="20"/>
  <c r="G4512" i="20"/>
  <c r="G4513" i="20"/>
  <c r="G4514" i="20"/>
  <c r="G4515" i="20"/>
  <c r="G4516" i="20"/>
  <c r="G4517" i="20"/>
  <c r="G4518" i="20"/>
  <c r="G4519" i="20"/>
  <c r="G4520" i="20"/>
  <c r="G4521" i="20"/>
  <c r="G4522" i="20"/>
  <c r="G4523" i="20"/>
  <c r="G4524" i="20"/>
  <c r="G4525" i="20"/>
  <c r="G4526" i="20"/>
  <c r="G4527" i="20"/>
  <c r="G4528" i="20"/>
  <c r="G4529" i="20"/>
  <c r="G4530" i="20"/>
  <c r="G4531" i="20"/>
  <c r="G4532" i="20"/>
  <c r="G4533" i="20"/>
  <c r="G4534" i="20"/>
  <c r="G4535" i="20"/>
  <c r="G4536" i="20"/>
  <c r="G4537" i="20"/>
  <c r="G4538" i="20"/>
  <c r="G4539" i="20"/>
  <c r="G4540" i="20"/>
  <c r="G4541" i="20"/>
  <c r="G4542" i="20"/>
  <c r="G4543" i="20"/>
  <c r="G4544" i="20"/>
  <c r="G4545" i="20"/>
  <c r="G4546" i="20"/>
  <c r="G4547" i="20"/>
  <c r="G4548" i="20"/>
  <c r="G4549" i="20"/>
  <c r="G4550" i="20"/>
  <c r="G4551" i="20"/>
  <c r="G4552" i="20"/>
  <c r="G4553" i="20"/>
  <c r="G4554" i="20"/>
  <c r="G4555" i="20"/>
  <c r="G4556" i="20"/>
  <c r="G4557" i="20"/>
  <c r="G4558" i="20"/>
  <c r="G4559" i="20"/>
  <c r="G4560" i="20"/>
  <c r="G4561" i="20"/>
  <c r="G4562" i="20"/>
  <c r="G4563" i="20"/>
  <c r="G4564" i="20"/>
  <c r="G4565" i="20"/>
  <c r="G4566" i="20"/>
  <c r="G4567" i="20"/>
  <c r="G4568" i="20"/>
  <c r="G4569" i="20"/>
  <c r="G4570" i="20"/>
  <c r="G4571" i="20"/>
  <c r="G4572" i="20"/>
  <c r="G4573" i="20"/>
  <c r="G4574" i="20"/>
  <c r="G4575" i="20"/>
  <c r="G4576" i="20"/>
  <c r="G4577" i="20"/>
  <c r="G4578" i="20"/>
  <c r="G4579" i="20"/>
  <c r="G4580" i="20"/>
  <c r="G4581" i="20"/>
  <c r="G4582" i="20"/>
  <c r="G4583" i="20"/>
  <c r="G4584" i="20"/>
  <c r="G4585" i="20"/>
  <c r="G4586" i="20"/>
  <c r="G4587" i="20"/>
  <c r="G4588" i="20"/>
  <c r="G4589" i="20"/>
  <c r="G4590" i="20"/>
  <c r="G4591" i="20"/>
  <c r="G4592" i="20"/>
  <c r="G4593" i="20"/>
  <c r="G4594" i="20"/>
  <c r="G4595" i="20"/>
  <c r="G4596" i="20"/>
  <c r="G4597" i="20"/>
  <c r="G4598" i="20"/>
  <c r="G4599" i="20"/>
  <c r="G4600" i="20"/>
  <c r="G4601" i="20"/>
  <c r="G4602" i="20"/>
  <c r="G4603" i="20"/>
  <c r="G4604" i="20"/>
  <c r="G4605" i="20"/>
  <c r="G4606" i="20"/>
  <c r="G4607" i="20"/>
  <c r="G4608" i="20"/>
  <c r="G4609" i="20"/>
  <c r="G4610" i="20"/>
  <c r="G4611" i="20"/>
  <c r="G4612" i="20"/>
  <c r="G4613" i="20"/>
  <c r="G4614" i="20"/>
  <c r="G4615" i="20"/>
  <c r="G4616" i="20"/>
  <c r="G4617" i="20"/>
  <c r="G4618" i="20"/>
  <c r="G4619" i="20"/>
  <c r="G4620" i="20"/>
  <c r="G4621" i="20"/>
  <c r="G4622" i="20"/>
  <c r="G4623" i="20"/>
  <c r="G4624" i="20"/>
  <c r="G4625" i="20"/>
  <c r="G4626" i="20"/>
  <c r="G4627" i="20"/>
  <c r="G4628" i="20"/>
  <c r="G4629" i="20"/>
  <c r="G4630" i="20"/>
  <c r="G4631" i="20"/>
  <c r="G4632" i="20"/>
  <c r="G4633" i="20"/>
  <c r="G4634" i="20"/>
  <c r="G4635" i="20"/>
  <c r="G4636" i="20"/>
  <c r="G4637" i="20"/>
  <c r="G4638" i="20"/>
  <c r="G4639" i="20"/>
  <c r="G4640" i="20"/>
  <c r="G4641" i="20"/>
  <c r="G4642" i="20"/>
  <c r="G4643" i="20"/>
  <c r="G4644" i="20"/>
  <c r="G4645" i="20"/>
  <c r="G4646" i="20"/>
  <c r="G4647" i="20"/>
  <c r="G4648" i="20"/>
  <c r="G4649" i="20"/>
  <c r="G4650" i="20"/>
  <c r="G4651" i="20"/>
  <c r="G4652" i="20"/>
  <c r="G4653" i="20"/>
  <c r="G4654" i="20"/>
  <c r="G4655" i="20"/>
  <c r="G4656" i="20"/>
  <c r="G4657" i="20"/>
  <c r="G4658" i="20"/>
  <c r="G4659" i="20"/>
  <c r="G4660" i="20"/>
  <c r="G4661" i="20"/>
  <c r="G4662" i="20"/>
  <c r="G4663" i="20"/>
  <c r="G4664" i="20"/>
  <c r="G4665" i="20"/>
  <c r="G4666" i="20"/>
  <c r="G4667" i="20"/>
  <c r="G4668" i="20"/>
  <c r="G4669" i="20"/>
  <c r="G4670" i="20"/>
  <c r="G4671" i="20"/>
  <c r="G4672" i="20"/>
  <c r="G4673" i="20"/>
  <c r="G4674" i="20"/>
  <c r="G4675" i="20"/>
  <c r="G4676" i="20"/>
  <c r="G4677" i="20"/>
  <c r="G4678" i="20"/>
  <c r="G4679" i="20"/>
  <c r="G4680" i="20"/>
  <c r="G4681" i="20"/>
  <c r="G4682" i="20"/>
  <c r="G4683" i="20"/>
  <c r="G4684" i="20"/>
  <c r="G4685" i="20"/>
  <c r="G4686" i="20"/>
  <c r="G4687" i="20"/>
  <c r="G4688" i="20"/>
  <c r="G4689" i="20"/>
  <c r="G4690" i="20"/>
  <c r="G4691" i="20"/>
  <c r="G4692" i="20"/>
  <c r="G4693" i="20"/>
  <c r="G4694" i="20"/>
  <c r="G4695" i="20"/>
  <c r="G4696" i="20"/>
  <c r="G4697" i="20"/>
  <c r="G4698" i="20"/>
  <c r="G4699" i="20"/>
  <c r="G4700" i="20"/>
  <c r="G4701" i="20"/>
  <c r="G4702" i="20"/>
  <c r="G4703" i="20"/>
  <c r="G4704" i="20"/>
  <c r="G4705" i="20"/>
  <c r="G4706" i="20"/>
  <c r="G4707" i="20"/>
  <c r="G4708" i="20"/>
  <c r="G4709" i="20"/>
  <c r="G4710" i="20"/>
  <c r="G4711" i="20"/>
  <c r="G4712" i="20"/>
  <c r="G4713" i="20"/>
  <c r="G4714" i="20"/>
  <c r="G4715" i="20"/>
  <c r="G4716" i="20"/>
  <c r="G4717" i="20"/>
  <c r="G4718" i="20"/>
  <c r="G4719" i="20"/>
  <c r="G4720" i="20"/>
  <c r="G4721" i="20"/>
  <c r="G4722" i="20"/>
  <c r="G4723" i="20"/>
  <c r="G4724" i="20"/>
  <c r="G4725" i="20"/>
  <c r="G4726" i="20"/>
  <c r="G4727" i="20"/>
  <c r="G4728" i="20"/>
  <c r="G4729" i="20"/>
  <c r="G4730" i="20"/>
  <c r="G4731" i="20"/>
  <c r="G4732" i="20"/>
  <c r="G4733" i="20"/>
  <c r="G4734" i="20"/>
  <c r="G4735" i="20"/>
  <c r="G4736" i="20"/>
  <c r="G4737" i="20"/>
  <c r="G4738" i="20"/>
  <c r="G4739" i="20"/>
  <c r="G4740" i="20"/>
  <c r="G4741" i="20"/>
  <c r="G4742" i="20"/>
  <c r="G4743" i="20"/>
  <c r="G4744" i="20"/>
  <c r="G4745" i="20"/>
  <c r="G4746" i="20"/>
  <c r="G4747" i="20"/>
  <c r="G4748" i="20"/>
  <c r="G4749" i="20"/>
  <c r="G4750" i="20"/>
  <c r="G4751" i="20"/>
  <c r="G4752" i="20"/>
  <c r="G4753" i="20"/>
  <c r="G4754" i="20"/>
  <c r="G4755" i="20"/>
  <c r="G4756" i="20"/>
  <c r="G4757" i="20"/>
  <c r="G4758" i="20"/>
  <c r="G4759" i="20"/>
  <c r="G4760" i="20"/>
  <c r="G4761" i="20"/>
  <c r="G4762" i="20"/>
  <c r="G4763" i="20"/>
  <c r="G4764" i="20"/>
  <c r="G4765" i="20"/>
  <c r="G4766" i="20"/>
  <c r="G4767" i="20"/>
  <c r="G4768" i="20"/>
  <c r="G4769" i="20"/>
  <c r="G4770" i="20"/>
  <c r="G4771" i="20"/>
  <c r="G4772" i="20"/>
  <c r="G4773" i="20"/>
  <c r="G4774" i="20"/>
  <c r="G4775" i="20"/>
  <c r="G4776" i="20"/>
  <c r="G4777" i="20"/>
  <c r="G4778" i="20"/>
  <c r="G4779" i="20"/>
  <c r="G4780" i="20"/>
  <c r="G4781" i="20"/>
  <c r="G4782" i="20"/>
  <c r="G4783" i="20"/>
  <c r="G4784" i="20"/>
  <c r="G4785" i="20"/>
  <c r="G4786" i="20"/>
  <c r="G4787" i="20"/>
  <c r="G4788" i="20"/>
  <c r="G4789" i="20"/>
  <c r="G4790" i="20"/>
  <c r="G4791" i="20"/>
  <c r="G4792" i="20"/>
  <c r="G4793" i="20"/>
  <c r="G4794" i="20"/>
  <c r="G4795" i="20"/>
  <c r="G4796" i="20"/>
  <c r="G4797" i="20"/>
  <c r="G4798" i="20"/>
  <c r="G4799" i="20"/>
  <c r="G4800" i="20"/>
  <c r="G4801" i="20"/>
  <c r="G4802" i="20"/>
  <c r="G4803" i="20"/>
  <c r="G4804" i="20"/>
  <c r="G4805" i="20"/>
  <c r="G4806" i="20"/>
  <c r="G4807" i="20"/>
  <c r="G4808" i="20"/>
  <c r="G4809" i="20"/>
  <c r="G4810" i="20"/>
  <c r="G4811" i="20"/>
  <c r="G4812" i="20"/>
  <c r="G4813" i="20"/>
  <c r="G4814" i="20"/>
  <c r="G4815" i="20"/>
  <c r="G4816" i="20"/>
  <c r="G4817" i="20"/>
  <c r="G4818" i="20"/>
  <c r="G4819" i="20"/>
  <c r="G4820" i="20"/>
  <c r="G4821" i="20"/>
  <c r="G4822" i="20"/>
  <c r="G4823" i="20"/>
  <c r="G4824" i="20"/>
  <c r="G4825" i="20"/>
  <c r="G4826" i="20"/>
  <c r="G4827" i="20"/>
  <c r="G4828" i="20"/>
  <c r="G4829" i="20"/>
  <c r="G4830" i="20"/>
  <c r="G4831" i="20"/>
  <c r="G4832" i="20"/>
  <c r="G4833" i="20"/>
  <c r="G4834" i="20"/>
  <c r="G4835" i="20"/>
  <c r="G4836" i="20"/>
  <c r="G4837" i="20"/>
  <c r="G4838" i="20"/>
  <c r="G4839" i="20"/>
  <c r="G4840" i="20"/>
  <c r="G4841" i="20"/>
  <c r="G4842" i="20"/>
  <c r="G4843" i="20"/>
  <c r="G4844" i="20"/>
  <c r="G4845" i="20"/>
  <c r="G4846" i="20"/>
  <c r="G4847" i="20"/>
  <c r="G4848" i="20"/>
  <c r="G4849" i="20"/>
  <c r="G4850" i="20"/>
  <c r="G4851" i="20"/>
  <c r="G4852" i="20"/>
  <c r="G4853" i="20"/>
  <c r="G4854" i="20"/>
  <c r="G4855" i="20"/>
  <c r="G4856" i="20"/>
  <c r="G4857" i="20"/>
  <c r="G4858" i="20"/>
  <c r="G4859" i="20"/>
  <c r="G4860" i="20"/>
  <c r="G4861" i="20"/>
  <c r="G4862" i="20"/>
  <c r="G4863" i="20"/>
  <c r="G4864" i="20"/>
  <c r="G4865" i="20"/>
  <c r="G4866" i="20"/>
  <c r="G4867" i="20"/>
  <c r="G4868" i="20"/>
  <c r="G4869" i="20"/>
  <c r="G4870" i="20"/>
  <c r="G4871" i="20"/>
  <c r="G4872" i="20"/>
  <c r="G4873" i="20"/>
  <c r="G4874" i="20"/>
  <c r="G4875" i="20"/>
  <c r="G4876" i="20"/>
  <c r="G4877" i="20"/>
  <c r="G4878" i="20"/>
  <c r="G4879" i="20"/>
  <c r="G4880" i="20"/>
  <c r="G4881" i="20"/>
  <c r="G4882" i="20"/>
  <c r="G4883" i="20"/>
  <c r="G4884" i="20"/>
  <c r="G4885" i="20"/>
  <c r="G4886" i="20"/>
  <c r="G4887" i="20"/>
  <c r="G4888" i="20"/>
  <c r="G4889" i="20"/>
  <c r="G4890" i="20"/>
  <c r="G4891" i="20"/>
  <c r="G4892" i="20"/>
  <c r="G4893" i="20"/>
  <c r="G4894" i="20"/>
  <c r="G4895" i="20"/>
  <c r="G4896" i="20"/>
  <c r="G4897" i="20"/>
  <c r="G4898" i="20"/>
  <c r="G4899" i="20"/>
  <c r="G4900" i="20"/>
  <c r="G4901" i="20"/>
  <c r="G4902" i="20"/>
  <c r="G4903" i="20"/>
  <c r="G4904" i="20"/>
  <c r="G4905" i="20"/>
  <c r="G4906" i="20"/>
  <c r="G4907" i="20"/>
  <c r="G4908" i="20"/>
  <c r="G4909" i="20"/>
  <c r="G4910" i="20"/>
  <c r="G4911" i="20"/>
  <c r="G4912" i="20"/>
  <c r="G4913" i="20"/>
  <c r="G4914" i="20"/>
  <c r="G4915" i="20"/>
  <c r="G4916" i="20"/>
  <c r="G4917" i="20"/>
  <c r="G4918" i="20"/>
  <c r="G4919" i="20"/>
  <c r="G4920" i="20"/>
  <c r="G4921" i="20"/>
  <c r="G4922" i="20"/>
  <c r="G4923" i="20"/>
  <c r="G4924" i="20"/>
  <c r="G4925" i="20"/>
  <c r="G4926" i="20"/>
  <c r="G4927" i="20"/>
  <c r="G4928" i="20"/>
  <c r="G4929" i="20"/>
  <c r="G4930" i="20"/>
  <c r="G4931" i="20"/>
  <c r="G4932" i="20"/>
  <c r="G4933" i="20"/>
  <c r="G4934" i="20"/>
  <c r="G4935" i="20"/>
  <c r="G4936" i="20"/>
  <c r="G4937" i="20"/>
  <c r="G4938" i="20"/>
  <c r="G4939" i="20"/>
  <c r="G4940" i="20"/>
  <c r="G4941" i="20"/>
  <c r="G4942" i="20"/>
  <c r="G4943" i="20"/>
  <c r="G4944" i="20"/>
  <c r="G4945" i="20"/>
  <c r="G4946" i="20"/>
  <c r="G4947" i="20"/>
  <c r="G4948" i="20"/>
  <c r="G4949" i="20"/>
  <c r="G4950" i="20"/>
  <c r="G4951" i="20"/>
  <c r="G4952" i="20"/>
  <c r="G4953" i="20"/>
  <c r="G4954" i="20"/>
  <c r="G4955" i="20"/>
  <c r="G4956" i="20"/>
  <c r="G4957" i="20"/>
  <c r="G4958" i="20"/>
  <c r="G4959" i="20"/>
  <c r="G4960" i="20"/>
  <c r="G4961" i="20"/>
  <c r="G4962" i="20"/>
  <c r="G4963" i="20"/>
  <c r="G4964" i="20"/>
  <c r="G4965" i="20"/>
  <c r="G4966" i="20"/>
  <c r="G4967" i="20"/>
  <c r="G4968" i="20"/>
  <c r="G4969" i="20"/>
  <c r="G4970" i="20"/>
  <c r="G4971" i="20"/>
  <c r="G4972" i="20"/>
  <c r="G4973" i="20"/>
  <c r="G4974" i="20"/>
  <c r="G4975" i="20"/>
  <c r="G4976" i="20"/>
  <c r="G4977" i="20"/>
  <c r="G4978" i="20"/>
  <c r="G4979" i="20"/>
  <c r="G4980" i="20"/>
  <c r="G4981" i="20"/>
  <c r="G4982" i="20"/>
  <c r="G4983" i="20"/>
  <c r="G4984" i="20"/>
  <c r="G4985" i="20"/>
  <c r="G4986" i="20"/>
  <c r="G4987" i="20"/>
  <c r="G4988" i="20"/>
  <c r="G4989" i="20"/>
  <c r="G4990" i="20"/>
  <c r="G4991" i="20"/>
  <c r="G4992" i="20"/>
  <c r="G4993" i="20"/>
  <c r="G4994" i="20"/>
  <c r="G4995" i="20"/>
  <c r="G4996" i="20"/>
  <c r="G4997" i="20"/>
  <c r="G4998" i="20"/>
  <c r="G4999" i="20"/>
  <c r="G5000" i="20"/>
  <c r="G5001" i="20"/>
  <c r="G5002" i="20"/>
  <c r="G5003" i="20"/>
  <c r="G5004" i="20"/>
  <c r="G5005" i="20"/>
  <c r="G5006" i="20"/>
  <c r="G5007" i="20"/>
  <c r="G5008" i="20"/>
  <c r="G5009" i="20"/>
  <c r="G5010" i="20"/>
  <c r="G5011" i="20"/>
  <c r="G5012" i="20"/>
  <c r="G5013" i="20"/>
  <c r="G5014" i="20"/>
  <c r="G5015" i="20"/>
  <c r="G5016" i="20"/>
  <c r="G5017" i="20"/>
  <c r="G5018" i="20"/>
  <c r="G5019" i="20"/>
  <c r="G5020" i="20"/>
  <c r="G5021" i="20"/>
  <c r="G5022" i="20"/>
  <c r="G5023" i="20"/>
  <c r="G5024" i="20"/>
  <c r="G5025" i="20"/>
  <c r="G5026" i="20"/>
  <c r="G5027" i="20"/>
  <c r="G5028" i="20"/>
  <c r="G5029" i="20"/>
  <c r="G5030" i="20"/>
  <c r="G5031" i="20"/>
  <c r="G5032" i="20"/>
  <c r="G5033" i="20"/>
  <c r="G5034" i="20"/>
  <c r="G5035" i="20"/>
  <c r="G5036" i="20"/>
  <c r="G5037" i="20"/>
  <c r="G5038" i="20"/>
  <c r="G5039" i="20"/>
  <c r="G5040" i="20"/>
  <c r="G5041" i="20"/>
  <c r="G5" i="20"/>
  <c r="H5041" i="20"/>
  <c r="H5040" i="20"/>
  <c r="H5039" i="20"/>
  <c r="H5038" i="20"/>
  <c r="H5037" i="20"/>
  <c r="H5036" i="20"/>
  <c r="H5035" i="20"/>
  <c r="H5034" i="20"/>
  <c r="H5033" i="20"/>
  <c r="H5032" i="20"/>
  <c r="H5031" i="20"/>
  <c r="H5030" i="20"/>
  <c r="H5029" i="20"/>
  <c r="H5028" i="20"/>
  <c r="H5027" i="20"/>
  <c r="H5026" i="20"/>
  <c r="H5025" i="20"/>
  <c r="H5024" i="20"/>
  <c r="H5023" i="20"/>
  <c r="H5022" i="20"/>
  <c r="H5021" i="20"/>
  <c r="H5020" i="20"/>
  <c r="H5019" i="20"/>
  <c r="H5018" i="20"/>
  <c r="H5017" i="20"/>
  <c r="H5016" i="20"/>
  <c r="H5015" i="20"/>
  <c r="H5014" i="20"/>
  <c r="H5013" i="20"/>
  <c r="H5012" i="20"/>
  <c r="H5011" i="20"/>
  <c r="H5010" i="20"/>
  <c r="H5009" i="20"/>
  <c r="H5008" i="20"/>
  <c r="H5007" i="20"/>
  <c r="H5006" i="20"/>
  <c r="H5005" i="20"/>
  <c r="H5004" i="20"/>
  <c r="H5003" i="20"/>
  <c r="H5002" i="20"/>
  <c r="H5001" i="20"/>
  <c r="H5000" i="20"/>
  <c r="H4999" i="20"/>
  <c r="H4998" i="20"/>
  <c r="H4997" i="20"/>
  <c r="H4996" i="20"/>
  <c r="H4995" i="20"/>
  <c r="H4994" i="20"/>
  <c r="H4993" i="20"/>
  <c r="H4992" i="20"/>
  <c r="H4991" i="20"/>
  <c r="H4990" i="20"/>
  <c r="H4989" i="20"/>
  <c r="H4988" i="20"/>
  <c r="H4987" i="20"/>
  <c r="H4986" i="20"/>
  <c r="H4985" i="20"/>
  <c r="H4984" i="20"/>
  <c r="H4983" i="20"/>
  <c r="H4982" i="20"/>
  <c r="H4981" i="20"/>
  <c r="H4980" i="20"/>
  <c r="H4979" i="20"/>
  <c r="H4978" i="20"/>
  <c r="H4977" i="20"/>
  <c r="H4976" i="20"/>
  <c r="H4975" i="20"/>
  <c r="H4974" i="20"/>
  <c r="H4973" i="20"/>
  <c r="H4972" i="20"/>
  <c r="H4971" i="20"/>
  <c r="H4970" i="20"/>
  <c r="H4969" i="20"/>
  <c r="H4968" i="20"/>
  <c r="H4967" i="20"/>
  <c r="H4966" i="20"/>
  <c r="H4965" i="20"/>
  <c r="H4964" i="20"/>
  <c r="H4963" i="20"/>
  <c r="H4962" i="20"/>
  <c r="H4961" i="20"/>
  <c r="H4960" i="20"/>
  <c r="H4959" i="20"/>
  <c r="H4958" i="20"/>
  <c r="H4957" i="20"/>
  <c r="H4956" i="20"/>
  <c r="H4955" i="20"/>
  <c r="H4954" i="20"/>
  <c r="H4953" i="20"/>
  <c r="H4952" i="20"/>
  <c r="H4951" i="20"/>
  <c r="H4950" i="20"/>
  <c r="H4949" i="20"/>
  <c r="H4948" i="20"/>
  <c r="H4947" i="20"/>
  <c r="H4946" i="20"/>
  <c r="H4945" i="20"/>
  <c r="H4944" i="20"/>
  <c r="H4943" i="20"/>
  <c r="H4942" i="20"/>
  <c r="H4941" i="20"/>
  <c r="H4940" i="20"/>
  <c r="H4939" i="20"/>
  <c r="H4938" i="20"/>
  <c r="H4937" i="20"/>
  <c r="H4936" i="20"/>
  <c r="H4935" i="20"/>
  <c r="H4934" i="20"/>
  <c r="H4933" i="20"/>
  <c r="H4932" i="20"/>
  <c r="H4931" i="20"/>
  <c r="H4930" i="20"/>
  <c r="H4929" i="20"/>
  <c r="H4928" i="20"/>
  <c r="H4927" i="20"/>
  <c r="H4926" i="20"/>
  <c r="H4925" i="20"/>
  <c r="H4924" i="20"/>
  <c r="H4923" i="20"/>
  <c r="H4922" i="20"/>
  <c r="H4921" i="20"/>
  <c r="H4920" i="20"/>
  <c r="H4919" i="20"/>
  <c r="H4918" i="20"/>
  <c r="H4917" i="20"/>
  <c r="H4916" i="20"/>
  <c r="H4915" i="20"/>
  <c r="H4914" i="20"/>
  <c r="H4913" i="20"/>
  <c r="H4912" i="20"/>
  <c r="H4911" i="20"/>
  <c r="H4910" i="20"/>
  <c r="H4909" i="20"/>
  <c r="H4908" i="20"/>
  <c r="H4907" i="20"/>
  <c r="H4906" i="20"/>
  <c r="H4905" i="20"/>
  <c r="H4904" i="20"/>
  <c r="H4903" i="20"/>
  <c r="H4902" i="20"/>
  <c r="H4901" i="20"/>
  <c r="H4900" i="20"/>
  <c r="H4899" i="20"/>
  <c r="H4898" i="20"/>
  <c r="H4897" i="20"/>
  <c r="H4896" i="20"/>
  <c r="H4895" i="20"/>
  <c r="H4894" i="20"/>
  <c r="H4893" i="20"/>
  <c r="H4892" i="20"/>
  <c r="H4891" i="20"/>
  <c r="H4890" i="20"/>
  <c r="H4889" i="20"/>
  <c r="H4888" i="20"/>
  <c r="H4887" i="20"/>
  <c r="H4886" i="20"/>
  <c r="H4885" i="20"/>
  <c r="H4884" i="20"/>
  <c r="H4883" i="20"/>
  <c r="H4882" i="20"/>
  <c r="H4881" i="20"/>
  <c r="H4880" i="20"/>
  <c r="H4879" i="20"/>
  <c r="H4878" i="20"/>
  <c r="H4877" i="20"/>
  <c r="H4876" i="20"/>
  <c r="H4875" i="20"/>
  <c r="H4874" i="20"/>
  <c r="H4873" i="20"/>
  <c r="H4872" i="20"/>
  <c r="H4871" i="20"/>
  <c r="H4870" i="20"/>
  <c r="H4869" i="20"/>
  <c r="H4868" i="20"/>
  <c r="H4867" i="20"/>
  <c r="H4866" i="20"/>
  <c r="H4865" i="20"/>
  <c r="H4864" i="20"/>
  <c r="H4863" i="20"/>
  <c r="H4862" i="20"/>
  <c r="H4861" i="20"/>
  <c r="H4860" i="20"/>
  <c r="H4859" i="20"/>
  <c r="H4858" i="20"/>
  <c r="H4857" i="20"/>
  <c r="H4856" i="20"/>
  <c r="H4855" i="20"/>
  <c r="H4854" i="20"/>
  <c r="H4853" i="20"/>
  <c r="H4852" i="20"/>
  <c r="H4851" i="20"/>
  <c r="H4850" i="20"/>
  <c r="H4849" i="20"/>
  <c r="H4848" i="20"/>
  <c r="H4847" i="20"/>
  <c r="H4846" i="20"/>
  <c r="H4845" i="20"/>
  <c r="H4844" i="20"/>
  <c r="H4843" i="20"/>
  <c r="H4842" i="20"/>
  <c r="H4841" i="20"/>
  <c r="H4840" i="20"/>
  <c r="H4839" i="20"/>
  <c r="H4838" i="20"/>
  <c r="H4837" i="20"/>
  <c r="H4836" i="20"/>
  <c r="H4835" i="20"/>
  <c r="H4834" i="20"/>
  <c r="H4833" i="20"/>
  <c r="H4832" i="20"/>
  <c r="H4831" i="20"/>
  <c r="H4830" i="20"/>
  <c r="H4829" i="20"/>
  <c r="H4828" i="20"/>
  <c r="H4827" i="20"/>
  <c r="H4826" i="20"/>
  <c r="H4825" i="20"/>
  <c r="H4824" i="20"/>
  <c r="H4823" i="20"/>
  <c r="H4822" i="20"/>
  <c r="H4821" i="20"/>
  <c r="H4820" i="20"/>
  <c r="H4819" i="20"/>
  <c r="H4818" i="20"/>
  <c r="H4817" i="20"/>
  <c r="H4816" i="20"/>
  <c r="H4815" i="20"/>
  <c r="H4814" i="20"/>
  <c r="H4813" i="20"/>
  <c r="H4812" i="20"/>
  <c r="H4811" i="20"/>
  <c r="H4810" i="20"/>
  <c r="H4809" i="20"/>
  <c r="H4808" i="20"/>
  <c r="H4807" i="20"/>
  <c r="H4806" i="20"/>
  <c r="H4805" i="20"/>
  <c r="H4804" i="20"/>
  <c r="H4803" i="20"/>
  <c r="H4802" i="20"/>
  <c r="H4801" i="20"/>
  <c r="H4800" i="20"/>
  <c r="H4799" i="20"/>
  <c r="H4798" i="20"/>
  <c r="H4797" i="20"/>
  <c r="H4796" i="20"/>
  <c r="H4795" i="20"/>
  <c r="H4794" i="20"/>
  <c r="H4793" i="20"/>
  <c r="H4792" i="20"/>
  <c r="H4791" i="20"/>
  <c r="H4790" i="20"/>
  <c r="H4789" i="20"/>
  <c r="H4788" i="20"/>
  <c r="H4787" i="20"/>
  <c r="H4786" i="20"/>
  <c r="H4785" i="20"/>
  <c r="H4784" i="20"/>
  <c r="H4783" i="20"/>
  <c r="H4782" i="20"/>
  <c r="H4781" i="20"/>
  <c r="H4780" i="20"/>
  <c r="H4779" i="20"/>
  <c r="H4778" i="20"/>
  <c r="H4777" i="20"/>
  <c r="H4776" i="20"/>
  <c r="H4775" i="20"/>
  <c r="H4774" i="20"/>
  <c r="H4773" i="20"/>
  <c r="H4772" i="20"/>
  <c r="H4771" i="20"/>
  <c r="H4770" i="20"/>
  <c r="H4769" i="20"/>
  <c r="H4768" i="20"/>
  <c r="H4767" i="20"/>
  <c r="H4766" i="20"/>
  <c r="H4765" i="20"/>
  <c r="H4764" i="20"/>
  <c r="H4763" i="20"/>
  <c r="H4762" i="20"/>
  <c r="H4761" i="20"/>
  <c r="H4760" i="20"/>
  <c r="H4759" i="20"/>
  <c r="H4758" i="20"/>
  <c r="H4757" i="20"/>
  <c r="H4756" i="20"/>
  <c r="H4755" i="20"/>
  <c r="H4754" i="20"/>
  <c r="H4753" i="20"/>
  <c r="H4752" i="20"/>
  <c r="H4751" i="20"/>
  <c r="H4750" i="20"/>
  <c r="H4749" i="20"/>
  <c r="H4748" i="20"/>
  <c r="H4747" i="20"/>
  <c r="H4746" i="20"/>
  <c r="H4745" i="20"/>
  <c r="H4744" i="20"/>
  <c r="H4743" i="20"/>
  <c r="H4742" i="20"/>
  <c r="H4741" i="20"/>
  <c r="H4740" i="20"/>
  <c r="H4739" i="20"/>
  <c r="H4738" i="20"/>
  <c r="H4737" i="20"/>
  <c r="H4736" i="20"/>
  <c r="H4735" i="20"/>
  <c r="H4734" i="20"/>
  <c r="H4733" i="20"/>
  <c r="H4732" i="20"/>
  <c r="H4731" i="20"/>
  <c r="H4730" i="20"/>
  <c r="H4729" i="20"/>
  <c r="H4728" i="20"/>
  <c r="H4727" i="20"/>
  <c r="H4726" i="20"/>
  <c r="H4725" i="20"/>
  <c r="H4724" i="20"/>
  <c r="H4723" i="20"/>
  <c r="H4722" i="20"/>
  <c r="H4721" i="20"/>
  <c r="H4720" i="20"/>
  <c r="H4719" i="20"/>
  <c r="H4718" i="20"/>
  <c r="H4717" i="20"/>
  <c r="H4716" i="20"/>
  <c r="H4715" i="20"/>
  <c r="H4714" i="20"/>
  <c r="H4713" i="20"/>
  <c r="H4712" i="20"/>
  <c r="H4711" i="20"/>
  <c r="H4710" i="20"/>
  <c r="H4709" i="20"/>
  <c r="H4708" i="20"/>
  <c r="H4707" i="20"/>
  <c r="H4706" i="20"/>
  <c r="H4705" i="20"/>
  <c r="H4704" i="20"/>
  <c r="H4703" i="20"/>
  <c r="H4702" i="20"/>
  <c r="H4701" i="20"/>
  <c r="H4700" i="20"/>
  <c r="H4699" i="20"/>
  <c r="H4698" i="20"/>
  <c r="H4697" i="20"/>
  <c r="H4696" i="20"/>
  <c r="H4695" i="20"/>
  <c r="H4694" i="20"/>
  <c r="H4693" i="20"/>
  <c r="H4692" i="20"/>
  <c r="H4691" i="20"/>
  <c r="H4690" i="20"/>
  <c r="H4689" i="20"/>
  <c r="H4688" i="20"/>
  <c r="H4687" i="20"/>
  <c r="H4686" i="20"/>
  <c r="H4685" i="20"/>
  <c r="H4684" i="20"/>
  <c r="H4683" i="20"/>
  <c r="H4682" i="20"/>
  <c r="H4681" i="20"/>
  <c r="H4680" i="20"/>
  <c r="H4679" i="20"/>
  <c r="H4678" i="20"/>
  <c r="H4677" i="20"/>
  <c r="H4676" i="20"/>
  <c r="H4675" i="20"/>
  <c r="H4674" i="20"/>
  <c r="H4673" i="20"/>
  <c r="H4672" i="20"/>
  <c r="H4671" i="20"/>
  <c r="H4670" i="20"/>
  <c r="H4669" i="20"/>
  <c r="H4668" i="20"/>
  <c r="H4667" i="20"/>
  <c r="H4666" i="20"/>
  <c r="H4665" i="20"/>
  <c r="H4664" i="20"/>
  <c r="H4663" i="20"/>
  <c r="H4662" i="20"/>
  <c r="H4661" i="20"/>
  <c r="H4660" i="20"/>
  <c r="H4659" i="20"/>
  <c r="H4658" i="20"/>
  <c r="H4657" i="20"/>
  <c r="H4656" i="20"/>
  <c r="H4655" i="20"/>
  <c r="H4654" i="20"/>
  <c r="H4653" i="20"/>
  <c r="H4652" i="20"/>
  <c r="H4651" i="20"/>
  <c r="H4650" i="20"/>
  <c r="H4649" i="20"/>
  <c r="H4648" i="20"/>
  <c r="H4647" i="20"/>
  <c r="H4646" i="20"/>
  <c r="H4645" i="20"/>
  <c r="H4644" i="20"/>
  <c r="H4643" i="20"/>
  <c r="H4642" i="20"/>
  <c r="H4641" i="20"/>
  <c r="H4640" i="20"/>
  <c r="H4639" i="20"/>
  <c r="H4638" i="20"/>
  <c r="H4637" i="20"/>
  <c r="H4636" i="20"/>
  <c r="H4635" i="20"/>
  <c r="H4634" i="20"/>
  <c r="H4633" i="20"/>
  <c r="H4632" i="20"/>
  <c r="H4631" i="20"/>
  <c r="H4630" i="20"/>
  <c r="H4629" i="20"/>
  <c r="H4628" i="20"/>
  <c r="H4627" i="20"/>
  <c r="H4626" i="20"/>
  <c r="H4625" i="20"/>
  <c r="H4624" i="20"/>
  <c r="H4623" i="20"/>
  <c r="H4622" i="20"/>
  <c r="H4621" i="20"/>
  <c r="H4620" i="20"/>
  <c r="H4619" i="20"/>
  <c r="H4618" i="20"/>
  <c r="H4617" i="20"/>
  <c r="H4616" i="20"/>
  <c r="H4615" i="20"/>
  <c r="H4614" i="20"/>
  <c r="H4613" i="20"/>
  <c r="H4612" i="20"/>
  <c r="H4611" i="20"/>
  <c r="H4610" i="20"/>
  <c r="H4609" i="20"/>
  <c r="H4608" i="20"/>
  <c r="H4607" i="20"/>
  <c r="H4606" i="20"/>
  <c r="H4605" i="20"/>
  <c r="H4604" i="20"/>
  <c r="H4603" i="20"/>
  <c r="H4602" i="20"/>
  <c r="H4601" i="20"/>
  <c r="H4600" i="20"/>
  <c r="H4599" i="20"/>
  <c r="H4598" i="20"/>
  <c r="H4597" i="20"/>
  <c r="H4596" i="20"/>
  <c r="H4595" i="20"/>
  <c r="H4594" i="20"/>
  <c r="H4593" i="20"/>
  <c r="H4592" i="20"/>
  <c r="H4591" i="20"/>
  <c r="H4590" i="20"/>
  <c r="H4589" i="20"/>
  <c r="H4588" i="20"/>
  <c r="H4587" i="20"/>
  <c r="H4586" i="20"/>
  <c r="H4585" i="20"/>
  <c r="H4584" i="20"/>
  <c r="H4583" i="20"/>
  <c r="H4582" i="20"/>
  <c r="H4581" i="20"/>
  <c r="H4580" i="20"/>
  <c r="H4579" i="20"/>
  <c r="H4578" i="20"/>
  <c r="H4577" i="20"/>
  <c r="H4576" i="20"/>
  <c r="H4575" i="20"/>
  <c r="H4574" i="20"/>
  <c r="H4573" i="20"/>
  <c r="H4572" i="20"/>
  <c r="H4571" i="20"/>
  <c r="H4570" i="20"/>
  <c r="H4569" i="20"/>
  <c r="H4568" i="20"/>
  <c r="H4567" i="20"/>
  <c r="H4566" i="20"/>
  <c r="H4565" i="20"/>
  <c r="H4564" i="20"/>
  <c r="H4563" i="20"/>
  <c r="H4562" i="20"/>
  <c r="H4561" i="20"/>
  <c r="H4560" i="20"/>
  <c r="H4559" i="20"/>
  <c r="H4558" i="20"/>
  <c r="H4557" i="20"/>
  <c r="H4556" i="20"/>
  <c r="H4555" i="20"/>
  <c r="H4554" i="20"/>
  <c r="H4553" i="20"/>
  <c r="H4552" i="20"/>
  <c r="H4551" i="20"/>
  <c r="H4550" i="20"/>
  <c r="H4549" i="20"/>
  <c r="H4548" i="20"/>
  <c r="H4547" i="20"/>
  <c r="H4546" i="20"/>
  <c r="H4545" i="20"/>
  <c r="H4544" i="20"/>
  <c r="H4543" i="20"/>
  <c r="H4542" i="20"/>
  <c r="H4541" i="20"/>
  <c r="H4540" i="20"/>
  <c r="H4539" i="20"/>
  <c r="H4538" i="20"/>
  <c r="H4537" i="20"/>
  <c r="H4536" i="20"/>
  <c r="H4535" i="20"/>
  <c r="H4534" i="20"/>
  <c r="H4533" i="20"/>
  <c r="H4532" i="20"/>
  <c r="H4531" i="20"/>
  <c r="H4530" i="20"/>
  <c r="H4529" i="20"/>
  <c r="H4528" i="20"/>
  <c r="H4527" i="20"/>
  <c r="H4526" i="20"/>
  <c r="H4525" i="20"/>
  <c r="H4524" i="20"/>
  <c r="H4523" i="20"/>
  <c r="H4522" i="20"/>
  <c r="H4521" i="20"/>
  <c r="H4520" i="20"/>
  <c r="H4519" i="20"/>
  <c r="H4518" i="20"/>
  <c r="H4517" i="20"/>
  <c r="H4516" i="20"/>
  <c r="H4515" i="20"/>
  <c r="H4514" i="20"/>
  <c r="H4513" i="20"/>
  <c r="H4512" i="20"/>
  <c r="H4511" i="20"/>
  <c r="H4510" i="20"/>
  <c r="H4509" i="20"/>
  <c r="H4508" i="20"/>
  <c r="H4507" i="20"/>
  <c r="H4506" i="20"/>
  <c r="H4505" i="20"/>
  <c r="H4504" i="20"/>
  <c r="H4503" i="20"/>
  <c r="H4502" i="20"/>
  <c r="H4501" i="20"/>
  <c r="H4500" i="20"/>
  <c r="H4499" i="20"/>
  <c r="H4498" i="20"/>
  <c r="H4497" i="20"/>
  <c r="H4496" i="20"/>
  <c r="H4495" i="20"/>
  <c r="H4494" i="20"/>
  <c r="H4493" i="20"/>
  <c r="H4492" i="20"/>
  <c r="H4491" i="20"/>
  <c r="H4490" i="20"/>
  <c r="H4489" i="20"/>
  <c r="H4488" i="20"/>
  <c r="H4487" i="20"/>
  <c r="H4486" i="20"/>
  <c r="H4485" i="20"/>
  <c r="H4484" i="20"/>
  <c r="H4483" i="20"/>
  <c r="H4482" i="20"/>
  <c r="H4481" i="20"/>
  <c r="H4480" i="20"/>
  <c r="H4479" i="20"/>
  <c r="H4478" i="20"/>
  <c r="H4477" i="20"/>
  <c r="H4476" i="20"/>
  <c r="H4475" i="20"/>
  <c r="H4474" i="20"/>
  <c r="H4473" i="20"/>
  <c r="H4472" i="20"/>
  <c r="H4471" i="20"/>
  <c r="H4470" i="20"/>
  <c r="H4469" i="20"/>
  <c r="H4468" i="20"/>
  <c r="H4467" i="20"/>
  <c r="H4466" i="20"/>
  <c r="H4465" i="20"/>
  <c r="H4464" i="20"/>
  <c r="H4463" i="20"/>
  <c r="H4462" i="20"/>
  <c r="H4461" i="20"/>
  <c r="H4460" i="20"/>
  <c r="H4459" i="20"/>
  <c r="H4458" i="20"/>
  <c r="H4457" i="20"/>
  <c r="H4456" i="20"/>
  <c r="H4455" i="20"/>
  <c r="H4454" i="20"/>
  <c r="H4453" i="20"/>
  <c r="H4452" i="20"/>
  <c r="H4451" i="20"/>
  <c r="H4450" i="20"/>
  <c r="H4449" i="20"/>
  <c r="H4448" i="20"/>
  <c r="H4447" i="20"/>
  <c r="H4446" i="20"/>
  <c r="H4445" i="20"/>
  <c r="H4444" i="20"/>
  <c r="H4443" i="20"/>
  <c r="H4442" i="20"/>
  <c r="H4441" i="20"/>
  <c r="H4440" i="20"/>
  <c r="H4439" i="20"/>
  <c r="H4438" i="20"/>
  <c r="H4437" i="20"/>
  <c r="H4436" i="20"/>
  <c r="H4435" i="20"/>
  <c r="H4434" i="20"/>
  <c r="H4433" i="20"/>
  <c r="H4432" i="20"/>
  <c r="H4431" i="20"/>
  <c r="H4430" i="20"/>
  <c r="H4429" i="20"/>
  <c r="H4428" i="20"/>
  <c r="H4427" i="20"/>
  <c r="H4426" i="20"/>
  <c r="H4425" i="20"/>
  <c r="H4424" i="20"/>
  <c r="H4423" i="20"/>
  <c r="H4422" i="20"/>
  <c r="H4421" i="20"/>
  <c r="H4420" i="20"/>
  <c r="H4419" i="20"/>
  <c r="H4418" i="20"/>
  <c r="H4417" i="20"/>
  <c r="H4416" i="20"/>
  <c r="H4415" i="20"/>
  <c r="H4414" i="20"/>
  <c r="H4413" i="20"/>
  <c r="H4412" i="20"/>
  <c r="H4411" i="20"/>
  <c r="H4410" i="20"/>
  <c r="H4409" i="20"/>
  <c r="H4408" i="20"/>
  <c r="H4407" i="20"/>
  <c r="H4406" i="20"/>
  <c r="H4405" i="20"/>
  <c r="H4404" i="20"/>
  <c r="H4403" i="20"/>
  <c r="H4402" i="20"/>
  <c r="H4401" i="20"/>
  <c r="H4400" i="20"/>
  <c r="H4399" i="20"/>
  <c r="H4398" i="20"/>
  <c r="H4397" i="20"/>
  <c r="H4396" i="20"/>
  <c r="H4395" i="20"/>
  <c r="H4394" i="20"/>
  <c r="H4393" i="20"/>
  <c r="H4392" i="20"/>
  <c r="H4391" i="20"/>
  <c r="H4390" i="20"/>
  <c r="H4389" i="20"/>
  <c r="H4388" i="20"/>
  <c r="H4387" i="20"/>
  <c r="H4386" i="20"/>
  <c r="H4385" i="20"/>
  <c r="H4384" i="20"/>
  <c r="H4383" i="20"/>
  <c r="H4382" i="20"/>
  <c r="H4381" i="20"/>
  <c r="H4380" i="20"/>
  <c r="H4379" i="20"/>
  <c r="H4378" i="20"/>
  <c r="H4377" i="20"/>
  <c r="H4376" i="20"/>
  <c r="H4375" i="20"/>
  <c r="H4374" i="20"/>
  <c r="H4373" i="20"/>
  <c r="H4372" i="20"/>
  <c r="H4371" i="20"/>
  <c r="H4370" i="20"/>
  <c r="H4369" i="20"/>
  <c r="H4368" i="20"/>
  <c r="H4367" i="20"/>
  <c r="H4366" i="20"/>
  <c r="H4365" i="20"/>
  <c r="H4364" i="20"/>
  <c r="H4363" i="20"/>
  <c r="H4362" i="20"/>
  <c r="H4361" i="20"/>
  <c r="H4360" i="20"/>
  <c r="H4359" i="20"/>
  <c r="H4358" i="20"/>
  <c r="H4357" i="20"/>
  <c r="H4356" i="20"/>
  <c r="H4355" i="20"/>
  <c r="H4354" i="20"/>
  <c r="H4353" i="20"/>
  <c r="H4352" i="20"/>
  <c r="H4351" i="20"/>
  <c r="H4350" i="20"/>
  <c r="H4349" i="20"/>
  <c r="H4348" i="20"/>
  <c r="H4347" i="20"/>
  <c r="H4346" i="20"/>
  <c r="H4345" i="20"/>
  <c r="H4344" i="20"/>
  <c r="H4343" i="20"/>
  <c r="H4342" i="20"/>
  <c r="H4341" i="20"/>
  <c r="H4340" i="20"/>
  <c r="H4339" i="20"/>
  <c r="H4338" i="20"/>
  <c r="H4337" i="20"/>
  <c r="H4336" i="20"/>
  <c r="H4335" i="20"/>
  <c r="H4334" i="20"/>
  <c r="H4333" i="20"/>
  <c r="H4332" i="20"/>
  <c r="H4331" i="20"/>
  <c r="H4330" i="20"/>
  <c r="H4329" i="20"/>
  <c r="H4328" i="20"/>
  <c r="H4327" i="20"/>
  <c r="H4326" i="20"/>
  <c r="H4325" i="20"/>
  <c r="H4324" i="20"/>
  <c r="H4323" i="20"/>
  <c r="H4322" i="20"/>
  <c r="H4321" i="20"/>
  <c r="H4320" i="20"/>
  <c r="H4319" i="20"/>
  <c r="H4318" i="20"/>
  <c r="H4317" i="20"/>
  <c r="H4316" i="20"/>
  <c r="H4315" i="20"/>
  <c r="H4314" i="20"/>
  <c r="H4313" i="20"/>
  <c r="H4312" i="20"/>
  <c r="H4311" i="20"/>
  <c r="H4310" i="20"/>
  <c r="H4309" i="20"/>
  <c r="H4308" i="20"/>
  <c r="H4307" i="20"/>
  <c r="H4306" i="20"/>
  <c r="H4305" i="20"/>
  <c r="H4304" i="20"/>
  <c r="H4303" i="20"/>
  <c r="H4302" i="20"/>
  <c r="H4301" i="20"/>
  <c r="H4300" i="20"/>
  <c r="H4299" i="20"/>
  <c r="H4298" i="20"/>
  <c r="H4297" i="20"/>
  <c r="H4296" i="20"/>
  <c r="H4295" i="20"/>
  <c r="H4294" i="20"/>
  <c r="H4293" i="20"/>
  <c r="H4292" i="20"/>
  <c r="H4291" i="20"/>
  <c r="H4290" i="20"/>
  <c r="H4289" i="20"/>
  <c r="H4288" i="20"/>
  <c r="H4287" i="20"/>
  <c r="H4286" i="20"/>
  <c r="H4285" i="20"/>
  <c r="H4284" i="20"/>
  <c r="H4283" i="20"/>
  <c r="H4282" i="20"/>
  <c r="H4281" i="20"/>
  <c r="H4280" i="20"/>
  <c r="H4279" i="20"/>
  <c r="H4278" i="20"/>
  <c r="H4277" i="20"/>
  <c r="H4276" i="20"/>
  <c r="H4275" i="20"/>
  <c r="H4274" i="20"/>
  <c r="H4273" i="20"/>
  <c r="H4272" i="20"/>
  <c r="H4271" i="20"/>
  <c r="H4270" i="20"/>
  <c r="H4269" i="20"/>
  <c r="H4268" i="20"/>
  <c r="H4267" i="20"/>
  <c r="H4266" i="20"/>
  <c r="H4265" i="20"/>
  <c r="H4264" i="20"/>
  <c r="H4263" i="20"/>
  <c r="H4262" i="20"/>
  <c r="H4261" i="20"/>
  <c r="H4260" i="20"/>
  <c r="H4259" i="20"/>
  <c r="H4258" i="20"/>
  <c r="H4257" i="20"/>
  <c r="H4256" i="20"/>
  <c r="H4255" i="20"/>
  <c r="H4254" i="20"/>
  <c r="H4253" i="20"/>
  <c r="H4252" i="20"/>
  <c r="H4251" i="20"/>
  <c r="H4250" i="20"/>
  <c r="H4249" i="20"/>
  <c r="H4248" i="20"/>
  <c r="H4247" i="20"/>
  <c r="H4246" i="20"/>
  <c r="H4245" i="20"/>
  <c r="H4244" i="20"/>
  <c r="H4243" i="20"/>
  <c r="H4242" i="20"/>
  <c r="H4241" i="20"/>
  <c r="H4240" i="20"/>
  <c r="H4239" i="20"/>
  <c r="H4238" i="20"/>
  <c r="H4237" i="20"/>
  <c r="H4236" i="20"/>
  <c r="H4235" i="20"/>
  <c r="H4234" i="20"/>
  <c r="H4233" i="20"/>
  <c r="H4232" i="20"/>
  <c r="H4231" i="20"/>
  <c r="H4230" i="20"/>
  <c r="H4229" i="20"/>
  <c r="H4228" i="20"/>
  <c r="H4227" i="20"/>
  <c r="H4226" i="20"/>
  <c r="H4225" i="20"/>
  <c r="H4224" i="20"/>
  <c r="H4223" i="20"/>
  <c r="H4222" i="20"/>
  <c r="H4221" i="20"/>
  <c r="H4220" i="20"/>
  <c r="H4219" i="20"/>
  <c r="H4218" i="20"/>
  <c r="H4217" i="20"/>
  <c r="H4216" i="20"/>
  <c r="H4215" i="20"/>
  <c r="H4214" i="20"/>
  <c r="H4213" i="20"/>
  <c r="H4212" i="20"/>
  <c r="H4211" i="20"/>
  <c r="H4210" i="20"/>
  <c r="H4209" i="20"/>
  <c r="H4208" i="20"/>
  <c r="H4207" i="20"/>
  <c r="H4206" i="20"/>
  <c r="H4205" i="20"/>
  <c r="H4204" i="20"/>
  <c r="H4203" i="20"/>
  <c r="H4202" i="20"/>
  <c r="H4201" i="20"/>
  <c r="H4200" i="20"/>
  <c r="H4199" i="20"/>
  <c r="H4198" i="20"/>
  <c r="H4197" i="20"/>
  <c r="H4196" i="20"/>
  <c r="H4195" i="20"/>
  <c r="H4194" i="20"/>
  <c r="H4193" i="20"/>
  <c r="H4192" i="20"/>
  <c r="H4191" i="20"/>
  <c r="H4190" i="20"/>
  <c r="H4189" i="20"/>
  <c r="H4188" i="20"/>
  <c r="H4187" i="20"/>
  <c r="H4186" i="20"/>
  <c r="H4185" i="20"/>
  <c r="H4184" i="20"/>
  <c r="H4183" i="20"/>
  <c r="H4182" i="20"/>
  <c r="H4181" i="20"/>
  <c r="H4180" i="20"/>
  <c r="H4179" i="20"/>
  <c r="H4178" i="20"/>
  <c r="H4177" i="20"/>
  <c r="H4176" i="20"/>
  <c r="H4175" i="20"/>
  <c r="H4174" i="20"/>
  <c r="H4173" i="20"/>
  <c r="H4172" i="20"/>
  <c r="H4171" i="20"/>
  <c r="H4170" i="20"/>
  <c r="H4169" i="20"/>
  <c r="H4168" i="20"/>
  <c r="H4167" i="20"/>
  <c r="H4166" i="20"/>
  <c r="H4165" i="20"/>
  <c r="H4164" i="20"/>
  <c r="H4163" i="20"/>
  <c r="H4162" i="20"/>
  <c r="H4161" i="20"/>
  <c r="H4160" i="20"/>
  <c r="H4159" i="20"/>
  <c r="H4158" i="20"/>
  <c r="H4157" i="20"/>
  <c r="H4156" i="20"/>
  <c r="H4155" i="20"/>
  <c r="H4154" i="20"/>
  <c r="H4153" i="20"/>
  <c r="H4152" i="20"/>
  <c r="H4151" i="20"/>
  <c r="H4150" i="20"/>
  <c r="H4149" i="20"/>
  <c r="H4148" i="20"/>
  <c r="H4147" i="20"/>
  <c r="H4146" i="20"/>
  <c r="H4145" i="20"/>
  <c r="H4144" i="20"/>
  <c r="H4143" i="20"/>
  <c r="H4142" i="20"/>
  <c r="H4141" i="20"/>
  <c r="H4140" i="20"/>
  <c r="H4139" i="20"/>
  <c r="H4138" i="20"/>
  <c r="H4137" i="20"/>
  <c r="H4136" i="20"/>
  <c r="H4135" i="20"/>
  <c r="H4134" i="20"/>
  <c r="H4133" i="20"/>
  <c r="H4132" i="20"/>
  <c r="H4131" i="20"/>
  <c r="H4130" i="20"/>
  <c r="H4129" i="20"/>
  <c r="H4128" i="20"/>
  <c r="H4127" i="20"/>
  <c r="H4126" i="20"/>
  <c r="H4125" i="20"/>
  <c r="H4124" i="20"/>
  <c r="H4123" i="20"/>
  <c r="H4122" i="20"/>
  <c r="H4121" i="20"/>
  <c r="H4120" i="20"/>
  <c r="H4119" i="20"/>
  <c r="H4118" i="20"/>
  <c r="H4117" i="20"/>
  <c r="H4116" i="20"/>
  <c r="H4115" i="20"/>
  <c r="H4114" i="20"/>
  <c r="H4113" i="20"/>
  <c r="H4112" i="20"/>
  <c r="H4111" i="20"/>
  <c r="H4110" i="20"/>
  <c r="H4109" i="20"/>
  <c r="H4108" i="20"/>
  <c r="H4107" i="20"/>
  <c r="H4106" i="20"/>
  <c r="H4105" i="20"/>
  <c r="H4104" i="20"/>
  <c r="H4103" i="20"/>
  <c r="H4102" i="20"/>
  <c r="H4101" i="20"/>
  <c r="H4100" i="20"/>
  <c r="H4099" i="20"/>
  <c r="H4098" i="20"/>
  <c r="H4097" i="20"/>
  <c r="H4096" i="20"/>
  <c r="H4095" i="20"/>
  <c r="H4094" i="20"/>
  <c r="H4093" i="20"/>
  <c r="H4092" i="20"/>
  <c r="H4091" i="20"/>
  <c r="H4090" i="20"/>
  <c r="H4089" i="20"/>
  <c r="H4088" i="20"/>
  <c r="H4087" i="20"/>
  <c r="H4086" i="20"/>
  <c r="H4085" i="20"/>
  <c r="H4084" i="20"/>
  <c r="H4083" i="20"/>
  <c r="H4082" i="20"/>
  <c r="H4081" i="20"/>
  <c r="H4080" i="20"/>
  <c r="H4079" i="20"/>
  <c r="H4078" i="20"/>
  <c r="H4077" i="20"/>
  <c r="H4076" i="20"/>
  <c r="H4075" i="20"/>
  <c r="H4074" i="20"/>
  <c r="H4073" i="20"/>
  <c r="H4072" i="20"/>
  <c r="H4071" i="20"/>
  <c r="H4070" i="20"/>
  <c r="H4069" i="20"/>
  <c r="H4068" i="20"/>
  <c r="H4067" i="20"/>
  <c r="H4066" i="20"/>
  <c r="H4065" i="20"/>
  <c r="H4064" i="20"/>
  <c r="H4063" i="20"/>
  <c r="H4062" i="20"/>
  <c r="H4061" i="20"/>
  <c r="H4060" i="20"/>
  <c r="H4059" i="20"/>
  <c r="H4058" i="20"/>
  <c r="H4057" i="20"/>
  <c r="H4056" i="20"/>
  <c r="H4055" i="20"/>
  <c r="H4054" i="20"/>
  <c r="H4053" i="20"/>
  <c r="H4052" i="20"/>
  <c r="H4051" i="20"/>
  <c r="H4050" i="20"/>
  <c r="H4049" i="20"/>
  <c r="H4048" i="20"/>
  <c r="H4047" i="20"/>
  <c r="H4046" i="20"/>
  <c r="H4045" i="20"/>
  <c r="H4044" i="20"/>
  <c r="H4043" i="20"/>
  <c r="H4042" i="20"/>
  <c r="H4041" i="20"/>
  <c r="H4040" i="20"/>
  <c r="H4039" i="20"/>
  <c r="H4038" i="20"/>
  <c r="H4037" i="20"/>
  <c r="H4036" i="20"/>
  <c r="H4035" i="20"/>
  <c r="H4034" i="20"/>
  <c r="H4033" i="20"/>
  <c r="H4032" i="20"/>
  <c r="H4031" i="20"/>
  <c r="H4030" i="20"/>
  <c r="H4029" i="20"/>
  <c r="H4028" i="20"/>
  <c r="H4027" i="20"/>
  <c r="H4026" i="20"/>
  <c r="H4025" i="20"/>
  <c r="H4024" i="20"/>
  <c r="H4023" i="20"/>
  <c r="H4022" i="20"/>
  <c r="H4021" i="20"/>
  <c r="H4020" i="20"/>
  <c r="H4019" i="20"/>
  <c r="H4018" i="20"/>
  <c r="H4017" i="20"/>
  <c r="H4016" i="20"/>
  <c r="H4015" i="20"/>
  <c r="H4014" i="20"/>
  <c r="H4013" i="20"/>
  <c r="H4012" i="20"/>
  <c r="H4011" i="20"/>
  <c r="H4010" i="20"/>
  <c r="H4009" i="20"/>
  <c r="H4008" i="20"/>
  <c r="H4007" i="20"/>
  <c r="H4006" i="20"/>
  <c r="H4005" i="20"/>
  <c r="H4004" i="20"/>
  <c r="H4003" i="20"/>
  <c r="H4002" i="20"/>
  <c r="H4001" i="20"/>
  <c r="H4000" i="20"/>
  <c r="H3999" i="20"/>
  <c r="H3998" i="20"/>
  <c r="H3997" i="20"/>
  <c r="H3996" i="20"/>
  <c r="H3995" i="20"/>
  <c r="H3994" i="20"/>
  <c r="H3993" i="20"/>
  <c r="H3992" i="20"/>
  <c r="H3991" i="20"/>
  <c r="H3990" i="20"/>
  <c r="H3989" i="20"/>
  <c r="H3988" i="20"/>
  <c r="H3987" i="20"/>
  <c r="H3986" i="20"/>
  <c r="H3985" i="20"/>
  <c r="H3984" i="20"/>
  <c r="H3983" i="20"/>
  <c r="H3982" i="20"/>
  <c r="H3981" i="20"/>
  <c r="H3980" i="20"/>
  <c r="H3979" i="20"/>
  <c r="H3978" i="20"/>
  <c r="H3977" i="20"/>
  <c r="H3976" i="20"/>
  <c r="H3975" i="20"/>
  <c r="H3974" i="20"/>
  <c r="H3973" i="20"/>
  <c r="H3972" i="20"/>
  <c r="H3971" i="20"/>
  <c r="H3970" i="20"/>
  <c r="H3969" i="20"/>
  <c r="H3968" i="20"/>
  <c r="H3967" i="20"/>
  <c r="H3966" i="20"/>
  <c r="H3965" i="20"/>
  <c r="H3964" i="20"/>
  <c r="H3963" i="20"/>
  <c r="H3962" i="20"/>
  <c r="H3961" i="20"/>
  <c r="H3960" i="20"/>
  <c r="H3959" i="20"/>
  <c r="H3958" i="20"/>
  <c r="H3957" i="20"/>
  <c r="H3956" i="20"/>
  <c r="H3955" i="20"/>
  <c r="H3954" i="20"/>
  <c r="H3953" i="20"/>
  <c r="H3952" i="20"/>
  <c r="H3951" i="20"/>
  <c r="H3950" i="20"/>
  <c r="H3949" i="20"/>
  <c r="H3948" i="20"/>
  <c r="H3947" i="20"/>
  <c r="H3946" i="20"/>
  <c r="H3945" i="20"/>
  <c r="H3944" i="20"/>
  <c r="H3943" i="20"/>
  <c r="H3942" i="20"/>
  <c r="H3941" i="20"/>
  <c r="H3940" i="20"/>
  <c r="H3939" i="20"/>
  <c r="H3938" i="20"/>
  <c r="H3937" i="20"/>
  <c r="H3936" i="20"/>
  <c r="H3935" i="20"/>
  <c r="H3934" i="20"/>
  <c r="H3933" i="20"/>
  <c r="H3932" i="20"/>
  <c r="H3931" i="20"/>
  <c r="H3930" i="20"/>
  <c r="H3929" i="20"/>
  <c r="H3928" i="20"/>
  <c r="H3927" i="20"/>
  <c r="H3926" i="20"/>
  <c r="H3925" i="20"/>
  <c r="H3924" i="20"/>
  <c r="H3923" i="20"/>
  <c r="H3922" i="20"/>
  <c r="H3921" i="20"/>
  <c r="H3920" i="20"/>
  <c r="H3919" i="20"/>
  <c r="H3918" i="20"/>
  <c r="H3917" i="20"/>
  <c r="H3916" i="20"/>
  <c r="H3915" i="20"/>
  <c r="H3914" i="20"/>
  <c r="H3913" i="20"/>
  <c r="H3912" i="20"/>
  <c r="H3911" i="20"/>
  <c r="H3910" i="20"/>
  <c r="H3909" i="20"/>
  <c r="H3908" i="20"/>
  <c r="H3907" i="20"/>
  <c r="H3906" i="20"/>
  <c r="H3905" i="20"/>
  <c r="H3904" i="20"/>
  <c r="H3903" i="20"/>
  <c r="H3902" i="20"/>
  <c r="H3901" i="20"/>
  <c r="H3900" i="20"/>
  <c r="H3899" i="20"/>
  <c r="H3898" i="20"/>
  <c r="H3897" i="20"/>
  <c r="H3896" i="20"/>
  <c r="H3895" i="20"/>
  <c r="H3894" i="20"/>
  <c r="H3893" i="20"/>
  <c r="H3892" i="20"/>
  <c r="H3891" i="20"/>
  <c r="H3890" i="20"/>
  <c r="H3889" i="20"/>
  <c r="H3888" i="20"/>
  <c r="H3887" i="20"/>
  <c r="H3886" i="20"/>
  <c r="H3885" i="20"/>
  <c r="H3884" i="20"/>
  <c r="H3883" i="20"/>
  <c r="H3882" i="20"/>
  <c r="H3881" i="20"/>
  <c r="H3880" i="20"/>
  <c r="H3879" i="20"/>
  <c r="H3878" i="20"/>
  <c r="H3877" i="20"/>
  <c r="H3876" i="20"/>
  <c r="H3875" i="20"/>
  <c r="H3874" i="20"/>
  <c r="H3873" i="20"/>
  <c r="H3872" i="20"/>
  <c r="H3871" i="20"/>
  <c r="H3870" i="20"/>
  <c r="H3869" i="20"/>
  <c r="H3868" i="20"/>
  <c r="H3867" i="20"/>
  <c r="H3866" i="20"/>
  <c r="H3865" i="20"/>
  <c r="H3864" i="20"/>
  <c r="H3863" i="20"/>
  <c r="H3862" i="20"/>
  <c r="H3861" i="20"/>
  <c r="H3860" i="20"/>
  <c r="H3859" i="20"/>
  <c r="H3858" i="20"/>
  <c r="H3857" i="20"/>
  <c r="H3856" i="20"/>
  <c r="H3855" i="20"/>
  <c r="H3854" i="20"/>
  <c r="H3853" i="20"/>
  <c r="H3852" i="20"/>
  <c r="H3851" i="20"/>
  <c r="H3850" i="20"/>
  <c r="H3849" i="20"/>
  <c r="H3848" i="20"/>
  <c r="H3847" i="20"/>
  <c r="H3846" i="20"/>
  <c r="H3845" i="20"/>
  <c r="H3844" i="20"/>
  <c r="H3843" i="20"/>
  <c r="H3842" i="20"/>
  <c r="H3841" i="20"/>
  <c r="H3840" i="20"/>
  <c r="H3839" i="20"/>
  <c r="H3838" i="20"/>
  <c r="H3837" i="20"/>
  <c r="H3836" i="20"/>
  <c r="H3835" i="20"/>
  <c r="H3834" i="20"/>
  <c r="H3833" i="20"/>
  <c r="H3832" i="20"/>
  <c r="H3831" i="20"/>
  <c r="H3830" i="20"/>
  <c r="H3829" i="20"/>
  <c r="H3828" i="20"/>
  <c r="H3827" i="20"/>
  <c r="H3826" i="20"/>
  <c r="H3825" i="20"/>
  <c r="H3824" i="20"/>
  <c r="H3823" i="20"/>
  <c r="H3822" i="20"/>
  <c r="H3821" i="20"/>
  <c r="H3820" i="20"/>
  <c r="H3819" i="20"/>
  <c r="H3818" i="20"/>
  <c r="H3817" i="20"/>
  <c r="H3816" i="20"/>
  <c r="H3815" i="20"/>
  <c r="H3814" i="20"/>
  <c r="H3813" i="20"/>
  <c r="H3812" i="20"/>
  <c r="H3811" i="20"/>
  <c r="H3810" i="20"/>
  <c r="H3809" i="20"/>
  <c r="H3808" i="20"/>
  <c r="H3807" i="20"/>
  <c r="H3806" i="20"/>
  <c r="H3805" i="20"/>
  <c r="H3804" i="20"/>
  <c r="H3803" i="20"/>
  <c r="H3802" i="20"/>
  <c r="H3801" i="20"/>
  <c r="H3800" i="20"/>
  <c r="H3799" i="20"/>
  <c r="H3798" i="20"/>
  <c r="H3797" i="20"/>
  <c r="H3796" i="20"/>
  <c r="H3795" i="20"/>
  <c r="H3794" i="20"/>
  <c r="H3793" i="20"/>
  <c r="H3792" i="20"/>
  <c r="H3791" i="20"/>
  <c r="H3790" i="20"/>
  <c r="H3789" i="20"/>
  <c r="H3788" i="20"/>
  <c r="H3787" i="20"/>
  <c r="H3786" i="20"/>
  <c r="H3785" i="20"/>
  <c r="H3784" i="20"/>
  <c r="H3783" i="20"/>
  <c r="H3782" i="20"/>
  <c r="H3781" i="20"/>
  <c r="H3780" i="20"/>
  <c r="H3779" i="20"/>
  <c r="H3778" i="20"/>
  <c r="H3777" i="20"/>
  <c r="H3776" i="20"/>
  <c r="H3775" i="20"/>
  <c r="H3774" i="20"/>
  <c r="H3773" i="20"/>
  <c r="H3772" i="20"/>
  <c r="H3771" i="20"/>
  <c r="H3770" i="20"/>
  <c r="H3769" i="20"/>
  <c r="H3768" i="20"/>
  <c r="H3767" i="20"/>
  <c r="H3766" i="20"/>
  <c r="H3765" i="20"/>
  <c r="H3764" i="20"/>
  <c r="H3763" i="20"/>
  <c r="H3762" i="20"/>
  <c r="H3761" i="20"/>
  <c r="H3760" i="20"/>
  <c r="H3759" i="20"/>
  <c r="H3758" i="20"/>
  <c r="H3757" i="20"/>
  <c r="H3756" i="20"/>
  <c r="H3755" i="20"/>
  <c r="H3754" i="20"/>
  <c r="H3753" i="20"/>
  <c r="H3752" i="20"/>
  <c r="H3751" i="20"/>
  <c r="H3750" i="20"/>
  <c r="H3749" i="20"/>
  <c r="H3748" i="20"/>
  <c r="H3747" i="20"/>
  <c r="H3746" i="20"/>
  <c r="H3745" i="20"/>
  <c r="H3744" i="20"/>
  <c r="H3743" i="20"/>
  <c r="H3742" i="20"/>
  <c r="H3741" i="20"/>
  <c r="H3740" i="20"/>
  <c r="H3739" i="20"/>
  <c r="H3738" i="20"/>
  <c r="H3737" i="20"/>
  <c r="H3736" i="20"/>
  <c r="H3735" i="20"/>
  <c r="H3734" i="20"/>
  <c r="H3733" i="20"/>
  <c r="H3732" i="20"/>
  <c r="H3731" i="20"/>
  <c r="H3730" i="20"/>
  <c r="H3729" i="20"/>
  <c r="H3728" i="20"/>
  <c r="H3727" i="20"/>
  <c r="H3726" i="20"/>
  <c r="H3725" i="20"/>
  <c r="H3724" i="20"/>
  <c r="H3723" i="20"/>
  <c r="H3722" i="20"/>
  <c r="H3721" i="20"/>
  <c r="H3720" i="20"/>
  <c r="H3719" i="20"/>
  <c r="H3718" i="20"/>
  <c r="H3717" i="20"/>
  <c r="H3716" i="20"/>
  <c r="H3715" i="20"/>
  <c r="H3714" i="20"/>
  <c r="H3713" i="20"/>
  <c r="H3712" i="20"/>
  <c r="H3711" i="20"/>
  <c r="H3710" i="20"/>
  <c r="H3709" i="20"/>
  <c r="H3708" i="20"/>
  <c r="H3707" i="20"/>
  <c r="H3706" i="20"/>
  <c r="H3705" i="20"/>
  <c r="H3704" i="20"/>
  <c r="H3703" i="20"/>
  <c r="H3702" i="20"/>
  <c r="H3701" i="20"/>
  <c r="H3700" i="20"/>
  <c r="H3699" i="20"/>
  <c r="H3698" i="20"/>
  <c r="H3697" i="20"/>
  <c r="H3696" i="20"/>
  <c r="H3695" i="20"/>
  <c r="H3694" i="20"/>
  <c r="H3693" i="20"/>
  <c r="H3692" i="20"/>
  <c r="H3691" i="20"/>
  <c r="H3690" i="20"/>
  <c r="H3689" i="20"/>
  <c r="H3688" i="20"/>
  <c r="H3687" i="20"/>
  <c r="H3686" i="20"/>
  <c r="H3685" i="20"/>
  <c r="H3684" i="20"/>
  <c r="H3683" i="20"/>
  <c r="H3682" i="20"/>
  <c r="H3681" i="20"/>
  <c r="H3680" i="20"/>
  <c r="H3679" i="20"/>
  <c r="H3678" i="20"/>
  <c r="H3677" i="20"/>
  <c r="H3676" i="20"/>
  <c r="H3675" i="20"/>
  <c r="H3674" i="20"/>
  <c r="H3673" i="20"/>
  <c r="H3672" i="20"/>
  <c r="H3671" i="20"/>
  <c r="H3670" i="20"/>
  <c r="H3669" i="20"/>
  <c r="H3668" i="20"/>
  <c r="H3667" i="20"/>
  <c r="H3666" i="20"/>
  <c r="H3665" i="20"/>
  <c r="H3664" i="20"/>
  <c r="H3663" i="20"/>
  <c r="H3662" i="20"/>
  <c r="H3661" i="20"/>
  <c r="H3660" i="20"/>
  <c r="H3659" i="20"/>
  <c r="H3658" i="20"/>
  <c r="H3657" i="20"/>
  <c r="H3656" i="20"/>
  <c r="H3655" i="20"/>
  <c r="H3654" i="20"/>
  <c r="H3653" i="20"/>
  <c r="H3652" i="20"/>
  <c r="H3651" i="20"/>
  <c r="H3650" i="20"/>
  <c r="H3649" i="20"/>
  <c r="H3648" i="20"/>
  <c r="H3647" i="20"/>
  <c r="H3646" i="20"/>
  <c r="H3645" i="20"/>
  <c r="H3644" i="20"/>
  <c r="H3643" i="20"/>
  <c r="H3642" i="20"/>
  <c r="H3641" i="20"/>
  <c r="H3640" i="20"/>
  <c r="H3639" i="20"/>
  <c r="H3638" i="20"/>
  <c r="H3637" i="20"/>
  <c r="H3636" i="20"/>
  <c r="H3635" i="20"/>
  <c r="H3634" i="20"/>
  <c r="H3633" i="20"/>
  <c r="H3632" i="20"/>
  <c r="H3631" i="20"/>
  <c r="H3630" i="20"/>
  <c r="H3629" i="20"/>
  <c r="H3628" i="20"/>
  <c r="H3627" i="20"/>
  <c r="H3626" i="20"/>
  <c r="H3625" i="20"/>
  <c r="H3624" i="20"/>
  <c r="H3623" i="20"/>
  <c r="H3622" i="20"/>
  <c r="H3621" i="20"/>
  <c r="H3620" i="20"/>
  <c r="H3619" i="20"/>
  <c r="H3618" i="20"/>
  <c r="H3617" i="20"/>
  <c r="H3616" i="20"/>
  <c r="H3615" i="20"/>
  <c r="H3614" i="20"/>
  <c r="H3613" i="20"/>
  <c r="H3612" i="20"/>
  <c r="H3611" i="20"/>
  <c r="H3610" i="20"/>
  <c r="H3609" i="20"/>
  <c r="H3608" i="20"/>
  <c r="H3607" i="20"/>
  <c r="H3606" i="20"/>
  <c r="H3605" i="20"/>
  <c r="H3604" i="20"/>
  <c r="H3603" i="20"/>
  <c r="H3602" i="20"/>
  <c r="H3601" i="20"/>
  <c r="H3600" i="20"/>
  <c r="H3599" i="20"/>
  <c r="H3598" i="20"/>
  <c r="H3597" i="20"/>
  <c r="H3596" i="20"/>
  <c r="H3595" i="20"/>
  <c r="H3594" i="20"/>
  <c r="H3593" i="20"/>
  <c r="H3592" i="20"/>
  <c r="H3591" i="20"/>
  <c r="H3590" i="20"/>
  <c r="H3589" i="20"/>
  <c r="H3588" i="20"/>
  <c r="H3587" i="20"/>
  <c r="H3586" i="20"/>
  <c r="H3585" i="20"/>
  <c r="H3584" i="20"/>
  <c r="H3583" i="20"/>
  <c r="H3582" i="20"/>
  <c r="H3581" i="20"/>
  <c r="H3580" i="20"/>
  <c r="H3579" i="20"/>
  <c r="H3578" i="20"/>
  <c r="H3577" i="20"/>
  <c r="H3576" i="20"/>
  <c r="H3575" i="20"/>
  <c r="H3574" i="20"/>
  <c r="H3573" i="20"/>
  <c r="H3572" i="20"/>
  <c r="H3571" i="20"/>
  <c r="H3570" i="20"/>
  <c r="H3569" i="20"/>
  <c r="H3568" i="20"/>
  <c r="H3567" i="20"/>
  <c r="H3566" i="20"/>
  <c r="H3565" i="20"/>
  <c r="H3564" i="20"/>
  <c r="H3563" i="20"/>
  <c r="H3562" i="20"/>
  <c r="H3561" i="20"/>
  <c r="H3560" i="20"/>
  <c r="H3559" i="20"/>
  <c r="H3558" i="20"/>
  <c r="H3557" i="20"/>
  <c r="H3556" i="20"/>
  <c r="H3555" i="20"/>
  <c r="H3554" i="20"/>
  <c r="H3553" i="20"/>
  <c r="H3552" i="20"/>
  <c r="H3551" i="20"/>
  <c r="H3550" i="20"/>
  <c r="H3549" i="20"/>
  <c r="H3548" i="20"/>
  <c r="H3547" i="20"/>
  <c r="H3546" i="20"/>
  <c r="H3545" i="20"/>
  <c r="H3544" i="20"/>
  <c r="H3543" i="20"/>
  <c r="H3542" i="20"/>
  <c r="H3541" i="20"/>
  <c r="H3540" i="20"/>
  <c r="H3539" i="20"/>
  <c r="H3538" i="20"/>
  <c r="H3537" i="20"/>
  <c r="H3536" i="20"/>
  <c r="H3535" i="20"/>
  <c r="H3534" i="20"/>
  <c r="H3533" i="20"/>
  <c r="H3532" i="20"/>
  <c r="H3531" i="20"/>
  <c r="H3530" i="20"/>
  <c r="H3529" i="20"/>
  <c r="H3528" i="20"/>
  <c r="H3527" i="20"/>
  <c r="H3526" i="20"/>
  <c r="H3525" i="20"/>
  <c r="H3524" i="20"/>
  <c r="H3523" i="20"/>
  <c r="H3522" i="20"/>
  <c r="H3521" i="20"/>
  <c r="H3520" i="20"/>
  <c r="H3519" i="20"/>
  <c r="H3518" i="20"/>
  <c r="H3517" i="20"/>
  <c r="H3516" i="20"/>
  <c r="H3515" i="20"/>
  <c r="H3514" i="20"/>
  <c r="H3513" i="20"/>
  <c r="H3512" i="20"/>
  <c r="H3511" i="20"/>
  <c r="H3510" i="20"/>
  <c r="H3509" i="20"/>
  <c r="H3508" i="20"/>
  <c r="H3507" i="20"/>
  <c r="H3506" i="20"/>
  <c r="H3505" i="20"/>
  <c r="H3504" i="20"/>
  <c r="H3503" i="20"/>
  <c r="H3502" i="20"/>
  <c r="H3501" i="20"/>
  <c r="H3500" i="20"/>
  <c r="H3499" i="20"/>
  <c r="H3498" i="20"/>
  <c r="H3497" i="20"/>
  <c r="H3496" i="20"/>
  <c r="H3495" i="20"/>
  <c r="H3494" i="20"/>
  <c r="H3493" i="20"/>
  <c r="H3492" i="20"/>
  <c r="H3491" i="20"/>
  <c r="H3490" i="20"/>
  <c r="H3489" i="20"/>
  <c r="H3488" i="20"/>
  <c r="H3487" i="20"/>
  <c r="H3486" i="20"/>
  <c r="H3485" i="20"/>
  <c r="H3484" i="20"/>
  <c r="H3483" i="20"/>
  <c r="H3482" i="20"/>
  <c r="H3481" i="20"/>
  <c r="H3480" i="20"/>
  <c r="H3479" i="20"/>
  <c r="H3478" i="20"/>
  <c r="H3477" i="20"/>
  <c r="H3476" i="20"/>
  <c r="H3475" i="20"/>
  <c r="H3474" i="20"/>
  <c r="H3473" i="20"/>
  <c r="H3472" i="20"/>
  <c r="H3471" i="20"/>
  <c r="H3470" i="20"/>
  <c r="H3469" i="20"/>
  <c r="H3468" i="20"/>
  <c r="H3467" i="20"/>
  <c r="H3466" i="20"/>
  <c r="H3465" i="20"/>
  <c r="H3464" i="20"/>
  <c r="H3463" i="20"/>
  <c r="H3462" i="20"/>
  <c r="H3461" i="20"/>
  <c r="H3460" i="20"/>
  <c r="H3459" i="20"/>
  <c r="H3458" i="20"/>
  <c r="H3457" i="20"/>
  <c r="H3456" i="20"/>
  <c r="H3455" i="20"/>
  <c r="H3454" i="20"/>
  <c r="H3453" i="20"/>
  <c r="H3452" i="20"/>
  <c r="H3451" i="20"/>
  <c r="H3450" i="20"/>
  <c r="H3449" i="20"/>
  <c r="H3448" i="20"/>
  <c r="H3447" i="20"/>
  <c r="H3446" i="20"/>
  <c r="H3445" i="20"/>
  <c r="H3444" i="20"/>
  <c r="H3443" i="20"/>
  <c r="H3442" i="20"/>
  <c r="H3441" i="20"/>
  <c r="H3440" i="20"/>
  <c r="H3439" i="20"/>
  <c r="H3438" i="20"/>
  <c r="H3437" i="20"/>
  <c r="H3436" i="20"/>
  <c r="H3435" i="20"/>
  <c r="H3434" i="20"/>
  <c r="H3433" i="20"/>
  <c r="H3432" i="20"/>
  <c r="H3431" i="20"/>
  <c r="H3430" i="20"/>
  <c r="H3429" i="20"/>
  <c r="H3428" i="20"/>
  <c r="H3427" i="20"/>
  <c r="H3426" i="20"/>
  <c r="H3425" i="20"/>
  <c r="H3424" i="20"/>
  <c r="H3423" i="20"/>
  <c r="H3422" i="20"/>
  <c r="H3421" i="20"/>
  <c r="H3420" i="20"/>
  <c r="H3419" i="20"/>
  <c r="H3418" i="20"/>
  <c r="H3417" i="20"/>
  <c r="H3416" i="20"/>
  <c r="H3415" i="20"/>
  <c r="H3414" i="20"/>
  <c r="H3413" i="20"/>
  <c r="H3412" i="20"/>
  <c r="H3411" i="20"/>
  <c r="H3410" i="20"/>
  <c r="H3409" i="20"/>
  <c r="H3408" i="20"/>
  <c r="H3407" i="20"/>
  <c r="H3406" i="20"/>
  <c r="H3405" i="20"/>
  <c r="H3404" i="20"/>
  <c r="H3403" i="20"/>
  <c r="H3402" i="20"/>
  <c r="H3401" i="20"/>
  <c r="H3400" i="20"/>
  <c r="H3399" i="20"/>
  <c r="H3398" i="20"/>
  <c r="H3397" i="20"/>
  <c r="H3396" i="20"/>
  <c r="H3395" i="20"/>
  <c r="H3394" i="20"/>
  <c r="H3393" i="20"/>
  <c r="H3392" i="20"/>
  <c r="H3391" i="20"/>
  <c r="H3390" i="20"/>
  <c r="H3389" i="20"/>
  <c r="H3388" i="20"/>
  <c r="H3387" i="20"/>
  <c r="H3386" i="20"/>
  <c r="H3385" i="20"/>
  <c r="H3384" i="20"/>
  <c r="H3383" i="20"/>
  <c r="H3382" i="20"/>
  <c r="H3381" i="20"/>
  <c r="H3380" i="20"/>
  <c r="H3379" i="20"/>
  <c r="H3378" i="20"/>
  <c r="H3377" i="20"/>
  <c r="H3376" i="20"/>
  <c r="H3375" i="20"/>
  <c r="H3374" i="20"/>
  <c r="H3373" i="20"/>
  <c r="H3372" i="20"/>
  <c r="H3371" i="20"/>
  <c r="H3370" i="20"/>
  <c r="H3369" i="20"/>
  <c r="H3368" i="20"/>
  <c r="H3367" i="20"/>
  <c r="H3366" i="20"/>
  <c r="H3365" i="20"/>
  <c r="H3364" i="20"/>
  <c r="H3363" i="20"/>
  <c r="H3362" i="20"/>
  <c r="H3361" i="20"/>
  <c r="H3360" i="20"/>
  <c r="H3359" i="20"/>
  <c r="H3358" i="20"/>
  <c r="H3357" i="20"/>
  <c r="H3356" i="20"/>
  <c r="H3355" i="20"/>
  <c r="H3354" i="20"/>
  <c r="H3353" i="20"/>
  <c r="H3352" i="20"/>
  <c r="H3351" i="20"/>
  <c r="H3350" i="20"/>
  <c r="H3349" i="20"/>
  <c r="H3348" i="20"/>
  <c r="H3347" i="20"/>
  <c r="H3346" i="20"/>
  <c r="H3345" i="20"/>
  <c r="H3344" i="20"/>
  <c r="H3343" i="20"/>
  <c r="H3342" i="20"/>
  <c r="H3341" i="20"/>
  <c r="H3340" i="20"/>
  <c r="H3339" i="20"/>
  <c r="H3338" i="20"/>
  <c r="H3337" i="20"/>
  <c r="H3336" i="20"/>
  <c r="H3335" i="20"/>
  <c r="H3334" i="20"/>
  <c r="H3333" i="20"/>
  <c r="H3332" i="20"/>
  <c r="H3331" i="20"/>
  <c r="H3330" i="20"/>
  <c r="H3329" i="20"/>
  <c r="H3328" i="20"/>
  <c r="H3327" i="20"/>
  <c r="H3326" i="20"/>
  <c r="H3325" i="20"/>
  <c r="H3324" i="20"/>
  <c r="H3323" i="20"/>
  <c r="H3322" i="20"/>
  <c r="H3321" i="20"/>
  <c r="H3320" i="20"/>
  <c r="H3319" i="20"/>
  <c r="H3318" i="20"/>
  <c r="H3317" i="20"/>
  <c r="H3316" i="20"/>
  <c r="H3315" i="20"/>
  <c r="H3314" i="20"/>
  <c r="H3313" i="20"/>
  <c r="H3312" i="20"/>
  <c r="H3311" i="20"/>
  <c r="H3310" i="20"/>
  <c r="H3309" i="20"/>
  <c r="H3308" i="20"/>
  <c r="H3307" i="20"/>
  <c r="H3306" i="20"/>
  <c r="H3305" i="20"/>
  <c r="H3304" i="20"/>
  <c r="H3303" i="20"/>
  <c r="H3302" i="20"/>
  <c r="H3301" i="20"/>
  <c r="H3300" i="20"/>
  <c r="H3299" i="20"/>
  <c r="H3298" i="20"/>
  <c r="H3297" i="20"/>
  <c r="H3296" i="20"/>
  <c r="H3295" i="20"/>
  <c r="H3294" i="20"/>
  <c r="H3293" i="20"/>
  <c r="H3292" i="20"/>
  <c r="H3291" i="20"/>
  <c r="H3290" i="20"/>
  <c r="H3289" i="20"/>
  <c r="H3288" i="20"/>
  <c r="H3287" i="20"/>
  <c r="H3286" i="20"/>
  <c r="H3285" i="20"/>
  <c r="H3284" i="20"/>
  <c r="H3283" i="20"/>
  <c r="H3282" i="20"/>
  <c r="H3281" i="20"/>
  <c r="H3280" i="20"/>
  <c r="H3279" i="20"/>
  <c r="H3278" i="20"/>
  <c r="H3277" i="20"/>
  <c r="H3276" i="20"/>
  <c r="H3275" i="20"/>
  <c r="H3274" i="20"/>
  <c r="H3273" i="20"/>
  <c r="H3272" i="20"/>
  <c r="H3271" i="20"/>
  <c r="H3270" i="20"/>
  <c r="H3269" i="20"/>
  <c r="H3268" i="20"/>
  <c r="H3267" i="20"/>
  <c r="H3266" i="20"/>
  <c r="H3265" i="20"/>
  <c r="H3264" i="20"/>
  <c r="H3263" i="20"/>
  <c r="H3262" i="20"/>
  <c r="H3261" i="20"/>
  <c r="H3260" i="20"/>
  <c r="H3259" i="20"/>
  <c r="H3258" i="20"/>
  <c r="H3257" i="20"/>
  <c r="H3256" i="20"/>
  <c r="H3255" i="20"/>
  <c r="H3254" i="20"/>
  <c r="H3253" i="20"/>
  <c r="H3252" i="20"/>
  <c r="H3251" i="20"/>
  <c r="H3250" i="20"/>
  <c r="H3249" i="20"/>
  <c r="H3248" i="20"/>
  <c r="H3247" i="20"/>
  <c r="H3246" i="20"/>
  <c r="H3245" i="20"/>
  <c r="H3244" i="20"/>
  <c r="H3243" i="20"/>
  <c r="H3242" i="20"/>
  <c r="H3241" i="20"/>
  <c r="H3240" i="20"/>
  <c r="H3239" i="20"/>
  <c r="H3238" i="20"/>
  <c r="H3237" i="20"/>
  <c r="H3236" i="20"/>
  <c r="H3235" i="20"/>
  <c r="H3234" i="20"/>
  <c r="H3233" i="20"/>
  <c r="H3232" i="20"/>
  <c r="H3231" i="20"/>
  <c r="H3230" i="20"/>
  <c r="H3229" i="20"/>
  <c r="H3228" i="20"/>
  <c r="H3227" i="20"/>
  <c r="H3226" i="20"/>
  <c r="H3225" i="20"/>
  <c r="H3224" i="20"/>
  <c r="H3223" i="20"/>
  <c r="H3222" i="20"/>
  <c r="H3221" i="20"/>
  <c r="H3220" i="20"/>
  <c r="H3219" i="20"/>
  <c r="H3218" i="20"/>
  <c r="H3217" i="20"/>
  <c r="H3216" i="20"/>
  <c r="H3215" i="20"/>
  <c r="H3214" i="20"/>
  <c r="H3213" i="20"/>
  <c r="H3212" i="20"/>
  <c r="H3211" i="20"/>
  <c r="H3210" i="20"/>
  <c r="H3209" i="20"/>
  <c r="H3208" i="20"/>
  <c r="H3207" i="20"/>
  <c r="H3206" i="20"/>
  <c r="H3205" i="20"/>
  <c r="H3204" i="20"/>
  <c r="H3203" i="20"/>
  <c r="H3202" i="20"/>
  <c r="H3201" i="20"/>
  <c r="H3200" i="20"/>
  <c r="H3199" i="20"/>
  <c r="H3198" i="20"/>
  <c r="H3197" i="20"/>
  <c r="H3196" i="20"/>
  <c r="H3195" i="20"/>
  <c r="H3194" i="20"/>
  <c r="H3193" i="20"/>
  <c r="H3192" i="20"/>
  <c r="H3191" i="20"/>
  <c r="H3190" i="20"/>
  <c r="H3189" i="20"/>
  <c r="H3188" i="20"/>
  <c r="H3187" i="20"/>
  <c r="H3186" i="20"/>
  <c r="H3185" i="20"/>
  <c r="H3184" i="20"/>
  <c r="H3183" i="20"/>
  <c r="H3182" i="20"/>
  <c r="H3181" i="20"/>
  <c r="H3180" i="20"/>
  <c r="H3179" i="20"/>
  <c r="H3178" i="20"/>
  <c r="H3177" i="20"/>
  <c r="H3176" i="20"/>
  <c r="H3175" i="20"/>
  <c r="H3174" i="20"/>
  <c r="H3173" i="20"/>
  <c r="H3172" i="20"/>
  <c r="H3171" i="20"/>
  <c r="H3170" i="20"/>
  <c r="H3169" i="20"/>
  <c r="H3168" i="20"/>
  <c r="H3167" i="20"/>
  <c r="H3166" i="20"/>
  <c r="H3165" i="20"/>
  <c r="H3164" i="20"/>
  <c r="H3163" i="20"/>
  <c r="H3162" i="20"/>
  <c r="H3161" i="20"/>
  <c r="H3160" i="20"/>
  <c r="H3159" i="20"/>
  <c r="H3158" i="20"/>
  <c r="H3157" i="20"/>
  <c r="H3156" i="20"/>
  <c r="H3155" i="20"/>
  <c r="H3154" i="20"/>
  <c r="H3153" i="20"/>
  <c r="H3152" i="20"/>
  <c r="H3151" i="20"/>
  <c r="H3150" i="20"/>
  <c r="H3149" i="20"/>
  <c r="H3148" i="20"/>
  <c r="H3147" i="20"/>
  <c r="H3146" i="20"/>
  <c r="H3145" i="20"/>
  <c r="H3144" i="20"/>
  <c r="H3143" i="20"/>
  <c r="H3142" i="20"/>
  <c r="H3141" i="20"/>
  <c r="H3140" i="20"/>
  <c r="H3139" i="20"/>
  <c r="H3138" i="20"/>
  <c r="H3137" i="20"/>
  <c r="H3136" i="20"/>
  <c r="H3135" i="20"/>
  <c r="H3134" i="20"/>
  <c r="H3133" i="20"/>
  <c r="H3132" i="20"/>
  <c r="H3131" i="20"/>
  <c r="H3130" i="20"/>
  <c r="H3129" i="20"/>
  <c r="H3128" i="20"/>
  <c r="H3127" i="20"/>
  <c r="H3126" i="20"/>
  <c r="H3125" i="20"/>
  <c r="H3124" i="20"/>
  <c r="H3123" i="20"/>
  <c r="H3122" i="20"/>
  <c r="H3121" i="20"/>
  <c r="H3120" i="20"/>
  <c r="H3119" i="20"/>
  <c r="H3118" i="20"/>
  <c r="H3117" i="20"/>
  <c r="H3116" i="20"/>
  <c r="H3115" i="20"/>
  <c r="H3114" i="20"/>
  <c r="H3113" i="20"/>
  <c r="H3112" i="20"/>
  <c r="H3111" i="20"/>
  <c r="H3110" i="20"/>
  <c r="H3109" i="20"/>
  <c r="H3108" i="20"/>
  <c r="H3107" i="20"/>
  <c r="H3106" i="20"/>
  <c r="H3105" i="20"/>
  <c r="H3104" i="20"/>
  <c r="H3103" i="20"/>
  <c r="H3102" i="20"/>
  <c r="H3101" i="20"/>
  <c r="H3100" i="20"/>
  <c r="H3099" i="20"/>
  <c r="H3098" i="20"/>
  <c r="H3097" i="20"/>
  <c r="H3096" i="20"/>
  <c r="H3095" i="20"/>
  <c r="H3094" i="20"/>
  <c r="H3093" i="20"/>
  <c r="H3092" i="20"/>
  <c r="H3091" i="20"/>
  <c r="H3090" i="20"/>
  <c r="H3089" i="20"/>
  <c r="H3088" i="20"/>
  <c r="H3087" i="20"/>
  <c r="H3086" i="20"/>
  <c r="H3085" i="20"/>
  <c r="H3084" i="20"/>
  <c r="H3083" i="20"/>
  <c r="H3082" i="20"/>
  <c r="H3081" i="20"/>
  <c r="H3080" i="20"/>
  <c r="H3079" i="20"/>
  <c r="H3078" i="20"/>
  <c r="H3077" i="20"/>
  <c r="H3076" i="20"/>
  <c r="H3075" i="20"/>
  <c r="H3074" i="20"/>
  <c r="H3073" i="20"/>
  <c r="H3072" i="20"/>
  <c r="H3071" i="20"/>
  <c r="H3070" i="20"/>
  <c r="H3069" i="20"/>
  <c r="H3068" i="20"/>
  <c r="H3067" i="20"/>
  <c r="H3066" i="20"/>
  <c r="H3065" i="20"/>
  <c r="H3064" i="20"/>
  <c r="H3063" i="20"/>
  <c r="H3062" i="20"/>
  <c r="H3061" i="20"/>
  <c r="H3060" i="20"/>
  <c r="H3059" i="20"/>
  <c r="H3058" i="20"/>
  <c r="H3057" i="20"/>
  <c r="H3056" i="20"/>
  <c r="H3055" i="20"/>
  <c r="H3054" i="20"/>
  <c r="H3053" i="20"/>
  <c r="H3052" i="20"/>
  <c r="H3051" i="20"/>
  <c r="H3050" i="20"/>
  <c r="H3049" i="20"/>
  <c r="H3048" i="20"/>
  <c r="H3047" i="20"/>
  <c r="H3046" i="20"/>
  <c r="H3045" i="20"/>
  <c r="H3044" i="20"/>
  <c r="H3043" i="20"/>
  <c r="H3042" i="20"/>
  <c r="H3041" i="20"/>
  <c r="H3040" i="20"/>
  <c r="H3039" i="20"/>
  <c r="H3038" i="20"/>
  <c r="H3037" i="20"/>
  <c r="H3036" i="20"/>
  <c r="H3035" i="20"/>
  <c r="H3034" i="20"/>
  <c r="H3033" i="20"/>
  <c r="H3032" i="20"/>
  <c r="H3031" i="20"/>
  <c r="H3030" i="20"/>
  <c r="H3029" i="20"/>
  <c r="H3028" i="20"/>
  <c r="H3027" i="20"/>
  <c r="H3026" i="20"/>
  <c r="H3025" i="20"/>
  <c r="H3024" i="20"/>
  <c r="H3023" i="20"/>
  <c r="H3022" i="20"/>
  <c r="H3021" i="20"/>
  <c r="H3020" i="20"/>
  <c r="H3019" i="20"/>
  <c r="H3018" i="20"/>
  <c r="H3017" i="20"/>
  <c r="H3016" i="20"/>
  <c r="H3015" i="20"/>
  <c r="H3014" i="20"/>
  <c r="H3013" i="20"/>
  <c r="H3012" i="20"/>
  <c r="H3011" i="20"/>
  <c r="H3010" i="20"/>
  <c r="H3009" i="20"/>
  <c r="H3008" i="20"/>
  <c r="H3007" i="20"/>
  <c r="H3006" i="20"/>
  <c r="H3005" i="20"/>
  <c r="H3004" i="20"/>
  <c r="H3003" i="20"/>
  <c r="H3002" i="20"/>
  <c r="H3001" i="20"/>
  <c r="H3000" i="20"/>
  <c r="H2999" i="20"/>
  <c r="H2998" i="20"/>
  <c r="H2997" i="20"/>
  <c r="H2996" i="20"/>
  <c r="H2995" i="20"/>
  <c r="H2994" i="20"/>
  <c r="H2993" i="20"/>
  <c r="H2992" i="20"/>
  <c r="H2991" i="20"/>
  <c r="H2990" i="20"/>
  <c r="H2989" i="20"/>
  <c r="H2988" i="20"/>
  <c r="H2987" i="20"/>
  <c r="H2986" i="20"/>
  <c r="H2985" i="20"/>
  <c r="H2984" i="20"/>
  <c r="H2983" i="20"/>
  <c r="H2982" i="20"/>
  <c r="H2981" i="20"/>
  <c r="H2980" i="20"/>
  <c r="H2979" i="20"/>
  <c r="H2978" i="20"/>
  <c r="H2977" i="20"/>
  <c r="H2976" i="20"/>
  <c r="H2975" i="20"/>
  <c r="H2974" i="20"/>
  <c r="H2973" i="20"/>
  <c r="H2972" i="20"/>
  <c r="H2971" i="20"/>
  <c r="H2970" i="20"/>
  <c r="H2969" i="20"/>
  <c r="H2968" i="20"/>
  <c r="H2967" i="20"/>
  <c r="H2966" i="20"/>
  <c r="H2965" i="20"/>
  <c r="H2964" i="20"/>
  <c r="H2963" i="20"/>
  <c r="H2962" i="20"/>
  <c r="H2961" i="20"/>
  <c r="H2960" i="20"/>
  <c r="H2959" i="20"/>
  <c r="H2958" i="20"/>
  <c r="H2957" i="20"/>
  <c r="H2956" i="20"/>
  <c r="H2955" i="20"/>
  <c r="H2954" i="20"/>
  <c r="H2953" i="20"/>
  <c r="H2952" i="20"/>
  <c r="H2951" i="20"/>
  <c r="H2950" i="20"/>
  <c r="H2949" i="20"/>
  <c r="H2948" i="20"/>
  <c r="H2947" i="20"/>
  <c r="H2946" i="20"/>
  <c r="H2945" i="20"/>
  <c r="H2944" i="20"/>
  <c r="H2943" i="20"/>
  <c r="H2942" i="20"/>
  <c r="H2941" i="20"/>
  <c r="H2940" i="20"/>
  <c r="H2939" i="20"/>
  <c r="H2938" i="20"/>
  <c r="H2937" i="20"/>
  <c r="H2936" i="20"/>
  <c r="H2935" i="20"/>
  <c r="H2934" i="20"/>
  <c r="H2933" i="20"/>
  <c r="H2932" i="20"/>
  <c r="H2931" i="20"/>
  <c r="H2930" i="20"/>
  <c r="H2929" i="20"/>
  <c r="H2928" i="20"/>
  <c r="H2927" i="20"/>
  <c r="H2926" i="20"/>
  <c r="H2925" i="20"/>
  <c r="H2924" i="20"/>
  <c r="H2923" i="20"/>
  <c r="H2922" i="20"/>
  <c r="H2921" i="20"/>
  <c r="H2920" i="20"/>
  <c r="H2919" i="20"/>
  <c r="H2918" i="20"/>
  <c r="H2917" i="20"/>
  <c r="H2916" i="20"/>
  <c r="H2915" i="20"/>
  <c r="H2914" i="20"/>
  <c r="H2913" i="20"/>
  <c r="H2912" i="20"/>
  <c r="H2911" i="20"/>
  <c r="H2910" i="20"/>
  <c r="H2909" i="20"/>
  <c r="H2908" i="20"/>
  <c r="H2907" i="20"/>
  <c r="H2906" i="20"/>
  <c r="H2905" i="20"/>
  <c r="H2904" i="20"/>
  <c r="H2903" i="20"/>
  <c r="H2902" i="20"/>
  <c r="H2901" i="20"/>
  <c r="H2900" i="20"/>
  <c r="H2899" i="20"/>
  <c r="H2898" i="20"/>
  <c r="H2897" i="20"/>
  <c r="H2896" i="20"/>
  <c r="H2895" i="20"/>
  <c r="H2894" i="20"/>
  <c r="H2893" i="20"/>
  <c r="H2892" i="20"/>
  <c r="H2891" i="20"/>
  <c r="H2890" i="20"/>
  <c r="H2889" i="20"/>
  <c r="H2888" i="20"/>
  <c r="H2887" i="20"/>
  <c r="H2886" i="20"/>
  <c r="H2885" i="20"/>
  <c r="H2884" i="20"/>
  <c r="H2883" i="20"/>
  <c r="H2882" i="20"/>
  <c r="H2881" i="20"/>
  <c r="H2880" i="20"/>
  <c r="H2879" i="20"/>
  <c r="H2878" i="20"/>
  <c r="H2877" i="20"/>
  <c r="H2876" i="20"/>
  <c r="H2875" i="20"/>
  <c r="H2874" i="20"/>
  <c r="H2873" i="20"/>
  <c r="H2872" i="20"/>
  <c r="H2871" i="20"/>
  <c r="H2870" i="20"/>
  <c r="H2869" i="20"/>
  <c r="H2868" i="20"/>
  <c r="H2867" i="20"/>
  <c r="H2866" i="20"/>
  <c r="H2865" i="20"/>
  <c r="H2864" i="20"/>
  <c r="H2863" i="20"/>
  <c r="H2862" i="20"/>
  <c r="H2861" i="20"/>
  <c r="H2860" i="20"/>
  <c r="H2859" i="20"/>
  <c r="H2858" i="20"/>
  <c r="H2857" i="20"/>
  <c r="H2856" i="20"/>
  <c r="H2855" i="20"/>
  <c r="H2854" i="20"/>
  <c r="H2853" i="20"/>
  <c r="H2852" i="20"/>
  <c r="H2851" i="20"/>
  <c r="H2850" i="20"/>
  <c r="H2849" i="20"/>
  <c r="H2848" i="20"/>
  <c r="H2847" i="20"/>
  <c r="H2846" i="20"/>
  <c r="H2845" i="20"/>
  <c r="H2844" i="20"/>
  <c r="H2843" i="20"/>
  <c r="H2842" i="20"/>
  <c r="H2841" i="20"/>
  <c r="H2840" i="20"/>
  <c r="H2839" i="20"/>
  <c r="H2838" i="20"/>
  <c r="H2837" i="20"/>
  <c r="H2836" i="20"/>
  <c r="H2835" i="20"/>
  <c r="H2834" i="20"/>
  <c r="H2833" i="20"/>
  <c r="H2832" i="20"/>
  <c r="H2831" i="20"/>
  <c r="H2830" i="20"/>
  <c r="H2829" i="20"/>
  <c r="H2828" i="20"/>
  <c r="H2827" i="20"/>
  <c r="H2826" i="20"/>
  <c r="H2825" i="20"/>
  <c r="H2824" i="20"/>
  <c r="H2823" i="20"/>
  <c r="H2822" i="20"/>
  <c r="H2821" i="20"/>
  <c r="H2820" i="20"/>
  <c r="H2819" i="20"/>
  <c r="H2818" i="20"/>
  <c r="H2817" i="20"/>
  <c r="H2816" i="20"/>
  <c r="H2815" i="20"/>
  <c r="H2814" i="20"/>
  <c r="H2813" i="20"/>
  <c r="H2812" i="20"/>
  <c r="H2811" i="20"/>
  <c r="H2810" i="20"/>
  <c r="H2809" i="20"/>
  <c r="H2808" i="20"/>
  <c r="H2807" i="20"/>
  <c r="H2806" i="20"/>
  <c r="H2805" i="20"/>
  <c r="H2804" i="20"/>
  <c r="H2803" i="20"/>
  <c r="H2802" i="20"/>
  <c r="H2801" i="20"/>
  <c r="H2800" i="20"/>
  <c r="H2799" i="20"/>
  <c r="H2798" i="20"/>
  <c r="H2797" i="20"/>
  <c r="H2796" i="20"/>
  <c r="H2795" i="20"/>
  <c r="H2794" i="20"/>
  <c r="H2793" i="20"/>
  <c r="H2792" i="20"/>
  <c r="H2791" i="20"/>
  <c r="H2790" i="20"/>
  <c r="H2789" i="20"/>
  <c r="H2788" i="20"/>
  <c r="H2787" i="20"/>
  <c r="H2786" i="20"/>
  <c r="H2785" i="20"/>
  <c r="H2784" i="20"/>
  <c r="H2783" i="20"/>
  <c r="H2782" i="20"/>
  <c r="H2781" i="20"/>
  <c r="H2780" i="20"/>
  <c r="H2779" i="20"/>
  <c r="H2778" i="20"/>
  <c r="H2777" i="20"/>
  <c r="H2776" i="20"/>
  <c r="H2775" i="20"/>
  <c r="H2774" i="20"/>
  <c r="H2773" i="20"/>
  <c r="H2772" i="20"/>
  <c r="H2771" i="20"/>
  <c r="H2770" i="20"/>
  <c r="H2769" i="20"/>
  <c r="H2768" i="20"/>
  <c r="H2767" i="20"/>
  <c r="H2766" i="20"/>
  <c r="H2765" i="20"/>
  <c r="H2764" i="20"/>
  <c r="H2763" i="20"/>
  <c r="H2762" i="20"/>
  <c r="H2761" i="20"/>
  <c r="H2760" i="20"/>
  <c r="H2759" i="20"/>
  <c r="H2758" i="20"/>
  <c r="H2757" i="20"/>
  <c r="H2756" i="20"/>
  <c r="H2755" i="20"/>
  <c r="H2754" i="20"/>
  <c r="H2753" i="20"/>
  <c r="H2752" i="20"/>
  <c r="H2751" i="20"/>
  <c r="H2750" i="20"/>
  <c r="H2749" i="20"/>
  <c r="H2748" i="20"/>
  <c r="H2747" i="20"/>
  <c r="H2746" i="20"/>
  <c r="H2745" i="20"/>
  <c r="H2744" i="20"/>
  <c r="H2743" i="20"/>
  <c r="H2742" i="20"/>
  <c r="H2741" i="20"/>
  <c r="H2740" i="20"/>
  <c r="H2739" i="20"/>
  <c r="H2738" i="20"/>
  <c r="H2737" i="20"/>
  <c r="H2736" i="20"/>
  <c r="H2735" i="20"/>
  <c r="H2734" i="20"/>
  <c r="H2733" i="20"/>
  <c r="H2732" i="20"/>
  <c r="H2731" i="20"/>
  <c r="H2730" i="20"/>
  <c r="H2729" i="20"/>
  <c r="H2728" i="20"/>
  <c r="H2727" i="20"/>
  <c r="H2726" i="20"/>
  <c r="H2725" i="20"/>
  <c r="H2724" i="20"/>
  <c r="H2723" i="20"/>
  <c r="H2722" i="20"/>
  <c r="H2721" i="20"/>
  <c r="H2720" i="20"/>
  <c r="H2719" i="20"/>
  <c r="H2718" i="20"/>
  <c r="H2717" i="20"/>
  <c r="H2716" i="20"/>
  <c r="H2715" i="20"/>
  <c r="H2714" i="20"/>
  <c r="H2713" i="20"/>
  <c r="H2712" i="20"/>
  <c r="H2711" i="20"/>
  <c r="H2710" i="20"/>
  <c r="H2709" i="20"/>
  <c r="H2708" i="20"/>
  <c r="H2707" i="20"/>
  <c r="H2706" i="20"/>
  <c r="H2705" i="20"/>
  <c r="H2704" i="20"/>
  <c r="H2703" i="20"/>
  <c r="H2702" i="20"/>
  <c r="H2701" i="20"/>
  <c r="H2700" i="20"/>
  <c r="H2699" i="20"/>
  <c r="H2698" i="20"/>
  <c r="H2697" i="20"/>
  <c r="H2696" i="20"/>
  <c r="H2695" i="20"/>
  <c r="H2694" i="20"/>
  <c r="H2693" i="20"/>
  <c r="H2692" i="20"/>
  <c r="H2691" i="20"/>
  <c r="H2690" i="20"/>
  <c r="H2689" i="20"/>
  <c r="H2688" i="20"/>
  <c r="H2687" i="20"/>
  <c r="H2686" i="20"/>
  <c r="H2685" i="20"/>
  <c r="H2684" i="20"/>
  <c r="H2683" i="20"/>
  <c r="H2682" i="20"/>
  <c r="H2681" i="20"/>
  <c r="H2680" i="20"/>
  <c r="H2679" i="20"/>
  <c r="H2678" i="20"/>
  <c r="H2677" i="20"/>
  <c r="H2676" i="20"/>
  <c r="H2675" i="20"/>
  <c r="H2674" i="20"/>
  <c r="H2673" i="20"/>
  <c r="H2672" i="20"/>
  <c r="H2671" i="20"/>
  <c r="H2670" i="20"/>
  <c r="H2669" i="20"/>
  <c r="H2668" i="20"/>
  <c r="H2667" i="20"/>
  <c r="H2666" i="20"/>
  <c r="H2665" i="20"/>
  <c r="H2664" i="20"/>
  <c r="H2663" i="20"/>
  <c r="H2662" i="20"/>
  <c r="H2661" i="20"/>
  <c r="H2660" i="20"/>
  <c r="H2659" i="20"/>
  <c r="H2658" i="20"/>
  <c r="H2657" i="20"/>
  <c r="H2656" i="20"/>
  <c r="H2655" i="20"/>
  <c r="H2654" i="20"/>
  <c r="H2653" i="20"/>
  <c r="H2652" i="20"/>
  <c r="H2651" i="20"/>
  <c r="H2650" i="20"/>
  <c r="H2649" i="20"/>
  <c r="H2648" i="20"/>
  <c r="H2647" i="20"/>
  <c r="H2646" i="20"/>
  <c r="H2645" i="20"/>
  <c r="H2644" i="20"/>
  <c r="H2643" i="20"/>
  <c r="H2642" i="20"/>
  <c r="H2641" i="20"/>
  <c r="H2640" i="20"/>
  <c r="H2639" i="20"/>
  <c r="H2638" i="20"/>
  <c r="H2637" i="20"/>
  <c r="H2636" i="20"/>
  <c r="H2635" i="20"/>
  <c r="H2634" i="20"/>
  <c r="H2633" i="20"/>
  <c r="H2632" i="20"/>
  <c r="H2631" i="20"/>
  <c r="H2630" i="20"/>
  <c r="H2629" i="20"/>
  <c r="H2628" i="20"/>
  <c r="H2627" i="20"/>
  <c r="H2626" i="20"/>
  <c r="H2625" i="20"/>
  <c r="H2624" i="20"/>
  <c r="H2623" i="20"/>
  <c r="H2622" i="20"/>
  <c r="H2621" i="20"/>
  <c r="H2620" i="20"/>
  <c r="H2619" i="20"/>
  <c r="H2618" i="20"/>
  <c r="H2617" i="20"/>
  <c r="H2616" i="20"/>
  <c r="H2615" i="20"/>
  <c r="H2614" i="20"/>
  <c r="H2613" i="20"/>
  <c r="H2612" i="20"/>
  <c r="H2611" i="20"/>
  <c r="H2610" i="20"/>
  <c r="H2609" i="20"/>
  <c r="H2608" i="20"/>
  <c r="H2607" i="20"/>
  <c r="H2606" i="20"/>
  <c r="H2605" i="20"/>
  <c r="H2604" i="20"/>
  <c r="H2603" i="20"/>
  <c r="H2602" i="20"/>
  <c r="H2601" i="20"/>
  <c r="H2600" i="20"/>
  <c r="H2599" i="20"/>
  <c r="H2598" i="20"/>
  <c r="H2597" i="20"/>
  <c r="H2596" i="20"/>
  <c r="H2595" i="20"/>
  <c r="H2594" i="20"/>
  <c r="H2593" i="20"/>
  <c r="H2592" i="20"/>
  <c r="H2591" i="20"/>
  <c r="H2590" i="20"/>
  <c r="H2589" i="20"/>
  <c r="H2588" i="20"/>
  <c r="H2587" i="20"/>
  <c r="H2586" i="20"/>
  <c r="H2585" i="20"/>
  <c r="H2584" i="20"/>
  <c r="H2583" i="20"/>
  <c r="H2582" i="20"/>
  <c r="H2581" i="20"/>
  <c r="H2580" i="20"/>
  <c r="H2579" i="20"/>
  <c r="H2578" i="20"/>
  <c r="H2577" i="20"/>
  <c r="H2576" i="20"/>
  <c r="H2575" i="20"/>
  <c r="H2574" i="20"/>
  <c r="H2573" i="20"/>
  <c r="H2572" i="20"/>
  <c r="H2571" i="20"/>
  <c r="H2570" i="20"/>
  <c r="H2569" i="20"/>
  <c r="H2568" i="20"/>
  <c r="H2567" i="20"/>
  <c r="H2566" i="20"/>
  <c r="H2565" i="20"/>
  <c r="H2564" i="20"/>
  <c r="H2563" i="20"/>
  <c r="H2562" i="20"/>
  <c r="H2561" i="20"/>
  <c r="H2560" i="20"/>
  <c r="H2559" i="20"/>
  <c r="H2558" i="20"/>
  <c r="H2557" i="20"/>
  <c r="H2556" i="20"/>
  <c r="H2555" i="20"/>
  <c r="H2554" i="20"/>
  <c r="H2553" i="20"/>
  <c r="H2552" i="20"/>
  <c r="H2551" i="20"/>
  <c r="H2550" i="20"/>
  <c r="H2549" i="20"/>
  <c r="H2548" i="20"/>
  <c r="H2547" i="20"/>
  <c r="H2546" i="20"/>
  <c r="H2545" i="20"/>
  <c r="H2544" i="20"/>
  <c r="H2543" i="20"/>
  <c r="H2542" i="20"/>
  <c r="H2541" i="20"/>
  <c r="H2540" i="20"/>
  <c r="H2539" i="20"/>
  <c r="H2538" i="20"/>
  <c r="H2537" i="20"/>
  <c r="H2536" i="20"/>
  <c r="H2535" i="20"/>
  <c r="H2534" i="20"/>
  <c r="H2533" i="20"/>
  <c r="H2532" i="20"/>
  <c r="H2531" i="20"/>
  <c r="H2530" i="20"/>
  <c r="H2529" i="20"/>
  <c r="H2528" i="20"/>
  <c r="H2527" i="20"/>
  <c r="H2526" i="20"/>
  <c r="H2525" i="20"/>
  <c r="H2524" i="20"/>
  <c r="H2523" i="20"/>
  <c r="H2522" i="20"/>
  <c r="H2521" i="20"/>
  <c r="H2520" i="20"/>
  <c r="H2519" i="20"/>
  <c r="H2518" i="20"/>
  <c r="H2517" i="20"/>
  <c r="H2516" i="20"/>
  <c r="H2515" i="20"/>
  <c r="H2514" i="20"/>
  <c r="H2513" i="20"/>
  <c r="H2512" i="20"/>
  <c r="H2511" i="20"/>
  <c r="H2510" i="20"/>
  <c r="H2509" i="20"/>
  <c r="H2508" i="20"/>
  <c r="H2507" i="20"/>
  <c r="H2506" i="20"/>
  <c r="H2505" i="20"/>
  <c r="H2504" i="20"/>
  <c r="H2503" i="20"/>
  <c r="H2502" i="20"/>
  <c r="H2501" i="20"/>
  <c r="H2500" i="20"/>
  <c r="H2499" i="20"/>
  <c r="H2498" i="20"/>
  <c r="H2497" i="20"/>
  <c r="H2496" i="20"/>
  <c r="H2495" i="20"/>
  <c r="H2494" i="20"/>
  <c r="H2493" i="20"/>
  <c r="H2492" i="20"/>
  <c r="H2491" i="20"/>
  <c r="H2490" i="20"/>
  <c r="H2489" i="20"/>
  <c r="H2488" i="20"/>
  <c r="H2487" i="20"/>
  <c r="H2486" i="20"/>
  <c r="H2485" i="20"/>
  <c r="H2484" i="20"/>
  <c r="H2483" i="20"/>
  <c r="H2482" i="20"/>
  <c r="H2481" i="20"/>
  <c r="H2480" i="20"/>
  <c r="H2479" i="20"/>
  <c r="H2478" i="20"/>
  <c r="H2477" i="20"/>
  <c r="H2476" i="20"/>
  <c r="H2475" i="20"/>
  <c r="H2474" i="20"/>
  <c r="H2473" i="20"/>
  <c r="H2472" i="20"/>
  <c r="H2471" i="20"/>
  <c r="H2470" i="20"/>
  <c r="H2469" i="20"/>
  <c r="H2468" i="20"/>
  <c r="H2467" i="20"/>
  <c r="H2466" i="20"/>
  <c r="H2465" i="20"/>
  <c r="H2464" i="20"/>
  <c r="H2463" i="20"/>
  <c r="H2462" i="20"/>
  <c r="H2461" i="20"/>
  <c r="H2460" i="20"/>
  <c r="H2459" i="20"/>
  <c r="H2458" i="20"/>
  <c r="H2457" i="20"/>
  <c r="H2456" i="20"/>
  <c r="H2455" i="20"/>
  <c r="H2454" i="20"/>
  <c r="H2453" i="20"/>
  <c r="H2452" i="20"/>
  <c r="H2451" i="20"/>
  <c r="H2450" i="20"/>
  <c r="H2449" i="20"/>
  <c r="H2448" i="20"/>
  <c r="H2447" i="20"/>
  <c r="H2446" i="20"/>
  <c r="H2445" i="20"/>
  <c r="H2444" i="20"/>
  <c r="H2443" i="20"/>
  <c r="H2442" i="20"/>
  <c r="H2441" i="20"/>
  <c r="H2440" i="20"/>
  <c r="H2439" i="20"/>
  <c r="H2438" i="20"/>
  <c r="H2437" i="20"/>
  <c r="H2436" i="20"/>
  <c r="H2435" i="20"/>
  <c r="H2434" i="20"/>
  <c r="H2433" i="20"/>
  <c r="H2432" i="20"/>
  <c r="H2431" i="20"/>
  <c r="H2430" i="20"/>
  <c r="H2429" i="20"/>
  <c r="H2428" i="20"/>
  <c r="H2427" i="20"/>
  <c r="H2426" i="20"/>
  <c r="H2425" i="20"/>
  <c r="H2424" i="20"/>
  <c r="H2423" i="20"/>
  <c r="H2422" i="20"/>
  <c r="H2421" i="20"/>
  <c r="H2420" i="20"/>
  <c r="H2419" i="20"/>
  <c r="H2418" i="20"/>
  <c r="H2417" i="20"/>
  <c r="H2416" i="20"/>
  <c r="H2415" i="20"/>
  <c r="H2414" i="20"/>
  <c r="H2413" i="20"/>
  <c r="H2412" i="20"/>
  <c r="H2411" i="20"/>
  <c r="H2410" i="20"/>
  <c r="H2409" i="20"/>
  <c r="H2408" i="20"/>
  <c r="H2407" i="20"/>
  <c r="H2406" i="20"/>
  <c r="H2405" i="20"/>
  <c r="H2404" i="20"/>
  <c r="H2403" i="20"/>
  <c r="H2402" i="20"/>
  <c r="H2401" i="20"/>
  <c r="H2400" i="20"/>
  <c r="H2399" i="20"/>
  <c r="H2398" i="20"/>
  <c r="H2397" i="20"/>
  <c r="H2396" i="20"/>
  <c r="H2395" i="20"/>
  <c r="H2394" i="20"/>
  <c r="H2393" i="20"/>
  <c r="H2392" i="20"/>
  <c r="H2391" i="20"/>
  <c r="H2390" i="20"/>
  <c r="H2389" i="20"/>
  <c r="H2388" i="20"/>
  <c r="H2387" i="20"/>
  <c r="H2386" i="20"/>
  <c r="H2385" i="20"/>
  <c r="H2384" i="20"/>
  <c r="H2383" i="20"/>
  <c r="H2382" i="20"/>
  <c r="H2381" i="20"/>
  <c r="H2380" i="20"/>
  <c r="H2379" i="20"/>
  <c r="H2378" i="20"/>
  <c r="H2377" i="20"/>
  <c r="H2376" i="20"/>
  <c r="H2375" i="20"/>
  <c r="H2374" i="20"/>
  <c r="H2373" i="20"/>
  <c r="H2372" i="20"/>
  <c r="H2371" i="20"/>
  <c r="H2370" i="20"/>
  <c r="H2369" i="20"/>
  <c r="H2368" i="20"/>
  <c r="H2367" i="20"/>
  <c r="H2366" i="20"/>
  <c r="H2365" i="20"/>
  <c r="H2364" i="20"/>
  <c r="H2363" i="20"/>
  <c r="H2362" i="20"/>
  <c r="H2361" i="20"/>
  <c r="H2360" i="20"/>
  <c r="H2359" i="20"/>
  <c r="H2358" i="20"/>
  <c r="H2357" i="20"/>
  <c r="H2356" i="20"/>
  <c r="H2355" i="20"/>
  <c r="H2354" i="20"/>
  <c r="H2353" i="20"/>
  <c r="H2352" i="20"/>
  <c r="H2351" i="20"/>
  <c r="H2350" i="20"/>
  <c r="H2349" i="20"/>
  <c r="H2348" i="20"/>
  <c r="H2347" i="20"/>
  <c r="H2346" i="20"/>
  <c r="H2345" i="20"/>
  <c r="H2344" i="20"/>
  <c r="H2343" i="20"/>
  <c r="H2342" i="20"/>
  <c r="H2341" i="20"/>
  <c r="H2340" i="20"/>
  <c r="H2339" i="20"/>
  <c r="H2338" i="20"/>
  <c r="H2337" i="20"/>
  <c r="H2336" i="20"/>
  <c r="H2335" i="20"/>
  <c r="H2334" i="20"/>
  <c r="H2333" i="20"/>
  <c r="H2332" i="20"/>
  <c r="H2331" i="20"/>
  <c r="H2330" i="20"/>
  <c r="H2329" i="20"/>
  <c r="H2328" i="20"/>
  <c r="H2327" i="20"/>
  <c r="H2326" i="20"/>
  <c r="H2325" i="20"/>
  <c r="H2324" i="20"/>
  <c r="H2323" i="20"/>
  <c r="H2322" i="20"/>
  <c r="H2321" i="20"/>
  <c r="H2320" i="20"/>
  <c r="H2319" i="20"/>
  <c r="H2318" i="20"/>
  <c r="H2317" i="20"/>
  <c r="H2316" i="20"/>
  <c r="H2315" i="20"/>
  <c r="H2314" i="20"/>
  <c r="H2313" i="20"/>
  <c r="H2312" i="20"/>
  <c r="H2311" i="20"/>
  <c r="H2310" i="20"/>
  <c r="H2309" i="20"/>
  <c r="H2308" i="20"/>
  <c r="H2307" i="20"/>
  <c r="H2306" i="20"/>
  <c r="H2305" i="20"/>
  <c r="H2304" i="20"/>
  <c r="H2303" i="20"/>
  <c r="H2302" i="20"/>
  <c r="H2301" i="20"/>
  <c r="H2300" i="20"/>
  <c r="H2299" i="20"/>
  <c r="H2298" i="20"/>
  <c r="H2297" i="20"/>
  <c r="H2296" i="20"/>
  <c r="H2295" i="20"/>
  <c r="H2294" i="20"/>
  <c r="H2293" i="20"/>
  <c r="H2292" i="20"/>
  <c r="H2291" i="20"/>
  <c r="H2290" i="20"/>
  <c r="H2289" i="20"/>
  <c r="H2288" i="20"/>
  <c r="H2287" i="20"/>
  <c r="H2286" i="20"/>
  <c r="H2285" i="20"/>
  <c r="H2284" i="20"/>
  <c r="H2283" i="20"/>
  <c r="H2282" i="20"/>
  <c r="H2281" i="20"/>
  <c r="H2280" i="20"/>
  <c r="H2279" i="20"/>
  <c r="H2278" i="20"/>
  <c r="H2277" i="20"/>
  <c r="H2276" i="20"/>
  <c r="H2275" i="20"/>
  <c r="H2274" i="20"/>
  <c r="H2273" i="20"/>
  <c r="H2272" i="20"/>
  <c r="H2271" i="20"/>
  <c r="H2270" i="20"/>
  <c r="H2269" i="20"/>
  <c r="H2268" i="20"/>
  <c r="H2267" i="20"/>
  <c r="H2266" i="20"/>
  <c r="H2265" i="20"/>
  <c r="H2264" i="20"/>
  <c r="H2263" i="20"/>
  <c r="H2262" i="20"/>
  <c r="H2261" i="20"/>
  <c r="H2260" i="20"/>
  <c r="H2259" i="20"/>
  <c r="H2258" i="20"/>
  <c r="H2257" i="20"/>
  <c r="H2256" i="20"/>
  <c r="H2255" i="20"/>
  <c r="H2254" i="20"/>
  <c r="H2253" i="20"/>
  <c r="H2252" i="20"/>
  <c r="H2251" i="20"/>
  <c r="H2250" i="20"/>
  <c r="H2249" i="20"/>
  <c r="H2248" i="20"/>
  <c r="H2247" i="20"/>
  <c r="H2246" i="20"/>
  <c r="H2245" i="20"/>
  <c r="H2244" i="20"/>
  <c r="H2243" i="20"/>
  <c r="H2242" i="20"/>
  <c r="H2241" i="20"/>
  <c r="H2240" i="20"/>
  <c r="H2239" i="20"/>
  <c r="H2238" i="20"/>
  <c r="H2237" i="20"/>
  <c r="H2236" i="20"/>
  <c r="H2235" i="20"/>
  <c r="H2234" i="20"/>
  <c r="H2233" i="20"/>
  <c r="H2232" i="20"/>
  <c r="H2231" i="20"/>
  <c r="H2230" i="20"/>
  <c r="H2229" i="20"/>
  <c r="H2228" i="20"/>
  <c r="H2227" i="20"/>
  <c r="H2226" i="20"/>
  <c r="H2225" i="20"/>
  <c r="H2224" i="20"/>
  <c r="H2223" i="20"/>
  <c r="H2222" i="20"/>
  <c r="H2221" i="20"/>
  <c r="H2220" i="20"/>
  <c r="H2219" i="20"/>
  <c r="H2218" i="20"/>
  <c r="H2217" i="20"/>
  <c r="H2216" i="20"/>
  <c r="H2215" i="20"/>
  <c r="H2214" i="20"/>
  <c r="H2213" i="20"/>
  <c r="H2212" i="20"/>
  <c r="H2211" i="20"/>
  <c r="H2210" i="20"/>
  <c r="H2209" i="20"/>
  <c r="H2208" i="20"/>
  <c r="H2207" i="20"/>
  <c r="H2206" i="20"/>
  <c r="H2205" i="20"/>
  <c r="H2204" i="20"/>
  <c r="H2203" i="20"/>
  <c r="H2202" i="20"/>
  <c r="H2201" i="20"/>
  <c r="H2200" i="20"/>
  <c r="H2199" i="20"/>
  <c r="H2198" i="20"/>
  <c r="H2197" i="20"/>
  <c r="H2196" i="20"/>
  <c r="H2195" i="20"/>
  <c r="H2194" i="20"/>
  <c r="H2193" i="20"/>
  <c r="H2192" i="20"/>
  <c r="H2191" i="20"/>
  <c r="H2190" i="20"/>
  <c r="H2189" i="20"/>
  <c r="H2188" i="20"/>
  <c r="H2187" i="20"/>
  <c r="H2186" i="20"/>
  <c r="H2185" i="20"/>
  <c r="H2184" i="20"/>
  <c r="H2183" i="20"/>
  <c r="H2182" i="20"/>
  <c r="H2181" i="20"/>
  <c r="H2180" i="20"/>
  <c r="H2179" i="20"/>
  <c r="H2178" i="20"/>
  <c r="H2177" i="20"/>
  <c r="H2176" i="20"/>
  <c r="H2175" i="20"/>
  <c r="H2174" i="20"/>
  <c r="H2173" i="20"/>
  <c r="H2172" i="20"/>
  <c r="H2171" i="20"/>
  <c r="H2170" i="20"/>
  <c r="H2169" i="20"/>
  <c r="H2168" i="20"/>
  <c r="H2167" i="20"/>
  <c r="H2166" i="20"/>
  <c r="H2165" i="20"/>
  <c r="H2164" i="20"/>
  <c r="H2163" i="20"/>
  <c r="H2162" i="20"/>
  <c r="H2161" i="20"/>
  <c r="H2160" i="20"/>
  <c r="H2159" i="20"/>
  <c r="H2158" i="20"/>
  <c r="H2157" i="20"/>
  <c r="H2156" i="20"/>
  <c r="H2155" i="20"/>
  <c r="H2154" i="20"/>
  <c r="H2153" i="20"/>
  <c r="H2152" i="20"/>
  <c r="H2151" i="20"/>
  <c r="H2150" i="20"/>
  <c r="H2149" i="20"/>
  <c r="H2148" i="20"/>
  <c r="H2147" i="20"/>
  <c r="H2146" i="20"/>
  <c r="H2145" i="20"/>
  <c r="H2144" i="20"/>
  <c r="H2143" i="20"/>
  <c r="H2142" i="20"/>
  <c r="H2141" i="20"/>
  <c r="H2140" i="20"/>
  <c r="H2139" i="20"/>
  <c r="H2138" i="20"/>
  <c r="H2137" i="20"/>
  <c r="H2136" i="20"/>
  <c r="H2135" i="20"/>
  <c r="H2134" i="20"/>
  <c r="H2133" i="20"/>
  <c r="H2132" i="20"/>
  <c r="H2131" i="20"/>
  <c r="H2130" i="20"/>
  <c r="H2129" i="20"/>
  <c r="H2128" i="20"/>
  <c r="H2127" i="20"/>
  <c r="H2126" i="20"/>
  <c r="H2125" i="20"/>
  <c r="H2124" i="20"/>
  <c r="H2123" i="20"/>
  <c r="H2122" i="20"/>
  <c r="H2121" i="20"/>
  <c r="H2120" i="20"/>
  <c r="H2119" i="20"/>
  <c r="H2118" i="20"/>
  <c r="H2117" i="20"/>
  <c r="H2116" i="20"/>
  <c r="H2115" i="20"/>
  <c r="H2114" i="20"/>
  <c r="H2113" i="20"/>
  <c r="H2112" i="20"/>
  <c r="H2111" i="20"/>
  <c r="H2110" i="20"/>
  <c r="H2109" i="20"/>
  <c r="H2108" i="20"/>
  <c r="H2107" i="20"/>
  <c r="H2106" i="20"/>
  <c r="H2105" i="20"/>
  <c r="H2104" i="20"/>
  <c r="H2103" i="20"/>
  <c r="H2102" i="20"/>
  <c r="H2101" i="20"/>
  <c r="H2100" i="20"/>
  <c r="H2099" i="20"/>
  <c r="H2098" i="20"/>
  <c r="H2097" i="20"/>
  <c r="H2096" i="20"/>
  <c r="H2095" i="20"/>
  <c r="H2094" i="20"/>
  <c r="H2093" i="20"/>
  <c r="H2092" i="20"/>
  <c r="H2091" i="20"/>
  <c r="H2090" i="20"/>
  <c r="H2089" i="20"/>
  <c r="H2088" i="20"/>
  <c r="H2087" i="20"/>
  <c r="H2086" i="20"/>
  <c r="H2085" i="20"/>
  <c r="H2084" i="20"/>
  <c r="H2083" i="20"/>
  <c r="H2082" i="20"/>
  <c r="H2081" i="20"/>
  <c r="H2080" i="20"/>
  <c r="H2079" i="20"/>
  <c r="H2078" i="20"/>
  <c r="H2077" i="20"/>
  <c r="H2076" i="20"/>
  <c r="H2075" i="20"/>
  <c r="H2074" i="20"/>
  <c r="H2073" i="20"/>
  <c r="H2072" i="20"/>
  <c r="H2071" i="20"/>
  <c r="H2070" i="20"/>
  <c r="H2069" i="20"/>
  <c r="H2068" i="20"/>
  <c r="H2067" i="20"/>
  <c r="H2066" i="20"/>
  <c r="H2065" i="20"/>
  <c r="H2064" i="20"/>
  <c r="H2063" i="20"/>
  <c r="H2062" i="20"/>
  <c r="H2061" i="20"/>
  <c r="H2060" i="20"/>
  <c r="H2059" i="20"/>
  <c r="H2058" i="20"/>
  <c r="H2057" i="20"/>
  <c r="H2056" i="20"/>
  <c r="H2055" i="20"/>
  <c r="H2054" i="20"/>
  <c r="H2053" i="20"/>
  <c r="H2052" i="20"/>
  <c r="H2051" i="20"/>
  <c r="H2050" i="20"/>
  <c r="H2049" i="20"/>
  <c r="H2048" i="20"/>
  <c r="H2047" i="20"/>
  <c r="H2046" i="20"/>
  <c r="H2045" i="20"/>
  <c r="H2044" i="20"/>
  <c r="H2043" i="20"/>
  <c r="H2042" i="20"/>
  <c r="H2041" i="20"/>
  <c r="H2040" i="20"/>
  <c r="H2039" i="20"/>
  <c r="H2038" i="20"/>
  <c r="H2037" i="20"/>
  <c r="H2036" i="20"/>
  <c r="H2035" i="20"/>
  <c r="H2034" i="20"/>
  <c r="H2033" i="20"/>
  <c r="H2032" i="20"/>
  <c r="H2031" i="20"/>
  <c r="H2030" i="20"/>
  <c r="H2029" i="20"/>
  <c r="H2028" i="20"/>
  <c r="H2027" i="20"/>
  <c r="H2026" i="20"/>
  <c r="H2025" i="20"/>
  <c r="H2024" i="20"/>
  <c r="H2023" i="20"/>
  <c r="H2022" i="20"/>
  <c r="H2021" i="20"/>
  <c r="H2020" i="20"/>
  <c r="H2019" i="20"/>
  <c r="H2018" i="20"/>
  <c r="H2017" i="20"/>
  <c r="H2016" i="20"/>
  <c r="H2015" i="20"/>
  <c r="H2014" i="20"/>
  <c r="H2013" i="20"/>
  <c r="H2012" i="20"/>
  <c r="H2011" i="20"/>
  <c r="H2010" i="20"/>
  <c r="H2009" i="20"/>
  <c r="H2008" i="20"/>
  <c r="H2007" i="20"/>
  <c r="H2006" i="20"/>
  <c r="H2005" i="20"/>
  <c r="H2004" i="20"/>
  <c r="H2003" i="20"/>
  <c r="H2002" i="20"/>
  <c r="H2001" i="20"/>
  <c r="H2000" i="20"/>
  <c r="H1999" i="20"/>
  <c r="H1998" i="20"/>
  <c r="H1997" i="20"/>
  <c r="H1996" i="20"/>
  <c r="H1995" i="20"/>
  <c r="H1994" i="20"/>
  <c r="H1993" i="20"/>
  <c r="H1992" i="20"/>
  <c r="H1991" i="20"/>
  <c r="H1990" i="20"/>
  <c r="H1989" i="20"/>
  <c r="H1988" i="20"/>
  <c r="H1987" i="20"/>
  <c r="H1986" i="20"/>
  <c r="H1985" i="20"/>
  <c r="H1984" i="20"/>
  <c r="H1983" i="20"/>
  <c r="H1982" i="20"/>
  <c r="H1981" i="20"/>
  <c r="H1980" i="20"/>
  <c r="H1979" i="20"/>
  <c r="H1978" i="20"/>
  <c r="H1977" i="20"/>
  <c r="H1976" i="20"/>
  <c r="H1975" i="20"/>
  <c r="H1974" i="20"/>
  <c r="H1973" i="20"/>
  <c r="H1972" i="20"/>
  <c r="H1971" i="20"/>
  <c r="H1970" i="20"/>
  <c r="H1969" i="20"/>
  <c r="H1968" i="20"/>
  <c r="H1967" i="20"/>
  <c r="H1966" i="20"/>
  <c r="H1965" i="20"/>
  <c r="H1964" i="20"/>
  <c r="H1963" i="20"/>
  <c r="H1962" i="20"/>
  <c r="H1961" i="20"/>
  <c r="H1960" i="20"/>
  <c r="H1959" i="20"/>
  <c r="H1958" i="20"/>
  <c r="H1957" i="20"/>
  <c r="H1956" i="20"/>
  <c r="H1955" i="20"/>
  <c r="H1954" i="20"/>
  <c r="H1953" i="20"/>
  <c r="H1952" i="20"/>
  <c r="H1951" i="20"/>
  <c r="H1950" i="20"/>
  <c r="H1949" i="20"/>
  <c r="H1948" i="20"/>
  <c r="H1947" i="20"/>
  <c r="H1946" i="20"/>
  <c r="H1945" i="20"/>
  <c r="H1944" i="20"/>
  <c r="H1943" i="20"/>
  <c r="H1942" i="20"/>
  <c r="H1941" i="20"/>
  <c r="H1940" i="20"/>
  <c r="H1939" i="20"/>
  <c r="H1938" i="20"/>
  <c r="H1937" i="20"/>
  <c r="H1936" i="20"/>
  <c r="H1935" i="20"/>
  <c r="H1934" i="20"/>
  <c r="H1933" i="20"/>
  <c r="H1932" i="20"/>
  <c r="H1931" i="20"/>
  <c r="H1930" i="20"/>
  <c r="H1929" i="20"/>
  <c r="H1928" i="20"/>
  <c r="H1927" i="20"/>
  <c r="H1926" i="20"/>
  <c r="H1925" i="20"/>
  <c r="H1924" i="20"/>
  <c r="H1923" i="20"/>
  <c r="H1922" i="20"/>
  <c r="H1921" i="20"/>
  <c r="H1920" i="20"/>
  <c r="H1919" i="20"/>
  <c r="H1918" i="20"/>
  <c r="H1917" i="20"/>
  <c r="H1916" i="20"/>
  <c r="H1915" i="20"/>
  <c r="H1914" i="20"/>
  <c r="H1913" i="20"/>
  <c r="H1912" i="20"/>
  <c r="H1911" i="20"/>
  <c r="H1910" i="20"/>
  <c r="H1909" i="20"/>
  <c r="H1908" i="20"/>
  <c r="H1907" i="20"/>
  <c r="H1906" i="20"/>
  <c r="H1905" i="20"/>
  <c r="H1904" i="20"/>
  <c r="H1903" i="20"/>
  <c r="H1902" i="20"/>
  <c r="H1901" i="20"/>
  <c r="H1900" i="20"/>
  <c r="H1899" i="20"/>
  <c r="H1898" i="20"/>
  <c r="H1897" i="20"/>
  <c r="H1896" i="20"/>
  <c r="H1895" i="20"/>
  <c r="H1894" i="20"/>
  <c r="H1893" i="20"/>
  <c r="H1892" i="20"/>
  <c r="H1891" i="20"/>
  <c r="H1890" i="20"/>
  <c r="H1889" i="20"/>
  <c r="H1888" i="20"/>
  <c r="H1887" i="20"/>
  <c r="H1886" i="20"/>
  <c r="H1885" i="20"/>
  <c r="H1884" i="20"/>
  <c r="H1883" i="20"/>
  <c r="H1882" i="20"/>
  <c r="H1881" i="20"/>
  <c r="H1880" i="20"/>
  <c r="H1879" i="20"/>
  <c r="H1878" i="20"/>
  <c r="H1877" i="20"/>
  <c r="H1876" i="20"/>
  <c r="H1875" i="20"/>
  <c r="H1874" i="20"/>
  <c r="H1873" i="20"/>
  <c r="H1872" i="20"/>
  <c r="H1871" i="20"/>
  <c r="H1870" i="20"/>
  <c r="H1869" i="20"/>
  <c r="H1868" i="20"/>
  <c r="H1867" i="20"/>
  <c r="H1866" i="20"/>
  <c r="H1865" i="20"/>
  <c r="H1864" i="20"/>
  <c r="H1863" i="20"/>
  <c r="H1862" i="20"/>
  <c r="H1861" i="20"/>
  <c r="H1860" i="20"/>
  <c r="H1859" i="20"/>
  <c r="H1858" i="20"/>
  <c r="H1857" i="20"/>
  <c r="H1856" i="20"/>
  <c r="H1855" i="20"/>
  <c r="H1854" i="20"/>
  <c r="H1853" i="20"/>
  <c r="H1852" i="20"/>
  <c r="H1851" i="20"/>
  <c r="H1850" i="20"/>
  <c r="H1849" i="20"/>
  <c r="H1848" i="20"/>
  <c r="H1847" i="20"/>
  <c r="H1846" i="20"/>
  <c r="H1845" i="20"/>
  <c r="H1844" i="20"/>
  <c r="H1843" i="20"/>
  <c r="H1842" i="20"/>
  <c r="H1841" i="20"/>
  <c r="H1840" i="20"/>
  <c r="H1839" i="20"/>
  <c r="H1838" i="20"/>
  <c r="H1837" i="20"/>
  <c r="H1836" i="20"/>
  <c r="H1835" i="20"/>
  <c r="H1834" i="20"/>
  <c r="H1833" i="20"/>
  <c r="H1832" i="20"/>
  <c r="H1831" i="20"/>
  <c r="H1830" i="20"/>
  <c r="H1829" i="20"/>
  <c r="H1828" i="20"/>
  <c r="H1827" i="20"/>
  <c r="H1826" i="20"/>
  <c r="H1825" i="20"/>
  <c r="H1824" i="20"/>
  <c r="H1823" i="20"/>
  <c r="H1822" i="20"/>
  <c r="H1821" i="20"/>
  <c r="H1820" i="20"/>
  <c r="H1819" i="20"/>
  <c r="H1818" i="20"/>
  <c r="H1817" i="20"/>
  <c r="H1816" i="20"/>
  <c r="H1815" i="20"/>
  <c r="H1814" i="20"/>
  <c r="H1813" i="20"/>
  <c r="H1812" i="20"/>
  <c r="H1811" i="20"/>
  <c r="H1810" i="20"/>
  <c r="H1809" i="20"/>
  <c r="H1808" i="20"/>
  <c r="H1807" i="20"/>
  <c r="H1806" i="20"/>
  <c r="H1805" i="20"/>
  <c r="H1804" i="20"/>
  <c r="H1803" i="20"/>
  <c r="H1802" i="20"/>
  <c r="H1801" i="20"/>
  <c r="H1800" i="20"/>
  <c r="H1799" i="20"/>
  <c r="H1798" i="20"/>
  <c r="H1797" i="20"/>
  <c r="H1796" i="20"/>
  <c r="H1795" i="20"/>
  <c r="H1794" i="20"/>
  <c r="H1793" i="20"/>
  <c r="H1792" i="20"/>
  <c r="H1791" i="20"/>
  <c r="H1790" i="20"/>
  <c r="H1789" i="20"/>
  <c r="H1788" i="20"/>
  <c r="H1787" i="20"/>
  <c r="H1786" i="20"/>
  <c r="H1785" i="20"/>
  <c r="H1784" i="20"/>
  <c r="H1783" i="20"/>
  <c r="H1782" i="20"/>
  <c r="H1781" i="20"/>
  <c r="H1780" i="20"/>
  <c r="H1779" i="20"/>
  <c r="H1778" i="20"/>
  <c r="H1777" i="20"/>
  <c r="H1776" i="20"/>
  <c r="H1775" i="20"/>
  <c r="H1774" i="20"/>
  <c r="H1773" i="20"/>
  <c r="H1772" i="20"/>
  <c r="H1771" i="20"/>
  <c r="H1770" i="20"/>
  <c r="H1769" i="20"/>
  <c r="H1768" i="20"/>
  <c r="H1767" i="20"/>
  <c r="H1766" i="20"/>
  <c r="H1765" i="20"/>
  <c r="H1764" i="20"/>
  <c r="H1763" i="20"/>
  <c r="H1762" i="20"/>
  <c r="H1761" i="20"/>
  <c r="H1760" i="20"/>
  <c r="H1759" i="20"/>
  <c r="H1758" i="20"/>
  <c r="H1757" i="20"/>
  <c r="H1756" i="20"/>
  <c r="H1755" i="20"/>
  <c r="H1754" i="20"/>
  <c r="H1753" i="20"/>
  <c r="H1752" i="20"/>
  <c r="H1751" i="20"/>
  <c r="H1750" i="20"/>
  <c r="H1749" i="20"/>
  <c r="H1748" i="20"/>
  <c r="H1747" i="20"/>
  <c r="H1746" i="20"/>
  <c r="H1745" i="20"/>
  <c r="H1744" i="20"/>
  <c r="H1743" i="20"/>
  <c r="H1742" i="20"/>
  <c r="H1741" i="20"/>
  <c r="H1740" i="20"/>
  <c r="H1739" i="20"/>
  <c r="H1738" i="20"/>
  <c r="H1737" i="20"/>
  <c r="H1736" i="20"/>
  <c r="H1735" i="20"/>
  <c r="H1734" i="20"/>
  <c r="H1733" i="20"/>
  <c r="H1732" i="20"/>
  <c r="H1731" i="20"/>
  <c r="H1730" i="20"/>
  <c r="H1729" i="20"/>
  <c r="H1728" i="20"/>
  <c r="H1727" i="20"/>
  <c r="H1726" i="20"/>
  <c r="H1725" i="20"/>
  <c r="H1724" i="20"/>
  <c r="H1723" i="20"/>
  <c r="H1722" i="20"/>
  <c r="H1721" i="20"/>
  <c r="H1720" i="20"/>
  <c r="H1719" i="20"/>
  <c r="H1718" i="20"/>
  <c r="H1717" i="20"/>
  <c r="H1716" i="20"/>
  <c r="H1715" i="20"/>
  <c r="H1714" i="20"/>
  <c r="H1713" i="20"/>
  <c r="H1712" i="20"/>
  <c r="H1711" i="20"/>
  <c r="H1710" i="20"/>
  <c r="H1709" i="20"/>
  <c r="H1708" i="20"/>
  <c r="H1707" i="20"/>
  <c r="H1706" i="20"/>
  <c r="H1705" i="20"/>
  <c r="H1704" i="20"/>
  <c r="H1703" i="20"/>
  <c r="H1702" i="20"/>
  <c r="H1701" i="20"/>
  <c r="H1700" i="20"/>
  <c r="H1699" i="20"/>
  <c r="H1698" i="20"/>
  <c r="H1697" i="20"/>
  <c r="H1696" i="20"/>
  <c r="H1695" i="20"/>
  <c r="H1694" i="20"/>
  <c r="H1693" i="20"/>
  <c r="H1692" i="20"/>
  <c r="H1691" i="20"/>
  <c r="H1690" i="20"/>
  <c r="H1689" i="20"/>
  <c r="H1688" i="20"/>
  <c r="H1687" i="20"/>
  <c r="H1686" i="20"/>
  <c r="H1685" i="20"/>
  <c r="H1684" i="20"/>
  <c r="H1683" i="20"/>
  <c r="H1682" i="20"/>
  <c r="H1681" i="20"/>
  <c r="H1680" i="20"/>
  <c r="H1679" i="20"/>
  <c r="H1678" i="20"/>
  <c r="H1677" i="20"/>
  <c r="H1676" i="20"/>
  <c r="H1675" i="20"/>
  <c r="H1674" i="20"/>
  <c r="H1673" i="20"/>
  <c r="H1672" i="20"/>
  <c r="H1671" i="20"/>
  <c r="H1670" i="20"/>
  <c r="H1669" i="20"/>
  <c r="H1668" i="20"/>
  <c r="H1667" i="20"/>
  <c r="H1666" i="20"/>
  <c r="H1665" i="20"/>
  <c r="H1664" i="20"/>
  <c r="H1663" i="20"/>
  <c r="H1662" i="20"/>
  <c r="H1661" i="20"/>
  <c r="H1660" i="20"/>
  <c r="H1659" i="20"/>
  <c r="H1658" i="20"/>
  <c r="H1657" i="20"/>
  <c r="H1656" i="20"/>
  <c r="H1655" i="20"/>
  <c r="H1654" i="20"/>
  <c r="H1653" i="20"/>
  <c r="H1652" i="20"/>
  <c r="H1651" i="20"/>
  <c r="H1650" i="20"/>
  <c r="H1649" i="20"/>
  <c r="H1648" i="20"/>
  <c r="H1647" i="20"/>
  <c r="H1646" i="20"/>
  <c r="H1645" i="20"/>
  <c r="H1644" i="20"/>
  <c r="H1643" i="20"/>
  <c r="H1642" i="20"/>
  <c r="H1641" i="20"/>
  <c r="H1640" i="20"/>
  <c r="H1639" i="20"/>
  <c r="H1638" i="20"/>
  <c r="H1637" i="20"/>
  <c r="H1636" i="20"/>
  <c r="H1635" i="20"/>
  <c r="H1634" i="20"/>
  <c r="H1633" i="20"/>
  <c r="H1632" i="20"/>
  <c r="H1631" i="20"/>
  <c r="H1630" i="20"/>
  <c r="H1629" i="20"/>
  <c r="H1628" i="20"/>
  <c r="H1627" i="20"/>
  <c r="H1626" i="20"/>
  <c r="H1625" i="20"/>
  <c r="H1624" i="20"/>
  <c r="H1623" i="20"/>
  <c r="H1622" i="20"/>
  <c r="H1621" i="20"/>
  <c r="H1620" i="20"/>
  <c r="H1619" i="20"/>
  <c r="H1618" i="20"/>
  <c r="H1617" i="20"/>
  <c r="H1616" i="20"/>
  <c r="H1615" i="20"/>
  <c r="H1614" i="20"/>
  <c r="H1613" i="20"/>
  <c r="H1612" i="20"/>
  <c r="H1611" i="20"/>
  <c r="H1610" i="20"/>
  <c r="H1609" i="20"/>
  <c r="H1608" i="20"/>
  <c r="H1607" i="20"/>
  <c r="H1606" i="20"/>
  <c r="H1605" i="20"/>
  <c r="H1604" i="20"/>
  <c r="H1603" i="20"/>
  <c r="H1602" i="20"/>
  <c r="H1601" i="20"/>
  <c r="H1600" i="20"/>
  <c r="H1599" i="20"/>
  <c r="H1598" i="20"/>
  <c r="H1597" i="20"/>
  <c r="H1596" i="20"/>
  <c r="H1595" i="20"/>
  <c r="H1594" i="20"/>
  <c r="H1593" i="20"/>
  <c r="H1592" i="20"/>
  <c r="H1591" i="20"/>
  <c r="H1590" i="20"/>
  <c r="H1589" i="20"/>
  <c r="H1588" i="20"/>
  <c r="H1587" i="20"/>
  <c r="H1586" i="20"/>
  <c r="H1585" i="20"/>
  <c r="H1584" i="20"/>
  <c r="H1583" i="20"/>
  <c r="H1582" i="20"/>
  <c r="H1581" i="20"/>
  <c r="H1580" i="20"/>
  <c r="H1579" i="20"/>
  <c r="H1578" i="20"/>
  <c r="H1577" i="20"/>
  <c r="H1576" i="20"/>
  <c r="H1575" i="20"/>
  <c r="H1574" i="20"/>
  <c r="H1573" i="20"/>
  <c r="H1572" i="20"/>
  <c r="H1571" i="20"/>
  <c r="H1570" i="20"/>
  <c r="H1569" i="20"/>
  <c r="H1568" i="20"/>
  <c r="H1567" i="20"/>
  <c r="H1566" i="20"/>
  <c r="H1565" i="20"/>
  <c r="H1564" i="20"/>
  <c r="H1563" i="20"/>
  <c r="H1562" i="20"/>
  <c r="H1561" i="20"/>
  <c r="H1560" i="20"/>
  <c r="H1559" i="20"/>
  <c r="H1558" i="20"/>
  <c r="H1557" i="20"/>
  <c r="H1556" i="20"/>
  <c r="H1555" i="20"/>
  <c r="H1554" i="20"/>
  <c r="H1553" i="20"/>
  <c r="H1552" i="20"/>
  <c r="H1551" i="20"/>
  <c r="H1550" i="20"/>
  <c r="H1549" i="20"/>
  <c r="H1548" i="20"/>
  <c r="H1547" i="20"/>
  <c r="H1546" i="20"/>
  <c r="H1545" i="20"/>
  <c r="H1544" i="20"/>
  <c r="H1543" i="20"/>
  <c r="H1542" i="20"/>
  <c r="H1541" i="20"/>
  <c r="H1540" i="20"/>
  <c r="H1539" i="20"/>
  <c r="H1538" i="20"/>
  <c r="H1537" i="20"/>
  <c r="H1536" i="20"/>
  <c r="H1535" i="20"/>
  <c r="H1534" i="20"/>
  <c r="H1533" i="20"/>
  <c r="H1532" i="20"/>
  <c r="H1531" i="20"/>
  <c r="H1530" i="20"/>
  <c r="H1529" i="20"/>
  <c r="H1528" i="20"/>
  <c r="H1527" i="20"/>
  <c r="H1526" i="20"/>
  <c r="H1525" i="20"/>
  <c r="H1524" i="20"/>
  <c r="H1523" i="20"/>
  <c r="H1522" i="20"/>
  <c r="H1521" i="20"/>
  <c r="H1520" i="20"/>
  <c r="H1519" i="20"/>
  <c r="H1518" i="20"/>
  <c r="H1517" i="20"/>
  <c r="H1516" i="20"/>
  <c r="H1515" i="20"/>
  <c r="H1514" i="20"/>
  <c r="H1513" i="20"/>
  <c r="H1512" i="20"/>
  <c r="H1511" i="20"/>
  <c r="H1510" i="20"/>
  <c r="H1509" i="20"/>
  <c r="H1508" i="20"/>
  <c r="H1507" i="20"/>
  <c r="H1506" i="20"/>
  <c r="H1505" i="20"/>
  <c r="H1504" i="20"/>
  <c r="H1503" i="20"/>
  <c r="H1502" i="20"/>
  <c r="H1501" i="20"/>
  <c r="H1500" i="20"/>
  <c r="H1499" i="20"/>
  <c r="H1498" i="20"/>
  <c r="H1497" i="20"/>
  <c r="H1496" i="20"/>
  <c r="H1495" i="20"/>
  <c r="H1494" i="20"/>
  <c r="H1493" i="20"/>
  <c r="H1492" i="20"/>
  <c r="H1491" i="20"/>
  <c r="H1490" i="20"/>
  <c r="H1489" i="20"/>
  <c r="H1488" i="20"/>
  <c r="H1487" i="20"/>
  <c r="H1486" i="20"/>
  <c r="H1485" i="20"/>
  <c r="H1484" i="20"/>
  <c r="H1483" i="20"/>
  <c r="H1482" i="20"/>
  <c r="H1481" i="20"/>
  <c r="H1480" i="20"/>
  <c r="H1479" i="20"/>
  <c r="H1478" i="20"/>
  <c r="H1477" i="20"/>
  <c r="H1476" i="20"/>
  <c r="H1475" i="20"/>
  <c r="H1474" i="20"/>
  <c r="H1473" i="20"/>
  <c r="H1472" i="20"/>
  <c r="H1471" i="20"/>
  <c r="H1470" i="20"/>
  <c r="H1469" i="20"/>
  <c r="H1468" i="20"/>
  <c r="H1467" i="20"/>
  <c r="H1466" i="20"/>
  <c r="H1465" i="20"/>
  <c r="H1464" i="20"/>
  <c r="H1463" i="20"/>
  <c r="H1462" i="20"/>
  <c r="H1461" i="20"/>
  <c r="H1460" i="20"/>
  <c r="H1459" i="20"/>
  <c r="H1458" i="20"/>
  <c r="H1457" i="20"/>
  <c r="H1456" i="20"/>
  <c r="H1455" i="20"/>
  <c r="H1454" i="20"/>
  <c r="H1453" i="20"/>
  <c r="H1452" i="20"/>
  <c r="H1451" i="20"/>
  <c r="H1450" i="20"/>
  <c r="H1449" i="20"/>
  <c r="H1448" i="20"/>
  <c r="H1447" i="20"/>
  <c r="H1446" i="20"/>
  <c r="H1445" i="20"/>
  <c r="H1444" i="20"/>
  <c r="H1443" i="20"/>
  <c r="H1442" i="20"/>
  <c r="H1441" i="20"/>
  <c r="H1440" i="20"/>
  <c r="H1439" i="20"/>
  <c r="H1438" i="20"/>
  <c r="H1437" i="20"/>
  <c r="H1436" i="20"/>
  <c r="H1435" i="20"/>
  <c r="H1434" i="20"/>
  <c r="H1433" i="20"/>
  <c r="H1432" i="20"/>
  <c r="H1431" i="20"/>
  <c r="H1430" i="20"/>
  <c r="H1429" i="20"/>
  <c r="H1428" i="20"/>
  <c r="H1427" i="20"/>
  <c r="H1426" i="20"/>
  <c r="H1425" i="20"/>
  <c r="H1424" i="20"/>
  <c r="H1423" i="20"/>
  <c r="H1422" i="20"/>
  <c r="H1421" i="20"/>
  <c r="H1420" i="20"/>
  <c r="H1419" i="20"/>
  <c r="H1418" i="20"/>
  <c r="H1417" i="20"/>
  <c r="H1416" i="20"/>
  <c r="H1415" i="20"/>
  <c r="H1414" i="20"/>
  <c r="H1413" i="20"/>
  <c r="H1412" i="20"/>
  <c r="H1411" i="20"/>
  <c r="H1410" i="20"/>
  <c r="H1409" i="20"/>
  <c r="H1408" i="20"/>
  <c r="H1407" i="20"/>
  <c r="H1406" i="20"/>
  <c r="H1405" i="20"/>
  <c r="H1404" i="20"/>
  <c r="H1403" i="20"/>
  <c r="H1402" i="20"/>
  <c r="H1401" i="20"/>
  <c r="H1400" i="20"/>
  <c r="H1399" i="20"/>
  <c r="H1398" i="20"/>
  <c r="H1397" i="20"/>
  <c r="H1396" i="20"/>
  <c r="H1395" i="20"/>
  <c r="H1394" i="20"/>
  <c r="H1393" i="20"/>
  <c r="H1392" i="20"/>
  <c r="H1391" i="20"/>
  <c r="H1390" i="20"/>
  <c r="H1389" i="20"/>
  <c r="H1388" i="20"/>
  <c r="H1387" i="20"/>
  <c r="H1386" i="20"/>
  <c r="H1385" i="20"/>
  <c r="H1384" i="20"/>
  <c r="H1383" i="20"/>
  <c r="H1382" i="20"/>
  <c r="H1381" i="20"/>
  <c r="H1380" i="20"/>
  <c r="H1379" i="20"/>
  <c r="H1378" i="20"/>
  <c r="H1377" i="20"/>
  <c r="H1376" i="20"/>
  <c r="H1375" i="20"/>
  <c r="H1374" i="20"/>
  <c r="H1373" i="20"/>
  <c r="H1372" i="20"/>
  <c r="H1371" i="20"/>
  <c r="H1370" i="20"/>
  <c r="H1369" i="20"/>
  <c r="H1368" i="20"/>
  <c r="H1367" i="20"/>
  <c r="H1366" i="20"/>
  <c r="H1365" i="20"/>
  <c r="H1364" i="20"/>
  <c r="H1363" i="20"/>
  <c r="H1362" i="20"/>
  <c r="H1361" i="20"/>
  <c r="H1360" i="20"/>
  <c r="H1359" i="20"/>
  <c r="H1358" i="20"/>
  <c r="H1357" i="20"/>
  <c r="H1356" i="20"/>
  <c r="H1355" i="20"/>
  <c r="H1354" i="20"/>
  <c r="H1353" i="20"/>
  <c r="H1352" i="20"/>
  <c r="H1351" i="20"/>
  <c r="H1350" i="20"/>
  <c r="H1349" i="20"/>
  <c r="H1348" i="20"/>
  <c r="H1347" i="20"/>
  <c r="H1346" i="20"/>
  <c r="H1345" i="20"/>
  <c r="H1344" i="20"/>
  <c r="H1343" i="20"/>
  <c r="H1342" i="20"/>
  <c r="H1341" i="20"/>
  <c r="H1340" i="20"/>
  <c r="H1339" i="20"/>
  <c r="H1338" i="20"/>
  <c r="H1337" i="20"/>
  <c r="H1336" i="20"/>
  <c r="H1335" i="20"/>
  <c r="H1334" i="20"/>
  <c r="H1333" i="20"/>
  <c r="H1332" i="20"/>
  <c r="H1331" i="20"/>
  <c r="H1330" i="20"/>
  <c r="H1329" i="20"/>
  <c r="H1328" i="20"/>
  <c r="H1327" i="20"/>
  <c r="H1326" i="20"/>
  <c r="H1325" i="20"/>
  <c r="H1324" i="20"/>
  <c r="H1323" i="20"/>
  <c r="H1322" i="20"/>
  <c r="H1321" i="20"/>
  <c r="H1320" i="20"/>
  <c r="H1319" i="20"/>
  <c r="H1318" i="20"/>
  <c r="H1317" i="20"/>
  <c r="H1316" i="20"/>
  <c r="H1315" i="20"/>
  <c r="H1314" i="20"/>
  <c r="H1313" i="20"/>
  <c r="H1312" i="20"/>
  <c r="H1311" i="20"/>
  <c r="H1310" i="20"/>
  <c r="H1309" i="20"/>
  <c r="H1308" i="20"/>
  <c r="H1307" i="20"/>
  <c r="H1306" i="20"/>
  <c r="H1305" i="20"/>
  <c r="H1304" i="20"/>
  <c r="H1303" i="20"/>
  <c r="H1302" i="20"/>
  <c r="H1301" i="20"/>
  <c r="H1300" i="20"/>
  <c r="H1299" i="20"/>
  <c r="H1298" i="20"/>
  <c r="H1297" i="20"/>
  <c r="H1296" i="20"/>
  <c r="H1295" i="20"/>
  <c r="H1294" i="20"/>
  <c r="H1293" i="20"/>
  <c r="H1292" i="20"/>
  <c r="H1291" i="20"/>
  <c r="H1290" i="20"/>
  <c r="H1289" i="20"/>
  <c r="H1288" i="20"/>
  <c r="H1287" i="20"/>
  <c r="H1286" i="20"/>
  <c r="H1285" i="20"/>
  <c r="H1284" i="20"/>
  <c r="H1283" i="20"/>
  <c r="H1282" i="20"/>
  <c r="H1281" i="20"/>
  <c r="H1280" i="20"/>
  <c r="H1279" i="20"/>
  <c r="H1278" i="20"/>
  <c r="H1277" i="20"/>
  <c r="H1276" i="20"/>
  <c r="H1275" i="20"/>
  <c r="H1274" i="20"/>
  <c r="H1273" i="20"/>
  <c r="H1272" i="20"/>
  <c r="H1271" i="20"/>
  <c r="H1270" i="20"/>
  <c r="H1269" i="20"/>
  <c r="H1268" i="20"/>
  <c r="H1267" i="20"/>
  <c r="H1266" i="20"/>
  <c r="H1265" i="20"/>
  <c r="H1264" i="20"/>
  <c r="H1263" i="20"/>
  <c r="H1262" i="20"/>
  <c r="H1261" i="20"/>
  <c r="H1260" i="20"/>
  <c r="H1259" i="20"/>
  <c r="H1258" i="20"/>
  <c r="H1257" i="20"/>
  <c r="H1256" i="20"/>
  <c r="H1255" i="20"/>
  <c r="H1254" i="20"/>
  <c r="H1253" i="20"/>
  <c r="H1252" i="20"/>
  <c r="H1251" i="20"/>
  <c r="H1250" i="20"/>
  <c r="H1249" i="20"/>
  <c r="H1248" i="20"/>
  <c r="H1247" i="20"/>
  <c r="H1246" i="20"/>
  <c r="H1245" i="20"/>
  <c r="H1244" i="20"/>
  <c r="H1243" i="20"/>
  <c r="H1242" i="20"/>
  <c r="H1241" i="20"/>
  <c r="H1240" i="20"/>
  <c r="H1239" i="20"/>
  <c r="H1238" i="20"/>
  <c r="H1237" i="20"/>
  <c r="H1236" i="20"/>
  <c r="H1235" i="20"/>
  <c r="H1234" i="20"/>
  <c r="H1233" i="20"/>
  <c r="H1232" i="20"/>
  <c r="H1231" i="20"/>
  <c r="H1230" i="20"/>
  <c r="H1229" i="20"/>
  <c r="H1228" i="20"/>
  <c r="H1227" i="20"/>
  <c r="H1226" i="20"/>
  <c r="H1225" i="20"/>
  <c r="H1224" i="20"/>
  <c r="H1223" i="20"/>
  <c r="H1222" i="20"/>
  <c r="H1221" i="20"/>
  <c r="H1220" i="20"/>
  <c r="H1219" i="20"/>
  <c r="H1218" i="20"/>
  <c r="H1217" i="20"/>
  <c r="H1216" i="20"/>
  <c r="H1215" i="20"/>
  <c r="H1214" i="20"/>
  <c r="H1213" i="20"/>
  <c r="H1212" i="20"/>
  <c r="H1211" i="20"/>
  <c r="H1210" i="20"/>
  <c r="H1209" i="20"/>
  <c r="H1208" i="20"/>
  <c r="H1207" i="20"/>
  <c r="H1206" i="20"/>
  <c r="H1205" i="20"/>
  <c r="H1204" i="20"/>
  <c r="H1203" i="20"/>
  <c r="H1202" i="20"/>
  <c r="H1201" i="20"/>
  <c r="H1200" i="20"/>
  <c r="H1199" i="20"/>
  <c r="H1198" i="20"/>
  <c r="H1197" i="20"/>
  <c r="H1196" i="20"/>
  <c r="H1195" i="20"/>
  <c r="H1194" i="20"/>
  <c r="H1193" i="20"/>
  <c r="H1192" i="20"/>
  <c r="H1191" i="20"/>
  <c r="H1190" i="20"/>
  <c r="H1189" i="20"/>
  <c r="H1188" i="20"/>
  <c r="H1187" i="20"/>
  <c r="H1186" i="20"/>
  <c r="H1185" i="20"/>
  <c r="H1184" i="20"/>
  <c r="H1183" i="20"/>
  <c r="H1182" i="20"/>
  <c r="H1181" i="20"/>
  <c r="H1180" i="20"/>
  <c r="H1179" i="20"/>
  <c r="H1178" i="20"/>
  <c r="H1177" i="20"/>
  <c r="H1176" i="20"/>
  <c r="H1175" i="20"/>
  <c r="H1174" i="20"/>
  <c r="H1173" i="20"/>
  <c r="H1172" i="20"/>
  <c r="H1171" i="20"/>
  <c r="H1170" i="20"/>
  <c r="H1169" i="20"/>
  <c r="H1168" i="20"/>
  <c r="H1167" i="20"/>
  <c r="H1166" i="20"/>
  <c r="H1165" i="20"/>
  <c r="H1164" i="20"/>
  <c r="H1163" i="20"/>
  <c r="H1162" i="20"/>
  <c r="H1161" i="20"/>
  <c r="H1160" i="20"/>
  <c r="H1159" i="20"/>
  <c r="H1158" i="20"/>
  <c r="H1157" i="20"/>
  <c r="H1156" i="20"/>
  <c r="H1155" i="20"/>
  <c r="H1154" i="20"/>
  <c r="H1153" i="20"/>
  <c r="H1152" i="20"/>
  <c r="H1151" i="20"/>
  <c r="H1150" i="20"/>
  <c r="H1149" i="20"/>
  <c r="H1148" i="20"/>
  <c r="H1147" i="20"/>
  <c r="H1146" i="20"/>
  <c r="H1145" i="20"/>
  <c r="H1144" i="20"/>
  <c r="H1143" i="20"/>
  <c r="H1142" i="20"/>
  <c r="H1141" i="20"/>
  <c r="H1140" i="20"/>
  <c r="H1139" i="20"/>
  <c r="H1138" i="20"/>
  <c r="H1137" i="20"/>
  <c r="H1136" i="20"/>
  <c r="H1135" i="20"/>
  <c r="H1134" i="20"/>
  <c r="H1133" i="20"/>
  <c r="H1132" i="20"/>
  <c r="H1131" i="20"/>
  <c r="H1130" i="20"/>
  <c r="H1129" i="20"/>
  <c r="H1128" i="20"/>
  <c r="H1127" i="20"/>
  <c r="H1126" i="20"/>
  <c r="H1125" i="20"/>
  <c r="H1124" i="20"/>
  <c r="H1123" i="20"/>
  <c r="H1122" i="20"/>
  <c r="H1121" i="20"/>
  <c r="H1120" i="20"/>
  <c r="H1119" i="20"/>
  <c r="H1118" i="20"/>
  <c r="H1117" i="20"/>
  <c r="H1116" i="20"/>
  <c r="H1115" i="20"/>
  <c r="H1114" i="20"/>
  <c r="H1113" i="20"/>
  <c r="H1112" i="20"/>
  <c r="H1111" i="20"/>
  <c r="H1110" i="20"/>
  <c r="H1109" i="20"/>
  <c r="H1108" i="20"/>
  <c r="H1107" i="20"/>
  <c r="H1106" i="20"/>
  <c r="H1105" i="20"/>
  <c r="H1104" i="20"/>
  <c r="H1103" i="20"/>
  <c r="H1102" i="20"/>
  <c r="H1101" i="20"/>
  <c r="H1100" i="20"/>
  <c r="H1099" i="20"/>
  <c r="H1098" i="20"/>
  <c r="H1097" i="20"/>
  <c r="H1096" i="20"/>
  <c r="H1095" i="20"/>
  <c r="H1094" i="20"/>
  <c r="H1093" i="20"/>
  <c r="H1092" i="20"/>
  <c r="H1091" i="20"/>
  <c r="H1090" i="20"/>
  <c r="H1089" i="20"/>
  <c r="H1088" i="20"/>
  <c r="H1087" i="20"/>
  <c r="H1086" i="20"/>
  <c r="H1085" i="20"/>
  <c r="H1084" i="20"/>
  <c r="H1083" i="20"/>
  <c r="H1082" i="20"/>
  <c r="H1081" i="20"/>
  <c r="H1080" i="20"/>
  <c r="H1079" i="20"/>
  <c r="H1078" i="20"/>
  <c r="H1077" i="20"/>
  <c r="H1076" i="20"/>
  <c r="H1075" i="20"/>
  <c r="H1074" i="20"/>
  <c r="H1073" i="20"/>
  <c r="H1072" i="20"/>
  <c r="H1071" i="20"/>
  <c r="H1070" i="20"/>
  <c r="H1069" i="20"/>
  <c r="H1068" i="20"/>
  <c r="H1067" i="20"/>
  <c r="H1066" i="20"/>
  <c r="H1065" i="20"/>
  <c r="H1064" i="20"/>
  <c r="H1063" i="20"/>
  <c r="H1062" i="20"/>
  <c r="H1061" i="20"/>
  <c r="H1060" i="20"/>
  <c r="H1059" i="20"/>
  <c r="H1058" i="20"/>
  <c r="H1057" i="20"/>
  <c r="H1056" i="20"/>
  <c r="H1055" i="20"/>
  <c r="H1054" i="20"/>
  <c r="H1053" i="20"/>
  <c r="H1052" i="20"/>
  <c r="H1051" i="20"/>
  <c r="H1050" i="20"/>
  <c r="H1049" i="20"/>
  <c r="H1048" i="20"/>
  <c r="H1047" i="20"/>
  <c r="H1046" i="20"/>
  <c r="H1045" i="20"/>
  <c r="H1044" i="20"/>
  <c r="H1043" i="20"/>
  <c r="H1042" i="20"/>
  <c r="H1041" i="20"/>
  <c r="H1040" i="20"/>
  <c r="H1039" i="20"/>
  <c r="H1038" i="20"/>
  <c r="H1037" i="20"/>
  <c r="H1036" i="20"/>
  <c r="H1035" i="20"/>
  <c r="H1034" i="20"/>
  <c r="H1033" i="20"/>
  <c r="H1032" i="20"/>
  <c r="H1031" i="20"/>
  <c r="H1030" i="20"/>
  <c r="H1029" i="20"/>
  <c r="H1028" i="20"/>
  <c r="H1027" i="20"/>
  <c r="H1026" i="20"/>
  <c r="H1025" i="20"/>
  <c r="H1024" i="20"/>
  <c r="H1023" i="20"/>
  <c r="H1022" i="20"/>
  <c r="H1021" i="20"/>
  <c r="H1020" i="20"/>
  <c r="H1019" i="20"/>
  <c r="H1018" i="20"/>
  <c r="H1017" i="20"/>
  <c r="H1016" i="20"/>
  <c r="H1015" i="20"/>
  <c r="H1014" i="20"/>
  <c r="H1013" i="20"/>
  <c r="H1012" i="20"/>
  <c r="H1011" i="20"/>
  <c r="H1010" i="20"/>
  <c r="H1009" i="20"/>
  <c r="H1008" i="20"/>
  <c r="H1007" i="20"/>
  <c r="H1006" i="20"/>
  <c r="H1005" i="20"/>
  <c r="H1004" i="20"/>
  <c r="H1003" i="20"/>
  <c r="H1002" i="20"/>
  <c r="H1001" i="20"/>
  <c r="H1000" i="20"/>
  <c r="H999" i="20"/>
  <c r="H998" i="20"/>
  <c r="H997" i="20"/>
  <c r="H996" i="20"/>
  <c r="H995" i="20"/>
  <c r="H994" i="20"/>
  <c r="H993" i="20"/>
  <c r="H992" i="20"/>
  <c r="H991" i="20"/>
  <c r="H990" i="20"/>
  <c r="H989" i="20"/>
  <c r="H988" i="20"/>
  <c r="H987" i="20"/>
  <c r="H986" i="20"/>
  <c r="H985" i="20"/>
  <c r="H984" i="20"/>
  <c r="H983" i="20"/>
  <c r="H982" i="20"/>
  <c r="H981" i="20"/>
  <c r="H980" i="20"/>
  <c r="H979" i="20"/>
  <c r="H978" i="20"/>
  <c r="H977" i="20"/>
  <c r="H976" i="20"/>
  <c r="H975" i="20"/>
  <c r="H974" i="20"/>
  <c r="H973" i="20"/>
  <c r="H972" i="20"/>
  <c r="H971" i="20"/>
  <c r="H970" i="20"/>
  <c r="H969" i="20"/>
  <c r="H968" i="20"/>
  <c r="H967" i="20"/>
  <c r="H966" i="20"/>
  <c r="H965" i="20"/>
  <c r="H964" i="20"/>
  <c r="H963" i="20"/>
  <c r="H962" i="20"/>
  <c r="H961" i="20"/>
  <c r="H960" i="20"/>
  <c r="H959" i="20"/>
  <c r="H958" i="20"/>
  <c r="H957" i="20"/>
  <c r="H956" i="20"/>
  <c r="H955" i="20"/>
  <c r="H954" i="20"/>
  <c r="H953" i="20"/>
  <c r="H952" i="20"/>
  <c r="H951" i="20"/>
  <c r="H950" i="20"/>
  <c r="H949" i="20"/>
  <c r="H948" i="20"/>
  <c r="H947" i="20"/>
  <c r="H946" i="20"/>
  <c r="H945" i="20"/>
  <c r="H944" i="20"/>
  <c r="H943" i="20"/>
  <c r="H942" i="20"/>
  <c r="H941" i="20"/>
  <c r="H940" i="20"/>
  <c r="H939" i="20"/>
  <c r="H938" i="20"/>
  <c r="H937" i="20"/>
  <c r="H936" i="20"/>
  <c r="H935" i="20"/>
  <c r="H934" i="20"/>
  <c r="H933" i="20"/>
  <c r="H932" i="20"/>
  <c r="H931" i="20"/>
  <c r="H930" i="20"/>
  <c r="H929" i="20"/>
  <c r="H928" i="20"/>
  <c r="H927" i="20"/>
  <c r="H926" i="20"/>
  <c r="H925" i="20"/>
  <c r="H924" i="20"/>
  <c r="H923" i="20"/>
  <c r="H922" i="20"/>
  <c r="H921" i="20"/>
  <c r="H920" i="20"/>
  <c r="H919" i="20"/>
  <c r="H918" i="20"/>
  <c r="H917" i="20"/>
  <c r="H916" i="20"/>
  <c r="H915" i="20"/>
  <c r="H914" i="20"/>
  <c r="H913" i="20"/>
  <c r="H912" i="20"/>
  <c r="H911" i="20"/>
  <c r="H910" i="20"/>
  <c r="H909" i="20"/>
  <c r="H908" i="20"/>
  <c r="H907" i="20"/>
  <c r="H906" i="20"/>
  <c r="H905" i="20"/>
  <c r="H904" i="20"/>
  <c r="H903" i="20"/>
  <c r="H902" i="20"/>
  <c r="H901" i="20"/>
  <c r="H900" i="20"/>
  <c r="H899" i="20"/>
  <c r="H898" i="20"/>
  <c r="H897" i="20"/>
  <c r="H896" i="20"/>
  <c r="H895" i="20"/>
  <c r="H894" i="20"/>
  <c r="H893" i="20"/>
  <c r="H892" i="20"/>
  <c r="H891" i="20"/>
  <c r="H890" i="20"/>
  <c r="H889" i="20"/>
  <c r="H888" i="20"/>
  <c r="H887" i="20"/>
  <c r="H886" i="20"/>
  <c r="H885" i="20"/>
  <c r="H884" i="20"/>
  <c r="H883" i="20"/>
  <c r="H882" i="20"/>
  <c r="H881" i="20"/>
  <c r="H880" i="20"/>
  <c r="H879" i="20"/>
  <c r="H878" i="20"/>
  <c r="H877" i="20"/>
  <c r="H876" i="20"/>
  <c r="H875" i="20"/>
  <c r="H874" i="20"/>
  <c r="H873" i="20"/>
  <c r="H872" i="20"/>
  <c r="H871" i="20"/>
  <c r="H870" i="20"/>
  <c r="H869" i="20"/>
  <c r="H868" i="20"/>
  <c r="H867" i="20"/>
  <c r="H866" i="20"/>
  <c r="H865" i="20"/>
  <c r="H864" i="20"/>
  <c r="H863" i="20"/>
  <c r="H862" i="20"/>
  <c r="H861" i="20"/>
  <c r="H860" i="20"/>
  <c r="H859" i="20"/>
  <c r="H858" i="20"/>
  <c r="H857" i="20"/>
  <c r="H856" i="20"/>
  <c r="H855" i="20"/>
  <c r="H854" i="20"/>
  <c r="H853" i="20"/>
  <c r="H852" i="20"/>
  <c r="H851" i="20"/>
  <c r="H850" i="20"/>
  <c r="H849" i="20"/>
  <c r="H848" i="20"/>
  <c r="H847" i="20"/>
  <c r="H846" i="20"/>
  <c r="H845" i="20"/>
  <c r="H844" i="20"/>
  <c r="H843" i="20"/>
  <c r="H842" i="20"/>
  <c r="H841" i="20"/>
  <c r="H840" i="20"/>
  <c r="H839" i="20"/>
  <c r="H838" i="20"/>
  <c r="H837" i="20"/>
  <c r="H836" i="20"/>
  <c r="H835" i="20"/>
  <c r="H834" i="20"/>
  <c r="H833" i="20"/>
  <c r="H832" i="20"/>
  <c r="H831" i="20"/>
  <c r="H830" i="20"/>
  <c r="H829" i="20"/>
  <c r="H828" i="20"/>
  <c r="H827" i="20"/>
  <c r="H826" i="20"/>
  <c r="H825" i="20"/>
  <c r="H824" i="20"/>
  <c r="H823" i="20"/>
  <c r="H822" i="20"/>
  <c r="H821" i="20"/>
  <c r="H820" i="20"/>
  <c r="H819" i="20"/>
  <c r="H818" i="20"/>
  <c r="H817" i="20"/>
  <c r="H816" i="20"/>
  <c r="H815" i="20"/>
  <c r="H814" i="20"/>
  <c r="H813" i="20"/>
  <c r="H812" i="20"/>
  <c r="H811" i="20"/>
  <c r="H810" i="20"/>
  <c r="H809" i="20"/>
  <c r="H808" i="20"/>
  <c r="H807" i="20"/>
  <c r="H806" i="20"/>
  <c r="H805" i="20"/>
  <c r="H804" i="20"/>
  <c r="H803" i="20"/>
  <c r="H802" i="20"/>
  <c r="H801" i="20"/>
  <c r="H800" i="20"/>
  <c r="H799" i="20"/>
  <c r="H798" i="20"/>
  <c r="H797" i="20"/>
  <c r="H796" i="20"/>
  <c r="H795" i="20"/>
  <c r="H794" i="20"/>
  <c r="H793" i="20"/>
  <c r="H792" i="20"/>
  <c r="H791" i="20"/>
  <c r="H790" i="20"/>
  <c r="H789" i="20"/>
  <c r="H788" i="20"/>
  <c r="H787" i="20"/>
  <c r="H786" i="20"/>
  <c r="H785" i="20"/>
  <c r="H784" i="20"/>
  <c r="H783" i="20"/>
  <c r="H782" i="20"/>
  <c r="H781" i="20"/>
  <c r="H780" i="20"/>
  <c r="H779" i="20"/>
  <c r="H778" i="20"/>
  <c r="H777" i="20"/>
  <c r="H776" i="20"/>
  <c r="H775" i="20"/>
  <c r="H774" i="20"/>
  <c r="H773" i="20"/>
  <c r="H772" i="20"/>
  <c r="H771" i="20"/>
  <c r="H770" i="20"/>
  <c r="H769" i="20"/>
  <c r="H768" i="20"/>
  <c r="H767" i="20"/>
  <c r="H766" i="20"/>
  <c r="H765" i="20"/>
  <c r="H764" i="20"/>
  <c r="H763" i="20"/>
  <c r="H762" i="20"/>
  <c r="H761" i="20"/>
  <c r="H760" i="20"/>
  <c r="H759" i="20"/>
  <c r="H758" i="20"/>
  <c r="H757" i="20"/>
  <c r="H756" i="20"/>
  <c r="H755" i="20"/>
  <c r="H754" i="20"/>
  <c r="H753" i="20"/>
  <c r="H752" i="20"/>
  <c r="H751" i="20"/>
  <c r="H750" i="20"/>
  <c r="H749" i="20"/>
  <c r="H748" i="20"/>
  <c r="H747" i="20"/>
  <c r="H746" i="20"/>
  <c r="H745" i="20"/>
  <c r="H744" i="20"/>
  <c r="H743" i="20"/>
  <c r="H742" i="20"/>
  <c r="H741" i="20"/>
  <c r="H740" i="20"/>
  <c r="H739" i="20"/>
  <c r="H738" i="20"/>
  <c r="H737" i="20"/>
  <c r="H736" i="20"/>
  <c r="H735" i="20"/>
  <c r="H734" i="20"/>
  <c r="H733" i="20"/>
  <c r="H732" i="20"/>
  <c r="H731" i="20"/>
  <c r="H730" i="20"/>
  <c r="H729" i="20"/>
  <c r="H728" i="20"/>
  <c r="H727" i="20"/>
  <c r="H726" i="20"/>
  <c r="H725" i="20"/>
  <c r="H724" i="20"/>
  <c r="H723" i="20"/>
  <c r="H722" i="20"/>
  <c r="H721" i="20"/>
  <c r="H720" i="20"/>
  <c r="H719" i="20"/>
  <c r="H718" i="20"/>
  <c r="H717" i="20"/>
  <c r="H716" i="20"/>
  <c r="H715" i="20"/>
  <c r="H714" i="20"/>
  <c r="H713" i="20"/>
  <c r="H712" i="20"/>
  <c r="H711" i="20"/>
  <c r="H710" i="20"/>
  <c r="H709" i="20"/>
  <c r="H708" i="20"/>
  <c r="H707" i="20"/>
  <c r="H706" i="20"/>
  <c r="H705" i="20"/>
  <c r="H704" i="20"/>
  <c r="H703" i="20"/>
  <c r="H702" i="20"/>
  <c r="H701" i="20"/>
  <c r="H700" i="20"/>
  <c r="H699" i="20"/>
  <c r="H698" i="20"/>
  <c r="H697" i="20"/>
  <c r="H696" i="20"/>
  <c r="H695" i="20"/>
  <c r="H694" i="20"/>
  <c r="H693" i="20"/>
  <c r="H692" i="20"/>
  <c r="H691" i="20"/>
  <c r="H690" i="20"/>
  <c r="H689" i="20"/>
  <c r="H688" i="20"/>
  <c r="H687" i="20"/>
  <c r="H686" i="20"/>
  <c r="H685" i="20"/>
  <c r="H684" i="20"/>
  <c r="H683" i="20"/>
  <c r="H682" i="20"/>
  <c r="H681" i="20"/>
  <c r="H680" i="20"/>
  <c r="H679" i="20"/>
  <c r="H678" i="20"/>
  <c r="H677" i="20"/>
  <c r="H676" i="20"/>
  <c r="H675" i="20"/>
  <c r="H674" i="20"/>
  <c r="H673" i="20"/>
  <c r="H672" i="20"/>
  <c r="H671" i="20"/>
  <c r="H670" i="20"/>
  <c r="H669" i="20"/>
  <c r="H668" i="20"/>
  <c r="H667" i="20"/>
  <c r="H666" i="20"/>
  <c r="H665" i="20"/>
  <c r="H664" i="20"/>
  <c r="H663" i="20"/>
  <c r="H662" i="20"/>
  <c r="H661" i="20"/>
  <c r="H660" i="20"/>
  <c r="H659" i="20"/>
  <c r="H658" i="20"/>
  <c r="H657" i="20"/>
  <c r="H656" i="20"/>
  <c r="H655" i="20"/>
  <c r="H654" i="20"/>
  <c r="H653" i="20"/>
  <c r="H652" i="20"/>
  <c r="H651" i="20"/>
  <c r="H650" i="20"/>
  <c r="H649" i="20"/>
  <c r="H648" i="20"/>
  <c r="H647" i="20"/>
  <c r="H646" i="20"/>
  <c r="H645" i="20"/>
  <c r="H644" i="20"/>
  <c r="H643" i="20"/>
  <c r="H642" i="20"/>
  <c r="H641" i="20"/>
  <c r="H640" i="20"/>
  <c r="H639" i="20"/>
  <c r="H638" i="20"/>
  <c r="H637" i="20"/>
  <c r="H636" i="20"/>
  <c r="H635" i="20"/>
  <c r="H634" i="20"/>
  <c r="H633" i="20"/>
  <c r="H632" i="20"/>
  <c r="H631" i="20"/>
  <c r="H630" i="20"/>
  <c r="H629" i="20"/>
  <c r="H628" i="20"/>
  <c r="H627" i="20"/>
  <c r="H626" i="20"/>
  <c r="H625" i="20"/>
  <c r="H624" i="20"/>
  <c r="H623" i="20"/>
  <c r="H622" i="20"/>
  <c r="H621" i="20"/>
  <c r="H620" i="20"/>
  <c r="H619" i="20"/>
  <c r="H618" i="20"/>
  <c r="H617" i="20"/>
  <c r="H616" i="20"/>
  <c r="H615" i="20"/>
  <c r="H614" i="20"/>
  <c r="H613" i="20"/>
  <c r="H612" i="20"/>
  <c r="H611" i="20"/>
  <c r="H610" i="20"/>
  <c r="H609" i="20"/>
  <c r="H608" i="20"/>
  <c r="H607" i="20"/>
  <c r="H606" i="20"/>
  <c r="H605" i="20"/>
  <c r="H604" i="20"/>
  <c r="H603" i="20"/>
  <c r="H602" i="20"/>
  <c r="H601" i="20"/>
  <c r="H600" i="20"/>
  <c r="H599" i="20"/>
  <c r="H598" i="20"/>
  <c r="H597" i="20"/>
  <c r="H596" i="20"/>
  <c r="H595" i="20"/>
  <c r="H594" i="20"/>
  <c r="H593" i="20"/>
  <c r="H592" i="20"/>
  <c r="H591" i="20"/>
  <c r="H590" i="20"/>
  <c r="H589" i="20"/>
  <c r="H588" i="20"/>
  <c r="H587" i="20"/>
  <c r="H586" i="20"/>
  <c r="H585" i="20"/>
  <c r="H584" i="20"/>
  <c r="H583" i="20"/>
  <c r="H582" i="20"/>
  <c r="H581" i="20"/>
  <c r="H580" i="20"/>
  <c r="H579" i="20"/>
  <c r="H578" i="20"/>
  <c r="H577" i="20"/>
  <c r="H576" i="20"/>
  <c r="H575" i="20"/>
  <c r="H574" i="20"/>
  <c r="H573" i="20"/>
  <c r="H572" i="20"/>
  <c r="H571" i="20"/>
  <c r="H570" i="20"/>
  <c r="H569" i="20"/>
  <c r="H568" i="20"/>
  <c r="H567" i="20"/>
  <c r="H566" i="20"/>
  <c r="H565" i="20"/>
  <c r="H564" i="20"/>
  <c r="H563" i="20"/>
  <c r="H562" i="20"/>
  <c r="H561" i="20"/>
  <c r="H560" i="20"/>
  <c r="H559" i="20"/>
  <c r="H558" i="20"/>
  <c r="H557" i="20"/>
  <c r="H556" i="20"/>
  <c r="H555" i="20"/>
  <c r="H554" i="20"/>
  <c r="H553" i="20"/>
  <c r="H552" i="20"/>
  <c r="H551" i="20"/>
  <c r="H550" i="20"/>
  <c r="H549" i="20"/>
  <c r="H548" i="20"/>
  <c r="H547" i="20"/>
  <c r="H546" i="20"/>
  <c r="H545" i="20"/>
  <c r="H544" i="20"/>
  <c r="H543" i="20"/>
  <c r="H542" i="20"/>
  <c r="H541" i="20"/>
  <c r="H540" i="20"/>
  <c r="H539" i="20"/>
  <c r="H538" i="20"/>
  <c r="H537" i="20"/>
  <c r="H536" i="20"/>
  <c r="H535" i="20"/>
  <c r="H534" i="20"/>
  <c r="H533" i="20"/>
  <c r="H532" i="20"/>
  <c r="H531" i="20"/>
  <c r="H530" i="20"/>
  <c r="H529" i="20"/>
  <c r="H528" i="20"/>
  <c r="H527" i="20"/>
  <c r="H526" i="20"/>
  <c r="H525" i="20"/>
  <c r="H524" i="20"/>
  <c r="H523" i="20"/>
  <c r="H522" i="20"/>
  <c r="H521" i="20"/>
  <c r="H520" i="20"/>
  <c r="H519" i="20"/>
  <c r="H518" i="20"/>
  <c r="H517" i="20"/>
  <c r="H516" i="20"/>
  <c r="H515" i="20"/>
  <c r="H514" i="20"/>
  <c r="H513" i="20"/>
  <c r="H512" i="20"/>
  <c r="H511" i="20"/>
  <c r="H510" i="20"/>
  <c r="H509" i="20"/>
  <c r="H508" i="20"/>
  <c r="H507" i="20"/>
  <c r="H506" i="20"/>
  <c r="H505" i="20"/>
  <c r="H504" i="20"/>
  <c r="H503" i="20"/>
  <c r="H502" i="20"/>
  <c r="H501" i="20"/>
  <c r="H500" i="20"/>
  <c r="H499" i="20"/>
  <c r="H498" i="20"/>
  <c r="H497" i="20"/>
  <c r="H496" i="20"/>
  <c r="H495" i="20"/>
  <c r="H494" i="20"/>
  <c r="H493" i="20"/>
  <c r="H492" i="20"/>
  <c r="H491" i="20"/>
  <c r="H490" i="20"/>
  <c r="H489" i="20"/>
  <c r="H488" i="20"/>
  <c r="H487" i="20"/>
  <c r="H486" i="20"/>
  <c r="H485" i="20"/>
  <c r="H484" i="20"/>
  <c r="H483" i="20"/>
  <c r="H482" i="20"/>
  <c r="H481" i="20"/>
  <c r="H480" i="20"/>
  <c r="H479" i="20"/>
  <c r="H478" i="20"/>
  <c r="H477" i="20"/>
  <c r="H476" i="20"/>
  <c r="H475" i="20"/>
  <c r="H474" i="20"/>
  <c r="H473" i="20"/>
  <c r="H472" i="20"/>
  <c r="H471" i="20"/>
  <c r="H470" i="20"/>
  <c r="H469" i="20"/>
  <c r="H468" i="20"/>
  <c r="H467" i="20"/>
  <c r="H466" i="20"/>
  <c r="H465" i="20"/>
  <c r="H464" i="20"/>
  <c r="H463" i="20"/>
  <c r="H462" i="20"/>
  <c r="H461" i="20"/>
  <c r="H460" i="20"/>
  <c r="H459" i="20"/>
  <c r="H458" i="20"/>
  <c r="H457" i="20"/>
  <c r="H456" i="20"/>
  <c r="H455" i="20"/>
  <c r="H454" i="20"/>
  <c r="H453" i="20"/>
  <c r="H452" i="20"/>
  <c r="H451" i="20"/>
  <c r="H450" i="20"/>
  <c r="H449" i="20"/>
  <c r="H448" i="20"/>
  <c r="H447" i="20"/>
  <c r="H446" i="20"/>
  <c r="H445" i="20"/>
  <c r="H444" i="20"/>
  <c r="H443" i="20"/>
  <c r="H442" i="20"/>
  <c r="H441" i="20"/>
  <c r="H440" i="20"/>
  <c r="H439" i="20"/>
  <c r="H438" i="20"/>
  <c r="H437" i="20"/>
  <c r="H436" i="20"/>
  <c r="H435" i="20"/>
  <c r="H434" i="20"/>
  <c r="H433" i="20"/>
  <c r="H432" i="20"/>
  <c r="H431" i="20"/>
  <c r="H430" i="20"/>
  <c r="H429" i="20"/>
  <c r="H428" i="20"/>
  <c r="H427" i="20"/>
  <c r="H426" i="20"/>
  <c r="H425" i="20"/>
  <c r="H424" i="20"/>
  <c r="H423" i="20"/>
  <c r="H422" i="20"/>
  <c r="H421" i="20"/>
  <c r="H420" i="20"/>
  <c r="H419" i="20"/>
  <c r="H418" i="20"/>
  <c r="H417" i="20"/>
  <c r="H416" i="20"/>
  <c r="H415" i="20"/>
  <c r="H414" i="20"/>
  <c r="H413" i="20"/>
  <c r="H412" i="20"/>
  <c r="H411" i="20"/>
  <c r="H410" i="20"/>
  <c r="H409" i="20"/>
  <c r="H408" i="20"/>
  <c r="H407" i="20"/>
  <c r="H406" i="20"/>
  <c r="H405" i="20"/>
  <c r="H404" i="20"/>
  <c r="H403" i="20"/>
  <c r="H402" i="20"/>
  <c r="H401" i="20"/>
  <c r="H400" i="20"/>
  <c r="H399" i="20"/>
  <c r="H398" i="20"/>
  <c r="H397" i="20"/>
  <c r="H396" i="20"/>
  <c r="H395" i="20"/>
  <c r="H394" i="20"/>
  <c r="H393" i="20"/>
  <c r="H392" i="20"/>
  <c r="H391" i="20"/>
  <c r="H390" i="20"/>
  <c r="H389" i="20"/>
  <c r="H388" i="20"/>
  <c r="H387" i="20"/>
  <c r="H386" i="20"/>
  <c r="H385" i="20"/>
  <c r="H384" i="20"/>
  <c r="H383" i="20"/>
  <c r="H382" i="20"/>
  <c r="H381" i="20"/>
  <c r="H380" i="20"/>
  <c r="H379" i="20"/>
  <c r="H378" i="20"/>
  <c r="H377" i="20"/>
  <c r="H376" i="20"/>
  <c r="H375" i="20"/>
  <c r="H374" i="20"/>
  <c r="H373" i="20"/>
  <c r="H372" i="20"/>
  <c r="H371" i="20"/>
  <c r="H370" i="20"/>
  <c r="H369" i="20"/>
  <c r="H368" i="20"/>
  <c r="H367" i="20"/>
  <c r="H366" i="20"/>
  <c r="H365" i="20"/>
  <c r="H364" i="20"/>
  <c r="H363" i="20"/>
  <c r="H362" i="20"/>
  <c r="H361" i="20"/>
  <c r="H360" i="20"/>
  <c r="H359" i="20"/>
  <c r="H358" i="20"/>
  <c r="H357" i="20"/>
  <c r="H356" i="20"/>
  <c r="H355" i="20"/>
  <c r="H354" i="20"/>
  <c r="H353" i="20"/>
  <c r="H352" i="20"/>
  <c r="H351" i="20"/>
  <c r="H350" i="20"/>
  <c r="H349" i="20"/>
  <c r="H348" i="20"/>
  <c r="H347" i="20"/>
  <c r="H346" i="20"/>
  <c r="H345" i="20"/>
  <c r="H344" i="20"/>
  <c r="H343" i="20"/>
  <c r="H342" i="20"/>
  <c r="H341" i="20"/>
  <c r="H340" i="20"/>
  <c r="H339" i="20"/>
  <c r="H338" i="20"/>
  <c r="H337" i="20"/>
  <c r="H336" i="20"/>
  <c r="H335" i="20"/>
  <c r="H334" i="20"/>
  <c r="H333" i="20"/>
  <c r="H332" i="20"/>
  <c r="H331" i="20"/>
  <c r="H330" i="20"/>
  <c r="H329" i="20"/>
  <c r="H328" i="20"/>
  <c r="H327" i="20"/>
  <c r="H326" i="20"/>
  <c r="H325" i="20"/>
  <c r="H324" i="20"/>
  <c r="H323" i="20"/>
  <c r="H322" i="20"/>
  <c r="H321" i="20"/>
  <c r="H320" i="20"/>
  <c r="H319" i="20"/>
  <c r="H318" i="20"/>
  <c r="H317" i="20"/>
  <c r="H316" i="20"/>
  <c r="H315" i="20"/>
  <c r="H314" i="20"/>
  <c r="H313" i="20"/>
  <c r="H312" i="20"/>
  <c r="H311" i="20"/>
  <c r="H310" i="20"/>
  <c r="H309" i="20"/>
  <c r="H308" i="20"/>
  <c r="H307" i="20"/>
  <c r="H306" i="20"/>
  <c r="H305" i="20"/>
  <c r="H304" i="20"/>
  <c r="H303" i="20"/>
  <c r="H302" i="20"/>
  <c r="H301" i="20"/>
  <c r="H300" i="20"/>
  <c r="H299" i="20"/>
  <c r="H298" i="20"/>
  <c r="H297" i="20"/>
  <c r="H296" i="20"/>
  <c r="H295" i="20"/>
  <c r="H294" i="20"/>
  <c r="H293" i="20"/>
  <c r="H292" i="20"/>
  <c r="H291" i="20"/>
  <c r="H290" i="20"/>
  <c r="H289" i="20"/>
  <c r="H288" i="20"/>
  <c r="H287" i="20"/>
  <c r="H286" i="20"/>
  <c r="H285" i="20"/>
  <c r="H284" i="20"/>
  <c r="H283" i="20"/>
  <c r="H282" i="20"/>
  <c r="H281" i="20"/>
  <c r="H280" i="20"/>
  <c r="H279" i="20"/>
  <c r="H278" i="20"/>
  <c r="H277" i="20"/>
  <c r="H276" i="20"/>
  <c r="H275" i="20"/>
  <c r="H274" i="20"/>
  <c r="H273" i="20"/>
  <c r="H272" i="20"/>
  <c r="H271" i="20"/>
  <c r="H270" i="20"/>
  <c r="H269" i="20"/>
  <c r="H268" i="20"/>
  <c r="H267" i="20"/>
  <c r="H266" i="20"/>
  <c r="H265" i="20"/>
  <c r="H264" i="20"/>
  <c r="H263" i="20"/>
  <c r="H262" i="20"/>
  <c r="H261" i="20"/>
  <c r="H260" i="20"/>
  <c r="H259" i="20"/>
  <c r="H258" i="20"/>
  <c r="H257" i="20"/>
  <c r="H256" i="20"/>
  <c r="H255" i="20"/>
  <c r="H254" i="20"/>
  <c r="H253" i="20"/>
  <c r="H252" i="20"/>
  <c r="H251" i="20"/>
  <c r="H250" i="20"/>
  <c r="H249" i="20"/>
  <c r="H248" i="20"/>
  <c r="H247" i="20"/>
  <c r="H246" i="20"/>
  <c r="H245" i="20"/>
  <c r="H244" i="20"/>
  <c r="H243" i="20"/>
  <c r="H242" i="20"/>
  <c r="H241" i="20"/>
  <c r="H240" i="20"/>
  <c r="H239" i="20"/>
  <c r="H238" i="20"/>
  <c r="H237" i="20"/>
  <c r="H236" i="20"/>
  <c r="H235" i="20"/>
  <c r="H234" i="20"/>
  <c r="H233" i="20"/>
  <c r="H232" i="20"/>
  <c r="H231" i="20"/>
  <c r="H230" i="20"/>
  <c r="H229" i="20"/>
  <c r="H228" i="20"/>
  <c r="H227" i="20"/>
  <c r="H226" i="20"/>
  <c r="H225" i="20"/>
  <c r="H224" i="20"/>
  <c r="H223" i="20"/>
  <c r="H222" i="20"/>
  <c r="H221" i="20"/>
  <c r="H220" i="20"/>
  <c r="H219" i="20"/>
  <c r="H218" i="20"/>
  <c r="H217" i="20"/>
  <c r="H216" i="20"/>
  <c r="H215" i="20"/>
  <c r="H214" i="20"/>
  <c r="H213" i="20"/>
  <c r="H212" i="20"/>
  <c r="H211" i="20"/>
  <c r="H210" i="20"/>
  <c r="H209" i="20"/>
  <c r="H208" i="20"/>
  <c r="H207" i="20"/>
  <c r="H206" i="20"/>
  <c r="H205" i="20"/>
  <c r="H204" i="20"/>
  <c r="H203" i="20"/>
  <c r="H202" i="20"/>
  <c r="H201" i="20"/>
  <c r="H200" i="20"/>
  <c r="H199" i="20"/>
  <c r="H198" i="20"/>
  <c r="H197" i="20"/>
  <c r="H196" i="20"/>
  <c r="H195" i="20"/>
  <c r="H194" i="20"/>
  <c r="H193" i="20"/>
  <c r="H192" i="20"/>
  <c r="H191" i="20"/>
  <c r="H190" i="20"/>
  <c r="H189" i="20"/>
  <c r="H188" i="20"/>
  <c r="H187" i="20"/>
  <c r="H186" i="20"/>
  <c r="H185" i="20"/>
  <c r="H184" i="20"/>
  <c r="H183" i="20"/>
  <c r="H182" i="20"/>
  <c r="H181" i="20"/>
  <c r="H180" i="20"/>
  <c r="H179" i="20"/>
  <c r="H178" i="20"/>
  <c r="H177" i="20"/>
  <c r="H176" i="20"/>
  <c r="H175" i="20"/>
  <c r="H174" i="20"/>
  <c r="H173" i="20"/>
  <c r="H172" i="20"/>
  <c r="H171" i="20"/>
  <c r="H170" i="20"/>
  <c r="H169" i="20"/>
  <c r="H168" i="20"/>
  <c r="H167" i="20"/>
  <c r="H166" i="20"/>
  <c r="H165" i="20"/>
  <c r="H164" i="20"/>
  <c r="H163" i="20"/>
  <c r="H162" i="20"/>
  <c r="H161" i="20"/>
  <c r="H160" i="20"/>
  <c r="H159" i="20"/>
  <c r="H158" i="20"/>
  <c r="H157" i="20"/>
  <c r="H156" i="20"/>
  <c r="H155" i="20"/>
  <c r="H154" i="20"/>
  <c r="H153" i="20"/>
  <c r="H152" i="20"/>
  <c r="H151" i="20"/>
  <c r="H150" i="20"/>
  <c r="H149" i="20"/>
  <c r="H148" i="20"/>
  <c r="H147" i="20"/>
  <c r="H146" i="20"/>
  <c r="H145" i="20"/>
  <c r="H144" i="20"/>
  <c r="H143" i="20"/>
  <c r="H142" i="20"/>
  <c r="H141" i="20"/>
  <c r="H140" i="20"/>
  <c r="H139" i="20"/>
  <c r="H138" i="20"/>
  <c r="H137" i="20"/>
  <c r="H136" i="20"/>
  <c r="H135" i="20"/>
  <c r="H134" i="20"/>
  <c r="H133" i="20"/>
  <c r="H132" i="20"/>
  <c r="H131" i="20"/>
  <c r="H130" i="20"/>
  <c r="H129" i="20"/>
  <c r="H128" i="20"/>
  <c r="H127" i="20"/>
  <c r="H126" i="20"/>
  <c r="H125" i="20"/>
  <c r="H124" i="20"/>
  <c r="H123" i="20"/>
  <c r="H122" i="20"/>
  <c r="H121" i="20"/>
  <c r="H120" i="20"/>
  <c r="H119" i="20"/>
  <c r="H118" i="20"/>
  <c r="H117" i="20"/>
  <c r="H116" i="20"/>
  <c r="H115" i="20"/>
  <c r="H114" i="20"/>
  <c r="H113" i="20"/>
  <c r="H112" i="20"/>
  <c r="H111" i="20"/>
  <c r="H110" i="20"/>
  <c r="H109" i="20"/>
  <c r="H108" i="20"/>
  <c r="H107" i="20"/>
  <c r="H106" i="20"/>
  <c r="H105" i="20"/>
  <c r="H104" i="20"/>
  <c r="H103" i="20"/>
  <c r="H102" i="20"/>
  <c r="H101" i="20"/>
  <c r="H100" i="20"/>
  <c r="H99" i="20"/>
  <c r="H98" i="20"/>
  <c r="H97" i="20"/>
  <c r="H96" i="20"/>
  <c r="H95" i="20"/>
  <c r="H94" i="20"/>
  <c r="H93" i="20"/>
  <c r="H92" i="20"/>
  <c r="H91" i="20"/>
  <c r="H90" i="20"/>
  <c r="H89" i="20"/>
  <c r="H88" i="20"/>
  <c r="H87" i="20"/>
  <c r="H86" i="20"/>
  <c r="H85" i="20"/>
  <c r="H84" i="20"/>
  <c r="H83" i="20"/>
  <c r="H82" i="20"/>
  <c r="H81" i="20"/>
  <c r="H80" i="20"/>
  <c r="H79" i="20"/>
  <c r="H78" i="20"/>
  <c r="H77" i="20"/>
  <c r="H76" i="20"/>
  <c r="H75" i="20"/>
  <c r="H74" i="20"/>
  <c r="H73" i="20"/>
  <c r="H72" i="20"/>
  <c r="H71" i="20"/>
  <c r="H70" i="20"/>
  <c r="H69" i="20"/>
  <c r="H68" i="20"/>
  <c r="H67" i="20"/>
  <c r="H66" i="20"/>
  <c r="H65" i="20"/>
  <c r="H64" i="20"/>
  <c r="H63" i="20"/>
  <c r="H62" i="20"/>
  <c r="H61" i="20"/>
  <c r="H60" i="20"/>
  <c r="H59" i="20"/>
  <c r="H58" i="20"/>
  <c r="H57" i="20"/>
  <c r="H56" i="20"/>
  <c r="H55" i="20"/>
  <c r="H54" i="20"/>
  <c r="H53" i="20"/>
  <c r="H52" i="20"/>
  <c r="H51" i="20"/>
  <c r="H50" i="20"/>
  <c r="H49" i="20"/>
  <c r="H48" i="20"/>
  <c r="H47" i="20"/>
  <c r="H46" i="20"/>
  <c r="H45" i="20"/>
  <c r="H44" i="20"/>
  <c r="H43" i="20"/>
  <c r="H42" i="20"/>
  <c r="H41" i="20"/>
  <c r="H40" i="20"/>
  <c r="H39" i="20"/>
  <c r="H38" i="20"/>
  <c r="H37" i="20"/>
  <c r="H36" i="20"/>
  <c r="H35" i="20"/>
  <c r="H34" i="20"/>
  <c r="H33" i="20"/>
  <c r="H32" i="20"/>
  <c r="H31" i="20"/>
  <c r="H30" i="20"/>
  <c r="H29" i="20"/>
  <c r="H28" i="20"/>
  <c r="H27" i="20"/>
  <c r="H26" i="20"/>
  <c r="H25" i="20"/>
  <c r="H24" i="20"/>
  <c r="H23" i="20"/>
  <c r="H22" i="20"/>
  <c r="H21" i="20"/>
  <c r="H20" i="20"/>
  <c r="H19" i="20"/>
  <c r="H18" i="20"/>
  <c r="H17" i="20"/>
  <c r="H16" i="20"/>
  <c r="H15" i="20"/>
  <c r="H14" i="20"/>
  <c r="H13" i="20"/>
  <c r="H12" i="20"/>
  <c r="H11" i="20"/>
  <c r="H10" i="20"/>
  <c r="H9" i="20"/>
  <c r="H8" i="20"/>
  <c r="H7" i="20"/>
  <c r="H6" i="20"/>
  <c r="H5" i="20"/>
  <c r="K2" i="19"/>
  <c r="G5" i="18"/>
  <c r="G6" i="18"/>
  <c r="G7" i="18"/>
  <c r="G8" i="18"/>
  <c r="G9" i="18"/>
  <c r="G10" i="18"/>
  <c r="G11" i="18"/>
  <c r="G12" i="18"/>
  <c r="G13" i="18"/>
  <c r="G14" i="18"/>
  <c r="G15" i="18"/>
  <c r="G16" i="18"/>
  <c r="G4" i="18"/>
  <c r="G17" i="18" s="1"/>
  <c r="L2" i="17"/>
  <c r="N337" i="17" s="1"/>
  <c r="L339" i="2"/>
  <c r="L254" i="2"/>
  <c r="L249" i="2"/>
  <c r="L293" i="2"/>
  <c r="L294" i="2"/>
  <c r="L295" i="2"/>
  <c r="L253" i="2"/>
  <c r="L380" i="2"/>
  <c r="L381" i="2"/>
  <c r="L382" i="2"/>
  <c r="L571" i="2"/>
  <c r="L572" i="2"/>
  <c r="L573" i="2"/>
  <c r="L48" i="2"/>
  <c r="L67" i="2"/>
  <c r="L68" i="2"/>
  <c r="L69" i="2"/>
  <c r="L53" i="2"/>
  <c r="L54" i="2"/>
  <c r="L55" i="2"/>
  <c r="L106" i="2"/>
  <c r="L107" i="2"/>
  <c r="L108" i="2"/>
  <c r="L109" i="2"/>
  <c r="L110" i="2"/>
  <c r="L341" i="2"/>
  <c r="L129" i="2"/>
  <c r="L130" i="2"/>
  <c r="L45" i="2"/>
  <c r="L28" i="2"/>
  <c r="L33" i="2"/>
  <c r="L41" i="2"/>
  <c r="L31" i="2"/>
  <c r="L32" i="2"/>
  <c r="L34" i="2"/>
  <c r="L35" i="2"/>
  <c r="L36" i="2"/>
  <c r="L43" i="2"/>
  <c r="L328" i="2"/>
  <c r="L329" i="2"/>
  <c r="L330" i="2"/>
  <c r="L430" i="2"/>
  <c r="L431" i="2"/>
  <c r="L509" i="2"/>
  <c r="L510" i="2"/>
  <c r="L139" i="2"/>
  <c r="L121" i="2"/>
  <c r="L122" i="2"/>
  <c r="L151" i="2"/>
  <c r="L152" i="2"/>
  <c r="L172" i="2"/>
  <c r="L173" i="2"/>
  <c r="L174" i="2"/>
  <c r="L96" i="2"/>
  <c r="L516" i="2"/>
  <c r="L44" i="2"/>
  <c r="L128" i="2"/>
  <c r="L118" i="2"/>
  <c r="L119" i="2"/>
  <c r="L120" i="2"/>
  <c r="L342" i="2"/>
  <c r="L317" i="2"/>
  <c r="L318" i="2"/>
  <c r="L319" i="2"/>
  <c r="L320" i="2"/>
  <c r="L321" i="2"/>
  <c r="L322" i="2"/>
  <c r="L323" i="2"/>
  <c r="L324" i="2"/>
  <c r="L325" i="2"/>
  <c r="L167" i="2"/>
  <c r="L175" i="2"/>
  <c r="L176" i="2"/>
  <c r="L340" i="2"/>
  <c r="L100" i="2"/>
  <c r="L70" i="2"/>
  <c r="L71" i="2"/>
  <c r="L72" i="2"/>
  <c r="L73" i="2"/>
  <c r="L61" i="2"/>
  <c r="L62" i="2"/>
  <c r="L383" i="2"/>
  <c r="L384" i="2"/>
  <c r="L58" i="2"/>
  <c r="L59" i="2"/>
  <c r="L60" i="2"/>
  <c r="L595" i="2"/>
  <c r="L42" i="2"/>
  <c r="L27" i="2"/>
  <c r="L148" i="2"/>
  <c r="L144" i="2"/>
  <c r="L557" i="2"/>
  <c r="L49" i="2"/>
  <c r="L111" i="2"/>
  <c r="L527" i="2"/>
  <c r="L134" i="2"/>
  <c r="L135" i="2"/>
  <c r="L136" i="2"/>
  <c r="L137" i="2"/>
  <c r="L161" i="2"/>
  <c r="L162" i="2"/>
  <c r="L104" i="2"/>
  <c r="L131" i="2"/>
  <c r="L160" i="2"/>
  <c r="L145" i="2"/>
  <c r="L146" i="2"/>
  <c r="L97" i="2"/>
  <c r="L517" i="2"/>
  <c r="L25" i="2"/>
  <c r="L26" i="2"/>
  <c r="L569" i="2"/>
  <c r="L558" i="2"/>
  <c r="L30" i="2"/>
  <c r="L40" i="2"/>
  <c r="L133" i="2"/>
  <c r="L101" i="2"/>
  <c r="L102" i="2"/>
  <c r="L103" i="2"/>
  <c r="L140" i="2"/>
  <c r="L141" i="2"/>
  <c r="L126" i="2"/>
  <c r="L127" i="2"/>
  <c r="L64" i="2"/>
  <c r="L65" i="2"/>
  <c r="L74" i="2"/>
  <c r="L75" i="2"/>
  <c r="L113" i="2"/>
  <c r="L114" i="2"/>
  <c r="L115" i="2"/>
  <c r="L105" i="2"/>
  <c r="L112" i="2"/>
  <c r="L150" i="2"/>
  <c r="L147" i="2"/>
  <c r="L116" i="2"/>
  <c r="L99" i="2"/>
  <c r="L66" i="2"/>
  <c r="L170" i="2"/>
  <c r="L171" i="2"/>
  <c r="L153" i="2"/>
  <c r="L154" i="2"/>
  <c r="L163" i="2"/>
  <c r="L164" i="2"/>
  <c r="L168" i="2"/>
  <c r="L169" i="2"/>
  <c r="L123" i="2"/>
  <c r="L124" i="2"/>
  <c r="L125" i="2"/>
  <c r="L158" i="2"/>
  <c r="L159" i="2"/>
  <c r="L178" i="2"/>
  <c r="L155" i="2"/>
  <c r="L156" i="2"/>
  <c r="L117" i="2"/>
  <c r="L132" i="2"/>
  <c r="L63" i="2"/>
  <c r="L598" i="2"/>
  <c r="L599" i="2"/>
  <c r="L23" i="2"/>
  <c r="L24" i="2"/>
  <c r="L166" i="2"/>
  <c r="L165" i="2"/>
  <c r="L177" i="2"/>
  <c r="L138" i="2"/>
  <c r="L409" i="2"/>
  <c r="L410" i="2"/>
  <c r="L411" i="2"/>
  <c r="L412" i="2"/>
  <c r="L413" i="2"/>
  <c r="L400" i="2"/>
  <c r="L574" i="2"/>
  <c r="L575" i="2"/>
  <c r="L576" i="2"/>
  <c r="L564" i="2"/>
  <c r="L596" i="2"/>
  <c r="L597" i="2"/>
  <c r="L568" i="2"/>
  <c r="L562" i="2"/>
  <c r="L563" i="2"/>
  <c r="L37" i="2"/>
  <c r="L38" i="2"/>
  <c r="L39" i="2"/>
  <c r="L594" i="2"/>
  <c r="L29" i="2"/>
  <c r="L326" i="2"/>
  <c r="L327" i="2"/>
  <c r="L258" i="2"/>
  <c r="L259" i="2"/>
  <c r="L260" i="2"/>
  <c r="L270" i="2"/>
  <c r="L271" i="2"/>
  <c r="L404" i="2"/>
  <c r="L405" i="2"/>
  <c r="L292" i="2"/>
  <c r="L256" i="2"/>
  <c r="L337" i="2"/>
  <c r="L394" i="2"/>
  <c r="L395" i="2"/>
  <c r="L514" i="2"/>
  <c r="L351" i="2"/>
  <c r="L352" i="2"/>
  <c r="L353" i="2"/>
  <c r="L462" i="2"/>
  <c r="L343" i="2"/>
  <c r="L344" i="2"/>
  <c r="L345" i="2"/>
  <c r="L461" i="2"/>
  <c r="L420" i="2"/>
  <c r="L421" i="2"/>
  <c r="L356" i="2"/>
  <c r="L357" i="2"/>
  <c r="L391" i="2"/>
  <c r="L348" i="2"/>
  <c r="L349" i="2"/>
  <c r="L377" i="2"/>
  <c r="L378" i="2"/>
  <c r="L379" i="2"/>
  <c r="L362" i="2"/>
  <c r="L515" i="2"/>
  <c r="L388" i="2"/>
  <c r="L347" i="2"/>
  <c r="L359" i="2"/>
  <c r="L360" i="2"/>
  <c r="L361" i="2"/>
  <c r="L393" i="2"/>
  <c r="L267" i="2"/>
  <c r="L268" i="2"/>
  <c r="L275" i="2"/>
  <c r="L276" i="2"/>
  <c r="L277" i="2"/>
  <c r="L278" i="2"/>
  <c r="L279" i="2"/>
  <c r="L511" i="2"/>
  <c r="L512" i="2"/>
  <c r="L513" i="2"/>
  <c r="L408" i="2"/>
  <c r="L350" i="2"/>
  <c r="L390" i="2"/>
  <c r="L367" i="2"/>
  <c r="L368" i="2"/>
  <c r="L369" i="2"/>
  <c r="L370" i="2"/>
  <c r="L371" i="2"/>
  <c r="L372" i="2"/>
  <c r="L373" i="2"/>
  <c r="L399" i="2"/>
  <c r="L365" i="2"/>
  <c r="L366" i="2"/>
  <c r="L316" i="2"/>
  <c r="L407" i="2"/>
  <c r="L364" i="2"/>
  <c r="L401" i="2"/>
  <c r="L402" i="2"/>
  <c r="L403" i="2"/>
  <c r="L374" i="2"/>
  <c r="L355" i="2"/>
  <c r="L392" i="2"/>
  <c r="L396" i="2"/>
  <c r="L397" i="2"/>
  <c r="L398" i="2"/>
  <c r="L406" i="2"/>
  <c r="L346" i="2"/>
  <c r="L354" i="2"/>
  <c r="L375" i="2"/>
  <c r="L376" i="2"/>
  <c r="L358" i="2"/>
  <c r="L422" i="2"/>
  <c r="L389" i="2"/>
  <c r="L419" i="2"/>
  <c r="L315" i="2"/>
  <c r="L385" i="2"/>
  <c r="L386" i="2"/>
  <c r="L387" i="2"/>
  <c r="L363" i="2"/>
  <c r="L465" i="2"/>
  <c r="L466" i="2"/>
  <c r="L467" i="2"/>
  <c r="L308" i="2"/>
  <c r="L299" i="2"/>
  <c r="L300" i="2"/>
  <c r="L301" i="2"/>
  <c r="L302" i="2"/>
  <c r="L423" i="2"/>
  <c r="L255" i="2"/>
  <c r="L336" i="2"/>
  <c r="L189" i="2"/>
  <c r="L425" i="2"/>
  <c r="L197" i="2"/>
  <c r="L198" i="2"/>
  <c r="L529" i="2"/>
  <c r="L530" i="2"/>
  <c r="L479" i="2"/>
  <c r="L191" i="2"/>
  <c r="L521" i="2"/>
  <c r="L241" i="2"/>
  <c r="L242" i="2"/>
  <c r="L243" i="2"/>
  <c r="L257" i="2"/>
  <c r="L426" i="2"/>
  <c r="L185" i="2"/>
  <c r="L522" i="2"/>
  <c r="L480" i="2"/>
  <c r="L481" i="2"/>
  <c r="L523" i="2"/>
  <c r="L524" i="2"/>
  <c r="L190" i="2"/>
  <c r="L482" i="2"/>
  <c r="L414" i="2"/>
  <c r="L415" i="2"/>
  <c r="L489" i="2"/>
  <c r="L469" i="2"/>
  <c r="L470" i="2"/>
  <c r="L520" i="2"/>
  <c r="L487" i="2"/>
  <c r="L488" i="2"/>
  <c r="L334" i="2"/>
  <c r="L335" i="2"/>
  <c r="L416" i="2"/>
  <c r="L417" i="2"/>
  <c r="L87" i="2"/>
  <c r="L88" i="2"/>
  <c r="L18" i="2"/>
  <c r="L496" i="2"/>
  <c r="L492" i="2"/>
  <c r="L455" i="2"/>
  <c r="L589" i="2"/>
  <c r="L581" i="2"/>
  <c r="L7" i="2"/>
  <c r="L8" i="2"/>
  <c r="L9" i="2"/>
  <c r="L10" i="2"/>
  <c r="L11" i="2"/>
  <c r="L12" i="2"/>
  <c r="L13" i="2"/>
  <c r="L565" i="2"/>
  <c r="L578" i="2"/>
  <c r="L585" i="2"/>
  <c r="L591" i="2"/>
  <c r="L583" i="2"/>
  <c r="L456" i="2"/>
  <c r="L4" i="2"/>
  <c r="L5" i="2"/>
  <c r="L84" i="2"/>
  <c r="L85" i="2"/>
  <c r="L86" i="2"/>
  <c r="L50" i="2"/>
  <c r="L590" i="2"/>
  <c r="L580" i="2"/>
  <c r="L566" i="2"/>
  <c r="L567" i="2"/>
  <c r="L22" i="2"/>
  <c r="L16" i="2"/>
  <c r="L17" i="2"/>
  <c r="L570" i="2"/>
  <c r="L20" i="2"/>
  <c r="L21" i="2"/>
  <c r="L51" i="2"/>
  <c r="L52" i="2"/>
  <c r="L157" i="2"/>
  <c r="L183" i="2"/>
  <c r="L142" i="2"/>
  <c r="L143" i="2"/>
  <c r="L56" i="2"/>
  <c r="L586" i="2"/>
  <c r="L602" i="2"/>
  <c r="L6" i="2"/>
  <c r="L486" i="2"/>
  <c r="L186" i="2"/>
  <c r="L484" i="2"/>
  <c r="L519" i="2"/>
  <c r="L227" i="2"/>
  <c r="L497" i="2"/>
  <c r="L493" i="2"/>
  <c r="L605" i="2"/>
  <c r="L19" i="2"/>
  <c r="L587" i="2"/>
  <c r="L577" i="2"/>
  <c r="L582" i="2"/>
  <c r="L579" i="2"/>
  <c r="L457" i="2"/>
  <c r="L472" i="2"/>
  <c r="L473" i="2"/>
  <c r="L474" i="2"/>
  <c r="L475" i="2"/>
  <c r="L506" i="2"/>
  <c r="L502" i="2"/>
  <c r="L458" i="2"/>
  <c r="L463" i="2"/>
  <c r="L464" i="2"/>
  <c r="L459" i="2"/>
  <c r="L460" i="2"/>
  <c r="L494" i="2"/>
  <c r="L498" i="2"/>
  <c r="L499" i="2"/>
  <c r="L468" i="2"/>
  <c r="L526" i="2"/>
  <c r="L495" i="2"/>
  <c r="L505" i="2"/>
  <c r="L500" i="2"/>
  <c r="L501" i="2"/>
  <c r="L555" i="2"/>
  <c r="L556" i="2"/>
  <c r="L607" i="2"/>
  <c r="L608" i="2"/>
  <c r="L609" i="2"/>
  <c r="L600" i="2"/>
  <c r="L601" i="2"/>
  <c r="L531" i="2"/>
  <c r="L532" i="2"/>
  <c r="L518" i="2"/>
  <c r="L14" i="2"/>
  <c r="L15" i="2"/>
  <c r="L603" i="2"/>
  <c r="L604" i="2"/>
  <c r="L507" i="2"/>
  <c r="L508" i="2"/>
  <c r="L503" i="2"/>
  <c r="L504" i="2"/>
  <c r="L471" i="2"/>
  <c r="L476" i="2"/>
  <c r="L477" i="2"/>
  <c r="L485" i="2"/>
  <c r="L57" i="2"/>
  <c r="L46" i="2"/>
  <c r="L47" i="2"/>
  <c r="L528" i="2"/>
  <c r="L533" i="2"/>
  <c r="L534" i="2"/>
  <c r="L98" i="2"/>
  <c r="L179" i="2"/>
  <c r="L180" i="2"/>
  <c r="L181" i="2"/>
  <c r="L182" i="2"/>
  <c r="L610" i="2"/>
  <c r="L588" i="2"/>
  <c r="L478" i="2"/>
  <c r="L483" i="2"/>
  <c r="L490" i="2"/>
  <c r="L491" i="2"/>
  <c r="L544" i="2"/>
  <c r="L545" i="2"/>
  <c r="L546" i="2"/>
  <c r="L559" i="2"/>
  <c r="L560" i="2"/>
  <c r="L561" i="2"/>
  <c r="L584" i="2"/>
  <c r="L427" i="2"/>
  <c r="L428" i="2"/>
  <c r="L429" i="2"/>
  <c r="L306" i="2"/>
  <c r="L216" i="2"/>
  <c r="L194" i="2"/>
  <c r="L432" i="2"/>
  <c r="L280" i="2"/>
  <c r="L195" i="2"/>
  <c r="L245" i="2"/>
  <c r="L217" i="2"/>
  <c r="L450" i="2"/>
  <c r="L451" i="2"/>
  <c r="L452" i="2"/>
  <c r="L453" i="2"/>
  <c r="L331" i="2"/>
  <c r="L89" i="2"/>
  <c r="L218" i="2"/>
  <c r="L307" i="2"/>
  <c r="L244" i="2"/>
  <c r="L298" i="2"/>
  <c r="L444" i="2"/>
  <c r="L214" i="2"/>
  <c r="L215" i="2"/>
  <c r="L297" i="2"/>
  <c r="L424" i="2"/>
  <c r="L90" i="2"/>
  <c r="L91" i="2"/>
  <c r="L92" i="2"/>
  <c r="L82" i="2"/>
  <c r="L83" i="2"/>
  <c r="L593" i="2"/>
  <c r="L80" i="2"/>
  <c r="L81" i="2"/>
  <c r="L525" i="2"/>
  <c r="L93" i="2"/>
  <c r="L94" i="2"/>
  <c r="L95" i="2"/>
  <c r="L149" i="2"/>
  <c r="L592" i="2"/>
  <c r="L76" i="2"/>
  <c r="L77" i="2"/>
  <c r="L78" i="2"/>
  <c r="L79" i="2"/>
  <c r="L445" i="2"/>
  <c r="L448" i="2"/>
  <c r="L449" i="2"/>
  <c r="L332" i="2"/>
  <c r="L333" i="2"/>
  <c r="L222" i="2"/>
  <c r="L223" i="2"/>
  <c r="L235" i="2"/>
  <c r="L240" i="2"/>
  <c r="L284" i="2"/>
  <c r="L310" i="2"/>
  <c r="L311" i="2"/>
  <c r="L312" i="2"/>
  <c r="L264" i="2"/>
  <c r="L228" i="2"/>
  <c r="L313" i="2"/>
  <c r="L282" i="2"/>
  <c r="L285" i="2"/>
  <c r="L246" i="2"/>
  <c r="L247" i="2"/>
  <c r="L248" i="2"/>
  <c r="L239" i="2"/>
  <c r="L224" i="2"/>
  <c r="L187" i="2"/>
  <c r="L314" i="2"/>
  <c r="L296" i="2"/>
  <c r="L281" i="2"/>
  <c r="L201" i="2"/>
  <c r="L202" i="2"/>
  <c r="L203" i="2"/>
  <c r="L433" i="2"/>
  <c r="L434" i="2"/>
  <c r="L435" i="2"/>
  <c r="L436" i="2"/>
  <c r="L437" i="2"/>
  <c r="L438" i="2"/>
  <c r="L439" i="2"/>
  <c r="L440" i="2"/>
  <c r="L441" i="2"/>
  <c r="L442" i="2"/>
  <c r="L250" i="2"/>
  <c r="L251" i="2"/>
  <c r="L252" i="2"/>
  <c r="L443" i="2"/>
  <c r="L219" i="2"/>
  <c r="L220" i="2"/>
  <c r="L221" i="2"/>
  <c r="L205" i="2"/>
  <c r="L231" i="2"/>
  <c r="L196" i="2"/>
  <c r="L272" i="2"/>
  <c r="L273" i="2"/>
  <c r="L274" i="2"/>
  <c r="L232" i="2"/>
  <c r="L233" i="2"/>
  <c r="L188" i="2"/>
  <c r="L309" i="2"/>
  <c r="L290" i="2"/>
  <c r="L291" i="2"/>
  <c r="L204" i="2"/>
  <c r="L269" i="2"/>
  <c r="L213" i="2"/>
  <c r="L283" i="2"/>
  <c r="L238" i="2"/>
  <c r="L210" i="2"/>
  <c r="L263" i="2"/>
  <c r="L261" i="2"/>
  <c r="L262" i="2"/>
  <c r="L199" i="2"/>
  <c r="L200" i="2"/>
  <c r="L184" i="2"/>
  <c r="L207" i="2"/>
  <c r="L208" i="2"/>
  <c r="L209" i="2"/>
  <c r="L286" i="2"/>
  <c r="L287" i="2"/>
  <c r="L225" i="2"/>
  <c r="L226" i="2"/>
  <c r="L211" i="2"/>
  <c r="L212" i="2"/>
  <c r="L236" i="2"/>
  <c r="L237" i="2"/>
  <c r="L288" i="2"/>
  <c r="L289" i="2"/>
  <c r="L206" i="2"/>
  <c r="L265" i="2"/>
  <c r="L266" i="2"/>
  <c r="L229" i="2"/>
  <c r="L230" i="2"/>
  <c r="L303" i="2"/>
  <c r="L304" i="2"/>
  <c r="L305" i="2"/>
  <c r="L454" i="2"/>
  <c r="L446" i="2"/>
  <c r="L447" i="2"/>
  <c r="L418" i="2"/>
  <c r="L538" i="2"/>
  <c r="L539" i="2"/>
  <c r="L540" i="2"/>
  <c r="L541" i="2"/>
  <c r="L542" i="2"/>
  <c r="L543" i="2"/>
  <c r="L547" i="2"/>
  <c r="L548" i="2"/>
  <c r="L192" i="2"/>
  <c r="L606" i="2"/>
  <c r="L193" i="2"/>
  <c r="L549" i="2"/>
  <c r="L550" i="2"/>
  <c r="L551" i="2"/>
  <c r="L552" i="2"/>
  <c r="L553" i="2"/>
  <c r="L554" i="2"/>
  <c r="L234" i="2"/>
  <c r="L535" i="2"/>
  <c r="L536" i="2"/>
  <c r="L537" i="2"/>
  <c r="L338" i="2"/>
  <c r="G6" i="1"/>
  <c r="H6" i="1" s="1"/>
  <c r="G7" i="1"/>
  <c r="H7" i="1" s="1"/>
  <c r="G8" i="1"/>
  <c r="H8" i="1" s="1"/>
  <c r="G9" i="1"/>
  <c r="H9" i="1" s="1"/>
  <c r="G10" i="1"/>
  <c r="H10" i="1" s="1"/>
  <c r="G11" i="1"/>
  <c r="H11" i="1" s="1"/>
  <c r="G12" i="1"/>
  <c r="H12" i="1" s="1"/>
  <c r="G13" i="1"/>
  <c r="H13" i="1" s="1"/>
  <c r="G14" i="1"/>
  <c r="H14" i="1" s="1"/>
  <c r="G15" i="1"/>
  <c r="H15" i="1" s="1"/>
  <c r="G16" i="1"/>
  <c r="H16" i="1" s="1"/>
  <c r="G17" i="1"/>
  <c r="H17" i="1" s="1"/>
  <c r="G18" i="1"/>
  <c r="H18" i="1" s="1"/>
  <c r="G19" i="1"/>
  <c r="H19" i="1" s="1"/>
  <c r="G20" i="1"/>
  <c r="H20" i="1" s="1"/>
  <c r="G21" i="1"/>
  <c r="H21" i="1" s="1"/>
  <c r="G22" i="1"/>
  <c r="H22" i="1" s="1"/>
  <c r="G23" i="1"/>
  <c r="H23" i="1" s="1"/>
  <c r="G24" i="1"/>
  <c r="H24" i="1" s="1"/>
  <c r="G25" i="1"/>
  <c r="H25" i="1" s="1"/>
  <c r="G26" i="1"/>
  <c r="H26" i="1" s="1"/>
  <c r="G27" i="1"/>
  <c r="H27" i="1" s="1"/>
  <c r="G28" i="1"/>
  <c r="H28" i="1" s="1"/>
  <c r="G29" i="1"/>
  <c r="H29" i="1" s="1"/>
  <c r="G30" i="1"/>
  <c r="H30" i="1" s="1"/>
  <c r="G31" i="1"/>
  <c r="H31" i="1" s="1"/>
  <c r="G32" i="1"/>
  <c r="H32" i="1" s="1"/>
  <c r="G33" i="1"/>
  <c r="H33" i="1" s="1"/>
  <c r="G34" i="1"/>
  <c r="H34" i="1" s="1"/>
  <c r="G35" i="1"/>
  <c r="H35" i="1" s="1"/>
  <c r="G36" i="1"/>
  <c r="H36" i="1" s="1"/>
  <c r="G37" i="1"/>
  <c r="H37" i="1" s="1"/>
  <c r="G38" i="1"/>
  <c r="H38" i="1" s="1"/>
  <c r="G39" i="1"/>
  <c r="H39" i="1" s="1"/>
  <c r="G40" i="1"/>
  <c r="H40" i="1" s="1"/>
  <c r="G41" i="1"/>
  <c r="H41" i="1" s="1"/>
  <c r="G42" i="1"/>
  <c r="H42" i="1" s="1"/>
  <c r="G43" i="1"/>
  <c r="H43" i="1" s="1"/>
  <c r="G44" i="1"/>
  <c r="H44" i="1" s="1"/>
  <c r="G45" i="1"/>
  <c r="H45" i="1" s="1"/>
  <c r="G46" i="1"/>
  <c r="H46" i="1" s="1"/>
  <c r="G47" i="1"/>
  <c r="H47" i="1" s="1"/>
  <c r="G48" i="1"/>
  <c r="H48" i="1" s="1"/>
  <c r="G49" i="1"/>
  <c r="H49" i="1" s="1"/>
  <c r="G50" i="1"/>
  <c r="H50" i="1" s="1"/>
  <c r="G51" i="1"/>
  <c r="H51" i="1" s="1"/>
  <c r="G52" i="1"/>
  <c r="H52" i="1" s="1"/>
  <c r="G53" i="1"/>
  <c r="H53" i="1" s="1"/>
  <c r="G54" i="1"/>
  <c r="H54" i="1" s="1"/>
  <c r="G55" i="1"/>
  <c r="H55" i="1" s="1"/>
  <c r="G56" i="1"/>
  <c r="H56" i="1" s="1"/>
  <c r="G57" i="1"/>
  <c r="H57" i="1" s="1"/>
  <c r="G58" i="1"/>
  <c r="H58" i="1" s="1"/>
  <c r="G59" i="1"/>
  <c r="H59" i="1" s="1"/>
  <c r="G60" i="1"/>
  <c r="H60" i="1" s="1"/>
  <c r="G61" i="1"/>
  <c r="H61" i="1" s="1"/>
  <c r="G62" i="1"/>
  <c r="H62" i="1" s="1"/>
  <c r="G63" i="1"/>
  <c r="H63" i="1" s="1"/>
  <c r="G64" i="1"/>
  <c r="H64" i="1" s="1"/>
  <c r="G65" i="1"/>
  <c r="H65" i="1" s="1"/>
  <c r="G66" i="1"/>
  <c r="H66" i="1" s="1"/>
  <c r="G67" i="1"/>
  <c r="H67" i="1" s="1"/>
  <c r="G68" i="1"/>
  <c r="H68" i="1" s="1"/>
  <c r="G69" i="1"/>
  <c r="H69" i="1" s="1"/>
  <c r="G70" i="1"/>
  <c r="H70" i="1" s="1"/>
  <c r="G71" i="1"/>
  <c r="H71" i="1" s="1"/>
  <c r="G72" i="1"/>
  <c r="H72" i="1" s="1"/>
  <c r="G73" i="1"/>
  <c r="H73" i="1" s="1"/>
  <c r="G74" i="1"/>
  <c r="H74" i="1" s="1"/>
  <c r="G75" i="1"/>
  <c r="H75" i="1" s="1"/>
  <c r="G76" i="1"/>
  <c r="H76" i="1" s="1"/>
  <c r="G77" i="1"/>
  <c r="H77" i="1" s="1"/>
  <c r="G78" i="1"/>
  <c r="H78" i="1" s="1"/>
  <c r="G79" i="1"/>
  <c r="H79" i="1" s="1"/>
  <c r="G80" i="1"/>
  <c r="H80" i="1" s="1"/>
  <c r="G81" i="1"/>
  <c r="H81" i="1" s="1"/>
  <c r="G82" i="1"/>
  <c r="H82" i="1" s="1"/>
  <c r="G83" i="1"/>
  <c r="H83" i="1" s="1"/>
  <c r="G84" i="1"/>
  <c r="H84" i="1" s="1"/>
  <c r="G85" i="1"/>
  <c r="H85" i="1" s="1"/>
  <c r="G86" i="1"/>
  <c r="H86" i="1" s="1"/>
  <c r="G87" i="1"/>
  <c r="H87" i="1" s="1"/>
  <c r="G88" i="1"/>
  <c r="H88" i="1" s="1"/>
  <c r="G89" i="1"/>
  <c r="H89" i="1" s="1"/>
  <c r="G90" i="1"/>
  <c r="H90" i="1" s="1"/>
  <c r="G91" i="1"/>
  <c r="H91" i="1" s="1"/>
  <c r="G92" i="1"/>
  <c r="H92" i="1" s="1"/>
  <c r="G93" i="1"/>
  <c r="H93" i="1" s="1"/>
  <c r="G94" i="1"/>
  <c r="H94" i="1" s="1"/>
  <c r="G95" i="1"/>
  <c r="H95" i="1" s="1"/>
  <c r="G96" i="1"/>
  <c r="H96" i="1" s="1"/>
  <c r="G97" i="1"/>
  <c r="H97" i="1" s="1"/>
  <c r="G98" i="1"/>
  <c r="H98" i="1" s="1"/>
  <c r="G99" i="1"/>
  <c r="H99" i="1" s="1"/>
  <c r="G100" i="1"/>
  <c r="H100" i="1" s="1"/>
  <c r="G101" i="1"/>
  <c r="H101" i="1" s="1"/>
  <c r="G102" i="1"/>
  <c r="H102" i="1" s="1"/>
  <c r="G103" i="1"/>
  <c r="H103" i="1" s="1"/>
  <c r="G104" i="1"/>
  <c r="H104" i="1" s="1"/>
  <c r="G105" i="1"/>
  <c r="H105" i="1" s="1"/>
  <c r="G106" i="1"/>
  <c r="H106" i="1" s="1"/>
  <c r="G107" i="1"/>
  <c r="H107" i="1" s="1"/>
  <c r="G108" i="1"/>
  <c r="H108" i="1" s="1"/>
  <c r="G109" i="1"/>
  <c r="H109" i="1" s="1"/>
  <c r="G110" i="1"/>
  <c r="H110" i="1" s="1"/>
  <c r="G111" i="1"/>
  <c r="H111" i="1" s="1"/>
  <c r="G112" i="1"/>
  <c r="H112" i="1" s="1"/>
  <c r="G113" i="1"/>
  <c r="H113" i="1" s="1"/>
  <c r="G114" i="1"/>
  <c r="H114" i="1" s="1"/>
  <c r="G115" i="1"/>
  <c r="H115" i="1" s="1"/>
  <c r="G116" i="1"/>
  <c r="H116" i="1" s="1"/>
  <c r="G117" i="1"/>
  <c r="H117" i="1" s="1"/>
  <c r="G118" i="1"/>
  <c r="H118" i="1" s="1"/>
  <c r="G119" i="1"/>
  <c r="H119" i="1" s="1"/>
  <c r="G120" i="1"/>
  <c r="H120" i="1" s="1"/>
  <c r="G121" i="1"/>
  <c r="H121" i="1" s="1"/>
  <c r="G122" i="1"/>
  <c r="H122" i="1" s="1"/>
  <c r="G123" i="1"/>
  <c r="H123" i="1" s="1"/>
  <c r="G124" i="1"/>
  <c r="H124" i="1" s="1"/>
  <c r="G125" i="1"/>
  <c r="H125" i="1" s="1"/>
  <c r="G126" i="1"/>
  <c r="H126" i="1" s="1"/>
  <c r="G127" i="1"/>
  <c r="H127" i="1" s="1"/>
  <c r="G128" i="1"/>
  <c r="H128" i="1" s="1"/>
  <c r="G129" i="1"/>
  <c r="H129" i="1" s="1"/>
  <c r="G130" i="1"/>
  <c r="H130" i="1" s="1"/>
  <c r="G131" i="1"/>
  <c r="H131" i="1" s="1"/>
  <c r="G132" i="1"/>
  <c r="H132" i="1" s="1"/>
  <c r="G133" i="1"/>
  <c r="H133" i="1" s="1"/>
  <c r="G134" i="1"/>
  <c r="H134" i="1" s="1"/>
  <c r="G135" i="1"/>
  <c r="H135" i="1" s="1"/>
  <c r="G136" i="1"/>
  <c r="H136" i="1" s="1"/>
  <c r="G137" i="1"/>
  <c r="H137" i="1" s="1"/>
  <c r="G138" i="1"/>
  <c r="H138" i="1" s="1"/>
  <c r="G139" i="1"/>
  <c r="H139" i="1" s="1"/>
  <c r="G140" i="1"/>
  <c r="H140" i="1" s="1"/>
  <c r="G141" i="1"/>
  <c r="H141" i="1" s="1"/>
  <c r="G142" i="1"/>
  <c r="H142" i="1" s="1"/>
  <c r="G143" i="1"/>
  <c r="H143" i="1" s="1"/>
  <c r="G144" i="1"/>
  <c r="H144" i="1" s="1"/>
  <c r="G145" i="1"/>
  <c r="H145" i="1" s="1"/>
  <c r="G146" i="1"/>
  <c r="H146" i="1" s="1"/>
  <c r="G147" i="1"/>
  <c r="H147" i="1" s="1"/>
  <c r="G148" i="1"/>
  <c r="H148" i="1" s="1"/>
  <c r="G149" i="1"/>
  <c r="H149" i="1" s="1"/>
  <c r="G150" i="1"/>
  <c r="H150" i="1" s="1"/>
  <c r="G151" i="1"/>
  <c r="H151" i="1" s="1"/>
  <c r="G152" i="1"/>
  <c r="H152" i="1" s="1"/>
  <c r="G153" i="1"/>
  <c r="H153" i="1" s="1"/>
  <c r="G154" i="1"/>
  <c r="H154" i="1" s="1"/>
  <c r="G155" i="1"/>
  <c r="H155" i="1" s="1"/>
  <c r="G156" i="1"/>
  <c r="H156" i="1" s="1"/>
  <c r="G157" i="1"/>
  <c r="H157" i="1" s="1"/>
  <c r="G158" i="1"/>
  <c r="H158" i="1" s="1"/>
  <c r="G159" i="1"/>
  <c r="H159" i="1" s="1"/>
  <c r="G160" i="1"/>
  <c r="H160" i="1" s="1"/>
  <c r="G161" i="1"/>
  <c r="H161" i="1" s="1"/>
  <c r="G162" i="1"/>
  <c r="H162" i="1" s="1"/>
  <c r="G163" i="1"/>
  <c r="H163" i="1" s="1"/>
  <c r="G164" i="1"/>
  <c r="H164" i="1" s="1"/>
  <c r="G165" i="1"/>
  <c r="H165" i="1" s="1"/>
  <c r="G166" i="1"/>
  <c r="H166" i="1" s="1"/>
  <c r="G167" i="1"/>
  <c r="H167" i="1" s="1"/>
  <c r="G168" i="1"/>
  <c r="H168" i="1" s="1"/>
  <c r="G169" i="1"/>
  <c r="H169" i="1" s="1"/>
  <c r="G170" i="1"/>
  <c r="H170" i="1" s="1"/>
  <c r="G171" i="1"/>
  <c r="H171" i="1" s="1"/>
  <c r="G172" i="1"/>
  <c r="H172" i="1" s="1"/>
  <c r="G173" i="1"/>
  <c r="H173" i="1" s="1"/>
  <c r="G174" i="1"/>
  <c r="H174" i="1" s="1"/>
  <c r="G175" i="1"/>
  <c r="H175" i="1" s="1"/>
  <c r="G176" i="1"/>
  <c r="H176" i="1" s="1"/>
  <c r="G177" i="1"/>
  <c r="H177" i="1" s="1"/>
  <c r="G178" i="1"/>
  <c r="H178" i="1" s="1"/>
  <c r="G179" i="1"/>
  <c r="H179" i="1" s="1"/>
  <c r="G180" i="1"/>
  <c r="H180" i="1" s="1"/>
  <c r="G181" i="1"/>
  <c r="H181" i="1" s="1"/>
  <c r="G182" i="1"/>
  <c r="H182" i="1" s="1"/>
  <c r="G183" i="1"/>
  <c r="H183" i="1" s="1"/>
  <c r="G184" i="1"/>
  <c r="H184" i="1" s="1"/>
  <c r="G185" i="1"/>
  <c r="H185" i="1" s="1"/>
  <c r="G186" i="1"/>
  <c r="H186" i="1" s="1"/>
  <c r="G187" i="1"/>
  <c r="H187" i="1" s="1"/>
  <c r="G188" i="1"/>
  <c r="H188" i="1" s="1"/>
  <c r="G189" i="1"/>
  <c r="H189" i="1" s="1"/>
  <c r="G190" i="1"/>
  <c r="H190" i="1" s="1"/>
  <c r="G191" i="1"/>
  <c r="H191" i="1" s="1"/>
  <c r="G192" i="1"/>
  <c r="H192" i="1" s="1"/>
  <c r="G193" i="1"/>
  <c r="H193" i="1" s="1"/>
  <c r="G194" i="1"/>
  <c r="H194" i="1" s="1"/>
  <c r="G195" i="1"/>
  <c r="H195" i="1" s="1"/>
  <c r="G196" i="1"/>
  <c r="H196" i="1" s="1"/>
  <c r="G197" i="1"/>
  <c r="H197" i="1" s="1"/>
  <c r="G198" i="1"/>
  <c r="H198" i="1" s="1"/>
  <c r="G199" i="1"/>
  <c r="H199" i="1" s="1"/>
  <c r="G200" i="1"/>
  <c r="H200" i="1" s="1"/>
  <c r="G201" i="1"/>
  <c r="H201" i="1" s="1"/>
  <c r="G202" i="1"/>
  <c r="H202" i="1" s="1"/>
  <c r="G203" i="1"/>
  <c r="H203" i="1" s="1"/>
  <c r="G204" i="1"/>
  <c r="H204" i="1" s="1"/>
  <c r="G205" i="1"/>
  <c r="H205" i="1" s="1"/>
  <c r="G206" i="1"/>
  <c r="H206" i="1" s="1"/>
  <c r="G207" i="1"/>
  <c r="H207" i="1" s="1"/>
  <c r="G208" i="1"/>
  <c r="H208" i="1" s="1"/>
  <c r="G209" i="1"/>
  <c r="H209" i="1" s="1"/>
  <c r="G210" i="1"/>
  <c r="H210" i="1" s="1"/>
  <c r="G211" i="1"/>
  <c r="H211" i="1" s="1"/>
  <c r="G212" i="1"/>
  <c r="H212" i="1" s="1"/>
  <c r="G213" i="1"/>
  <c r="H213" i="1" s="1"/>
  <c r="G214" i="1"/>
  <c r="H214" i="1" s="1"/>
  <c r="G215" i="1"/>
  <c r="H215" i="1" s="1"/>
  <c r="G216" i="1"/>
  <c r="H216" i="1" s="1"/>
  <c r="G217" i="1"/>
  <c r="H217" i="1" s="1"/>
  <c r="G218" i="1"/>
  <c r="H218" i="1" s="1"/>
  <c r="G219" i="1"/>
  <c r="H219" i="1" s="1"/>
  <c r="G220" i="1"/>
  <c r="H220" i="1" s="1"/>
  <c r="G221" i="1"/>
  <c r="H221" i="1" s="1"/>
  <c r="G222" i="1"/>
  <c r="H222" i="1" s="1"/>
  <c r="G223" i="1"/>
  <c r="H223" i="1" s="1"/>
  <c r="G224" i="1"/>
  <c r="H224" i="1" s="1"/>
  <c r="G225" i="1"/>
  <c r="H225" i="1" s="1"/>
  <c r="G226" i="1"/>
  <c r="H226" i="1" s="1"/>
  <c r="G227" i="1"/>
  <c r="H227" i="1" s="1"/>
  <c r="G228" i="1"/>
  <c r="H228" i="1" s="1"/>
  <c r="G229" i="1"/>
  <c r="H229" i="1" s="1"/>
  <c r="G230" i="1"/>
  <c r="H230" i="1" s="1"/>
  <c r="G231" i="1"/>
  <c r="H231" i="1" s="1"/>
  <c r="G232" i="1"/>
  <c r="H232" i="1" s="1"/>
  <c r="G233" i="1"/>
  <c r="H233" i="1" s="1"/>
  <c r="G234" i="1"/>
  <c r="H234" i="1" s="1"/>
  <c r="G235" i="1"/>
  <c r="H235" i="1" s="1"/>
  <c r="G236" i="1"/>
  <c r="H236" i="1" s="1"/>
  <c r="G237" i="1"/>
  <c r="H237" i="1" s="1"/>
  <c r="G238" i="1"/>
  <c r="H238" i="1" s="1"/>
  <c r="G239" i="1"/>
  <c r="H239" i="1" s="1"/>
  <c r="G240" i="1"/>
  <c r="H240" i="1" s="1"/>
  <c r="G241" i="1"/>
  <c r="H241" i="1" s="1"/>
  <c r="G242" i="1"/>
  <c r="H242" i="1" s="1"/>
  <c r="G243" i="1"/>
  <c r="H243" i="1" s="1"/>
  <c r="G244" i="1"/>
  <c r="H244" i="1" s="1"/>
  <c r="G245" i="1"/>
  <c r="H245" i="1" s="1"/>
  <c r="G246" i="1"/>
  <c r="H246" i="1" s="1"/>
  <c r="G247" i="1"/>
  <c r="H247" i="1" s="1"/>
  <c r="G248" i="1"/>
  <c r="H248" i="1" s="1"/>
  <c r="G249" i="1"/>
  <c r="H249" i="1" s="1"/>
  <c r="G250" i="1"/>
  <c r="H250" i="1" s="1"/>
  <c r="G251" i="1"/>
  <c r="H251" i="1" s="1"/>
  <c r="G252" i="1"/>
  <c r="H252" i="1" s="1"/>
  <c r="G253" i="1"/>
  <c r="H253" i="1" s="1"/>
  <c r="G254" i="1"/>
  <c r="H254" i="1" s="1"/>
  <c r="G255" i="1"/>
  <c r="H255" i="1" s="1"/>
  <c r="G256" i="1"/>
  <c r="H256" i="1" s="1"/>
  <c r="G257" i="1"/>
  <c r="H257" i="1" s="1"/>
  <c r="G258" i="1"/>
  <c r="H258" i="1" s="1"/>
  <c r="G259" i="1"/>
  <c r="H259" i="1" s="1"/>
  <c r="G260" i="1"/>
  <c r="H260" i="1" s="1"/>
  <c r="G261" i="1"/>
  <c r="H261" i="1" s="1"/>
  <c r="G262" i="1"/>
  <c r="H262" i="1" s="1"/>
  <c r="G263" i="1"/>
  <c r="H263" i="1" s="1"/>
  <c r="G264" i="1"/>
  <c r="H264" i="1" s="1"/>
  <c r="G265" i="1"/>
  <c r="H265" i="1" s="1"/>
  <c r="G266" i="1"/>
  <c r="H266" i="1" s="1"/>
  <c r="G267" i="1"/>
  <c r="H267" i="1" s="1"/>
  <c r="G268" i="1"/>
  <c r="H268" i="1" s="1"/>
  <c r="G269" i="1"/>
  <c r="H269" i="1" s="1"/>
  <c r="G270" i="1"/>
  <c r="H270" i="1" s="1"/>
  <c r="G271" i="1"/>
  <c r="H271" i="1" s="1"/>
  <c r="G272" i="1"/>
  <c r="H272" i="1" s="1"/>
  <c r="G273" i="1"/>
  <c r="H273" i="1" s="1"/>
  <c r="G274" i="1"/>
  <c r="H274" i="1" s="1"/>
  <c r="G275" i="1"/>
  <c r="H275" i="1" s="1"/>
  <c r="G276" i="1"/>
  <c r="H276" i="1" s="1"/>
  <c r="G277" i="1"/>
  <c r="H277" i="1" s="1"/>
  <c r="G278" i="1"/>
  <c r="H278" i="1" s="1"/>
  <c r="G279" i="1"/>
  <c r="H279" i="1" s="1"/>
  <c r="G280" i="1"/>
  <c r="H280" i="1" s="1"/>
  <c r="G281" i="1"/>
  <c r="H281" i="1" s="1"/>
  <c r="G282" i="1"/>
  <c r="H282" i="1" s="1"/>
  <c r="G283" i="1"/>
  <c r="H283" i="1" s="1"/>
  <c r="G284" i="1"/>
  <c r="H284" i="1" s="1"/>
  <c r="G285" i="1"/>
  <c r="H285" i="1" s="1"/>
  <c r="G286" i="1"/>
  <c r="H286" i="1" s="1"/>
  <c r="G287" i="1"/>
  <c r="H287" i="1" s="1"/>
  <c r="G288" i="1"/>
  <c r="H288" i="1" s="1"/>
  <c r="G289" i="1"/>
  <c r="H289" i="1" s="1"/>
  <c r="G290" i="1"/>
  <c r="H290" i="1" s="1"/>
  <c r="G291" i="1"/>
  <c r="H291" i="1" s="1"/>
  <c r="G292" i="1"/>
  <c r="H292" i="1" s="1"/>
  <c r="G293" i="1"/>
  <c r="H293" i="1" s="1"/>
  <c r="G294" i="1"/>
  <c r="H294" i="1" s="1"/>
  <c r="G295" i="1"/>
  <c r="H295" i="1" s="1"/>
  <c r="G296" i="1"/>
  <c r="H296" i="1" s="1"/>
  <c r="G297" i="1"/>
  <c r="H297" i="1" s="1"/>
  <c r="G298" i="1"/>
  <c r="H298" i="1" s="1"/>
  <c r="G299" i="1"/>
  <c r="H299" i="1" s="1"/>
  <c r="G300" i="1"/>
  <c r="H300" i="1" s="1"/>
  <c r="G301" i="1"/>
  <c r="H301" i="1" s="1"/>
  <c r="G302" i="1"/>
  <c r="H302" i="1" s="1"/>
  <c r="G303" i="1"/>
  <c r="H303" i="1" s="1"/>
  <c r="G304" i="1"/>
  <c r="H304" i="1" s="1"/>
  <c r="G305" i="1"/>
  <c r="H305" i="1" s="1"/>
  <c r="G306" i="1"/>
  <c r="H306" i="1" s="1"/>
  <c r="G307" i="1"/>
  <c r="H307" i="1" s="1"/>
  <c r="G308" i="1"/>
  <c r="H308" i="1" s="1"/>
  <c r="G309" i="1"/>
  <c r="H309" i="1" s="1"/>
  <c r="G310" i="1"/>
  <c r="H310" i="1" s="1"/>
  <c r="G311" i="1"/>
  <c r="H311" i="1" s="1"/>
  <c r="G312" i="1"/>
  <c r="H312" i="1" s="1"/>
  <c r="G313" i="1"/>
  <c r="H313" i="1" s="1"/>
  <c r="G314" i="1"/>
  <c r="H314" i="1" s="1"/>
  <c r="G315" i="1"/>
  <c r="H315" i="1" s="1"/>
  <c r="G316" i="1"/>
  <c r="H316" i="1" s="1"/>
  <c r="G317" i="1"/>
  <c r="H317" i="1" s="1"/>
  <c r="G318" i="1"/>
  <c r="H318" i="1" s="1"/>
  <c r="G319" i="1"/>
  <c r="H319" i="1" s="1"/>
  <c r="G320" i="1"/>
  <c r="H320" i="1" s="1"/>
  <c r="G321" i="1"/>
  <c r="H321" i="1" s="1"/>
  <c r="G322" i="1"/>
  <c r="H322" i="1" s="1"/>
  <c r="G323" i="1"/>
  <c r="H323" i="1" s="1"/>
  <c r="G324" i="1"/>
  <c r="H324" i="1" s="1"/>
  <c r="G325" i="1"/>
  <c r="H325" i="1" s="1"/>
  <c r="G326" i="1"/>
  <c r="H326" i="1" s="1"/>
  <c r="G327" i="1"/>
  <c r="H327" i="1" s="1"/>
  <c r="G328" i="1"/>
  <c r="H328" i="1" s="1"/>
  <c r="G329" i="1"/>
  <c r="H329" i="1" s="1"/>
  <c r="G330" i="1"/>
  <c r="H330" i="1" s="1"/>
  <c r="G331" i="1"/>
  <c r="H331" i="1" s="1"/>
  <c r="G332" i="1"/>
  <c r="H332" i="1" s="1"/>
  <c r="G333" i="1"/>
  <c r="H333" i="1" s="1"/>
  <c r="G334" i="1"/>
  <c r="H334" i="1" s="1"/>
  <c r="G335" i="1"/>
  <c r="H335" i="1" s="1"/>
  <c r="G336" i="1"/>
  <c r="H336" i="1" s="1"/>
  <c r="G337" i="1"/>
  <c r="H337" i="1" s="1"/>
  <c r="G338" i="1"/>
  <c r="H338" i="1" s="1"/>
  <c r="G339" i="1"/>
  <c r="H339" i="1" s="1"/>
  <c r="G340" i="1"/>
  <c r="H340" i="1" s="1"/>
  <c r="G341" i="1"/>
  <c r="H341" i="1" s="1"/>
  <c r="G342" i="1"/>
  <c r="H342" i="1" s="1"/>
  <c r="G343" i="1"/>
  <c r="H343" i="1" s="1"/>
  <c r="G344" i="1"/>
  <c r="H344" i="1" s="1"/>
  <c r="G345" i="1"/>
  <c r="H345" i="1" s="1"/>
  <c r="G346" i="1"/>
  <c r="H346" i="1" s="1"/>
  <c r="G347" i="1"/>
  <c r="H347" i="1" s="1"/>
  <c r="G348" i="1"/>
  <c r="H348" i="1" s="1"/>
  <c r="G349" i="1"/>
  <c r="H349" i="1" s="1"/>
  <c r="G350" i="1"/>
  <c r="H350" i="1" s="1"/>
  <c r="G351" i="1"/>
  <c r="H351" i="1" s="1"/>
  <c r="G352" i="1"/>
  <c r="H352" i="1" s="1"/>
  <c r="G353" i="1"/>
  <c r="H353" i="1" s="1"/>
  <c r="G354" i="1"/>
  <c r="H354" i="1" s="1"/>
  <c r="G355" i="1"/>
  <c r="H355" i="1" s="1"/>
  <c r="G356" i="1"/>
  <c r="H356" i="1" s="1"/>
  <c r="G357" i="1"/>
  <c r="H357" i="1" s="1"/>
  <c r="G358" i="1"/>
  <c r="H358" i="1" s="1"/>
  <c r="G359" i="1"/>
  <c r="H359" i="1" s="1"/>
  <c r="G360" i="1"/>
  <c r="H360" i="1" s="1"/>
  <c r="G361" i="1"/>
  <c r="H361" i="1" s="1"/>
  <c r="G362" i="1"/>
  <c r="H362" i="1" s="1"/>
  <c r="G363" i="1"/>
  <c r="H363" i="1" s="1"/>
  <c r="G364" i="1"/>
  <c r="H364" i="1" s="1"/>
  <c r="G365" i="1"/>
  <c r="H365" i="1" s="1"/>
  <c r="G366" i="1"/>
  <c r="H366" i="1" s="1"/>
  <c r="G367" i="1"/>
  <c r="H367" i="1" s="1"/>
  <c r="G368" i="1"/>
  <c r="H368" i="1" s="1"/>
  <c r="G369" i="1"/>
  <c r="H369" i="1" s="1"/>
  <c r="G370" i="1"/>
  <c r="H370" i="1" s="1"/>
  <c r="G371" i="1"/>
  <c r="H371" i="1" s="1"/>
  <c r="G372" i="1"/>
  <c r="H372" i="1" s="1"/>
  <c r="G373" i="1"/>
  <c r="H373" i="1" s="1"/>
  <c r="G374" i="1"/>
  <c r="H374" i="1" s="1"/>
  <c r="G375" i="1"/>
  <c r="H375" i="1" s="1"/>
  <c r="G376" i="1"/>
  <c r="H376" i="1" s="1"/>
  <c r="G377" i="1"/>
  <c r="H377" i="1" s="1"/>
  <c r="G378" i="1"/>
  <c r="H378" i="1" s="1"/>
  <c r="G379" i="1"/>
  <c r="H379" i="1" s="1"/>
  <c r="G380" i="1"/>
  <c r="H380" i="1" s="1"/>
  <c r="G381" i="1"/>
  <c r="H381" i="1" s="1"/>
  <c r="G382" i="1"/>
  <c r="H382" i="1" s="1"/>
  <c r="G383" i="1"/>
  <c r="H383" i="1" s="1"/>
  <c r="G384" i="1"/>
  <c r="H384" i="1" s="1"/>
  <c r="G385" i="1"/>
  <c r="H385" i="1" s="1"/>
  <c r="G386" i="1"/>
  <c r="H386" i="1" s="1"/>
  <c r="G387" i="1"/>
  <c r="H387" i="1" s="1"/>
  <c r="G388" i="1"/>
  <c r="H388" i="1" s="1"/>
  <c r="G389" i="1"/>
  <c r="H389" i="1" s="1"/>
  <c r="G390" i="1"/>
  <c r="H390" i="1" s="1"/>
  <c r="G391" i="1"/>
  <c r="H391" i="1" s="1"/>
  <c r="G392" i="1"/>
  <c r="H392" i="1" s="1"/>
  <c r="G393" i="1"/>
  <c r="H393" i="1" s="1"/>
  <c r="G394" i="1"/>
  <c r="H394" i="1" s="1"/>
  <c r="G395" i="1"/>
  <c r="H395" i="1" s="1"/>
  <c r="G396" i="1"/>
  <c r="H396" i="1" s="1"/>
  <c r="G397" i="1"/>
  <c r="H397" i="1" s="1"/>
  <c r="G398" i="1"/>
  <c r="H398" i="1" s="1"/>
  <c r="G399" i="1"/>
  <c r="H399" i="1" s="1"/>
  <c r="G400" i="1"/>
  <c r="H400" i="1" s="1"/>
  <c r="G401" i="1"/>
  <c r="H401" i="1" s="1"/>
  <c r="G402" i="1"/>
  <c r="H402" i="1" s="1"/>
  <c r="G403" i="1"/>
  <c r="H403" i="1" s="1"/>
  <c r="G404" i="1"/>
  <c r="H404" i="1" s="1"/>
  <c r="G405" i="1"/>
  <c r="H405" i="1" s="1"/>
  <c r="G406" i="1"/>
  <c r="H406" i="1" s="1"/>
  <c r="G407" i="1"/>
  <c r="H407" i="1" s="1"/>
  <c r="G408" i="1"/>
  <c r="H408" i="1" s="1"/>
  <c r="G409" i="1"/>
  <c r="H409" i="1" s="1"/>
  <c r="G410" i="1"/>
  <c r="H410" i="1" s="1"/>
  <c r="G411" i="1"/>
  <c r="H411" i="1" s="1"/>
  <c r="G412" i="1"/>
  <c r="H412" i="1" s="1"/>
  <c r="G413" i="1"/>
  <c r="H413" i="1" s="1"/>
  <c r="G414" i="1"/>
  <c r="H414" i="1" s="1"/>
  <c r="G415" i="1"/>
  <c r="H415" i="1" s="1"/>
  <c r="G416" i="1"/>
  <c r="H416" i="1" s="1"/>
  <c r="G417" i="1"/>
  <c r="H417" i="1" s="1"/>
  <c r="G418" i="1"/>
  <c r="H418" i="1" s="1"/>
  <c r="G419" i="1"/>
  <c r="H419" i="1" s="1"/>
  <c r="G420" i="1"/>
  <c r="H420" i="1" s="1"/>
  <c r="G421" i="1"/>
  <c r="H421" i="1" s="1"/>
  <c r="G422" i="1"/>
  <c r="H422" i="1" s="1"/>
  <c r="G423" i="1"/>
  <c r="H423" i="1" s="1"/>
  <c r="G424" i="1"/>
  <c r="H424" i="1" s="1"/>
  <c r="G425" i="1"/>
  <c r="H425" i="1" s="1"/>
  <c r="G426" i="1"/>
  <c r="H426" i="1" s="1"/>
  <c r="G427" i="1"/>
  <c r="H427" i="1" s="1"/>
  <c r="G428" i="1"/>
  <c r="H428" i="1" s="1"/>
  <c r="G429" i="1"/>
  <c r="H429" i="1" s="1"/>
  <c r="G430" i="1"/>
  <c r="H430" i="1" s="1"/>
  <c r="G431" i="1"/>
  <c r="H431" i="1" s="1"/>
  <c r="G432" i="1"/>
  <c r="H432" i="1" s="1"/>
  <c r="G433" i="1"/>
  <c r="H433" i="1" s="1"/>
  <c r="G434" i="1"/>
  <c r="H434" i="1" s="1"/>
  <c r="G435" i="1"/>
  <c r="H435" i="1" s="1"/>
  <c r="G436" i="1"/>
  <c r="H436" i="1" s="1"/>
  <c r="G437" i="1"/>
  <c r="H437" i="1" s="1"/>
  <c r="G438" i="1"/>
  <c r="H438" i="1" s="1"/>
  <c r="G439" i="1"/>
  <c r="H439" i="1" s="1"/>
  <c r="G440" i="1"/>
  <c r="H440" i="1" s="1"/>
  <c r="G441" i="1"/>
  <c r="H441" i="1" s="1"/>
  <c r="G442" i="1"/>
  <c r="H442" i="1" s="1"/>
  <c r="G443" i="1"/>
  <c r="H443" i="1" s="1"/>
  <c r="G444" i="1"/>
  <c r="H444" i="1" s="1"/>
  <c r="G445" i="1"/>
  <c r="H445" i="1" s="1"/>
  <c r="G446" i="1"/>
  <c r="H446" i="1" s="1"/>
  <c r="G447" i="1"/>
  <c r="H447" i="1" s="1"/>
  <c r="G448" i="1"/>
  <c r="H448" i="1" s="1"/>
  <c r="G449" i="1"/>
  <c r="H449" i="1" s="1"/>
  <c r="G450" i="1"/>
  <c r="H450" i="1" s="1"/>
  <c r="G451" i="1"/>
  <c r="H451" i="1" s="1"/>
  <c r="G452" i="1"/>
  <c r="H452" i="1" s="1"/>
  <c r="G453" i="1"/>
  <c r="H453" i="1" s="1"/>
  <c r="G454" i="1"/>
  <c r="H454" i="1" s="1"/>
  <c r="G455" i="1"/>
  <c r="H455" i="1" s="1"/>
  <c r="G456" i="1"/>
  <c r="H456" i="1" s="1"/>
  <c r="G457" i="1"/>
  <c r="H457" i="1" s="1"/>
  <c r="G458" i="1"/>
  <c r="H458" i="1" s="1"/>
  <c r="G459" i="1"/>
  <c r="H459" i="1" s="1"/>
  <c r="G460" i="1"/>
  <c r="H460" i="1" s="1"/>
  <c r="G461" i="1"/>
  <c r="H461" i="1" s="1"/>
  <c r="G462" i="1"/>
  <c r="H462" i="1" s="1"/>
  <c r="G463" i="1"/>
  <c r="H463" i="1" s="1"/>
  <c r="G464" i="1"/>
  <c r="H464" i="1" s="1"/>
  <c r="G465" i="1"/>
  <c r="H465" i="1" s="1"/>
  <c r="G466" i="1"/>
  <c r="H466" i="1" s="1"/>
  <c r="G467" i="1"/>
  <c r="H467" i="1" s="1"/>
  <c r="G468" i="1"/>
  <c r="H468" i="1" s="1"/>
  <c r="G469" i="1"/>
  <c r="H469" i="1" s="1"/>
  <c r="G470" i="1"/>
  <c r="H470" i="1" s="1"/>
  <c r="G471" i="1"/>
  <c r="H471" i="1" s="1"/>
  <c r="G472" i="1"/>
  <c r="H472" i="1" s="1"/>
  <c r="G473" i="1"/>
  <c r="H473" i="1" s="1"/>
  <c r="G474" i="1"/>
  <c r="H474" i="1" s="1"/>
  <c r="G475" i="1"/>
  <c r="H475" i="1" s="1"/>
  <c r="G476" i="1"/>
  <c r="H476" i="1" s="1"/>
  <c r="G477" i="1"/>
  <c r="H477" i="1" s="1"/>
  <c r="G478" i="1"/>
  <c r="H478" i="1" s="1"/>
  <c r="G479" i="1"/>
  <c r="H479" i="1" s="1"/>
  <c r="G480" i="1"/>
  <c r="H480" i="1" s="1"/>
  <c r="G481" i="1"/>
  <c r="H481" i="1" s="1"/>
  <c r="G482" i="1"/>
  <c r="H482" i="1" s="1"/>
  <c r="G483" i="1"/>
  <c r="H483" i="1" s="1"/>
  <c r="G484" i="1"/>
  <c r="H484" i="1" s="1"/>
  <c r="G485" i="1"/>
  <c r="H485" i="1" s="1"/>
  <c r="G486" i="1"/>
  <c r="H486" i="1" s="1"/>
  <c r="G487" i="1"/>
  <c r="H487" i="1" s="1"/>
  <c r="G488" i="1"/>
  <c r="H488" i="1" s="1"/>
  <c r="G489" i="1"/>
  <c r="H489" i="1" s="1"/>
  <c r="G490" i="1"/>
  <c r="H490" i="1" s="1"/>
  <c r="G491" i="1"/>
  <c r="H491" i="1" s="1"/>
  <c r="G492" i="1"/>
  <c r="H492" i="1" s="1"/>
  <c r="G493" i="1"/>
  <c r="H493" i="1" s="1"/>
  <c r="G494" i="1"/>
  <c r="H494" i="1" s="1"/>
  <c r="G495" i="1"/>
  <c r="H495" i="1" s="1"/>
  <c r="G496" i="1"/>
  <c r="H496" i="1" s="1"/>
  <c r="G497" i="1"/>
  <c r="H497" i="1" s="1"/>
  <c r="G498" i="1"/>
  <c r="H498" i="1" s="1"/>
  <c r="G499" i="1"/>
  <c r="H499" i="1" s="1"/>
  <c r="G500" i="1"/>
  <c r="H500" i="1" s="1"/>
  <c r="G501" i="1"/>
  <c r="H501" i="1" s="1"/>
  <c r="G502" i="1"/>
  <c r="H502" i="1" s="1"/>
  <c r="G503" i="1"/>
  <c r="H503" i="1" s="1"/>
  <c r="G504" i="1"/>
  <c r="H504" i="1" s="1"/>
  <c r="G505" i="1"/>
  <c r="H505" i="1" s="1"/>
  <c r="G506" i="1"/>
  <c r="H506" i="1" s="1"/>
  <c r="G507" i="1"/>
  <c r="H507" i="1" s="1"/>
  <c r="G508" i="1"/>
  <c r="H508" i="1" s="1"/>
  <c r="G509" i="1"/>
  <c r="H509" i="1" s="1"/>
  <c r="G510" i="1"/>
  <c r="H510" i="1" s="1"/>
  <c r="G511" i="1"/>
  <c r="H511" i="1" s="1"/>
  <c r="G512" i="1"/>
  <c r="H512" i="1" s="1"/>
  <c r="G513" i="1"/>
  <c r="H513" i="1" s="1"/>
  <c r="G514" i="1"/>
  <c r="H514" i="1" s="1"/>
  <c r="G515" i="1"/>
  <c r="H515" i="1" s="1"/>
  <c r="G516" i="1"/>
  <c r="H516" i="1" s="1"/>
  <c r="G517" i="1"/>
  <c r="H517" i="1" s="1"/>
  <c r="G518" i="1"/>
  <c r="H518" i="1" s="1"/>
  <c r="G519" i="1"/>
  <c r="H519" i="1" s="1"/>
  <c r="G520" i="1"/>
  <c r="H520" i="1" s="1"/>
  <c r="G521" i="1"/>
  <c r="H521" i="1" s="1"/>
  <c r="G522" i="1"/>
  <c r="H522" i="1" s="1"/>
  <c r="G523" i="1"/>
  <c r="H523" i="1" s="1"/>
  <c r="G524" i="1"/>
  <c r="H524" i="1" s="1"/>
  <c r="G525" i="1"/>
  <c r="H525" i="1" s="1"/>
  <c r="G526" i="1"/>
  <c r="H526" i="1" s="1"/>
  <c r="G527" i="1"/>
  <c r="H527" i="1" s="1"/>
  <c r="G528" i="1"/>
  <c r="H528" i="1" s="1"/>
  <c r="G529" i="1"/>
  <c r="H529" i="1" s="1"/>
  <c r="G530" i="1"/>
  <c r="H530" i="1" s="1"/>
  <c r="G531" i="1"/>
  <c r="H531" i="1" s="1"/>
  <c r="G532" i="1"/>
  <c r="H532" i="1" s="1"/>
  <c r="G533" i="1"/>
  <c r="H533" i="1" s="1"/>
  <c r="G534" i="1"/>
  <c r="H534" i="1" s="1"/>
  <c r="G535" i="1"/>
  <c r="H535" i="1" s="1"/>
  <c r="G536" i="1"/>
  <c r="H536" i="1" s="1"/>
  <c r="G537" i="1"/>
  <c r="H537" i="1" s="1"/>
  <c r="G538" i="1"/>
  <c r="H538" i="1" s="1"/>
  <c r="G539" i="1"/>
  <c r="H539" i="1" s="1"/>
  <c r="G540" i="1"/>
  <c r="H540" i="1" s="1"/>
  <c r="G541" i="1"/>
  <c r="H541" i="1" s="1"/>
  <c r="G542" i="1"/>
  <c r="H542" i="1" s="1"/>
  <c r="G543" i="1"/>
  <c r="H543" i="1" s="1"/>
  <c r="G544" i="1"/>
  <c r="H544" i="1" s="1"/>
  <c r="G545" i="1"/>
  <c r="H545" i="1" s="1"/>
  <c r="G546" i="1"/>
  <c r="H546" i="1" s="1"/>
  <c r="G547" i="1"/>
  <c r="H547" i="1" s="1"/>
  <c r="G548" i="1"/>
  <c r="H548" i="1" s="1"/>
  <c r="G549" i="1"/>
  <c r="H549" i="1" s="1"/>
  <c r="G550" i="1"/>
  <c r="H550" i="1" s="1"/>
  <c r="G551" i="1"/>
  <c r="H551" i="1" s="1"/>
  <c r="G552" i="1"/>
  <c r="H552" i="1" s="1"/>
  <c r="G553" i="1"/>
  <c r="H553" i="1" s="1"/>
  <c r="G554" i="1"/>
  <c r="H554" i="1" s="1"/>
  <c r="G555" i="1"/>
  <c r="H555" i="1" s="1"/>
  <c r="G556" i="1"/>
  <c r="H556" i="1" s="1"/>
  <c r="G557" i="1"/>
  <c r="H557" i="1" s="1"/>
  <c r="G558" i="1"/>
  <c r="H558" i="1" s="1"/>
  <c r="G559" i="1"/>
  <c r="H559" i="1" s="1"/>
  <c r="G560" i="1"/>
  <c r="H560" i="1" s="1"/>
  <c r="G561" i="1"/>
  <c r="H561" i="1" s="1"/>
  <c r="G562" i="1"/>
  <c r="H562" i="1" s="1"/>
  <c r="G563" i="1"/>
  <c r="H563" i="1" s="1"/>
  <c r="G564" i="1"/>
  <c r="H564" i="1" s="1"/>
  <c r="G565" i="1"/>
  <c r="H565" i="1" s="1"/>
  <c r="G566" i="1"/>
  <c r="H566" i="1" s="1"/>
  <c r="G567" i="1"/>
  <c r="H567" i="1" s="1"/>
  <c r="G568" i="1"/>
  <c r="H568" i="1" s="1"/>
  <c r="G569" i="1"/>
  <c r="H569" i="1" s="1"/>
  <c r="G570" i="1"/>
  <c r="H570" i="1" s="1"/>
  <c r="G571" i="1"/>
  <c r="H571" i="1" s="1"/>
  <c r="G572" i="1"/>
  <c r="H572" i="1" s="1"/>
  <c r="G573" i="1"/>
  <c r="H573" i="1" s="1"/>
  <c r="G574" i="1"/>
  <c r="H574" i="1" s="1"/>
  <c r="G575" i="1"/>
  <c r="H575" i="1" s="1"/>
  <c r="G576" i="1"/>
  <c r="H576" i="1" s="1"/>
  <c r="G577" i="1"/>
  <c r="H577" i="1" s="1"/>
  <c r="G578" i="1"/>
  <c r="H578" i="1" s="1"/>
  <c r="G579" i="1"/>
  <c r="H579" i="1" s="1"/>
  <c r="G580" i="1"/>
  <c r="H580" i="1" s="1"/>
  <c r="G581" i="1"/>
  <c r="H581" i="1" s="1"/>
  <c r="G582" i="1"/>
  <c r="H582" i="1" s="1"/>
  <c r="G583" i="1"/>
  <c r="H583" i="1" s="1"/>
  <c r="G584" i="1"/>
  <c r="H584" i="1" s="1"/>
  <c r="G585" i="1"/>
  <c r="H585" i="1" s="1"/>
  <c r="G586" i="1"/>
  <c r="H586" i="1" s="1"/>
  <c r="G587" i="1"/>
  <c r="H587" i="1" s="1"/>
  <c r="G588" i="1"/>
  <c r="H588" i="1" s="1"/>
  <c r="G589" i="1"/>
  <c r="H589" i="1" s="1"/>
  <c r="G590" i="1"/>
  <c r="H590" i="1" s="1"/>
  <c r="G591" i="1"/>
  <c r="H591" i="1" s="1"/>
  <c r="G592" i="1"/>
  <c r="H592" i="1" s="1"/>
  <c r="G593" i="1"/>
  <c r="H593" i="1" s="1"/>
  <c r="G594" i="1"/>
  <c r="H594" i="1" s="1"/>
  <c r="G595" i="1"/>
  <c r="H595" i="1" s="1"/>
  <c r="G596" i="1"/>
  <c r="H596" i="1" s="1"/>
  <c r="G597" i="1"/>
  <c r="H597" i="1" s="1"/>
  <c r="G598" i="1"/>
  <c r="H598" i="1" s="1"/>
  <c r="G599" i="1"/>
  <c r="H599" i="1" s="1"/>
  <c r="G600" i="1"/>
  <c r="H600" i="1" s="1"/>
  <c r="G601" i="1"/>
  <c r="H601" i="1" s="1"/>
  <c r="G602" i="1"/>
  <c r="H602" i="1" s="1"/>
  <c r="G603" i="1"/>
  <c r="H603" i="1" s="1"/>
  <c r="G604" i="1"/>
  <c r="H604" i="1" s="1"/>
  <c r="G605" i="1"/>
  <c r="H605" i="1" s="1"/>
  <c r="G606" i="1"/>
  <c r="H606" i="1" s="1"/>
  <c r="G607" i="1"/>
  <c r="H607" i="1" s="1"/>
  <c r="G608" i="1"/>
  <c r="H608" i="1" s="1"/>
  <c r="G609" i="1"/>
  <c r="H609" i="1" s="1"/>
  <c r="G610" i="1"/>
  <c r="H610" i="1" s="1"/>
  <c r="G611" i="1"/>
  <c r="H611" i="1" s="1"/>
  <c r="G612" i="1"/>
  <c r="H612" i="1" s="1"/>
  <c r="G613" i="1"/>
  <c r="H613" i="1" s="1"/>
  <c r="G614" i="1"/>
  <c r="H614" i="1" s="1"/>
  <c r="G615" i="1"/>
  <c r="H615" i="1" s="1"/>
  <c r="G616" i="1"/>
  <c r="H616" i="1" s="1"/>
  <c r="G617" i="1"/>
  <c r="H617" i="1" s="1"/>
  <c r="G618" i="1"/>
  <c r="H618" i="1" s="1"/>
  <c r="G619" i="1"/>
  <c r="H619" i="1" s="1"/>
  <c r="G620" i="1"/>
  <c r="H620" i="1" s="1"/>
  <c r="G621" i="1"/>
  <c r="H621" i="1" s="1"/>
  <c r="G622" i="1"/>
  <c r="H622" i="1" s="1"/>
  <c r="G623" i="1"/>
  <c r="H623" i="1" s="1"/>
  <c r="G624" i="1"/>
  <c r="H624" i="1" s="1"/>
  <c r="G625" i="1"/>
  <c r="H625" i="1" s="1"/>
  <c r="G626" i="1"/>
  <c r="H626" i="1" s="1"/>
  <c r="G627" i="1"/>
  <c r="H627" i="1" s="1"/>
  <c r="G628" i="1"/>
  <c r="H628" i="1" s="1"/>
  <c r="G629" i="1"/>
  <c r="H629" i="1" s="1"/>
  <c r="G630" i="1"/>
  <c r="H630" i="1" s="1"/>
  <c r="G631" i="1"/>
  <c r="H631" i="1" s="1"/>
  <c r="G632" i="1"/>
  <c r="H632" i="1" s="1"/>
  <c r="G633" i="1"/>
  <c r="H633" i="1" s="1"/>
  <c r="G634" i="1"/>
  <c r="H634" i="1" s="1"/>
  <c r="G635" i="1"/>
  <c r="H635" i="1" s="1"/>
  <c r="G636" i="1"/>
  <c r="H636" i="1" s="1"/>
  <c r="G637" i="1"/>
  <c r="H637" i="1" s="1"/>
  <c r="G638" i="1"/>
  <c r="H638" i="1" s="1"/>
  <c r="G639" i="1"/>
  <c r="H639" i="1" s="1"/>
  <c r="G640" i="1"/>
  <c r="H640" i="1" s="1"/>
  <c r="G641" i="1"/>
  <c r="H641" i="1" s="1"/>
  <c r="G642" i="1"/>
  <c r="H642" i="1" s="1"/>
  <c r="G643" i="1"/>
  <c r="H643" i="1" s="1"/>
  <c r="G644" i="1"/>
  <c r="H644" i="1" s="1"/>
  <c r="G645" i="1"/>
  <c r="H645" i="1" s="1"/>
  <c r="G646" i="1"/>
  <c r="H646" i="1" s="1"/>
  <c r="G647" i="1"/>
  <c r="H647" i="1" s="1"/>
  <c r="G648" i="1"/>
  <c r="H648" i="1" s="1"/>
  <c r="G649" i="1"/>
  <c r="H649" i="1" s="1"/>
  <c r="G650" i="1"/>
  <c r="H650" i="1" s="1"/>
  <c r="G651" i="1"/>
  <c r="H651" i="1" s="1"/>
  <c r="G652" i="1"/>
  <c r="H652" i="1" s="1"/>
  <c r="G653" i="1"/>
  <c r="H653" i="1" s="1"/>
  <c r="G654" i="1"/>
  <c r="H654" i="1" s="1"/>
  <c r="G655" i="1"/>
  <c r="H655" i="1" s="1"/>
  <c r="G656" i="1"/>
  <c r="H656" i="1" s="1"/>
  <c r="G657" i="1"/>
  <c r="H657" i="1" s="1"/>
  <c r="G658" i="1"/>
  <c r="H658" i="1" s="1"/>
  <c r="G659" i="1"/>
  <c r="H659" i="1" s="1"/>
  <c r="G660" i="1"/>
  <c r="H660" i="1" s="1"/>
  <c r="G661" i="1"/>
  <c r="H661" i="1" s="1"/>
  <c r="G662" i="1"/>
  <c r="H662" i="1" s="1"/>
  <c r="G663" i="1"/>
  <c r="H663" i="1" s="1"/>
  <c r="G664" i="1"/>
  <c r="H664" i="1" s="1"/>
  <c r="G665" i="1"/>
  <c r="H665" i="1" s="1"/>
  <c r="G666" i="1"/>
  <c r="H666" i="1" s="1"/>
  <c r="G667" i="1"/>
  <c r="H667" i="1" s="1"/>
  <c r="G668" i="1"/>
  <c r="H668" i="1" s="1"/>
  <c r="G669" i="1"/>
  <c r="H669" i="1" s="1"/>
  <c r="G670" i="1"/>
  <c r="H670" i="1" s="1"/>
  <c r="G671" i="1"/>
  <c r="H671" i="1" s="1"/>
  <c r="G672" i="1"/>
  <c r="H672" i="1" s="1"/>
  <c r="G673" i="1"/>
  <c r="H673" i="1" s="1"/>
  <c r="G674" i="1"/>
  <c r="H674" i="1" s="1"/>
  <c r="G675" i="1"/>
  <c r="H675" i="1" s="1"/>
  <c r="G676" i="1"/>
  <c r="H676" i="1" s="1"/>
  <c r="G677" i="1"/>
  <c r="H677" i="1" s="1"/>
  <c r="G678" i="1"/>
  <c r="H678" i="1" s="1"/>
  <c r="G679" i="1"/>
  <c r="H679" i="1" s="1"/>
  <c r="G680" i="1"/>
  <c r="H680" i="1" s="1"/>
  <c r="G681" i="1"/>
  <c r="H681" i="1" s="1"/>
  <c r="G682" i="1"/>
  <c r="H682" i="1" s="1"/>
  <c r="G683" i="1"/>
  <c r="H683" i="1" s="1"/>
  <c r="G684" i="1"/>
  <c r="H684" i="1" s="1"/>
  <c r="G685" i="1"/>
  <c r="H685" i="1" s="1"/>
  <c r="G686" i="1"/>
  <c r="H686" i="1" s="1"/>
  <c r="G687" i="1"/>
  <c r="H687" i="1" s="1"/>
  <c r="G688" i="1"/>
  <c r="H688" i="1" s="1"/>
  <c r="G689" i="1"/>
  <c r="H689" i="1" s="1"/>
  <c r="G690" i="1"/>
  <c r="H690" i="1" s="1"/>
  <c r="G691" i="1"/>
  <c r="H691" i="1" s="1"/>
  <c r="G692" i="1"/>
  <c r="H692" i="1" s="1"/>
  <c r="G693" i="1"/>
  <c r="H693" i="1" s="1"/>
  <c r="G694" i="1"/>
  <c r="H694" i="1" s="1"/>
  <c r="G695" i="1"/>
  <c r="H695" i="1" s="1"/>
  <c r="G696" i="1"/>
  <c r="H696" i="1" s="1"/>
  <c r="G697" i="1"/>
  <c r="H697" i="1" s="1"/>
  <c r="G698" i="1"/>
  <c r="H698" i="1" s="1"/>
  <c r="G699" i="1"/>
  <c r="H699" i="1" s="1"/>
  <c r="G700" i="1"/>
  <c r="H700" i="1" s="1"/>
  <c r="G701" i="1"/>
  <c r="H701" i="1" s="1"/>
  <c r="G702" i="1"/>
  <c r="H702" i="1" s="1"/>
  <c r="G703" i="1"/>
  <c r="H703" i="1" s="1"/>
  <c r="G704" i="1"/>
  <c r="H704" i="1" s="1"/>
  <c r="G705" i="1"/>
  <c r="H705" i="1" s="1"/>
  <c r="G706" i="1"/>
  <c r="H706" i="1" s="1"/>
  <c r="G707" i="1"/>
  <c r="H707" i="1" s="1"/>
  <c r="G708" i="1"/>
  <c r="H708" i="1" s="1"/>
  <c r="G709" i="1"/>
  <c r="H709" i="1" s="1"/>
  <c r="G710" i="1"/>
  <c r="H710" i="1" s="1"/>
  <c r="G711" i="1"/>
  <c r="H711" i="1" s="1"/>
  <c r="G712" i="1"/>
  <c r="H712" i="1" s="1"/>
  <c r="G713" i="1"/>
  <c r="H713" i="1" s="1"/>
  <c r="G714" i="1"/>
  <c r="H714" i="1" s="1"/>
  <c r="G715" i="1"/>
  <c r="H715" i="1" s="1"/>
  <c r="G716" i="1"/>
  <c r="H716" i="1" s="1"/>
  <c r="G717" i="1"/>
  <c r="H717" i="1" s="1"/>
  <c r="G718" i="1"/>
  <c r="H718" i="1" s="1"/>
  <c r="G719" i="1"/>
  <c r="H719" i="1" s="1"/>
  <c r="G720" i="1"/>
  <c r="H720" i="1" s="1"/>
  <c r="G721" i="1"/>
  <c r="H721" i="1" s="1"/>
  <c r="G722" i="1"/>
  <c r="H722" i="1" s="1"/>
  <c r="G723" i="1"/>
  <c r="H723" i="1" s="1"/>
  <c r="G724" i="1"/>
  <c r="H724" i="1" s="1"/>
  <c r="G725" i="1"/>
  <c r="H725" i="1" s="1"/>
  <c r="G726" i="1"/>
  <c r="H726" i="1" s="1"/>
  <c r="G727" i="1"/>
  <c r="H727" i="1" s="1"/>
  <c r="G728" i="1"/>
  <c r="H728" i="1" s="1"/>
  <c r="G729" i="1"/>
  <c r="H729" i="1" s="1"/>
  <c r="G730" i="1"/>
  <c r="H730" i="1" s="1"/>
  <c r="G731" i="1"/>
  <c r="H731" i="1" s="1"/>
  <c r="G732" i="1"/>
  <c r="H732" i="1" s="1"/>
  <c r="G733" i="1"/>
  <c r="H733" i="1" s="1"/>
  <c r="G734" i="1"/>
  <c r="H734" i="1" s="1"/>
  <c r="G735" i="1"/>
  <c r="H735" i="1" s="1"/>
  <c r="G736" i="1"/>
  <c r="H736" i="1" s="1"/>
  <c r="G737" i="1"/>
  <c r="H737" i="1" s="1"/>
  <c r="G738" i="1"/>
  <c r="H738" i="1" s="1"/>
  <c r="G739" i="1"/>
  <c r="H739" i="1" s="1"/>
  <c r="G740" i="1"/>
  <c r="H740" i="1" s="1"/>
  <c r="G741" i="1"/>
  <c r="H741" i="1" s="1"/>
  <c r="G742" i="1"/>
  <c r="H742" i="1" s="1"/>
  <c r="G743" i="1"/>
  <c r="H743" i="1" s="1"/>
  <c r="G744" i="1"/>
  <c r="H744" i="1" s="1"/>
  <c r="G745" i="1"/>
  <c r="H745" i="1" s="1"/>
  <c r="G746" i="1"/>
  <c r="H746" i="1" s="1"/>
  <c r="G747" i="1"/>
  <c r="H747" i="1" s="1"/>
  <c r="G748" i="1"/>
  <c r="H748" i="1" s="1"/>
  <c r="G749" i="1"/>
  <c r="H749" i="1" s="1"/>
  <c r="G750" i="1"/>
  <c r="H750" i="1" s="1"/>
  <c r="G751" i="1"/>
  <c r="H751" i="1" s="1"/>
  <c r="G752" i="1"/>
  <c r="H752" i="1" s="1"/>
  <c r="G753" i="1"/>
  <c r="H753" i="1" s="1"/>
  <c r="G754" i="1"/>
  <c r="H754" i="1" s="1"/>
  <c r="G755" i="1"/>
  <c r="H755" i="1" s="1"/>
  <c r="G756" i="1"/>
  <c r="H756" i="1" s="1"/>
  <c r="G757" i="1"/>
  <c r="H757" i="1" s="1"/>
  <c r="G758" i="1"/>
  <c r="H758" i="1" s="1"/>
  <c r="G759" i="1"/>
  <c r="H759" i="1" s="1"/>
  <c r="G760" i="1"/>
  <c r="H760" i="1" s="1"/>
  <c r="G761" i="1"/>
  <c r="H761" i="1" s="1"/>
  <c r="G762" i="1"/>
  <c r="H762" i="1" s="1"/>
  <c r="G763" i="1"/>
  <c r="H763" i="1" s="1"/>
  <c r="G764" i="1"/>
  <c r="H764" i="1" s="1"/>
  <c r="G765" i="1"/>
  <c r="H765" i="1" s="1"/>
  <c r="G766" i="1"/>
  <c r="H766" i="1" s="1"/>
  <c r="G767" i="1"/>
  <c r="H767" i="1" s="1"/>
  <c r="G768" i="1"/>
  <c r="H768" i="1" s="1"/>
  <c r="G769" i="1"/>
  <c r="H769" i="1" s="1"/>
  <c r="G770" i="1"/>
  <c r="H770" i="1" s="1"/>
  <c r="G771" i="1"/>
  <c r="H771" i="1" s="1"/>
  <c r="G772" i="1"/>
  <c r="H772" i="1" s="1"/>
  <c r="G773" i="1"/>
  <c r="H773" i="1" s="1"/>
  <c r="G774" i="1"/>
  <c r="H774" i="1" s="1"/>
  <c r="G775" i="1"/>
  <c r="H775" i="1" s="1"/>
  <c r="G776" i="1"/>
  <c r="H776" i="1" s="1"/>
  <c r="G777" i="1"/>
  <c r="H777" i="1" s="1"/>
  <c r="G778" i="1"/>
  <c r="H778" i="1" s="1"/>
  <c r="G779" i="1"/>
  <c r="H779" i="1" s="1"/>
  <c r="G780" i="1"/>
  <c r="H780" i="1" s="1"/>
  <c r="G781" i="1"/>
  <c r="H781" i="1" s="1"/>
  <c r="G782" i="1"/>
  <c r="H782" i="1" s="1"/>
  <c r="G783" i="1"/>
  <c r="H783" i="1" s="1"/>
  <c r="G784" i="1"/>
  <c r="H784" i="1" s="1"/>
  <c r="G785" i="1"/>
  <c r="H785" i="1" s="1"/>
  <c r="G786" i="1"/>
  <c r="H786" i="1" s="1"/>
  <c r="G787" i="1"/>
  <c r="H787" i="1" s="1"/>
  <c r="G788" i="1"/>
  <c r="H788" i="1" s="1"/>
  <c r="G789" i="1"/>
  <c r="H789" i="1" s="1"/>
  <c r="G790" i="1"/>
  <c r="H790" i="1" s="1"/>
  <c r="G791" i="1"/>
  <c r="H791" i="1" s="1"/>
  <c r="G792" i="1"/>
  <c r="H792" i="1" s="1"/>
  <c r="G793" i="1"/>
  <c r="H793" i="1" s="1"/>
  <c r="G794" i="1"/>
  <c r="H794" i="1" s="1"/>
  <c r="G795" i="1"/>
  <c r="H795" i="1" s="1"/>
  <c r="G796" i="1"/>
  <c r="H796" i="1" s="1"/>
  <c r="G797" i="1"/>
  <c r="H797" i="1" s="1"/>
  <c r="G798" i="1"/>
  <c r="H798" i="1" s="1"/>
  <c r="G799" i="1"/>
  <c r="H799" i="1" s="1"/>
  <c r="G800" i="1"/>
  <c r="H800" i="1" s="1"/>
  <c r="G801" i="1"/>
  <c r="H801" i="1" s="1"/>
  <c r="G802" i="1"/>
  <c r="H802" i="1" s="1"/>
  <c r="G803" i="1"/>
  <c r="H803" i="1" s="1"/>
  <c r="G804" i="1"/>
  <c r="H804" i="1" s="1"/>
  <c r="G805" i="1"/>
  <c r="H805" i="1" s="1"/>
  <c r="G806" i="1"/>
  <c r="H806" i="1" s="1"/>
  <c r="G807" i="1"/>
  <c r="H807" i="1" s="1"/>
  <c r="G808" i="1"/>
  <c r="H808" i="1" s="1"/>
  <c r="G809" i="1"/>
  <c r="H809" i="1" s="1"/>
  <c r="G810" i="1"/>
  <c r="H810" i="1" s="1"/>
  <c r="G811" i="1"/>
  <c r="H811" i="1" s="1"/>
  <c r="G812" i="1"/>
  <c r="H812" i="1" s="1"/>
  <c r="G813" i="1"/>
  <c r="H813" i="1" s="1"/>
  <c r="G814" i="1"/>
  <c r="H814" i="1" s="1"/>
  <c r="G815" i="1"/>
  <c r="H815" i="1" s="1"/>
  <c r="G816" i="1"/>
  <c r="H816" i="1" s="1"/>
  <c r="G817" i="1"/>
  <c r="H817" i="1" s="1"/>
  <c r="G818" i="1"/>
  <c r="H818" i="1" s="1"/>
  <c r="G819" i="1"/>
  <c r="H819" i="1" s="1"/>
  <c r="G820" i="1"/>
  <c r="H820" i="1" s="1"/>
  <c r="G821" i="1"/>
  <c r="H821" i="1" s="1"/>
  <c r="G822" i="1"/>
  <c r="H822" i="1" s="1"/>
  <c r="G823" i="1"/>
  <c r="H823" i="1" s="1"/>
  <c r="G824" i="1"/>
  <c r="H824" i="1" s="1"/>
  <c r="G825" i="1"/>
  <c r="H825" i="1" s="1"/>
  <c r="G826" i="1"/>
  <c r="H826" i="1" s="1"/>
  <c r="G827" i="1"/>
  <c r="H827" i="1" s="1"/>
  <c r="G828" i="1"/>
  <c r="H828" i="1" s="1"/>
  <c r="G829" i="1"/>
  <c r="H829" i="1" s="1"/>
  <c r="G830" i="1"/>
  <c r="H830" i="1" s="1"/>
  <c r="G831" i="1"/>
  <c r="H831" i="1" s="1"/>
  <c r="G832" i="1"/>
  <c r="H832" i="1" s="1"/>
  <c r="G833" i="1"/>
  <c r="H833" i="1" s="1"/>
  <c r="G834" i="1"/>
  <c r="H834" i="1" s="1"/>
  <c r="G835" i="1"/>
  <c r="H835" i="1" s="1"/>
  <c r="G836" i="1"/>
  <c r="H836" i="1" s="1"/>
  <c r="G837" i="1"/>
  <c r="H837" i="1" s="1"/>
  <c r="G838" i="1"/>
  <c r="H838" i="1" s="1"/>
  <c r="G839" i="1"/>
  <c r="H839" i="1" s="1"/>
  <c r="G840" i="1"/>
  <c r="H840" i="1" s="1"/>
  <c r="G841" i="1"/>
  <c r="H841" i="1" s="1"/>
  <c r="G842" i="1"/>
  <c r="H842" i="1" s="1"/>
  <c r="G843" i="1"/>
  <c r="H843" i="1" s="1"/>
  <c r="G844" i="1"/>
  <c r="H844" i="1" s="1"/>
  <c r="G845" i="1"/>
  <c r="H845" i="1" s="1"/>
  <c r="G846" i="1"/>
  <c r="H846" i="1" s="1"/>
  <c r="G847" i="1"/>
  <c r="H847" i="1" s="1"/>
  <c r="G848" i="1"/>
  <c r="H848" i="1" s="1"/>
  <c r="G849" i="1"/>
  <c r="H849" i="1" s="1"/>
  <c r="G850" i="1"/>
  <c r="H850" i="1" s="1"/>
  <c r="G851" i="1"/>
  <c r="H851" i="1" s="1"/>
  <c r="G852" i="1"/>
  <c r="H852" i="1" s="1"/>
  <c r="G853" i="1"/>
  <c r="H853" i="1" s="1"/>
  <c r="G854" i="1"/>
  <c r="H854" i="1" s="1"/>
  <c r="G855" i="1"/>
  <c r="H855" i="1" s="1"/>
  <c r="G856" i="1"/>
  <c r="H856" i="1" s="1"/>
  <c r="G857" i="1"/>
  <c r="H857" i="1" s="1"/>
  <c r="G858" i="1"/>
  <c r="H858" i="1" s="1"/>
  <c r="G859" i="1"/>
  <c r="H859" i="1" s="1"/>
  <c r="G860" i="1"/>
  <c r="H860" i="1" s="1"/>
  <c r="G861" i="1"/>
  <c r="H861" i="1" s="1"/>
  <c r="G862" i="1"/>
  <c r="H862" i="1" s="1"/>
  <c r="G863" i="1"/>
  <c r="H863" i="1" s="1"/>
  <c r="G864" i="1"/>
  <c r="H864" i="1" s="1"/>
  <c r="G865" i="1"/>
  <c r="H865" i="1" s="1"/>
  <c r="G866" i="1"/>
  <c r="H866" i="1" s="1"/>
  <c r="G867" i="1"/>
  <c r="H867" i="1" s="1"/>
  <c r="G868" i="1"/>
  <c r="H868" i="1" s="1"/>
  <c r="G869" i="1"/>
  <c r="H869" i="1" s="1"/>
  <c r="G870" i="1"/>
  <c r="H870" i="1" s="1"/>
  <c r="G871" i="1"/>
  <c r="H871" i="1" s="1"/>
  <c r="G872" i="1"/>
  <c r="H872" i="1" s="1"/>
  <c r="G873" i="1"/>
  <c r="H873" i="1" s="1"/>
  <c r="G874" i="1"/>
  <c r="H874" i="1" s="1"/>
  <c r="G875" i="1"/>
  <c r="H875" i="1" s="1"/>
  <c r="G876" i="1"/>
  <c r="H876" i="1" s="1"/>
  <c r="G877" i="1"/>
  <c r="H877" i="1" s="1"/>
  <c r="G878" i="1"/>
  <c r="H878" i="1" s="1"/>
  <c r="G879" i="1"/>
  <c r="H879" i="1" s="1"/>
  <c r="G880" i="1"/>
  <c r="H880" i="1" s="1"/>
  <c r="G881" i="1"/>
  <c r="H881" i="1" s="1"/>
  <c r="G882" i="1"/>
  <c r="H882" i="1" s="1"/>
  <c r="G883" i="1"/>
  <c r="H883" i="1" s="1"/>
  <c r="G884" i="1"/>
  <c r="H884" i="1" s="1"/>
  <c r="G885" i="1"/>
  <c r="H885" i="1" s="1"/>
  <c r="G886" i="1"/>
  <c r="H886" i="1" s="1"/>
  <c r="G887" i="1"/>
  <c r="H887" i="1" s="1"/>
  <c r="G888" i="1"/>
  <c r="H888" i="1" s="1"/>
  <c r="G889" i="1"/>
  <c r="H889" i="1" s="1"/>
  <c r="G890" i="1"/>
  <c r="H890" i="1" s="1"/>
  <c r="G891" i="1"/>
  <c r="H891" i="1" s="1"/>
  <c r="G892" i="1"/>
  <c r="H892" i="1" s="1"/>
  <c r="G893" i="1"/>
  <c r="H893" i="1" s="1"/>
  <c r="G894" i="1"/>
  <c r="H894" i="1" s="1"/>
  <c r="G895" i="1"/>
  <c r="H895" i="1" s="1"/>
  <c r="G896" i="1"/>
  <c r="H896" i="1" s="1"/>
  <c r="G897" i="1"/>
  <c r="H897" i="1" s="1"/>
  <c r="G898" i="1"/>
  <c r="H898" i="1" s="1"/>
  <c r="G899" i="1"/>
  <c r="H899" i="1" s="1"/>
  <c r="G900" i="1"/>
  <c r="H900" i="1" s="1"/>
  <c r="G901" i="1"/>
  <c r="H901" i="1" s="1"/>
  <c r="G902" i="1"/>
  <c r="H902" i="1" s="1"/>
  <c r="G903" i="1"/>
  <c r="H903" i="1" s="1"/>
  <c r="G904" i="1"/>
  <c r="H904" i="1" s="1"/>
  <c r="G905" i="1"/>
  <c r="H905" i="1" s="1"/>
  <c r="G906" i="1"/>
  <c r="H906" i="1" s="1"/>
  <c r="G907" i="1"/>
  <c r="H907" i="1" s="1"/>
  <c r="G908" i="1"/>
  <c r="H908" i="1" s="1"/>
  <c r="G909" i="1"/>
  <c r="H909" i="1" s="1"/>
  <c r="G910" i="1"/>
  <c r="H910" i="1" s="1"/>
  <c r="G911" i="1"/>
  <c r="H911" i="1" s="1"/>
  <c r="G912" i="1"/>
  <c r="H912" i="1" s="1"/>
  <c r="G913" i="1"/>
  <c r="H913" i="1" s="1"/>
  <c r="G914" i="1"/>
  <c r="H914" i="1" s="1"/>
  <c r="G915" i="1"/>
  <c r="H915" i="1" s="1"/>
  <c r="G916" i="1"/>
  <c r="H916" i="1" s="1"/>
  <c r="G917" i="1"/>
  <c r="H917" i="1" s="1"/>
  <c r="G918" i="1"/>
  <c r="H918" i="1" s="1"/>
  <c r="G919" i="1"/>
  <c r="H919" i="1" s="1"/>
  <c r="G920" i="1"/>
  <c r="H920" i="1" s="1"/>
  <c r="G921" i="1"/>
  <c r="H921" i="1" s="1"/>
  <c r="G922" i="1"/>
  <c r="H922" i="1" s="1"/>
  <c r="G923" i="1"/>
  <c r="H923" i="1" s="1"/>
  <c r="G924" i="1"/>
  <c r="H924" i="1" s="1"/>
  <c r="G925" i="1"/>
  <c r="H925" i="1" s="1"/>
  <c r="G926" i="1"/>
  <c r="H926" i="1" s="1"/>
  <c r="G927" i="1"/>
  <c r="H927" i="1" s="1"/>
  <c r="G928" i="1"/>
  <c r="H928" i="1" s="1"/>
  <c r="G929" i="1"/>
  <c r="H929" i="1" s="1"/>
  <c r="G930" i="1"/>
  <c r="H930" i="1" s="1"/>
  <c r="G931" i="1"/>
  <c r="H931" i="1" s="1"/>
  <c r="G932" i="1"/>
  <c r="H932" i="1" s="1"/>
  <c r="G933" i="1"/>
  <c r="H933" i="1" s="1"/>
  <c r="G934" i="1"/>
  <c r="H934" i="1" s="1"/>
  <c r="G935" i="1"/>
  <c r="H935" i="1" s="1"/>
  <c r="G936" i="1"/>
  <c r="H936" i="1" s="1"/>
  <c r="G937" i="1"/>
  <c r="H937" i="1" s="1"/>
  <c r="G938" i="1"/>
  <c r="H938" i="1" s="1"/>
  <c r="G939" i="1"/>
  <c r="H939" i="1" s="1"/>
  <c r="G940" i="1"/>
  <c r="H940" i="1" s="1"/>
  <c r="G941" i="1"/>
  <c r="H941" i="1" s="1"/>
  <c r="G942" i="1"/>
  <c r="H942" i="1" s="1"/>
  <c r="G943" i="1"/>
  <c r="H943" i="1" s="1"/>
  <c r="G944" i="1"/>
  <c r="H944" i="1" s="1"/>
  <c r="G945" i="1"/>
  <c r="H945" i="1" s="1"/>
  <c r="G946" i="1"/>
  <c r="H946" i="1" s="1"/>
  <c r="G947" i="1"/>
  <c r="H947" i="1" s="1"/>
  <c r="G948" i="1"/>
  <c r="H948" i="1" s="1"/>
  <c r="G949" i="1"/>
  <c r="H949" i="1" s="1"/>
  <c r="G950" i="1"/>
  <c r="H950" i="1" s="1"/>
  <c r="G951" i="1"/>
  <c r="H951" i="1" s="1"/>
  <c r="G952" i="1"/>
  <c r="H952" i="1" s="1"/>
  <c r="G953" i="1"/>
  <c r="H953" i="1" s="1"/>
  <c r="G954" i="1"/>
  <c r="H954" i="1" s="1"/>
  <c r="G955" i="1"/>
  <c r="H955" i="1" s="1"/>
  <c r="G956" i="1"/>
  <c r="H956" i="1" s="1"/>
  <c r="G957" i="1"/>
  <c r="H957" i="1" s="1"/>
  <c r="G958" i="1"/>
  <c r="H958" i="1" s="1"/>
  <c r="G959" i="1"/>
  <c r="H959" i="1" s="1"/>
  <c r="G960" i="1"/>
  <c r="H960" i="1" s="1"/>
  <c r="G961" i="1"/>
  <c r="H961" i="1" s="1"/>
  <c r="G962" i="1"/>
  <c r="H962" i="1" s="1"/>
  <c r="G963" i="1"/>
  <c r="H963" i="1" s="1"/>
  <c r="G964" i="1"/>
  <c r="H964" i="1" s="1"/>
  <c r="G965" i="1"/>
  <c r="H965" i="1" s="1"/>
  <c r="G966" i="1"/>
  <c r="H966" i="1" s="1"/>
  <c r="G967" i="1"/>
  <c r="H967" i="1" s="1"/>
  <c r="G968" i="1"/>
  <c r="H968" i="1" s="1"/>
  <c r="G969" i="1"/>
  <c r="H969" i="1" s="1"/>
  <c r="G970" i="1"/>
  <c r="H970" i="1" s="1"/>
  <c r="G971" i="1"/>
  <c r="H971" i="1" s="1"/>
  <c r="G972" i="1"/>
  <c r="H972" i="1" s="1"/>
  <c r="G973" i="1"/>
  <c r="H973" i="1" s="1"/>
  <c r="G974" i="1"/>
  <c r="H974" i="1" s="1"/>
  <c r="G975" i="1"/>
  <c r="H975" i="1" s="1"/>
  <c r="G976" i="1"/>
  <c r="H976" i="1" s="1"/>
  <c r="G977" i="1"/>
  <c r="H977" i="1" s="1"/>
  <c r="G978" i="1"/>
  <c r="H978" i="1" s="1"/>
  <c r="G979" i="1"/>
  <c r="H979" i="1" s="1"/>
  <c r="G980" i="1"/>
  <c r="H980" i="1" s="1"/>
  <c r="G981" i="1"/>
  <c r="H981" i="1" s="1"/>
  <c r="G982" i="1"/>
  <c r="H982" i="1" s="1"/>
  <c r="G983" i="1"/>
  <c r="H983" i="1" s="1"/>
  <c r="G984" i="1"/>
  <c r="H984" i="1" s="1"/>
  <c r="G985" i="1"/>
  <c r="H985" i="1" s="1"/>
  <c r="G986" i="1"/>
  <c r="H986" i="1" s="1"/>
  <c r="G987" i="1"/>
  <c r="H987" i="1" s="1"/>
  <c r="G988" i="1"/>
  <c r="H988" i="1" s="1"/>
  <c r="G989" i="1"/>
  <c r="H989" i="1" s="1"/>
  <c r="G990" i="1"/>
  <c r="H990" i="1" s="1"/>
  <c r="G991" i="1"/>
  <c r="H991" i="1" s="1"/>
  <c r="G992" i="1"/>
  <c r="H992" i="1" s="1"/>
  <c r="G993" i="1"/>
  <c r="H993" i="1" s="1"/>
  <c r="G994" i="1"/>
  <c r="H994" i="1" s="1"/>
  <c r="G995" i="1"/>
  <c r="H995" i="1" s="1"/>
  <c r="G996" i="1"/>
  <c r="H996" i="1" s="1"/>
  <c r="G997" i="1"/>
  <c r="H997" i="1" s="1"/>
  <c r="G998" i="1"/>
  <c r="H998" i="1" s="1"/>
  <c r="G999" i="1"/>
  <c r="H999" i="1" s="1"/>
  <c r="G1000" i="1"/>
  <c r="H1000" i="1" s="1"/>
  <c r="G1001" i="1"/>
  <c r="H1001" i="1" s="1"/>
  <c r="G1002" i="1"/>
  <c r="H1002" i="1" s="1"/>
  <c r="G1003" i="1"/>
  <c r="H1003" i="1" s="1"/>
  <c r="G1004" i="1"/>
  <c r="H1004" i="1" s="1"/>
  <c r="G1005" i="1"/>
  <c r="H1005" i="1" s="1"/>
  <c r="G1006" i="1"/>
  <c r="H1006" i="1" s="1"/>
  <c r="G1007" i="1"/>
  <c r="H1007" i="1" s="1"/>
  <c r="G1008" i="1"/>
  <c r="H1008" i="1" s="1"/>
  <c r="G1009" i="1"/>
  <c r="H1009" i="1" s="1"/>
  <c r="G1010" i="1"/>
  <c r="H1010" i="1" s="1"/>
  <c r="G1011" i="1"/>
  <c r="H1011" i="1" s="1"/>
  <c r="G1012" i="1"/>
  <c r="H1012" i="1" s="1"/>
  <c r="G1013" i="1"/>
  <c r="H1013" i="1" s="1"/>
  <c r="G1014" i="1"/>
  <c r="H1014" i="1" s="1"/>
  <c r="G1015" i="1"/>
  <c r="H1015" i="1" s="1"/>
  <c r="G1016" i="1"/>
  <c r="H1016" i="1" s="1"/>
  <c r="G1017" i="1"/>
  <c r="H1017" i="1" s="1"/>
  <c r="G1018" i="1"/>
  <c r="H1018" i="1" s="1"/>
  <c r="G1019" i="1"/>
  <c r="H1019" i="1" s="1"/>
  <c r="G1020" i="1"/>
  <c r="H1020" i="1" s="1"/>
  <c r="G1021" i="1"/>
  <c r="H1021" i="1" s="1"/>
  <c r="G1022" i="1"/>
  <c r="H1022" i="1" s="1"/>
  <c r="G1023" i="1"/>
  <c r="H1023" i="1" s="1"/>
  <c r="G1024" i="1"/>
  <c r="H1024" i="1" s="1"/>
  <c r="G1025" i="1"/>
  <c r="H1025" i="1" s="1"/>
  <c r="G1026" i="1"/>
  <c r="H1026" i="1" s="1"/>
  <c r="G1027" i="1"/>
  <c r="H1027" i="1" s="1"/>
  <c r="G1028" i="1"/>
  <c r="H1028" i="1" s="1"/>
  <c r="G1029" i="1"/>
  <c r="H1029" i="1" s="1"/>
  <c r="G1030" i="1"/>
  <c r="H1030" i="1" s="1"/>
  <c r="G1031" i="1"/>
  <c r="H1031" i="1" s="1"/>
  <c r="G1032" i="1"/>
  <c r="H1032" i="1" s="1"/>
  <c r="G1033" i="1"/>
  <c r="H1033" i="1" s="1"/>
  <c r="G1034" i="1"/>
  <c r="H1034" i="1" s="1"/>
  <c r="G1035" i="1"/>
  <c r="H1035" i="1" s="1"/>
  <c r="G1036" i="1"/>
  <c r="H1036" i="1" s="1"/>
  <c r="G1037" i="1"/>
  <c r="H1037" i="1" s="1"/>
  <c r="G1038" i="1"/>
  <c r="H1038" i="1" s="1"/>
  <c r="G1039" i="1"/>
  <c r="H1039" i="1" s="1"/>
  <c r="G1040" i="1"/>
  <c r="H1040" i="1" s="1"/>
  <c r="G1041" i="1"/>
  <c r="H1041" i="1" s="1"/>
  <c r="G1042" i="1"/>
  <c r="H1042" i="1" s="1"/>
  <c r="G1043" i="1"/>
  <c r="H1043" i="1" s="1"/>
  <c r="G1044" i="1"/>
  <c r="H1044" i="1" s="1"/>
  <c r="G1045" i="1"/>
  <c r="H1045" i="1" s="1"/>
  <c r="G1046" i="1"/>
  <c r="H1046" i="1" s="1"/>
  <c r="G1047" i="1"/>
  <c r="H1047" i="1" s="1"/>
  <c r="G1048" i="1"/>
  <c r="H1048" i="1" s="1"/>
  <c r="G1049" i="1"/>
  <c r="H1049" i="1" s="1"/>
  <c r="G1050" i="1"/>
  <c r="H1050" i="1" s="1"/>
  <c r="G1051" i="1"/>
  <c r="H1051" i="1" s="1"/>
  <c r="G1052" i="1"/>
  <c r="H1052" i="1" s="1"/>
  <c r="G1053" i="1"/>
  <c r="H1053" i="1" s="1"/>
  <c r="G1054" i="1"/>
  <c r="H1054" i="1" s="1"/>
  <c r="G1055" i="1"/>
  <c r="H1055" i="1" s="1"/>
  <c r="G1056" i="1"/>
  <c r="H1056" i="1" s="1"/>
  <c r="G1057" i="1"/>
  <c r="H1057" i="1" s="1"/>
  <c r="G1058" i="1"/>
  <c r="H1058" i="1" s="1"/>
  <c r="G1059" i="1"/>
  <c r="H1059" i="1" s="1"/>
  <c r="G1060" i="1"/>
  <c r="H1060" i="1" s="1"/>
  <c r="G1061" i="1"/>
  <c r="H1061" i="1" s="1"/>
  <c r="G1062" i="1"/>
  <c r="H1062" i="1" s="1"/>
  <c r="G1063" i="1"/>
  <c r="H1063" i="1" s="1"/>
  <c r="G1064" i="1"/>
  <c r="H1064" i="1" s="1"/>
  <c r="G1065" i="1"/>
  <c r="H1065" i="1" s="1"/>
  <c r="G1066" i="1"/>
  <c r="H1066" i="1" s="1"/>
  <c r="G1067" i="1"/>
  <c r="H1067" i="1" s="1"/>
  <c r="G1068" i="1"/>
  <c r="H1068" i="1" s="1"/>
  <c r="G1069" i="1"/>
  <c r="H1069" i="1" s="1"/>
  <c r="G1070" i="1"/>
  <c r="H1070" i="1" s="1"/>
  <c r="G1071" i="1"/>
  <c r="H1071" i="1" s="1"/>
  <c r="G1072" i="1"/>
  <c r="H1072" i="1" s="1"/>
  <c r="G1073" i="1"/>
  <c r="H1073" i="1" s="1"/>
  <c r="G1074" i="1"/>
  <c r="H1074" i="1" s="1"/>
  <c r="G1075" i="1"/>
  <c r="H1075" i="1" s="1"/>
  <c r="G1076" i="1"/>
  <c r="H1076" i="1" s="1"/>
  <c r="G1077" i="1"/>
  <c r="H1077" i="1" s="1"/>
  <c r="G1078" i="1"/>
  <c r="H1078" i="1" s="1"/>
  <c r="G1079" i="1"/>
  <c r="H1079" i="1" s="1"/>
  <c r="G1080" i="1"/>
  <c r="H1080" i="1" s="1"/>
  <c r="G1081" i="1"/>
  <c r="H1081" i="1" s="1"/>
  <c r="G1082" i="1"/>
  <c r="H1082" i="1" s="1"/>
  <c r="G1083" i="1"/>
  <c r="H1083" i="1" s="1"/>
  <c r="G1084" i="1"/>
  <c r="H1084" i="1" s="1"/>
  <c r="G1085" i="1"/>
  <c r="H1085" i="1" s="1"/>
  <c r="G1086" i="1"/>
  <c r="H1086" i="1" s="1"/>
  <c r="G1087" i="1"/>
  <c r="H1087" i="1" s="1"/>
  <c r="G1088" i="1"/>
  <c r="H1088" i="1" s="1"/>
  <c r="G1089" i="1"/>
  <c r="H1089" i="1" s="1"/>
  <c r="G1090" i="1"/>
  <c r="H1090" i="1" s="1"/>
  <c r="G1091" i="1"/>
  <c r="H1091" i="1" s="1"/>
  <c r="G1092" i="1"/>
  <c r="H1092" i="1" s="1"/>
  <c r="G1093" i="1"/>
  <c r="H1093" i="1" s="1"/>
  <c r="G1094" i="1"/>
  <c r="H1094" i="1" s="1"/>
  <c r="G1095" i="1"/>
  <c r="H1095" i="1" s="1"/>
  <c r="G1096" i="1"/>
  <c r="H1096" i="1" s="1"/>
  <c r="G1097" i="1"/>
  <c r="H1097" i="1" s="1"/>
  <c r="G1098" i="1"/>
  <c r="H1098" i="1" s="1"/>
  <c r="G1099" i="1"/>
  <c r="H1099" i="1" s="1"/>
  <c r="G1100" i="1"/>
  <c r="H1100" i="1" s="1"/>
  <c r="G1101" i="1"/>
  <c r="H1101" i="1" s="1"/>
  <c r="G1102" i="1"/>
  <c r="H1102" i="1" s="1"/>
  <c r="G1103" i="1"/>
  <c r="H1103" i="1" s="1"/>
  <c r="G1104" i="1"/>
  <c r="H1104" i="1" s="1"/>
  <c r="G1105" i="1"/>
  <c r="H1105" i="1" s="1"/>
  <c r="G1106" i="1"/>
  <c r="H1106" i="1" s="1"/>
  <c r="G1107" i="1"/>
  <c r="H1107" i="1" s="1"/>
  <c r="G1108" i="1"/>
  <c r="H1108" i="1" s="1"/>
  <c r="G1109" i="1"/>
  <c r="H1109" i="1" s="1"/>
  <c r="G1110" i="1"/>
  <c r="H1110" i="1" s="1"/>
  <c r="G1111" i="1"/>
  <c r="H1111" i="1" s="1"/>
  <c r="G1112" i="1"/>
  <c r="H1112" i="1" s="1"/>
  <c r="G1113" i="1"/>
  <c r="H1113" i="1" s="1"/>
  <c r="G1114" i="1"/>
  <c r="H1114" i="1" s="1"/>
  <c r="G1115" i="1"/>
  <c r="H1115" i="1" s="1"/>
  <c r="G1116" i="1"/>
  <c r="H1116" i="1" s="1"/>
  <c r="G1117" i="1"/>
  <c r="H1117" i="1" s="1"/>
  <c r="G1118" i="1"/>
  <c r="H1118" i="1" s="1"/>
  <c r="G1119" i="1"/>
  <c r="H1119" i="1" s="1"/>
  <c r="G1120" i="1"/>
  <c r="H1120" i="1" s="1"/>
  <c r="G1121" i="1"/>
  <c r="H1121" i="1" s="1"/>
  <c r="G1122" i="1"/>
  <c r="H1122" i="1" s="1"/>
  <c r="G1123" i="1"/>
  <c r="H1123" i="1" s="1"/>
  <c r="G1124" i="1"/>
  <c r="H1124" i="1" s="1"/>
  <c r="G1125" i="1"/>
  <c r="H1125" i="1" s="1"/>
  <c r="G1126" i="1"/>
  <c r="H1126" i="1" s="1"/>
  <c r="G1127" i="1"/>
  <c r="H1127" i="1" s="1"/>
  <c r="G1128" i="1"/>
  <c r="H1128" i="1" s="1"/>
  <c r="G1129" i="1"/>
  <c r="H1129" i="1" s="1"/>
  <c r="G1130" i="1"/>
  <c r="H1130" i="1" s="1"/>
  <c r="G1131" i="1"/>
  <c r="H1131" i="1" s="1"/>
  <c r="G1132" i="1"/>
  <c r="H1132" i="1" s="1"/>
  <c r="G1133" i="1"/>
  <c r="H1133" i="1" s="1"/>
  <c r="G1134" i="1"/>
  <c r="H1134" i="1" s="1"/>
  <c r="G1135" i="1"/>
  <c r="H1135" i="1" s="1"/>
  <c r="G1136" i="1"/>
  <c r="H1136" i="1" s="1"/>
  <c r="G1137" i="1"/>
  <c r="H1137" i="1" s="1"/>
  <c r="G1138" i="1"/>
  <c r="H1138" i="1" s="1"/>
  <c r="G1139" i="1"/>
  <c r="H1139" i="1" s="1"/>
  <c r="G1140" i="1"/>
  <c r="H1140" i="1" s="1"/>
  <c r="G1141" i="1"/>
  <c r="H1141" i="1" s="1"/>
  <c r="G1142" i="1"/>
  <c r="H1142" i="1" s="1"/>
  <c r="G1143" i="1"/>
  <c r="H1143" i="1" s="1"/>
  <c r="G1144" i="1"/>
  <c r="H1144" i="1" s="1"/>
  <c r="G1145" i="1"/>
  <c r="H1145" i="1" s="1"/>
  <c r="G1146" i="1"/>
  <c r="H1146" i="1" s="1"/>
  <c r="G1147" i="1"/>
  <c r="H1147" i="1" s="1"/>
  <c r="G1148" i="1"/>
  <c r="H1148" i="1" s="1"/>
  <c r="G1149" i="1"/>
  <c r="H1149" i="1" s="1"/>
  <c r="G1150" i="1"/>
  <c r="H1150" i="1" s="1"/>
  <c r="G1151" i="1"/>
  <c r="H1151" i="1" s="1"/>
  <c r="G1152" i="1"/>
  <c r="H1152" i="1" s="1"/>
  <c r="G1153" i="1"/>
  <c r="H1153" i="1" s="1"/>
  <c r="G1154" i="1"/>
  <c r="H1154" i="1" s="1"/>
  <c r="G1155" i="1"/>
  <c r="H1155" i="1" s="1"/>
  <c r="G1156" i="1"/>
  <c r="H1156" i="1" s="1"/>
  <c r="G1157" i="1"/>
  <c r="H1157" i="1" s="1"/>
  <c r="G1158" i="1"/>
  <c r="H1158" i="1" s="1"/>
  <c r="G1159" i="1"/>
  <c r="H1159" i="1" s="1"/>
  <c r="G1160" i="1"/>
  <c r="H1160" i="1" s="1"/>
  <c r="G1161" i="1"/>
  <c r="H1161" i="1" s="1"/>
  <c r="G1162" i="1"/>
  <c r="H1162" i="1" s="1"/>
  <c r="G1163" i="1"/>
  <c r="H1163" i="1" s="1"/>
  <c r="G1164" i="1"/>
  <c r="H1164" i="1" s="1"/>
  <c r="G1165" i="1"/>
  <c r="H1165" i="1" s="1"/>
  <c r="G1166" i="1"/>
  <c r="H1166" i="1" s="1"/>
  <c r="G1167" i="1"/>
  <c r="H1167" i="1" s="1"/>
  <c r="G1168" i="1"/>
  <c r="H1168" i="1" s="1"/>
  <c r="G1169" i="1"/>
  <c r="H1169" i="1" s="1"/>
  <c r="G1170" i="1"/>
  <c r="H1170" i="1" s="1"/>
  <c r="G1171" i="1"/>
  <c r="H1171" i="1" s="1"/>
  <c r="G1172" i="1"/>
  <c r="H1172" i="1" s="1"/>
  <c r="G1173" i="1"/>
  <c r="H1173" i="1" s="1"/>
  <c r="G1174" i="1"/>
  <c r="H1174" i="1" s="1"/>
  <c r="G1175" i="1"/>
  <c r="H1175" i="1" s="1"/>
  <c r="G1176" i="1"/>
  <c r="H1176" i="1" s="1"/>
  <c r="G1177" i="1"/>
  <c r="H1177" i="1" s="1"/>
  <c r="G1178" i="1"/>
  <c r="H1178" i="1" s="1"/>
  <c r="G1179" i="1"/>
  <c r="H1179" i="1" s="1"/>
  <c r="G1180" i="1"/>
  <c r="H1180" i="1" s="1"/>
  <c r="G1181" i="1"/>
  <c r="H1181" i="1" s="1"/>
  <c r="G1182" i="1"/>
  <c r="H1182" i="1" s="1"/>
  <c r="G1183" i="1"/>
  <c r="H1183" i="1" s="1"/>
  <c r="G1184" i="1"/>
  <c r="H1184" i="1" s="1"/>
  <c r="G1185" i="1"/>
  <c r="H1185" i="1" s="1"/>
  <c r="G1186" i="1"/>
  <c r="H1186" i="1" s="1"/>
  <c r="G1187" i="1"/>
  <c r="H1187" i="1" s="1"/>
  <c r="G1188" i="1"/>
  <c r="H1188" i="1" s="1"/>
  <c r="G1189" i="1"/>
  <c r="H1189" i="1" s="1"/>
  <c r="G1190" i="1"/>
  <c r="H1190" i="1" s="1"/>
  <c r="G1191" i="1"/>
  <c r="H1191" i="1" s="1"/>
  <c r="G1192" i="1"/>
  <c r="H1192" i="1" s="1"/>
  <c r="G1193" i="1"/>
  <c r="H1193" i="1" s="1"/>
  <c r="G1194" i="1"/>
  <c r="H1194" i="1" s="1"/>
  <c r="G1195" i="1"/>
  <c r="H1195" i="1" s="1"/>
  <c r="G1196" i="1"/>
  <c r="H1196" i="1" s="1"/>
  <c r="G1197" i="1"/>
  <c r="H1197" i="1" s="1"/>
  <c r="G1198" i="1"/>
  <c r="H1198" i="1" s="1"/>
  <c r="G1199" i="1"/>
  <c r="H1199" i="1" s="1"/>
  <c r="G1200" i="1"/>
  <c r="H1200" i="1" s="1"/>
  <c r="G1201" i="1"/>
  <c r="H1201" i="1" s="1"/>
  <c r="G1202" i="1"/>
  <c r="H1202" i="1" s="1"/>
  <c r="G1203" i="1"/>
  <c r="H1203" i="1" s="1"/>
  <c r="G1204" i="1"/>
  <c r="H1204" i="1" s="1"/>
  <c r="G1205" i="1"/>
  <c r="H1205" i="1" s="1"/>
  <c r="G1206" i="1"/>
  <c r="H1206" i="1" s="1"/>
  <c r="G1207" i="1"/>
  <c r="H1207" i="1" s="1"/>
  <c r="G1208" i="1"/>
  <c r="H1208" i="1" s="1"/>
  <c r="G1209" i="1"/>
  <c r="H1209" i="1" s="1"/>
  <c r="G1210" i="1"/>
  <c r="H1210" i="1" s="1"/>
  <c r="G1211" i="1"/>
  <c r="H1211" i="1" s="1"/>
  <c r="G1212" i="1"/>
  <c r="H1212" i="1" s="1"/>
  <c r="G1213" i="1"/>
  <c r="H1213" i="1" s="1"/>
  <c r="G1214" i="1"/>
  <c r="H1214" i="1" s="1"/>
  <c r="G1215" i="1"/>
  <c r="H1215" i="1" s="1"/>
  <c r="G1216" i="1"/>
  <c r="H1216" i="1" s="1"/>
  <c r="G1217" i="1"/>
  <c r="H1217" i="1" s="1"/>
  <c r="G1218" i="1"/>
  <c r="H1218" i="1" s="1"/>
  <c r="G1219" i="1"/>
  <c r="H1219" i="1" s="1"/>
  <c r="G1220" i="1"/>
  <c r="H1220" i="1" s="1"/>
  <c r="G1221" i="1"/>
  <c r="H1221" i="1" s="1"/>
  <c r="G1222" i="1"/>
  <c r="H1222" i="1" s="1"/>
  <c r="G1223" i="1"/>
  <c r="H1223" i="1" s="1"/>
  <c r="G1224" i="1"/>
  <c r="H1224" i="1" s="1"/>
  <c r="G1225" i="1"/>
  <c r="H1225" i="1" s="1"/>
  <c r="G1226" i="1"/>
  <c r="H1226" i="1" s="1"/>
  <c r="G1227" i="1"/>
  <c r="H1227" i="1" s="1"/>
  <c r="G1228" i="1"/>
  <c r="H1228" i="1" s="1"/>
  <c r="G1229" i="1"/>
  <c r="H1229" i="1" s="1"/>
  <c r="G1230" i="1"/>
  <c r="H1230" i="1" s="1"/>
  <c r="G1231" i="1"/>
  <c r="H1231" i="1" s="1"/>
  <c r="G1232" i="1"/>
  <c r="H1232" i="1" s="1"/>
  <c r="G1233" i="1"/>
  <c r="H1233" i="1" s="1"/>
  <c r="G1234" i="1"/>
  <c r="H1234" i="1" s="1"/>
  <c r="G1235" i="1"/>
  <c r="H1235" i="1" s="1"/>
  <c r="G1236" i="1"/>
  <c r="H1236" i="1" s="1"/>
  <c r="G1237" i="1"/>
  <c r="H1237" i="1" s="1"/>
  <c r="G1238" i="1"/>
  <c r="H1238" i="1" s="1"/>
  <c r="G1239" i="1"/>
  <c r="H1239" i="1" s="1"/>
  <c r="G1240" i="1"/>
  <c r="H1240" i="1" s="1"/>
  <c r="G1241" i="1"/>
  <c r="H1241" i="1" s="1"/>
  <c r="G1242" i="1"/>
  <c r="H1242" i="1" s="1"/>
  <c r="G1243" i="1"/>
  <c r="H1243" i="1" s="1"/>
  <c r="G1244" i="1"/>
  <c r="H1244" i="1" s="1"/>
  <c r="G1245" i="1"/>
  <c r="H1245" i="1" s="1"/>
  <c r="G1246" i="1"/>
  <c r="H1246" i="1" s="1"/>
  <c r="G1247" i="1"/>
  <c r="H1247" i="1" s="1"/>
  <c r="G1248" i="1"/>
  <c r="H1248" i="1" s="1"/>
  <c r="G1249" i="1"/>
  <c r="H1249" i="1" s="1"/>
  <c r="G1250" i="1"/>
  <c r="H1250" i="1" s="1"/>
  <c r="G1251" i="1"/>
  <c r="H1251" i="1" s="1"/>
  <c r="G1252" i="1"/>
  <c r="H1252" i="1" s="1"/>
  <c r="G1253" i="1"/>
  <c r="H1253" i="1" s="1"/>
  <c r="G1254" i="1"/>
  <c r="H1254" i="1" s="1"/>
  <c r="G1255" i="1"/>
  <c r="H1255" i="1" s="1"/>
  <c r="G1256" i="1"/>
  <c r="H1256" i="1" s="1"/>
  <c r="G1257" i="1"/>
  <c r="H1257" i="1" s="1"/>
  <c r="G1258" i="1"/>
  <c r="H1258" i="1" s="1"/>
  <c r="G1259" i="1"/>
  <c r="H1259" i="1" s="1"/>
  <c r="G1260" i="1"/>
  <c r="H1260" i="1" s="1"/>
  <c r="G1261" i="1"/>
  <c r="H1261" i="1" s="1"/>
  <c r="G1262" i="1"/>
  <c r="H1262" i="1" s="1"/>
  <c r="G1263" i="1"/>
  <c r="H1263" i="1" s="1"/>
  <c r="G1264" i="1"/>
  <c r="H1264" i="1" s="1"/>
  <c r="G1265" i="1"/>
  <c r="H1265" i="1" s="1"/>
  <c r="G1266" i="1"/>
  <c r="H1266" i="1" s="1"/>
  <c r="G1267" i="1"/>
  <c r="H1267" i="1" s="1"/>
  <c r="G1268" i="1"/>
  <c r="H1268" i="1" s="1"/>
  <c r="G1269" i="1"/>
  <c r="H1269" i="1" s="1"/>
  <c r="G1270" i="1"/>
  <c r="H1270" i="1" s="1"/>
  <c r="G1271" i="1"/>
  <c r="H1271" i="1" s="1"/>
  <c r="G1272" i="1"/>
  <c r="H1272" i="1" s="1"/>
  <c r="G1273" i="1"/>
  <c r="H1273" i="1" s="1"/>
  <c r="G1274" i="1"/>
  <c r="H1274" i="1" s="1"/>
  <c r="G1275" i="1"/>
  <c r="H1275" i="1" s="1"/>
  <c r="G1276" i="1"/>
  <c r="H1276" i="1" s="1"/>
  <c r="G1277" i="1"/>
  <c r="H1277" i="1" s="1"/>
  <c r="G1278" i="1"/>
  <c r="H1278" i="1" s="1"/>
  <c r="G1279" i="1"/>
  <c r="H1279" i="1" s="1"/>
  <c r="G1280" i="1"/>
  <c r="H1280" i="1" s="1"/>
  <c r="G1281" i="1"/>
  <c r="H1281" i="1" s="1"/>
  <c r="G1282" i="1"/>
  <c r="H1282" i="1" s="1"/>
  <c r="G1283" i="1"/>
  <c r="H1283" i="1" s="1"/>
  <c r="G1284" i="1"/>
  <c r="H1284" i="1" s="1"/>
  <c r="G1285" i="1"/>
  <c r="H1285" i="1" s="1"/>
  <c r="G1286" i="1"/>
  <c r="H1286" i="1" s="1"/>
  <c r="G1287" i="1"/>
  <c r="H1287" i="1" s="1"/>
  <c r="G1288" i="1"/>
  <c r="H1288" i="1" s="1"/>
  <c r="G1289" i="1"/>
  <c r="H1289" i="1" s="1"/>
  <c r="G1290" i="1"/>
  <c r="H1290" i="1" s="1"/>
  <c r="G1291" i="1"/>
  <c r="H1291" i="1" s="1"/>
  <c r="G1292" i="1"/>
  <c r="H1292" i="1" s="1"/>
  <c r="G1293" i="1"/>
  <c r="H1293" i="1" s="1"/>
  <c r="G1294" i="1"/>
  <c r="H1294" i="1" s="1"/>
  <c r="G1295" i="1"/>
  <c r="H1295" i="1" s="1"/>
  <c r="G1296" i="1"/>
  <c r="H1296" i="1" s="1"/>
  <c r="G1297" i="1"/>
  <c r="H1297" i="1" s="1"/>
  <c r="G1298" i="1"/>
  <c r="H1298" i="1" s="1"/>
  <c r="G1299" i="1"/>
  <c r="H1299" i="1" s="1"/>
  <c r="G1300" i="1"/>
  <c r="H1300" i="1" s="1"/>
  <c r="G1301" i="1"/>
  <c r="H1301" i="1" s="1"/>
  <c r="G1302" i="1"/>
  <c r="H1302" i="1" s="1"/>
  <c r="G1303" i="1"/>
  <c r="H1303" i="1" s="1"/>
  <c r="G1304" i="1"/>
  <c r="H1304" i="1" s="1"/>
  <c r="G1305" i="1"/>
  <c r="H1305" i="1" s="1"/>
  <c r="G1306" i="1"/>
  <c r="H1306" i="1" s="1"/>
  <c r="G1307" i="1"/>
  <c r="H1307" i="1" s="1"/>
  <c r="G1308" i="1"/>
  <c r="H1308" i="1" s="1"/>
  <c r="G1309" i="1"/>
  <c r="H1309" i="1" s="1"/>
  <c r="G1310" i="1"/>
  <c r="H1310" i="1" s="1"/>
  <c r="G1311" i="1"/>
  <c r="H1311" i="1" s="1"/>
  <c r="G1312" i="1"/>
  <c r="H1312" i="1" s="1"/>
  <c r="G1313" i="1"/>
  <c r="H1313" i="1" s="1"/>
  <c r="G1314" i="1"/>
  <c r="H1314" i="1" s="1"/>
  <c r="G1315" i="1"/>
  <c r="H1315" i="1" s="1"/>
  <c r="G1316" i="1"/>
  <c r="H1316" i="1" s="1"/>
  <c r="G1317" i="1"/>
  <c r="H1317" i="1" s="1"/>
  <c r="G1318" i="1"/>
  <c r="H1318" i="1" s="1"/>
  <c r="G1319" i="1"/>
  <c r="H1319" i="1" s="1"/>
  <c r="G1320" i="1"/>
  <c r="H1320" i="1" s="1"/>
  <c r="G1321" i="1"/>
  <c r="H1321" i="1" s="1"/>
  <c r="G1322" i="1"/>
  <c r="H1322" i="1" s="1"/>
  <c r="G1323" i="1"/>
  <c r="H1323" i="1" s="1"/>
  <c r="G1324" i="1"/>
  <c r="H1324" i="1" s="1"/>
  <c r="G1325" i="1"/>
  <c r="H1325" i="1" s="1"/>
  <c r="G1326" i="1"/>
  <c r="H1326" i="1" s="1"/>
  <c r="G1327" i="1"/>
  <c r="H1327" i="1" s="1"/>
  <c r="G1328" i="1"/>
  <c r="H1328" i="1" s="1"/>
  <c r="G1329" i="1"/>
  <c r="H1329" i="1" s="1"/>
  <c r="G1330" i="1"/>
  <c r="H1330" i="1" s="1"/>
  <c r="G1331" i="1"/>
  <c r="H1331" i="1" s="1"/>
  <c r="G1332" i="1"/>
  <c r="H1332" i="1" s="1"/>
  <c r="G1333" i="1"/>
  <c r="H1333" i="1" s="1"/>
  <c r="G1334" i="1"/>
  <c r="H1334" i="1" s="1"/>
  <c r="G1335" i="1"/>
  <c r="H1335" i="1" s="1"/>
  <c r="G1336" i="1"/>
  <c r="H1336" i="1" s="1"/>
  <c r="G1337" i="1"/>
  <c r="H1337" i="1" s="1"/>
  <c r="G1338" i="1"/>
  <c r="H1338" i="1" s="1"/>
  <c r="G1339" i="1"/>
  <c r="H1339" i="1" s="1"/>
  <c r="G1340" i="1"/>
  <c r="H1340" i="1" s="1"/>
  <c r="G1341" i="1"/>
  <c r="H1341" i="1" s="1"/>
  <c r="G1342" i="1"/>
  <c r="H1342" i="1" s="1"/>
  <c r="G1343" i="1"/>
  <c r="H1343" i="1" s="1"/>
  <c r="G1344" i="1"/>
  <c r="H1344" i="1" s="1"/>
  <c r="G1345" i="1"/>
  <c r="H1345" i="1" s="1"/>
  <c r="G1346" i="1"/>
  <c r="H1346" i="1" s="1"/>
  <c r="G1347" i="1"/>
  <c r="H1347" i="1" s="1"/>
  <c r="G1348" i="1"/>
  <c r="H1348" i="1" s="1"/>
  <c r="G1349" i="1"/>
  <c r="H1349" i="1" s="1"/>
  <c r="G1350" i="1"/>
  <c r="H1350" i="1" s="1"/>
  <c r="G1351" i="1"/>
  <c r="H1351" i="1" s="1"/>
  <c r="G1352" i="1"/>
  <c r="H1352" i="1" s="1"/>
  <c r="G1353" i="1"/>
  <c r="H1353" i="1" s="1"/>
  <c r="G1354" i="1"/>
  <c r="H1354" i="1" s="1"/>
  <c r="G1355" i="1"/>
  <c r="H1355" i="1" s="1"/>
  <c r="G1356" i="1"/>
  <c r="H1356" i="1" s="1"/>
  <c r="G1357" i="1"/>
  <c r="H1357" i="1" s="1"/>
  <c r="G1358" i="1"/>
  <c r="H1358" i="1" s="1"/>
  <c r="G1359" i="1"/>
  <c r="H1359" i="1" s="1"/>
  <c r="G1360" i="1"/>
  <c r="H1360" i="1" s="1"/>
  <c r="G1361" i="1"/>
  <c r="H1361" i="1" s="1"/>
  <c r="G1362" i="1"/>
  <c r="H1362" i="1" s="1"/>
  <c r="G1363" i="1"/>
  <c r="H1363" i="1" s="1"/>
  <c r="G1364" i="1"/>
  <c r="H1364" i="1" s="1"/>
  <c r="G1365" i="1"/>
  <c r="H1365" i="1" s="1"/>
  <c r="G1366" i="1"/>
  <c r="H1366" i="1" s="1"/>
  <c r="G1367" i="1"/>
  <c r="H1367" i="1" s="1"/>
  <c r="G1368" i="1"/>
  <c r="H1368" i="1" s="1"/>
  <c r="G1369" i="1"/>
  <c r="H1369" i="1" s="1"/>
  <c r="G1370" i="1"/>
  <c r="H1370" i="1" s="1"/>
  <c r="G1371" i="1"/>
  <c r="H1371" i="1" s="1"/>
  <c r="G1372" i="1"/>
  <c r="H1372" i="1" s="1"/>
  <c r="G1373" i="1"/>
  <c r="H1373" i="1" s="1"/>
  <c r="G1374" i="1"/>
  <c r="H1374" i="1" s="1"/>
  <c r="G1375" i="1"/>
  <c r="H1375" i="1" s="1"/>
  <c r="G1376" i="1"/>
  <c r="H1376" i="1" s="1"/>
  <c r="G1377" i="1"/>
  <c r="H1377" i="1" s="1"/>
  <c r="G1378" i="1"/>
  <c r="H1378" i="1" s="1"/>
  <c r="G1379" i="1"/>
  <c r="H1379" i="1" s="1"/>
  <c r="G1380" i="1"/>
  <c r="H1380" i="1" s="1"/>
  <c r="G1381" i="1"/>
  <c r="H1381" i="1" s="1"/>
  <c r="G1382" i="1"/>
  <c r="H1382" i="1" s="1"/>
  <c r="G1383" i="1"/>
  <c r="H1383" i="1" s="1"/>
  <c r="G1384" i="1"/>
  <c r="H1384" i="1" s="1"/>
  <c r="G1385" i="1"/>
  <c r="H1385" i="1" s="1"/>
  <c r="G1386" i="1"/>
  <c r="H1386" i="1" s="1"/>
  <c r="G1387" i="1"/>
  <c r="H1387" i="1" s="1"/>
  <c r="G1388" i="1"/>
  <c r="H1388" i="1" s="1"/>
  <c r="G1389" i="1"/>
  <c r="H1389" i="1" s="1"/>
  <c r="G1390" i="1"/>
  <c r="H1390" i="1" s="1"/>
  <c r="G1391" i="1"/>
  <c r="H1391" i="1" s="1"/>
  <c r="G1392" i="1"/>
  <c r="H1392" i="1" s="1"/>
  <c r="G1393" i="1"/>
  <c r="H1393" i="1" s="1"/>
  <c r="G1394" i="1"/>
  <c r="H1394" i="1" s="1"/>
  <c r="G1395" i="1"/>
  <c r="H1395" i="1" s="1"/>
  <c r="G1396" i="1"/>
  <c r="H1396" i="1" s="1"/>
  <c r="G1397" i="1"/>
  <c r="H1397" i="1" s="1"/>
  <c r="G1398" i="1"/>
  <c r="H1398" i="1" s="1"/>
  <c r="G1399" i="1"/>
  <c r="H1399" i="1" s="1"/>
  <c r="G1400" i="1"/>
  <c r="H1400" i="1" s="1"/>
  <c r="G1401" i="1"/>
  <c r="H1401" i="1" s="1"/>
  <c r="G1402" i="1"/>
  <c r="H1402" i="1" s="1"/>
  <c r="G1403" i="1"/>
  <c r="H1403" i="1" s="1"/>
  <c r="G1404" i="1"/>
  <c r="H1404" i="1" s="1"/>
  <c r="G1405" i="1"/>
  <c r="H1405" i="1" s="1"/>
  <c r="G1406" i="1"/>
  <c r="H1406" i="1" s="1"/>
  <c r="G1407" i="1"/>
  <c r="H1407" i="1" s="1"/>
  <c r="G1408" i="1"/>
  <c r="H1408" i="1" s="1"/>
  <c r="G1409" i="1"/>
  <c r="H1409" i="1" s="1"/>
  <c r="G1410" i="1"/>
  <c r="H1410" i="1" s="1"/>
  <c r="G1411" i="1"/>
  <c r="H1411" i="1" s="1"/>
  <c r="G1412" i="1"/>
  <c r="H1412" i="1" s="1"/>
  <c r="G1413" i="1"/>
  <c r="H1413" i="1" s="1"/>
  <c r="G1414" i="1"/>
  <c r="H1414" i="1" s="1"/>
  <c r="G1415" i="1"/>
  <c r="H1415" i="1" s="1"/>
  <c r="G1416" i="1"/>
  <c r="H1416" i="1" s="1"/>
  <c r="G1417" i="1"/>
  <c r="H1417" i="1" s="1"/>
  <c r="G1418" i="1"/>
  <c r="H1418" i="1" s="1"/>
  <c r="G1419" i="1"/>
  <c r="H1419" i="1" s="1"/>
  <c r="G1420" i="1"/>
  <c r="H1420" i="1" s="1"/>
  <c r="G1421" i="1"/>
  <c r="H1421" i="1" s="1"/>
  <c r="G1422" i="1"/>
  <c r="H1422" i="1" s="1"/>
  <c r="G1423" i="1"/>
  <c r="H1423" i="1" s="1"/>
  <c r="G1424" i="1"/>
  <c r="H1424" i="1" s="1"/>
  <c r="G1425" i="1"/>
  <c r="H1425" i="1" s="1"/>
  <c r="G1426" i="1"/>
  <c r="H1426" i="1" s="1"/>
  <c r="G1427" i="1"/>
  <c r="H1427" i="1" s="1"/>
  <c r="G1428" i="1"/>
  <c r="H1428" i="1" s="1"/>
  <c r="G1429" i="1"/>
  <c r="H1429" i="1" s="1"/>
  <c r="G1430" i="1"/>
  <c r="H1430" i="1" s="1"/>
  <c r="G1431" i="1"/>
  <c r="H1431" i="1" s="1"/>
  <c r="G1432" i="1"/>
  <c r="H1432" i="1" s="1"/>
  <c r="G1433" i="1"/>
  <c r="H1433" i="1" s="1"/>
  <c r="G1434" i="1"/>
  <c r="H1434" i="1" s="1"/>
  <c r="G1435" i="1"/>
  <c r="H1435" i="1" s="1"/>
  <c r="G1436" i="1"/>
  <c r="H1436" i="1" s="1"/>
  <c r="G1437" i="1"/>
  <c r="H1437" i="1" s="1"/>
  <c r="G1438" i="1"/>
  <c r="H1438" i="1" s="1"/>
  <c r="G1439" i="1"/>
  <c r="H1439" i="1" s="1"/>
  <c r="G1440" i="1"/>
  <c r="H1440" i="1" s="1"/>
  <c r="G1441" i="1"/>
  <c r="H1441" i="1" s="1"/>
  <c r="G1442" i="1"/>
  <c r="H1442" i="1" s="1"/>
  <c r="G1443" i="1"/>
  <c r="H1443" i="1" s="1"/>
  <c r="G1444" i="1"/>
  <c r="H1444" i="1" s="1"/>
  <c r="G1445" i="1"/>
  <c r="H1445" i="1" s="1"/>
  <c r="G1446" i="1"/>
  <c r="H1446" i="1" s="1"/>
  <c r="G1447" i="1"/>
  <c r="H1447" i="1" s="1"/>
  <c r="G1448" i="1"/>
  <c r="H1448" i="1" s="1"/>
  <c r="G1449" i="1"/>
  <c r="H1449" i="1" s="1"/>
  <c r="G1450" i="1"/>
  <c r="H1450" i="1" s="1"/>
  <c r="G1451" i="1"/>
  <c r="H1451" i="1" s="1"/>
  <c r="G1452" i="1"/>
  <c r="H1452" i="1" s="1"/>
  <c r="G1453" i="1"/>
  <c r="H1453" i="1" s="1"/>
  <c r="G1454" i="1"/>
  <c r="H1454" i="1" s="1"/>
  <c r="G1455" i="1"/>
  <c r="H1455" i="1" s="1"/>
  <c r="G1456" i="1"/>
  <c r="H1456" i="1" s="1"/>
  <c r="G1457" i="1"/>
  <c r="H1457" i="1" s="1"/>
  <c r="G1458" i="1"/>
  <c r="H1458" i="1" s="1"/>
  <c r="G1459" i="1"/>
  <c r="H1459" i="1" s="1"/>
  <c r="G1460" i="1"/>
  <c r="H1460" i="1" s="1"/>
  <c r="G1461" i="1"/>
  <c r="H1461" i="1" s="1"/>
  <c r="G1462" i="1"/>
  <c r="H1462" i="1" s="1"/>
  <c r="G1463" i="1"/>
  <c r="H1463" i="1" s="1"/>
  <c r="G1464" i="1"/>
  <c r="H1464" i="1" s="1"/>
  <c r="G1465" i="1"/>
  <c r="H1465" i="1" s="1"/>
  <c r="G1466" i="1"/>
  <c r="H1466" i="1" s="1"/>
  <c r="G1467" i="1"/>
  <c r="H1467" i="1" s="1"/>
  <c r="G1468" i="1"/>
  <c r="H1468" i="1" s="1"/>
  <c r="G1469" i="1"/>
  <c r="H1469" i="1" s="1"/>
  <c r="G1470" i="1"/>
  <c r="H1470" i="1" s="1"/>
  <c r="G1471" i="1"/>
  <c r="H1471" i="1" s="1"/>
  <c r="G1472" i="1"/>
  <c r="H1472" i="1" s="1"/>
  <c r="G1473" i="1"/>
  <c r="H1473" i="1" s="1"/>
  <c r="G1474" i="1"/>
  <c r="H1474" i="1" s="1"/>
  <c r="G1475" i="1"/>
  <c r="H1475" i="1" s="1"/>
  <c r="G1476" i="1"/>
  <c r="H1476" i="1" s="1"/>
  <c r="G1477" i="1"/>
  <c r="H1477" i="1" s="1"/>
  <c r="G1478" i="1"/>
  <c r="H1478" i="1" s="1"/>
  <c r="G1479" i="1"/>
  <c r="H1479" i="1" s="1"/>
  <c r="G1480" i="1"/>
  <c r="H1480" i="1" s="1"/>
  <c r="G1481" i="1"/>
  <c r="H1481" i="1" s="1"/>
  <c r="G1482" i="1"/>
  <c r="H1482" i="1" s="1"/>
  <c r="G1483" i="1"/>
  <c r="H1483" i="1" s="1"/>
  <c r="G1484" i="1"/>
  <c r="H1484" i="1" s="1"/>
  <c r="G1485" i="1"/>
  <c r="H1485" i="1" s="1"/>
  <c r="G1486" i="1"/>
  <c r="H1486" i="1" s="1"/>
  <c r="G1487" i="1"/>
  <c r="H1487" i="1" s="1"/>
  <c r="G1488" i="1"/>
  <c r="H1488" i="1" s="1"/>
  <c r="G1489" i="1"/>
  <c r="H1489" i="1" s="1"/>
  <c r="G1490" i="1"/>
  <c r="H1490" i="1" s="1"/>
  <c r="G1491" i="1"/>
  <c r="H1491" i="1" s="1"/>
  <c r="G1492" i="1"/>
  <c r="H1492" i="1" s="1"/>
  <c r="G1493" i="1"/>
  <c r="H1493" i="1" s="1"/>
  <c r="G1494" i="1"/>
  <c r="H1494" i="1" s="1"/>
  <c r="G1495" i="1"/>
  <c r="H1495" i="1" s="1"/>
  <c r="G1496" i="1"/>
  <c r="H1496" i="1" s="1"/>
  <c r="G1497" i="1"/>
  <c r="H1497" i="1" s="1"/>
  <c r="G1498" i="1"/>
  <c r="H1498" i="1" s="1"/>
  <c r="G1499" i="1"/>
  <c r="H1499" i="1" s="1"/>
  <c r="G1500" i="1"/>
  <c r="H1500" i="1" s="1"/>
  <c r="G1501" i="1"/>
  <c r="H1501" i="1" s="1"/>
  <c r="G1502" i="1"/>
  <c r="H1502" i="1" s="1"/>
  <c r="G1503" i="1"/>
  <c r="H1503" i="1" s="1"/>
  <c r="G1504" i="1"/>
  <c r="H1504" i="1" s="1"/>
  <c r="G1505" i="1"/>
  <c r="H1505" i="1" s="1"/>
  <c r="G1506" i="1"/>
  <c r="H1506" i="1" s="1"/>
  <c r="G1507" i="1"/>
  <c r="H1507" i="1" s="1"/>
  <c r="G1508" i="1"/>
  <c r="H1508" i="1" s="1"/>
  <c r="G1509" i="1"/>
  <c r="H1509" i="1" s="1"/>
  <c r="G1510" i="1"/>
  <c r="H1510" i="1" s="1"/>
  <c r="G1511" i="1"/>
  <c r="H1511" i="1" s="1"/>
  <c r="G1512" i="1"/>
  <c r="H1512" i="1" s="1"/>
  <c r="G1513" i="1"/>
  <c r="H1513" i="1" s="1"/>
  <c r="G1514" i="1"/>
  <c r="H1514" i="1" s="1"/>
  <c r="G1515" i="1"/>
  <c r="H1515" i="1" s="1"/>
  <c r="G1516" i="1"/>
  <c r="H1516" i="1" s="1"/>
  <c r="G1517" i="1"/>
  <c r="H1517" i="1" s="1"/>
  <c r="G1518" i="1"/>
  <c r="H1518" i="1" s="1"/>
  <c r="G1519" i="1"/>
  <c r="H1519" i="1" s="1"/>
  <c r="G1520" i="1"/>
  <c r="H1520" i="1" s="1"/>
  <c r="G1521" i="1"/>
  <c r="H1521" i="1" s="1"/>
  <c r="G1522" i="1"/>
  <c r="H1522" i="1" s="1"/>
  <c r="G1523" i="1"/>
  <c r="H1523" i="1" s="1"/>
  <c r="G1524" i="1"/>
  <c r="H1524" i="1" s="1"/>
  <c r="G1525" i="1"/>
  <c r="H1525" i="1" s="1"/>
  <c r="G1526" i="1"/>
  <c r="H1526" i="1" s="1"/>
  <c r="G1527" i="1"/>
  <c r="H1527" i="1" s="1"/>
  <c r="G1528" i="1"/>
  <c r="H1528" i="1" s="1"/>
  <c r="G1529" i="1"/>
  <c r="H1529" i="1" s="1"/>
  <c r="G1530" i="1"/>
  <c r="H1530" i="1" s="1"/>
  <c r="G1531" i="1"/>
  <c r="H1531" i="1" s="1"/>
  <c r="G1532" i="1"/>
  <c r="H1532" i="1" s="1"/>
  <c r="G1533" i="1"/>
  <c r="H1533" i="1" s="1"/>
  <c r="G1534" i="1"/>
  <c r="H1534" i="1" s="1"/>
  <c r="G1535" i="1"/>
  <c r="H1535" i="1" s="1"/>
  <c r="G1536" i="1"/>
  <c r="H1536" i="1" s="1"/>
  <c r="G1537" i="1"/>
  <c r="H1537" i="1" s="1"/>
  <c r="G1538" i="1"/>
  <c r="H1538" i="1" s="1"/>
  <c r="G1539" i="1"/>
  <c r="H1539" i="1" s="1"/>
  <c r="G1540" i="1"/>
  <c r="H1540" i="1" s="1"/>
  <c r="G1541" i="1"/>
  <c r="H1541" i="1" s="1"/>
  <c r="G1542" i="1"/>
  <c r="H1542" i="1" s="1"/>
  <c r="G1543" i="1"/>
  <c r="H1543" i="1" s="1"/>
  <c r="G1544" i="1"/>
  <c r="H1544" i="1" s="1"/>
  <c r="G1545" i="1"/>
  <c r="H1545" i="1" s="1"/>
  <c r="G1546" i="1"/>
  <c r="H1546" i="1" s="1"/>
  <c r="G1547" i="1"/>
  <c r="H1547" i="1" s="1"/>
  <c r="G1548" i="1"/>
  <c r="H1548" i="1" s="1"/>
  <c r="G1549" i="1"/>
  <c r="H1549" i="1" s="1"/>
  <c r="G1550" i="1"/>
  <c r="H1550" i="1" s="1"/>
  <c r="G1551" i="1"/>
  <c r="H1551" i="1" s="1"/>
  <c r="G1552" i="1"/>
  <c r="H1552" i="1" s="1"/>
  <c r="G1553" i="1"/>
  <c r="H1553" i="1" s="1"/>
  <c r="G1554" i="1"/>
  <c r="H1554" i="1" s="1"/>
  <c r="G1555" i="1"/>
  <c r="H1555" i="1" s="1"/>
  <c r="G1556" i="1"/>
  <c r="H1556" i="1" s="1"/>
  <c r="G1557" i="1"/>
  <c r="H1557" i="1" s="1"/>
  <c r="G1558" i="1"/>
  <c r="H1558" i="1" s="1"/>
  <c r="G1559" i="1"/>
  <c r="H1559" i="1" s="1"/>
  <c r="G1560" i="1"/>
  <c r="H1560" i="1" s="1"/>
  <c r="G1561" i="1"/>
  <c r="H1561" i="1" s="1"/>
  <c r="G1562" i="1"/>
  <c r="H1562" i="1" s="1"/>
  <c r="G1563" i="1"/>
  <c r="H1563" i="1" s="1"/>
  <c r="G1564" i="1"/>
  <c r="H1564" i="1" s="1"/>
  <c r="G1565" i="1"/>
  <c r="H1565" i="1" s="1"/>
  <c r="G1566" i="1"/>
  <c r="H1566" i="1" s="1"/>
  <c r="G1567" i="1"/>
  <c r="H1567" i="1" s="1"/>
  <c r="G1568" i="1"/>
  <c r="H1568" i="1" s="1"/>
  <c r="G1569" i="1"/>
  <c r="H1569" i="1" s="1"/>
  <c r="G1570" i="1"/>
  <c r="H1570" i="1" s="1"/>
  <c r="G1571" i="1"/>
  <c r="H1571" i="1" s="1"/>
  <c r="G1572" i="1"/>
  <c r="H1572" i="1" s="1"/>
  <c r="G1573" i="1"/>
  <c r="H1573" i="1" s="1"/>
  <c r="G1574" i="1"/>
  <c r="H1574" i="1" s="1"/>
  <c r="G1575" i="1"/>
  <c r="H1575" i="1" s="1"/>
  <c r="G1576" i="1"/>
  <c r="H1576" i="1" s="1"/>
  <c r="G1577" i="1"/>
  <c r="H1577" i="1" s="1"/>
  <c r="G1578" i="1"/>
  <c r="H1578" i="1" s="1"/>
  <c r="G1579" i="1"/>
  <c r="H1579" i="1" s="1"/>
  <c r="G1580" i="1"/>
  <c r="H1580" i="1" s="1"/>
  <c r="G1581" i="1"/>
  <c r="H1581" i="1" s="1"/>
  <c r="G1582" i="1"/>
  <c r="H1582" i="1" s="1"/>
  <c r="G1583" i="1"/>
  <c r="H1583" i="1" s="1"/>
  <c r="G1584" i="1"/>
  <c r="H1584" i="1" s="1"/>
  <c r="G1585" i="1"/>
  <c r="H1585" i="1" s="1"/>
  <c r="G1586" i="1"/>
  <c r="H1586" i="1" s="1"/>
  <c r="G1587" i="1"/>
  <c r="H1587" i="1" s="1"/>
  <c r="G1588" i="1"/>
  <c r="H1588" i="1" s="1"/>
  <c r="G1589" i="1"/>
  <c r="H1589" i="1" s="1"/>
  <c r="G1590" i="1"/>
  <c r="H1590" i="1" s="1"/>
  <c r="G1591" i="1"/>
  <c r="H1591" i="1" s="1"/>
  <c r="G1592" i="1"/>
  <c r="H1592" i="1" s="1"/>
  <c r="G1593" i="1"/>
  <c r="H1593" i="1" s="1"/>
  <c r="G1594" i="1"/>
  <c r="H1594" i="1" s="1"/>
  <c r="G1595" i="1"/>
  <c r="H1595" i="1" s="1"/>
  <c r="G1596" i="1"/>
  <c r="H1596" i="1" s="1"/>
  <c r="G1597" i="1"/>
  <c r="H1597" i="1" s="1"/>
  <c r="G1598" i="1"/>
  <c r="H1598" i="1" s="1"/>
  <c r="G1599" i="1"/>
  <c r="H1599" i="1" s="1"/>
  <c r="G1600" i="1"/>
  <c r="H1600" i="1" s="1"/>
  <c r="G1601" i="1"/>
  <c r="H1601" i="1" s="1"/>
  <c r="G1602" i="1"/>
  <c r="H1602" i="1" s="1"/>
  <c r="G1603" i="1"/>
  <c r="H1603" i="1" s="1"/>
  <c r="G1604" i="1"/>
  <c r="H1604" i="1" s="1"/>
  <c r="G1605" i="1"/>
  <c r="H1605" i="1" s="1"/>
  <c r="G1606" i="1"/>
  <c r="H1606" i="1" s="1"/>
  <c r="G1607" i="1"/>
  <c r="H1607" i="1" s="1"/>
  <c r="G1608" i="1"/>
  <c r="H1608" i="1" s="1"/>
  <c r="G1609" i="1"/>
  <c r="H1609" i="1" s="1"/>
  <c r="G1610" i="1"/>
  <c r="H1610" i="1" s="1"/>
  <c r="G1611" i="1"/>
  <c r="H1611" i="1" s="1"/>
  <c r="G1612" i="1"/>
  <c r="H1612" i="1" s="1"/>
  <c r="G1613" i="1"/>
  <c r="H1613" i="1" s="1"/>
  <c r="G1614" i="1"/>
  <c r="H1614" i="1" s="1"/>
  <c r="G1615" i="1"/>
  <c r="H1615" i="1" s="1"/>
  <c r="G1616" i="1"/>
  <c r="H1616" i="1" s="1"/>
  <c r="G1617" i="1"/>
  <c r="H1617" i="1" s="1"/>
  <c r="G1618" i="1"/>
  <c r="H1618" i="1" s="1"/>
  <c r="G1619" i="1"/>
  <c r="H1619" i="1" s="1"/>
  <c r="G1620" i="1"/>
  <c r="H1620" i="1" s="1"/>
  <c r="G1621" i="1"/>
  <c r="H1621" i="1" s="1"/>
  <c r="G1622" i="1"/>
  <c r="H1622" i="1" s="1"/>
  <c r="G1623" i="1"/>
  <c r="H1623" i="1" s="1"/>
  <c r="G1624" i="1"/>
  <c r="H1624" i="1" s="1"/>
  <c r="G1625" i="1"/>
  <c r="H1625" i="1" s="1"/>
  <c r="G1626" i="1"/>
  <c r="H1626" i="1" s="1"/>
  <c r="G1627" i="1"/>
  <c r="H1627" i="1" s="1"/>
  <c r="G1628" i="1"/>
  <c r="H1628" i="1" s="1"/>
  <c r="G1629" i="1"/>
  <c r="H1629" i="1" s="1"/>
  <c r="G1630" i="1"/>
  <c r="H1630" i="1" s="1"/>
  <c r="G1631" i="1"/>
  <c r="H1631" i="1" s="1"/>
  <c r="G1632" i="1"/>
  <c r="H1632" i="1" s="1"/>
  <c r="G1633" i="1"/>
  <c r="H1633" i="1" s="1"/>
  <c r="G1634" i="1"/>
  <c r="H1634" i="1" s="1"/>
  <c r="G1635" i="1"/>
  <c r="H1635" i="1" s="1"/>
  <c r="G1636" i="1"/>
  <c r="H1636" i="1" s="1"/>
  <c r="G1637" i="1"/>
  <c r="H1637" i="1" s="1"/>
  <c r="G1638" i="1"/>
  <c r="H1638" i="1" s="1"/>
  <c r="G1639" i="1"/>
  <c r="H1639" i="1" s="1"/>
  <c r="G1640" i="1"/>
  <c r="H1640" i="1" s="1"/>
  <c r="G1641" i="1"/>
  <c r="H1641" i="1" s="1"/>
  <c r="G1642" i="1"/>
  <c r="H1642" i="1" s="1"/>
  <c r="G1643" i="1"/>
  <c r="H1643" i="1" s="1"/>
  <c r="G1644" i="1"/>
  <c r="H1644" i="1" s="1"/>
  <c r="G1645" i="1"/>
  <c r="H1645" i="1" s="1"/>
  <c r="G1646" i="1"/>
  <c r="H1646" i="1" s="1"/>
  <c r="G1647" i="1"/>
  <c r="H1647" i="1" s="1"/>
  <c r="G1648" i="1"/>
  <c r="H1648" i="1" s="1"/>
  <c r="G1649" i="1"/>
  <c r="H1649" i="1" s="1"/>
  <c r="G1650" i="1"/>
  <c r="H1650" i="1" s="1"/>
  <c r="G1651" i="1"/>
  <c r="H1651" i="1" s="1"/>
  <c r="G1652" i="1"/>
  <c r="H1652" i="1" s="1"/>
  <c r="G1653" i="1"/>
  <c r="H1653" i="1" s="1"/>
  <c r="G1654" i="1"/>
  <c r="H1654" i="1" s="1"/>
  <c r="G1655" i="1"/>
  <c r="H1655" i="1" s="1"/>
  <c r="G1656" i="1"/>
  <c r="H1656" i="1" s="1"/>
  <c r="G1657" i="1"/>
  <c r="H1657" i="1" s="1"/>
  <c r="G1658" i="1"/>
  <c r="H1658" i="1" s="1"/>
  <c r="G1659" i="1"/>
  <c r="H1659" i="1" s="1"/>
  <c r="G1660" i="1"/>
  <c r="H1660" i="1" s="1"/>
  <c r="G1661" i="1"/>
  <c r="H1661" i="1" s="1"/>
  <c r="G1662" i="1"/>
  <c r="H1662" i="1" s="1"/>
  <c r="G1663" i="1"/>
  <c r="H1663" i="1" s="1"/>
  <c r="G1664" i="1"/>
  <c r="H1664" i="1" s="1"/>
  <c r="G1665" i="1"/>
  <c r="H1665" i="1" s="1"/>
  <c r="G1666" i="1"/>
  <c r="H1666" i="1" s="1"/>
  <c r="G1667" i="1"/>
  <c r="H1667" i="1" s="1"/>
  <c r="G1668" i="1"/>
  <c r="H1668" i="1" s="1"/>
  <c r="G1669" i="1"/>
  <c r="H1669" i="1" s="1"/>
  <c r="G1670" i="1"/>
  <c r="H1670" i="1" s="1"/>
  <c r="G1671" i="1"/>
  <c r="H1671" i="1" s="1"/>
  <c r="G1672" i="1"/>
  <c r="H1672" i="1" s="1"/>
  <c r="G1673" i="1"/>
  <c r="H1673" i="1" s="1"/>
  <c r="G1674" i="1"/>
  <c r="H1674" i="1" s="1"/>
  <c r="G1675" i="1"/>
  <c r="H1675" i="1" s="1"/>
  <c r="G1676" i="1"/>
  <c r="H1676" i="1" s="1"/>
  <c r="G1677" i="1"/>
  <c r="H1677" i="1" s="1"/>
  <c r="G1678" i="1"/>
  <c r="H1678" i="1" s="1"/>
  <c r="G1679" i="1"/>
  <c r="H1679" i="1" s="1"/>
  <c r="G1680" i="1"/>
  <c r="H1680" i="1" s="1"/>
  <c r="G1681" i="1"/>
  <c r="H1681" i="1" s="1"/>
  <c r="G1682" i="1"/>
  <c r="H1682" i="1" s="1"/>
  <c r="G1683" i="1"/>
  <c r="H1683" i="1" s="1"/>
  <c r="G1684" i="1"/>
  <c r="H1684" i="1" s="1"/>
  <c r="G1685" i="1"/>
  <c r="H1685" i="1" s="1"/>
  <c r="G1686" i="1"/>
  <c r="H1686" i="1" s="1"/>
  <c r="G1687" i="1"/>
  <c r="H1687" i="1" s="1"/>
  <c r="G1688" i="1"/>
  <c r="H1688" i="1" s="1"/>
  <c r="G1689" i="1"/>
  <c r="H1689" i="1" s="1"/>
  <c r="G1690" i="1"/>
  <c r="H1690" i="1" s="1"/>
  <c r="G1691" i="1"/>
  <c r="H1691" i="1" s="1"/>
  <c r="G1692" i="1"/>
  <c r="H1692" i="1" s="1"/>
  <c r="G1693" i="1"/>
  <c r="H1693" i="1" s="1"/>
  <c r="G1694" i="1"/>
  <c r="H1694" i="1" s="1"/>
  <c r="G1695" i="1"/>
  <c r="H1695" i="1" s="1"/>
  <c r="G1696" i="1"/>
  <c r="H1696" i="1" s="1"/>
  <c r="G1697" i="1"/>
  <c r="H1697" i="1" s="1"/>
  <c r="G1698" i="1"/>
  <c r="H1698" i="1" s="1"/>
  <c r="G1699" i="1"/>
  <c r="H1699" i="1" s="1"/>
  <c r="G1700" i="1"/>
  <c r="H1700" i="1" s="1"/>
  <c r="G1701" i="1"/>
  <c r="H1701" i="1" s="1"/>
  <c r="G1702" i="1"/>
  <c r="H1702" i="1" s="1"/>
  <c r="G1703" i="1"/>
  <c r="H1703" i="1" s="1"/>
  <c r="G1704" i="1"/>
  <c r="H1704" i="1" s="1"/>
  <c r="G1705" i="1"/>
  <c r="H1705" i="1" s="1"/>
  <c r="G1706" i="1"/>
  <c r="H1706" i="1" s="1"/>
  <c r="G1707" i="1"/>
  <c r="H1707" i="1" s="1"/>
  <c r="G1708" i="1"/>
  <c r="H1708" i="1" s="1"/>
  <c r="G1709" i="1"/>
  <c r="H1709" i="1" s="1"/>
  <c r="G1710" i="1"/>
  <c r="H1710" i="1" s="1"/>
  <c r="G1711" i="1"/>
  <c r="H1711" i="1" s="1"/>
  <c r="G1712" i="1"/>
  <c r="H1712" i="1" s="1"/>
  <c r="G1713" i="1"/>
  <c r="H1713" i="1" s="1"/>
  <c r="G1714" i="1"/>
  <c r="H1714" i="1" s="1"/>
  <c r="G1715" i="1"/>
  <c r="H1715" i="1" s="1"/>
  <c r="G1716" i="1"/>
  <c r="H1716" i="1" s="1"/>
  <c r="G1717" i="1"/>
  <c r="H1717" i="1" s="1"/>
  <c r="G1718" i="1"/>
  <c r="H1718" i="1" s="1"/>
  <c r="G1719" i="1"/>
  <c r="H1719" i="1" s="1"/>
  <c r="G1720" i="1"/>
  <c r="H1720" i="1" s="1"/>
  <c r="G1721" i="1"/>
  <c r="H1721" i="1" s="1"/>
  <c r="G1722" i="1"/>
  <c r="H1722" i="1" s="1"/>
  <c r="G1723" i="1"/>
  <c r="H1723" i="1" s="1"/>
  <c r="G1724" i="1"/>
  <c r="H1724" i="1" s="1"/>
  <c r="G1725" i="1"/>
  <c r="H1725" i="1" s="1"/>
  <c r="G1726" i="1"/>
  <c r="H1726" i="1" s="1"/>
  <c r="G1727" i="1"/>
  <c r="H1727" i="1" s="1"/>
  <c r="G1728" i="1"/>
  <c r="H1728" i="1" s="1"/>
  <c r="G1729" i="1"/>
  <c r="H1729" i="1" s="1"/>
  <c r="G1730" i="1"/>
  <c r="H1730" i="1" s="1"/>
  <c r="G1731" i="1"/>
  <c r="H1731" i="1" s="1"/>
  <c r="G1732" i="1"/>
  <c r="H1732" i="1" s="1"/>
  <c r="G1733" i="1"/>
  <c r="H1733" i="1" s="1"/>
  <c r="G1734" i="1"/>
  <c r="H1734" i="1" s="1"/>
  <c r="G1735" i="1"/>
  <c r="H1735" i="1" s="1"/>
  <c r="G1736" i="1"/>
  <c r="H1736" i="1" s="1"/>
  <c r="G1737" i="1"/>
  <c r="H1737" i="1" s="1"/>
  <c r="G1738" i="1"/>
  <c r="H1738" i="1" s="1"/>
  <c r="G1739" i="1"/>
  <c r="H1739" i="1" s="1"/>
  <c r="G1740" i="1"/>
  <c r="H1740" i="1" s="1"/>
  <c r="G1741" i="1"/>
  <c r="H1741" i="1" s="1"/>
  <c r="G1742" i="1"/>
  <c r="H1742" i="1" s="1"/>
  <c r="G1743" i="1"/>
  <c r="H1743" i="1" s="1"/>
  <c r="G1744" i="1"/>
  <c r="H1744" i="1" s="1"/>
  <c r="G1745" i="1"/>
  <c r="H1745" i="1" s="1"/>
  <c r="G1746" i="1"/>
  <c r="H1746" i="1" s="1"/>
  <c r="G1747" i="1"/>
  <c r="H1747" i="1" s="1"/>
  <c r="G1748" i="1"/>
  <c r="H1748" i="1" s="1"/>
  <c r="G1749" i="1"/>
  <c r="H1749" i="1" s="1"/>
  <c r="G1750" i="1"/>
  <c r="H1750" i="1" s="1"/>
  <c r="G1751" i="1"/>
  <c r="H1751" i="1" s="1"/>
  <c r="G1752" i="1"/>
  <c r="H1752" i="1" s="1"/>
  <c r="G1753" i="1"/>
  <c r="H1753" i="1" s="1"/>
  <c r="G1754" i="1"/>
  <c r="H1754" i="1" s="1"/>
  <c r="G1755" i="1"/>
  <c r="H1755" i="1" s="1"/>
  <c r="G1756" i="1"/>
  <c r="H1756" i="1" s="1"/>
  <c r="G1757" i="1"/>
  <c r="H1757" i="1" s="1"/>
  <c r="G1758" i="1"/>
  <c r="H1758" i="1" s="1"/>
  <c r="G1759" i="1"/>
  <c r="H1759" i="1" s="1"/>
  <c r="G1760" i="1"/>
  <c r="H1760" i="1" s="1"/>
  <c r="G1761" i="1"/>
  <c r="H1761" i="1" s="1"/>
  <c r="G1762" i="1"/>
  <c r="H1762" i="1" s="1"/>
  <c r="G1763" i="1"/>
  <c r="H1763" i="1" s="1"/>
  <c r="G1764" i="1"/>
  <c r="H1764" i="1" s="1"/>
  <c r="G1765" i="1"/>
  <c r="H1765" i="1" s="1"/>
  <c r="G1766" i="1"/>
  <c r="H1766" i="1" s="1"/>
  <c r="G1767" i="1"/>
  <c r="H1767" i="1" s="1"/>
  <c r="G1768" i="1"/>
  <c r="H1768" i="1" s="1"/>
  <c r="G1769" i="1"/>
  <c r="H1769" i="1" s="1"/>
  <c r="G1770" i="1"/>
  <c r="H1770" i="1" s="1"/>
  <c r="G1771" i="1"/>
  <c r="H1771" i="1" s="1"/>
  <c r="G1772" i="1"/>
  <c r="H1772" i="1" s="1"/>
  <c r="G1773" i="1"/>
  <c r="H1773" i="1" s="1"/>
  <c r="G1774" i="1"/>
  <c r="H1774" i="1" s="1"/>
  <c r="G1775" i="1"/>
  <c r="H1775" i="1" s="1"/>
  <c r="G1776" i="1"/>
  <c r="H1776" i="1" s="1"/>
  <c r="G1777" i="1"/>
  <c r="H1777" i="1" s="1"/>
  <c r="G1778" i="1"/>
  <c r="H1778" i="1" s="1"/>
  <c r="G1779" i="1"/>
  <c r="H1779" i="1" s="1"/>
  <c r="G1780" i="1"/>
  <c r="H1780" i="1" s="1"/>
  <c r="G1781" i="1"/>
  <c r="H1781" i="1" s="1"/>
  <c r="G1782" i="1"/>
  <c r="H1782" i="1" s="1"/>
  <c r="G1783" i="1"/>
  <c r="H1783" i="1" s="1"/>
  <c r="G1784" i="1"/>
  <c r="H1784" i="1" s="1"/>
  <c r="G1785" i="1"/>
  <c r="H1785" i="1" s="1"/>
  <c r="G1786" i="1"/>
  <c r="H1786" i="1" s="1"/>
  <c r="G1787" i="1"/>
  <c r="H1787" i="1" s="1"/>
  <c r="G1788" i="1"/>
  <c r="H1788" i="1" s="1"/>
  <c r="G1789" i="1"/>
  <c r="H1789" i="1" s="1"/>
  <c r="G1790" i="1"/>
  <c r="H1790" i="1" s="1"/>
  <c r="G1791" i="1"/>
  <c r="H1791" i="1" s="1"/>
  <c r="G1792" i="1"/>
  <c r="H1792" i="1" s="1"/>
  <c r="G1793" i="1"/>
  <c r="H1793" i="1" s="1"/>
  <c r="G1794" i="1"/>
  <c r="H1794" i="1" s="1"/>
  <c r="G1795" i="1"/>
  <c r="H1795" i="1" s="1"/>
  <c r="G1796" i="1"/>
  <c r="H1796" i="1" s="1"/>
  <c r="G1797" i="1"/>
  <c r="H1797" i="1" s="1"/>
  <c r="G1798" i="1"/>
  <c r="H1798" i="1" s="1"/>
  <c r="G1799" i="1"/>
  <c r="H1799" i="1" s="1"/>
  <c r="G1800" i="1"/>
  <c r="H1800" i="1" s="1"/>
  <c r="G1801" i="1"/>
  <c r="H1801" i="1" s="1"/>
  <c r="G1802" i="1"/>
  <c r="H1802" i="1" s="1"/>
  <c r="G1803" i="1"/>
  <c r="H1803" i="1" s="1"/>
  <c r="G1804" i="1"/>
  <c r="H1804" i="1" s="1"/>
  <c r="G1805" i="1"/>
  <c r="H1805" i="1" s="1"/>
  <c r="G1806" i="1"/>
  <c r="H1806" i="1" s="1"/>
  <c r="G1807" i="1"/>
  <c r="H1807" i="1" s="1"/>
  <c r="G1808" i="1"/>
  <c r="H1808" i="1" s="1"/>
  <c r="G1809" i="1"/>
  <c r="H1809" i="1" s="1"/>
  <c r="G1810" i="1"/>
  <c r="H1810" i="1" s="1"/>
  <c r="G1811" i="1"/>
  <c r="H1811" i="1" s="1"/>
  <c r="G1812" i="1"/>
  <c r="H1812" i="1" s="1"/>
  <c r="G1813" i="1"/>
  <c r="H1813" i="1" s="1"/>
  <c r="G1814" i="1"/>
  <c r="H1814" i="1" s="1"/>
  <c r="G1815" i="1"/>
  <c r="H1815" i="1" s="1"/>
  <c r="G1816" i="1"/>
  <c r="H1816" i="1" s="1"/>
  <c r="G1817" i="1"/>
  <c r="H1817" i="1" s="1"/>
  <c r="G1818" i="1"/>
  <c r="H1818" i="1" s="1"/>
  <c r="G1819" i="1"/>
  <c r="H1819" i="1" s="1"/>
  <c r="G1820" i="1"/>
  <c r="H1820" i="1" s="1"/>
  <c r="G1821" i="1"/>
  <c r="H1821" i="1" s="1"/>
  <c r="G1822" i="1"/>
  <c r="H1822" i="1" s="1"/>
  <c r="G1823" i="1"/>
  <c r="H1823" i="1" s="1"/>
  <c r="G1824" i="1"/>
  <c r="H1824" i="1" s="1"/>
  <c r="G1825" i="1"/>
  <c r="H1825" i="1" s="1"/>
  <c r="G1826" i="1"/>
  <c r="H1826" i="1" s="1"/>
  <c r="G1827" i="1"/>
  <c r="H1827" i="1" s="1"/>
  <c r="G1828" i="1"/>
  <c r="H1828" i="1" s="1"/>
  <c r="G1829" i="1"/>
  <c r="H1829" i="1" s="1"/>
  <c r="G1830" i="1"/>
  <c r="H1830" i="1" s="1"/>
  <c r="G1831" i="1"/>
  <c r="H1831" i="1" s="1"/>
  <c r="G1832" i="1"/>
  <c r="H1832" i="1" s="1"/>
  <c r="G1833" i="1"/>
  <c r="H1833" i="1" s="1"/>
  <c r="G1834" i="1"/>
  <c r="H1834" i="1" s="1"/>
  <c r="G1835" i="1"/>
  <c r="H1835" i="1" s="1"/>
  <c r="G1836" i="1"/>
  <c r="H1836" i="1" s="1"/>
  <c r="G1837" i="1"/>
  <c r="H1837" i="1" s="1"/>
  <c r="G1838" i="1"/>
  <c r="H1838" i="1" s="1"/>
  <c r="G1839" i="1"/>
  <c r="H1839" i="1" s="1"/>
  <c r="G1840" i="1"/>
  <c r="H1840" i="1" s="1"/>
  <c r="G1841" i="1"/>
  <c r="H1841" i="1" s="1"/>
  <c r="G1842" i="1"/>
  <c r="H1842" i="1" s="1"/>
  <c r="G1843" i="1"/>
  <c r="H1843" i="1" s="1"/>
  <c r="G1844" i="1"/>
  <c r="H1844" i="1" s="1"/>
  <c r="G1845" i="1"/>
  <c r="H1845" i="1" s="1"/>
  <c r="G1846" i="1"/>
  <c r="H1846" i="1" s="1"/>
  <c r="G1847" i="1"/>
  <c r="H1847" i="1" s="1"/>
  <c r="G1848" i="1"/>
  <c r="H1848" i="1" s="1"/>
  <c r="G1849" i="1"/>
  <c r="H1849" i="1" s="1"/>
  <c r="G1850" i="1"/>
  <c r="H1850" i="1" s="1"/>
  <c r="G1851" i="1"/>
  <c r="H1851" i="1" s="1"/>
  <c r="G1852" i="1"/>
  <c r="H1852" i="1" s="1"/>
  <c r="G1853" i="1"/>
  <c r="H1853" i="1" s="1"/>
  <c r="G1854" i="1"/>
  <c r="H1854" i="1" s="1"/>
  <c r="G1855" i="1"/>
  <c r="H1855" i="1" s="1"/>
  <c r="G1856" i="1"/>
  <c r="H1856" i="1" s="1"/>
  <c r="G1857" i="1"/>
  <c r="H1857" i="1" s="1"/>
  <c r="G1858" i="1"/>
  <c r="H1858" i="1" s="1"/>
  <c r="G1859" i="1"/>
  <c r="H1859" i="1" s="1"/>
  <c r="G1860" i="1"/>
  <c r="H1860" i="1" s="1"/>
  <c r="G1861" i="1"/>
  <c r="H1861" i="1" s="1"/>
  <c r="G1862" i="1"/>
  <c r="H1862" i="1" s="1"/>
  <c r="G1863" i="1"/>
  <c r="H1863" i="1" s="1"/>
  <c r="G1864" i="1"/>
  <c r="H1864" i="1" s="1"/>
  <c r="G1865" i="1"/>
  <c r="H1865" i="1" s="1"/>
  <c r="G1866" i="1"/>
  <c r="H1866" i="1" s="1"/>
  <c r="G1867" i="1"/>
  <c r="H1867" i="1" s="1"/>
  <c r="G1868" i="1"/>
  <c r="H1868" i="1" s="1"/>
  <c r="G1869" i="1"/>
  <c r="H1869" i="1" s="1"/>
  <c r="G1870" i="1"/>
  <c r="H1870" i="1" s="1"/>
  <c r="G1871" i="1"/>
  <c r="H1871" i="1" s="1"/>
  <c r="G1872" i="1"/>
  <c r="H1872" i="1" s="1"/>
  <c r="G1873" i="1"/>
  <c r="H1873" i="1" s="1"/>
  <c r="G1874" i="1"/>
  <c r="H1874" i="1" s="1"/>
  <c r="G1875" i="1"/>
  <c r="H1875" i="1" s="1"/>
  <c r="G1876" i="1"/>
  <c r="H1876" i="1" s="1"/>
  <c r="G1877" i="1"/>
  <c r="H1877" i="1" s="1"/>
  <c r="G1878" i="1"/>
  <c r="H1878" i="1" s="1"/>
  <c r="G1879" i="1"/>
  <c r="H1879" i="1" s="1"/>
  <c r="G1880" i="1"/>
  <c r="H1880" i="1" s="1"/>
  <c r="G1881" i="1"/>
  <c r="H1881" i="1" s="1"/>
  <c r="G1882" i="1"/>
  <c r="H1882" i="1" s="1"/>
  <c r="G1883" i="1"/>
  <c r="H1883" i="1" s="1"/>
  <c r="G1884" i="1"/>
  <c r="H1884" i="1" s="1"/>
  <c r="G1885" i="1"/>
  <c r="H1885" i="1" s="1"/>
  <c r="G1886" i="1"/>
  <c r="H1886" i="1" s="1"/>
  <c r="G1887" i="1"/>
  <c r="H1887" i="1" s="1"/>
  <c r="G1888" i="1"/>
  <c r="H1888" i="1" s="1"/>
  <c r="G1889" i="1"/>
  <c r="H1889" i="1" s="1"/>
  <c r="G1890" i="1"/>
  <c r="H1890" i="1" s="1"/>
  <c r="G1891" i="1"/>
  <c r="H1891" i="1" s="1"/>
  <c r="G1892" i="1"/>
  <c r="H1892" i="1" s="1"/>
  <c r="G1893" i="1"/>
  <c r="H1893" i="1" s="1"/>
  <c r="G1894" i="1"/>
  <c r="H1894" i="1" s="1"/>
  <c r="G1895" i="1"/>
  <c r="H1895" i="1" s="1"/>
  <c r="G1896" i="1"/>
  <c r="H1896" i="1" s="1"/>
  <c r="G1897" i="1"/>
  <c r="H1897" i="1" s="1"/>
  <c r="G1898" i="1"/>
  <c r="H1898" i="1" s="1"/>
  <c r="G1899" i="1"/>
  <c r="H1899" i="1" s="1"/>
  <c r="G1900" i="1"/>
  <c r="H1900" i="1" s="1"/>
  <c r="G1901" i="1"/>
  <c r="H1901" i="1" s="1"/>
  <c r="G1902" i="1"/>
  <c r="H1902" i="1" s="1"/>
  <c r="G1903" i="1"/>
  <c r="H1903" i="1" s="1"/>
  <c r="G1904" i="1"/>
  <c r="H1904" i="1" s="1"/>
  <c r="G1905" i="1"/>
  <c r="H1905" i="1" s="1"/>
  <c r="G1906" i="1"/>
  <c r="H1906" i="1" s="1"/>
  <c r="G1907" i="1"/>
  <c r="H1907" i="1" s="1"/>
  <c r="G1908" i="1"/>
  <c r="H1908" i="1" s="1"/>
  <c r="G1909" i="1"/>
  <c r="H1909" i="1" s="1"/>
  <c r="G1910" i="1"/>
  <c r="H1910" i="1" s="1"/>
  <c r="G1911" i="1"/>
  <c r="H1911" i="1" s="1"/>
  <c r="G1912" i="1"/>
  <c r="H1912" i="1" s="1"/>
  <c r="G1913" i="1"/>
  <c r="H1913" i="1" s="1"/>
  <c r="G1914" i="1"/>
  <c r="H1914" i="1" s="1"/>
  <c r="G1915" i="1"/>
  <c r="H1915" i="1" s="1"/>
  <c r="G1916" i="1"/>
  <c r="H1916" i="1" s="1"/>
  <c r="G1917" i="1"/>
  <c r="H1917" i="1" s="1"/>
  <c r="G1918" i="1"/>
  <c r="H1918" i="1" s="1"/>
  <c r="G1919" i="1"/>
  <c r="H1919" i="1" s="1"/>
  <c r="G1920" i="1"/>
  <c r="H1920" i="1" s="1"/>
  <c r="G1921" i="1"/>
  <c r="H1921" i="1" s="1"/>
  <c r="G1922" i="1"/>
  <c r="H1922" i="1" s="1"/>
  <c r="G1923" i="1"/>
  <c r="H1923" i="1" s="1"/>
  <c r="G1924" i="1"/>
  <c r="H1924" i="1" s="1"/>
  <c r="G1925" i="1"/>
  <c r="H1925" i="1" s="1"/>
  <c r="G1926" i="1"/>
  <c r="H1926" i="1" s="1"/>
  <c r="G1927" i="1"/>
  <c r="H1927" i="1" s="1"/>
  <c r="G1928" i="1"/>
  <c r="H1928" i="1" s="1"/>
  <c r="G1929" i="1"/>
  <c r="H1929" i="1" s="1"/>
  <c r="G1930" i="1"/>
  <c r="H1930" i="1" s="1"/>
  <c r="G1931" i="1"/>
  <c r="H1931" i="1" s="1"/>
  <c r="G1932" i="1"/>
  <c r="H1932" i="1" s="1"/>
  <c r="G1933" i="1"/>
  <c r="H1933" i="1" s="1"/>
  <c r="G1934" i="1"/>
  <c r="H1934" i="1" s="1"/>
  <c r="G1935" i="1"/>
  <c r="H1935" i="1" s="1"/>
  <c r="G1936" i="1"/>
  <c r="H1936" i="1" s="1"/>
  <c r="G1937" i="1"/>
  <c r="H1937" i="1" s="1"/>
  <c r="G1938" i="1"/>
  <c r="H1938" i="1" s="1"/>
  <c r="G1939" i="1"/>
  <c r="H1939" i="1" s="1"/>
  <c r="G1940" i="1"/>
  <c r="H1940" i="1" s="1"/>
  <c r="G1941" i="1"/>
  <c r="H1941" i="1" s="1"/>
  <c r="G1942" i="1"/>
  <c r="H1942" i="1" s="1"/>
  <c r="G1943" i="1"/>
  <c r="H1943" i="1" s="1"/>
  <c r="G1944" i="1"/>
  <c r="H1944" i="1" s="1"/>
  <c r="G1945" i="1"/>
  <c r="H1945" i="1" s="1"/>
  <c r="G1946" i="1"/>
  <c r="H1946" i="1" s="1"/>
  <c r="G1947" i="1"/>
  <c r="H1947" i="1" s="1"/>
  <c r="G1948" i="1"/>
  <c r="H1948" i="1" s="1"/>
  <c r="G1949" i="1"/>
  <c r="H1949" i="1" s="1"/>
  <c r="G1950" i="1"/>
  <c r="H1950" i="1" s="1"/>
  <c r="G1951" i="1"/>
  <c r="H1951" i="1" s="1"/>
  <c r="G1952" i="1"/>
  <c r="H1952" i="1" s="1"/>
  <c r="G1953" i="1"/>
  <c r="H1953" i="1" s="1"/>
  <c r="G1954" i="1"/>
  <c r="H1954" i="1" s="1"/>
  <c r="G1955" i="1"/>
  <c r="H1955" i="1" s="1"/>
  <c r="G1956" i="1"/>
  <c r="H1956" i="1" s="1"/>
  <c r="G1957" i="1"/>
  <c r="H1957" i="1" s="1"/>
  <c r="G1958" i="1"/>
  <c r="H1958" i="1" s="1"/>
  <c r="G1959" i="1"/>
  <c r="H1959" i="1" s="1"/>
  <c r="G1960" i="1"/>
  <c r="H1960" i="1" s="1"/>
  <c r="G1961" i="1"/>
  <c r="H1961" i="1" s="1"/>
  <c r="G1962" i="1"/>
  <c r="H1962" i="1" s="1"/>
  <c r="G1963" i="1"/>
  <c r="H1963" i="1" s="1"/>
  <c r="G1964" i="1"/>
  <c r="H1964" i="1" s="1"/>
  <c r="G1965" i="1"/>
  <c r="H1965" i="1" s="1"/>
  <c r="G1966" i="1"/>
  <c r="H1966" i="1" s="1"/>
  <c r="G1967" i="1"/>
  <c r="H1967" i="1" s="1"/>
  <c r="G1968" i="1"/>
  <c r="H1968" i="1" s="1"/>
  <c r="G1969" i="1"/>
  <c r="H1969" i="1" s="1"/>
  <c r="G1970" i="1"/>
  <c r="H1970" i="1" s="1"/>
  <c r="G1971" i="1"/>
  <c r="H1971" i="1" s="1"/>
  <c r="G1972" i="1"/>
  <c r="H1972" i="1" s="1"/>
  <c r="G1973" i="1"/>
  <c r="H1973" i="1" s="1"/>
  <c r="G1974" i="1"/>
  <c r="H1974" i="1" s="1"/>
  <c r="G1975" i="1"/>
  <c r="H1975" i="1" s="1"/>
  <c r="G1976" i="1"/>
  <c r="H1976" i="1" s="1"/>
  <c r="G1977" i="1"/>
  <c r="H1977" i="1" s="1"/>
  <c r="G1978" i="1"/>
  <c r="H1978" i="1" s="1"/>
  <c r="G1979" i="1"/>
  <c r="H1979" i="1" s="1"/>
  <c r="G1980" i="1"/>
  <c r="H1980" i="1" s="1"/>
  <c r="G1981" i="1"/>
  <c r="H1981" i="1" s="1"/>
  <c r="G1982" i="1"/>
  <c r="H1982" i="1" s="1"/>
  <c r="G1983" i="1"/>
  <c r="H1983" i="1" s="1"/>
  <c r="G1984" i="1"/>
  <c r="H1984" i="1" s="1"/>
  <c r="G1985" i="1"/>
  <c r="H1985" i="1" s="1"/>
  <c r="G1986" i="1"/>
  <c r="H1986" i="1" s="1"/>
  <c r="G1987" i="1"/>
  <c r="H1987" i="1" s="1"/>
  <c r="G1988" i="1"/>
  <c r="H1988" i="1" s="1"/>
  <c r="G1989" i="1"/>
  <c r="H1989" i="1" s="1"/>
  <c r="G1990" i="1"/>
  <c r="H1990" i="1" s="1"/>
  <c r="G1991" i="1"/>
  <c r="H1991" i="1" s="1"/>
  <c r="G1992" i="1"/>
  <c r="H1992" i="1" s="1"/>
  <c r="G1993" i="1"/>
  <c r="H1993" i="1" s="1"/>
  <c r="G1994" i="1"/>
  <c r="H1994" i="1" s="1"/>
  <c r="G1995" i="1"/>
  <c r="H1995" i="1" s="1"/>
  <c r="G1996" i="1"/>
  <c r="H1996" i="1" s="1"/>
  <c r="G1997" i="1"/>
  <c r="H1997" i="1" s="1"/>
  <c r="G1998" i="1"/>
  <c r="H1998" i="1" s="1"/>
  <c r="G1999" i="1"/>
  <c r="H1999" i="1" s="1"/>
  <c r="G2000" i="1"/>
  <c r="H2000" i="1" s="1"/>
  <c r="G2001" i="1"/>
  <c r="H2001" i="1" s="1"/>
  <c r="G2002" i="1"/>
  <c r="H2002" i="1" s="1"/>
  <c r="G2003" i="1"/>
  <c r="H2003" i="1" s="1"/>
  <c r="G2004" i="1"/>
  <c r="H2004" i="1" s="1"/>
  <c r="G2005" i="1"/>
  <c r="H2005" i="1" s="1"/>
  <c r="G2006" i="1"/>
  <c r="H2006" i="1" s="1"/>
  <c r="G2007" i="1"/>
  <c r="H2007" i="1" s="1"/>
  <c r="G2008" i="1"/>
  <c r="H2008" i="1" s="1"/>
  <c r="G2009" i="1"/>
  <c r="H2009" i="1" s="1"/>
  <c r="G2010" i="1"/>
  <c r="H2010" i="1" s="1"/>
  <c r="G2011" i="1"/>
  <c r="H2011" i="1" s="1"/>
  <c r="G2012" i="1"/>
  <c r="H2012" i="1" s="1"/>
  <c r="G2013" i="1"/>
  <c r="H2013" i="1" s="1"/>
  <c r="G2014" i="1"/>
  <c r="H2014" i="1" s="1"/>
  <c r="G2015" i="1"/>
  <c r="H2015" i="1" s="1"/>
  <c r="G2016" i="1"/>
  <c r="H2016" i="1" s="1"/>
  <c r="G2017" i="1"/>
  <c r="H2017" i="1" s="1"/>
  <c r="G2018" i="1"/>
  <c r="H2018" i="1" s="1"/>
  <c r="G2019" i="1"/>
  <c r="H2019" i="1" s="1"/>
  <c r="G2020" i="1"/>
  <c r="H2020" i="1" s="1"/>
  <c r="G2021" i="1"/>
  <c r="H2021" i="1" s="1"/>
  <c r="G2022" i="1"/>
  <c r="H2022" i="1" s="1"/>
  <c r="G2023" i="1"/>
  <c r="H2023" i="1" s="1"/>
  <c r="G2024" i="1"/>
  <c r="H2024" i="1" s="1"/>
  <c r="G2025" i="1"/>
  <c r="H2025" i="1" s="1"/>
  <c r="G2026" i="1"/>
  <c r="H2026" i="1" s="1"/>
  <c r="G2027" i="1"/>
  <c r="H2027" i="1" s="1"/>
  <c r="G2028" i="1"/>
  <c r="H2028" i="1" s="1"/>
  <c r="G2029" i="1"/>
  <c r="H2029" i="1" s="1"/>
  <c r="G2030" i="1"/>
  <c r="H2030" i="1" s="1"/>
  <c r="G2031" i="1"/>
  <c r="H2031" i="1" s="1"/>
  <c r="G2032" i="1"/>
  <c r="H2032" i="1" s="1"/>
  <c r="G2033" i="1"/>
  <c r="H2033" i="1" s="1"/>
  <c r="G2034" i="1"/>
  <c r="H2034" i="1" s="1"/>
  <c r="G2035" i="1"/>
  <c r="H2035" i="1" s="1"/>
  <c r="G2036" i="1"/>
  <c r="H2036" i="1" s="1"/>
  <c r="G2037" i="1"/>
  <c r="H2037" i="1" s="1"/>
  <c r="G2038" i="1"/>
  <c r="H2038" i="1" s="1"/>
  <c r="G2039" i="1"/>
  <c r="H2039" i="1" s="1"/>
  <c r="G2040" i="1"/>
  <c r="H2040" i="1" s="1"/>
  <c r="G2041" i="1"/>
  <c r="H2041" i="1" s="1"/>
  <c r="G2042" i="1"/>
  <c r="H2042" i="1" s="1"/>
  <c r="G2043" i="1"/>
  <c r="H2043" i="1" s="1"/>
  <c r="G2044" i="1"/>
  <c r="H2044" i="1" s="1"/>
  <c r="G2045" i="1"/>
  <c r="H2045" i="1" s="1"/>
  <c r="G2046" i="1"/>
  <c r="H2046" i="1" s="1"/>
  <c r="G2047" i="1"/>
  <c r="H2047" i="1" s="1"/>
  <c r="G2048" i="1"/>
  <c r="H2048" i="1" s="1"/>
  <c r="G2049" i="1"/>
  <c r="H2049" i="1" s="1"/>
  <c r="G2050" i="1"/>
  <c r="H2050" i="1" s="1"/>
  <c r="G2051" i="1"/>
  <c r="H2051" i="1" s="1"/>
  <c r="G2052" i="1"/>
  <c r="H2052" i="1" s="1"/>
  <c r="G2053" i="1"/>
  <c r="H2053" i="1" s="1"/>
  <c r="G2054" i="1"/>
  <c r="H2054" i="1" s="1"/>
  <c r="G2055" i="1"/>
  <c r="H2055" i="1" s="1"/>
  <c r="G2056" i="1"/>
  <c r="H2056" i="1" s="1"/>
  <c r="G2057" i="1"/>
  <c r="H2057" i="1" s="1"/>
  <c r="G2058" i="1"/>
  <c r="H2058" i="1" s="1"/>
  <c r="G2059" i="1"/>
  <c r="H2059" i="1" s="1"/>
  <c r="G2060" i="1"/>
  <c r="H2060" i="1" s="1"/>
  <c r="G2061" i="1"/>
  <c r="H2061" i="1" s="1"/>
  <c r="G2062" i="1"/>
  <c r="H2062" i="1" s="1"/>
  <c r="G2063" i="1"/>
  <c r="H2063" i="1" s="1"/>
  <c r="G2064" i="1"/>
  <c r="H2064" i="1" s="1"/>
  <c r="G2065" i="1"/>
  <c r="H2065" i="1" s="1"/>
  <c r="G2066" i="1"/>
  <c r="H2066" i="1" s="1"/>
  <c r="G2067" i="1"/>
  <c r="H2067" i="1" s="1"/>
  <c r="G2068" i="1"/>
  <c r="H2068" i="1" s="1"/>
  <c r="G2069" i="1"/>
  <c r="H2069" i="1" s="1"/>
  <c r="G2070" i="1"/>
  <c r="H2070" i="1" s="1"/>
  <c r="G2071" i="1"/>
  <c r="H2071" i="1" s="1"/>
  <c r="G2072" i="1"/>
  <c r="H2072" i="1" s="1"/>
  <c r="G2073" i="1"/>
  <c r="H2073" i="1" s="1"/>
  <c r="G2074" i="1"/>
  <c r="H2074" i="1" s="1"/>
  <c r="G2075" i="1"/>
  <c r="H2075" i="1" s="1"/>
  <c r="G2076" i="1"/>
  <c r="H2076" i="1" s="1"/>
  <c r="G2077" i="1"/>
  <c r="H2077" i="1" s="1"/>
  <c r="G2078" i="1"/>
  <c r="H2078" i="1" s="1"/>
  <c r="G2079" i="1"/>
  <c r="H2079" i="1" s="1"/>
  <c r="G2080" i="1"/>
  <c r="H2080" i="1" s="1"/>
  <c r="G2081" i="1"/>
  <c r="H2081" i="1" s="1"/>
  <c r="G2082" i="1"/>
  <c r="H2082" i="1" s="1"/>
  <c r="G2083" i="1"/>
  <c r="H2083" i="1" s="1"/>
  <c r="G2084" i="1"/>
  <c r="H2084" i="1" s="1"/>
  <c r="G2085" i="1"/>
  <c r="H2085" i="1" s="1"/>
  <c r="G2086" i="1"/>
  <c r="H2086" i="1" s="1"/>
  <c r="G2087" i="1"/>
  <c r="H2087" i="1" s="1"/>
  <c r="G2088" i="1"/>
  <c r="H2088" i="1" s="1"/>
  <c r="G2089" i="1"/>
  <c r="H2089" i="1" s="1"/>
  <c r="G2090" i="1"/>
  <c r="H2090" i="1" s="1"/>
  <c r="G2091" i="1"/>
  <c r="H2091" i="1" s="1"/>
  <c r="G2092" i="1"/>
  <c r="H2092" i="1" s="1"/>
  <c r="G2093" i="1"/>
  <c r="H2093" i="1" s="1"/>
  <c r="G2094" i="1"/>
  <c r="H2094" i="1" s="1"/>
  <c r="G2095" i="1"/>
  <c r="H2095" i="1" s="1"/>
  <c r="G2096" i="1"/>
  <c r="H2096" i="1" s="1"/>
  <c r="G2097" i="1"/>
  <c r="H2097" i="1" s="1"/>
  <c r="G2098" i="1"/>
  <c r="H2098" i="1" s="1"/>
  <c r="G2099" i="1"/>
  <c r="H2099" i="1" s="1"/>
  <c r="G2100" i="1"/>
  <c r="H2100" i="1" s="1"/>
  <c r="G2101" i="1"/>
  <c r="H2101" i="1" s="1"/>
  <c r="G2102" i="1"/>
  <c r="H2102" i="1" s="1"/>
  <c r="G2103" i="1"/>
  <c r="H2103" i="1" s="1"/>
  <c r="G2104" i="1"/>
  <c r="H2104" i="1" s="1"/>
  <c r="G2105" i="1"/>
  <c r="H2105" i="1" s="1"/>
  <c r="G2106" i="1"/>
  <c r="H2106" i="1" s="1"/>
  <c r="G2107" i="1"/>
  <c r="H2107" i="1" s="1"/>
  <c r="G2108" i="1"/>
  <c r="H2108" i="1" s="1"/>
  <c r="G2109" i="1"/>
  <c r="H2109" i="1" s="1"/>
  <c r="G2110" i="1"/>
  <c r="H2110" i="1" s="1"/>
  <c r="G2111" i="1"/>
  <c r="H2111" i="1" s="1"/>
  <c r="G2112" i="1"/>
  <c r="H2112" i="1" s="1"/>
  <c r="G2113" i="1"/>
  <c r="H2113" i="1" s="1"/>
  <c r="G2114" i="1"/>
  <c r="H2114" i="1" s="1"/>
  <c r="G2115" i="1"/>
  <c r="H2115" i="1" s="1"/>
  <c r="G2116" i="1"/>
  <c r="H2116" i="1" s="1"/>
  <c r="G2117" i="1"/>
  <c r="H2117" i="1" s="1"/>
  <c r="G2118" i="1"/>
  <c r="H2118" i="1" s="1"/>
  <c r="G2119" i="1"/>
  <c r="H2119" i="1" s="1"/>
  <c r="G2120" i="1"/>
  <c r="H2120" i="1" s="1"/>
  <c r="G2121" i="1"/>
  <c r="H2121" i="1" s="1"/>
  <c r="G2122" i="1"/>
  <c r="H2122" i="1" s="1"/>
  <c r="G2123" i="1"/>
  <c r="H2123" i="1" s="1"/>
  <c r="G2124" i="1"/>
  <c r="H2124" i="1" s="1"/>
  <c r="G2125" i="1"/>
  <c r="H2125" i="1" s="1"/>
  <c r="G2126" i="1"/>
  <c r="H2126" i="1" s="1"/>
  <c r="G2127" i="1"/>
  <c r="H2127" i="1" s="1"/>
  <c r="G2128" i="1"/>
  <c r="H2128" i="1" s="1"/>
  <c r="G2129" i="1"/>
  <c r="H2129" i="1" s="1"/>
  <c r="G2130" i="1"/>
  <c r="H2130" i="1" s="1"/>
  <c r="G2131" i="1"/>
  <c r="H2131" i="1" s="1"/>
  <c r="G2132" i="1"/>
  <c r="H2132" i="1" s="1"/>
  <c r="G2133" i="1"/>
  <c r="H2133" i="1" s="1"/>
  <c r="G2134" i="1"/>
  <c r="H2134" i="1" s="1"/>
  <c r="G2135" i="1"/>
  <c r="H2135" i="1" s="1"/>
  <c r="G2136" i="1"/>
  <c r="H2136" i="1" s="1"/>
  <c r="G2137" i="1"/>
  <c r="H2137" i="1" s="1"/>
  <c r="G2138" i="1"/>
  <c r="H2138" i="1" s="1"/>
  <c r="G2139" i="1"/>
  <c r="H2139" i="1" s="1"/>
  <c r="G2140" i="1"/>
  <c r="H2140" i="1" s="1"/>
  <c r="G2141" i="1"/>
  <c r="H2141" i="1" s="1"/>
  <c r="G2142" i="1"/>
  <c r="H2142" i="1" s="1"/>
  <c r="G2143" i="1"/>
  <c r="H2143" i="1" s="1"/>
  <c r="G2144" i="1"/>
  <c r="H2144" i="1" s="1"/>
  <c r="G2145" i="1"/>
  <c r="H2145" i="1" s="1"/>
  <c r="G2146" i="1"/>
  <c r="H2146" i="1" s="1"/>
  <c r="G2147" i="1"/>
  <c r="H2147" i="1" s="1"/>
  <c r="G2148" i="1"/>
  <c r="H2148" i="1" s="1"/>
  <c r="G2149" i="1"/>
  <c r="H2149" i="1" s="1"/>
  <c r="G2150" i="1"/>
  <c r="H2150" i="1" s="1"/>
  <c r="G2151" i="1"/>
  <c r="H2151" i="1" s="1"/>
  <c r="G2152" i="1"/>
  <c r="H2152" i="1" s="1"/>
  <c r="G2153" i="1"/>
  <c r="H2153" i="1" s="1"/>
  <c r="G2154" i="1"/>
  <c r="H2154" i="1" s="1"/>
  <c r="G2155" i="1"/>
  <c r="H2155" i="1" s="1"/>
  <c r="G2156" i="1"/>
  <c r="H2156" i="1" s="1"/>
  <c r="G2157" i="1"/>
  <c r="H2157" i="1" s="1"/>
  <c r="G2158" i="1"/>
  <c r="H2158" i="1" s="1"/>
  <c r="G2159" i="1"/>
  <c r="H2159" i="1" s="1"/>
  <c r="G2160" i="1"/>
  <c r="H2160" i="1" s="1"/>
  <c r="G2161" i="1"/>
  <c r="H2161" i="1" s="1"/>
  <c r="G2162" i="1"/>
  <c r="H2162" i="1" s="1"/>
  <c r="G2163" i="1"/>
  <c r="H2163" i="1" s="1"/>
  <c r="G2164" i="1"/>
  <c r="H2164" i="1" s="1"/>
  <c r="G2165" i="1"/>
  <c r="H2165" i="1" s="1"/>
  <c r="G2166" i="1"/>
  <c r="H2166" i="1" s="1"/>
  <c r="G2167" i="1"/>
  <c r="H2167" i="1" s="1"/>
  <c r="G2168" i="1"/>
  <c r="H2168" i="1" s="1"/>
  <c r="G2169" i="1"/>
  <c r="H2169" i="1" s="1"/>
  <c r="G2170" i="1"/>
  <c r="H2170" i="1" s="1"/>
  <c r="G2171" i="1"/>
  <c r="H2171" i="1" s="1"/>
  <c r="G2172" i="1"/>
  <c r="H2172" i="1" s="1"/>
  <c r="G2173" i="1"/>
  <c r="H2173" i="1" s="1"/>
  <c r="G2174" i="1"/>
  <c r="H2174" i="1" s="1"/>
  <c r="G2175" i="1"/>
  <c r="H2175" i="1" s="1"/>
  <c r="G2176" i="1"/>
  <c r="H2176" i="1" s="1"/>
  <c r="G2177" i="1"/>
  <c r="H2177" i="1" s="1"/>
  <c r="G2178" i="1"/>
  <c r="H2178" i="1" s="1"/>
  <c r="G2179" i="1"/>
  <c r="H2179" i="1" s="1"/>
  <c r="G2180" i="1"/>
  <c r="H2180" i="1" s="1"/>
  <c r="G2181" i="1"/>
  <c r="H2181" i="1" s="1"/>
  <c r="G2182" i="1"/>
  <c r="H2182" i="1" s="1"/>
  <c r="G2183" i="1"/>
  <c r="H2183" i="1" s="1"/>
  <c r="G2184" i="1"/>
  <c r="H2184" i="1" s="1"/>
  <c r="G2185" i="1"/>
  <c r="H2185" i="1" s="1"/>
  <c r="G2186" i="1"/>
  <c r="H2186" i="1" s="1"/>
  <c r="G2187" i="1"/>
  <c r="H2187" i="1" s="1"/>
  <c r="G2188" i="1"/>
  <c r="H2188" i="1" s="1"/>
  <c r="G2189" i="1"/>
  <c r="H2189" i="1" s="1"/>
  <c r="G2190" i="1"/>
  <c r="H2190" i="1" s="1"/>
  <c r="G2191" i="1"/>
  <c r="H2191" i="1" s="1"/>
  <c r="G2192" i="1"/>
  <c r="H2192" i="1" s="1"/>
  <c r="G2193" i="1"/>
  <c r="H2193" i="1" s="1"/>
  <c r="G2194" i="1"/>
  <c r="H2194" i="1" s="1"/>
  <c r="G2195" i="1"/>
  <c r="H2195" i="1" s="1"/>
  <c r="G2196" i="1"/>
  <c r="H2196" i="1" s="1"/>
  <c r="G2197" i="1"/>
  <c r="H2197" i="1" s="1"/>
  <c r="G2198" i="1"/>
  <c r="H2198" i="1" s="1"/>
  <c r="G2199" i="1"/>
  <c r="H2199" i="1" s="1"/>
  <c r="G2200" i="1"/>
  <c r="H2200" i="1" s="1"/>
  <c r="G2201" i="1"/>
  <c r="H2201" i="1" s="1"/>
  <c r="G2202" i="1"/>
  <c r="H2202" i="1" s="1"/>
  <c r="G2203" i="1"/>
  <c r="H2203" i="1" s="1"/>
  <c r="G2204" i="1"/>
  <c r="H2204" i="1" s="1"/>
  <c r="G2205" i="1"/>
  <c r="H2205" i="1" s="1"/>
  <c r="G2206" i="1"/>
  <c r="H2206" i="1" s="1"/>
  <c r="G2207" i="1"/>
  <c r="H2207" i="1" s="1"/>
  <c r="G2208" i="1"/>
  <c r="H2208" i="1" s="1"/>
  <c r="G2209" i="1"/>
  <c r="H2209" i="1" s="1"/>
  <c r="G2210" i="1"/>
  <c r="H2210" i="1" s="1"/>
  <c r="G2211" i="1"/>
  <c r="H2211" i="1" s="1"/>
  <c r="G2212" i="1"/>
  <c r="H2212" i="1" s="1"/>
  <c r="G2213" i="1"/>
  <c r="H2213" i="1" s="1"/>
  <c r="G2214" i="1"/>
  <c r="H2214" i="1" s="1"/>
  <c r="G2215" i="1"/>
  <c r="H2215" i="1" s="1"/>
  <c r="G2216" i="1"/>
  <c r="H2216" i="1" s="1"/>
  <c r="G2217" i="1"/>
  <c r="H2217" i="1" s="1"/>
  <c r="G2218" i="1"/>
  <c r="H2218" i="1" s="1"/>
  <c r="G2219" i="1"/>
  <c r="H2219" i="1" s="1"/>
  <c r="G2220" i="1"/>
  <c r="H2220" i="1" s="1"/>
  <c r="G2221" i="1"/>
  <c r="H2221" i="1" s="1"/>
  <c r="G2222" i="1"/>
  <c r="H2222" i="1" s="1"/>
  <c r="G2223" i="1"/>
  <c r="H2223" i="1" s="1"/>
  <c r="G2224" i="1"/>
  <c r="H2224" i="1" s="1"/>
  <c r="G2225" i="1"/>
  <c r="H2225" i="1" s="1"/>
  <c r="G2226" i="1"/>
  <c r="H2226" i="1" s="1"/>
  <c r="G2227" i="1"/>
  <c r="H2227" i="1" s="1"/>
  <c r="G2228" i="1"/>
  <c r="H2228" i="1" s="1"/>
  <c r="G2229" i="1"/>
  <c r="H2229" i="1" s="1"/>
  <c r="G2230" i="1"/>
  <c r="H2230" i="1" s="1"/>
  <c r="G2231" i="1"/>
  <c r="H2231" i="1" s="1"/>
  <c r="G2232" i="1"/>
  <c r="H2232" i="1" s="1"/>
  <c r="G2233" i="1"/>
  <c r="H2233" i="1" s="1"/>
  <c r="G2234" i="1"/>
  <c r="H2234" i="1" s="1"/>
  <c r="G2235" i="1"/>
  <c r="H2235" i="1" s="1"/>
  <c r="G2236" i="1"/>
  <c r="H2236" i="1" s="1"/>
  <c r="G2237" i="1"/>
  <c r="H2237" i="1" s="1"/>
  <c r="G2238" i="1"/>
  <c r="H2238" i="1" s="1"/>
  <c r="G2239" i="1"/>
  <c r="H2239" i="1" s="1"/>
  <c r="G2240" i="1"/>
  <c r="H2240" i="1" s="1"/>
  <c r="G2241" i="1"/>
  <c r="H2241" i="1" s="1"/>
  <c r="G2242" i="1"/>
  <c r="H2242" i="1" s="1"/>
  <c r="G2243" i="1"/>
  <c r="H2243" i="1" s="1"/>
  <c r="G2244" i="1"/>
  <c r="H2244" i="1" s="1"/>
  <c r="G2245" i="1"/>
  <c r="H2245" i="1" s="1"/>
  <c r="G2246" i="1"/>
  <c r="H2246" i="1" s="1"/>
  <c r="G2247" i="1"/>
  <c r="H2247" i="1" s="1"/>
  <c r="G2248" i="1"/>
  <c r="H2248" i="1" s="1"/>
  <c r="G2249" i="1"/>
  <c r="H2249" i="1" s="1"/>
  <c r="G2250" i="1"/>
  <c r="H2250" i="1" s="1"/>
  <c r="G2251" i="1"/>
  <c r="H2251" i="1" s="1"/>
  <c r="G2252" i="1"/>
  <c r="H2252" i="1" s="1"/>
  <c r="G2253" i="1"/>
  <c r="H2253" i="1" s="1"/>
  <c r="G2254" i="1"/>
  <c r="H2254" i="1" s="1"/>
  <c r="G2255" i="1"/>
  <c r="H2255" i="1" s="1"/>
  <c r="G2256" i="1"/>
  <c r="H2256" i="1" s="1"/>
  <c r="G2257" i="1"/>
  <c r="H2257" i="1" s="1"/>
  <c r="G2258" i="1"/>
  <c r="H2258" i="1" s="1"/>
  <c r="G2259" i="1"/>
  <c r="H2259" i="1" s="1"/>
  <c r="G2260" i="1"/>
  <c r="H2260" i="1" s="1"/>
  <c r="G2261" i="1"/>
  <c r="H2261" i="1" s="1"/>
  <c r="G2262" i="1"/>
  <c r="H2262" i="1" s="1"/>
  <c r="G2263" i="1"/>
  <c r="H2263" i="1" s="1"/>
  <c r="G2264" i="1"/>
  <c r="H2264" i="1" s="1"/>
  <c r="G2265" i="1"/>
  <c r="H2265" i="1" s="1"/>
  <c r="G2266" i="1"/>
  <c r="H2266" i="1" s="1"/>
  <c r="G2267" i="1"/>
  <c r="H2267" i="1" s="1"/>
  <c r="G2268" i="1"/>
  <c r="H2268" i="1" s="1"/>
  <c r="G2269" i="1"/>
  <c r="H2269" i="1" s="1"/>
  <c r="G2270" i="1"/>
  <c r="H2270" i="1" s="1"/>
  <c r="G2271" i="1"/>
  <c r="H2271" i="1" s="1"/>
  <c r="G2272" i="1"/>
  <c r="H2272" i="1" s="1"/>
  <c r="G2273" i="1"/>
  <c r="H2273" i="1" s="1"/>
  <c r="G2274" i="1"/>
  <c r="H2274" i="1" s="1"/>
  <c r="G2275" i="1"/>
  <c r="H2275" i="1" s="1"/>
  <c r="G2276" i="1"/>
  <c r="H2276" i="1" s="1"/>
  <c r="G2277" i="1"/>
  <c r="H2277" i="1" s="1"/>
  <c r="G2278" i="1"/>
  <c r="H2278" i="1" s="1"/>
  <c r="G2279" i="1"/>
  <c r="H2279" i="1" s="1"/>
  <c r="G2280" i="1"/>
  <c r="H2280" i="1" s="1"/>
  <c r="G2281" i="1"/>
  <c r="H2281" i="1" s="1"/>
  <c r="G2282" i="1"/>
  <c r="H2282" i="1" s="1"/>
  <c r="G2283" i="1"/>
  <c r="H2283" i="1" s="1"/>
  <c r="G2284" i="1"/>
  <c r="H2284" i="1" s="1"/>
  <c r="G2285" i="1"/>
  <c r="H2285" i="1" s="1"/>
  <c r="G2286" i="1"/>
  <c r="H2286" i="1" s="1"/>
  <c r="G2287" i="1"/>
  <c r="H2287" i="1" s="1"/>
  <c r="G2288" i="1"/>
  <c r="H2288" i="1" s="1"/>
  <c r="G2289" i="1"/>
  <c r="H2289" i="1" s="1"/>
  <c r="G2290" i="1"/>
  <c r="H2290" i="1" s="1"/>
  <c r="G2291" i="1"/>
  <c r="H2291" i="1" s="1"/>
  <c r="G2292" i="1"/>
  <c r="H2292" i="1" s="1"/>
  <c r="G2293" i="1"/>
  <c r="H2293" i="1" s="1"/>
  <c r="G2294" i="1"/>
  <c r="H2294" i="1" s="1"/>
  <c r="G2295" i="1"/>
  <c r="H2295" i="1" s="1"/>
  <c r="G2296" i="1"/>
  <c r="H2296" i="1" s="1"/>
  <c r="G2297" i="1"/>
  <c r="H2297" i="1" s="1"/>
  <c r="G2298" i="1"/>
  <c r="H2298" i="1" s="1"/>
  <c r="G2299" i="1"/>
  <c r="H2299" i="1" s="1"/>
  <c r="G2300" i="1"/>
  <c r="H2300" i="1" s="1"/>
  <c r="G2301" i="1"/>
  <c r="H2301" i="1" s="1"/>
  <c r="G2302" i="1"/>
  <c r="H2302" i="1" s="1"/>
  <c r="G2303" i="1"/>
  <c r="H2303" i="1" s="1"/>
  <c r="G2304" i="1"/>
  <c r="H2304" i="1" s="1"/>
  <c r="G2305" i="1"/>
  <c r="H2305" i="1" s="1"/>
  <c r="G2306" i="1"/>
  <c r="H2306" i="1" s="1"/>
  <c r="G2307" i="1"/>
  <c r="H2307" i="1" s="1"/>
  <c r="G2308" i="1"/>
  <c r="H2308" i="1" s="1"/>
  <c r="G2309" i="1"/>
  <c r="H2309" i="1" s="1"/>
  <c r="G2310" i="1"/>
  <c r="H2310" i="1" s="1"/>
  <c r="G2311" i="1"/>
  <c r="H2311" i="1" s="1"/>
  <c r="G2312" i="1"/>
  <c r="H2312" i="1" s="1"/>
  <c r="G2313" i="1"/>
  <c r="H2313" i="1" s="1"/>
  <c r="G2314" i="1"/>
  <c r="H2314" i="1" s="1"/>
  <c r="G2315" i="1"/>
  <c r="H2315" i="1" s="1"/>
  <c r="G2316" i="1"/>
  <c r="H2316" i="1" s="1"/>
  <c r="G2317" i="1"/>
  <c r="H2317" i="1" s="1"/>
  <c r="G2318" i="1"/>
  <c r="H2318" i="1" s="1"/>
  <c r="G2319" i="1"/>
  <c r="H2319" i="1" s="1"/>
  <c r="G2320" i="1"/>
  <c r="H2320" i="1" s="1"/>
  <c r="G2321" i="1"/>
  <c r="H2321" i="1" s="1"/>
  <c r="G2322" i="1"/>
  <c r="H2322" i="1" s="1"/>
  <c r="G2323" i="1"/>
  <c r="H2323" i="1" s="1"/>
  <c r="G2324" i="1"/>
  <c r="H2324" i="1" s="1"/>
  <c r="G2325" i="1"/>
  <c r="H2325" i="1" s="1"/>
  <c r="G2326" i="1"/>
  <c r="H2326" i="1" s="1"/>
  <c r="G2327" i="1"/>
  <c r="H2327" i="1" s="1"/>
  <c r="G2328" i="1"/>
  <c r="H2328" i="1" s="1"/>
  <c r="G2329" i="1"/>
  <c r="H2329" i="1" s="1"/>
  <c r="G2330" i="1"/>
  <c r="H2330" i="1" s="1"/>
  <c r="G2331" i="1"/>
  <c r="H2331" i="1" s="1"/>
  <c r="G2332" i="1"/>
  <c r="H2332" i="1" s="1"/>
  <c r="G2333" i="1"/>
  <c r="H2333" i="1" s="1"/>
  <c r="G2334" i="1"/>
  <c r="H2334" i="1" s="1"/>
  <c r="G2335" i="1"/>
  <c r="H2335" i="1" s="1"/>
  <c r="G2336" i="1"/>
  <c r="H2336" i="1" s="1"/>
  <c r="G2337" i="1"/>
  <c r="H2337" i="1" s="1"/>
  <c r="G2338" i="1"/>
  <c r="H2338" i="1" s="1"/>
  <c r="G2339" i="1"/>
  <c r="H2339" i="1" s="1"/>
  <c r="G2340" i="1"/>
  <c r="H2340" i="1" s="1"/>
  <c r="G2341" i="1"/>
  <c r="H2341" i="1" s="1"/>
  <c r="G2342" i="1"/>
  <c r="H2342" i="1" s="1"/>
  <c r="G2343" i="1"/>
  <c r="H2343" i="1" s="1"/>
  <c r="G2344" i="1"/>
  <c r="H2344" i="1" s="1"/>
  <c r="G2345" i="1"/>
  <c r="H2345" i="1" s="1"/>
  <c r="G2346" i="1"/>
  <c r="H2346" i="1" s="1"/>
  <c r="G2347" i="1"/>
  <c r="H2347" i="1" s="1"/>
  <c r="G2348" i="1"/>
  <c r="H2348" i="1" s="1"/>
  <c r="G2349" i="1"/>
  <c r="H2349" i="1" s="1"/>
  <c r="G2350" i="1"/>
  <c r="H2350" i="1" s="1"/>
  <c r="G2351" i="1"/>
  <c r="H2351" i="1" s="1"/>
  <c r="G2352" i="1"/>
  <c r="H2352" i="1" s="1"/>
  <c r="G2353" i="1"/>
  <c r="H2353" i="1" s="1"/>
  <c r="G2354" i="1"/>
  <c r="H2354" i="1" s="1"/>
  <c r="G2355" i="1"/>
  <c r="H2355" i="1" s="1"/>
  <c r="G2356" i="1"/>
  <c r="H2356" i="1" s="1"/>
  <c r="G2357" i="1"/>
  <c r="H2357" i="1" s="1"/>
  <c r="G2358" i="1"/>
  <c r="H2358" i="1" s="1"/>
  <c r="G2359" i="1"/>
  <c r="H2359" i="1" s="1"/>
  <c r="G2360" i="1"/>
  <c r="H2360" i="1" s="1"/>
  <c r="G2361" i="1"/>
  <c r="H2361" i="1" s="1"/>
  <c r="G2362" i="1"/>
  <c r="H2362" i="1" s="1"/>
  <c r="G2363" i="1"/>
  <c r="H2363" i="1" s="1"/>
  <c r="G2364" i="1"/>
  <c r="H2364" i="1" s="1"/>
  <c r="G2365" i="1"/>
  <c r="H2365" i="1" s="1"/>
  <c r="G2366" i="1"/>
  <c r="H2366" i="1" s="1"/>
  <c r="G2367" i="1"/>
  <c r="H2367" i="1" s="1"/>
  <c r="G2368" i="1"/>
  <c r="H2368" i="1" s="1"/>
  <c r="G2369" i="1"/>
  <c r="H2369" i="1" s="1"/>
  <c r="G2370" i="1"/>
  <c r="H2370" i="1" s="1"/>
  <c r="G2371" i="1"/>
  <c r="H2371" i="1" s="1"/>
  <c r="G2372" i="1"/>
  <c r="H2372" i="1" s="1"/>
  <c r="G2373" i="1"/>
  <c r="H2373" i="1" s="1"/>
  <c r="G2374" i="1"/>
  <c r="H2374" i="1" s="1"/>
  <c r="G2375" i="1"/>
  <c r="H2375" i="1" s="1"/>
  <c r="G2376" i="1"/>
  <c r="H2376" i="1" s="1"/>
  <c r="G2377" i="1"/>
  <c r="H2377" i="1" s="1"/>
  <c r="G2378" i="1"/>
  <c r="H2378" i="1" s="1"/>
  <c r="G2379" i="1"/>
  <c r="H2379" i="1" s="1"/>
  <c r="G2380" i="1"/>
  <c r="H2380" i="1" s="1"/>
  <c r="G2381" i="1"/>
  <c r="H2381" i="1" s="1"/>
  <c r="G2382" i="1"/>
  <c r="H2382" i="1" s="1"/>
  <c r="G2383" i="1"/>
  <c r="H2383" i="1" s="1"/>
  <c r="G2384" i="1"/>
  <c r="H2384" i="1" s="1"/>
  <c r="G2385" i="1"/>
  <c r="H2385" i="1" s="1"/>
  <c r="G2386" i="1"/>
  <c r="H2386" i="1" s="1"/>
  <c r="G2387" i="1"/>
  <c r="H2387" i="1" s="1"/>
  <c r="G2388" i="1"/>
  <c r="H2388" i="1" s="1"/>
  <c r="G2389" i="1"/>
  <c r="H2389" i="1" s="1"/>
  <c r="G2390" i="1"/>
  <c r="H2390" i="1" s="1"/>
  <c r="G2391" i="1"/>
  <c r="H2391" i="1" s="1"/>
  <c r="G2392" i="1"/>
  <c r="H2392" i="1" s="1"/>
  <c r="G2393" i="1"/>
  <c r="H2393" i="1" s="1"/>
  <c r="G2394" i="1"/>
  <c r="H2394" i="1" s="1"/>
  <c r="G2395" i="1"/>
  <c r="H2395" i="1" s="1"/>
  <c r="G2396" i="1"/>
  <c r="H2396" i="1" s="1"/>
  <c r="G2397" i="1"/>
  <c r="H2397" i="1" s="1"/>
  <c r="G2398" i="1"/>
  <c r="H2398" i="1" s="1"/>
  <c r="G2399" i="1"/>
  <c r="H2399" i="1" s="1"/>
  <c r="G2400" i="1"/>
  <c r="H2400" i="1" s="1"/>
  <c r="G2401" i="1"/>
  <c r="H2401" i="1" s="1"/>
  <c r="G2402" i="1"/>
  <c r="H2402" i="1" s="1"/>
  <c r="G2403" i="1"/>
  <c r="H2403" i="1" s="1"/>
  <c r="G2404" i="1"/>
  <c r="H2404" i="1" s="1"/>
  <c r="G2405" i="1"/>
  <c r="H2405" i="1" s="1"/>
  <c r="G2406" i="1"/>
  <c r="H2406" i="1" s="1"/>
  <c r="G2407" i="1"/>
  <c r="H2407" i="1" s="1"/>
  <c r="G2408" i="1"/>
  <c r="H2408" i="1" s="1"/>
  <c r="G2409" i="1"/>
  <c r="H2409" i="1" s="1"/>
  <c r="G2410" i="1"/>
  <c r="H2410" i="1" s="1"/>
  <c r="G2411" i="1"/>
  <c r="H2411" i="1" s="1"/>
  <c r="G2412" i="1"/>
  <c r="H2412" i="1" s="1"/>
  <c r="G2413" i="1"/>
  <c r="H2413" i="1" s="1"/>
  <c r="G2414" i="1"/>
  <c r="H2414" i="1" s="1"/>
  <c r="G2415" i="1"/>
  <c r="H2415" i="1" s="1"/>
  <c r="G2416" i="1"/>
  <c r="H2416" i="1" s="1"/>
  <c r="G2417" i="1"/>
  <c r="H2417" i="1" s="1"/>
  <c r="G2418" i="1"/>
  <c r="H2418" i="1" s="1"/>
  <c r="G2419" i="1"/>
  <c r="H2419" i="1" s="1"/>
  <c r="G2420" i="1"/>
  <c r="H2420" i="1" s="1"/>
  <c r="G2421" i="1"/>
  <c r="H2421" i="1" s="1"/>
  <c r="G2422" i="1"/>
  <c r="H2422" i="1" s="1"/>
  <c r="G2423" i="1"/>
  <c r="H2423" i="1" s="1"/>
  <c r="G2424" i="1"/>
  <c r="H2424" i="1" s="1"/>
  <c r="G2425" i="1"/>
  <c r="H2425" i="1" s="1"/>
  <c r="G2426" i="1"/>
  <c r="H2426" i="1" s="1"/>
  <c r="G2427" i="1"/>
  <c r="H2427" i="1" s="1"/>
  <c r="G2428" i="1"/>
  <c r="H2428" i="1" s="1"/>
  <c r="G2429" i="1"/>
  <c r="H2429" i="1" s="1"/>
  <c r="G2430" i="1"/>
  <c r="H2430" i="1" s="1"/>
  <c r="G2431" i="1"/>
  <c r="H2431" i="1" s="1"/>
  <c r="G2432" i="1"/>
  <c r="H2432" i="1" s="1"/>
  <c r="G2433" i="1"/>
  <c r="H2433" i="1" s="1"/>
  <c r="G2434" i="1"/>
  <c r="H2434" i="1" s="1"/>
  <c r="G2435" i="1"/>
  <c r="H2435" i="1" s="1"/>
  <c r="G2436" i="1"/>
  <c r="H2436" i="1" s="1"/>
  <c r="G2437" i="1"/>
  <c r="H2437" i="1" s="1"/>
  <c r="G2438" i="1"/>
  <c r="H2438" i="1" s="1"/>
  <c r="G2439" i="1"/>
  <c r="H2439" i="1" s="1"/>
  <c r="G2440" i="1"/>
  <c r="H2440" i="1" s="1"/>
  <c r="G2441" i="1"/>
  <c r="H2441" i="1" s="1"/>
  <c r="G2442" i="1"/>
  <c r="H2442" i="1" s="1"/>
  <c r="G2443" i="1"/>
  <c r="H2443" i="1" s="1"/>
  <c r="G2444" i="1"/>
  <c r="H2444" i="1" s="1"/>
  <c r="G2445" i="1"/>
  <c r="H2445" i="1" s="1"/>
  <c r="G2446" i="1"/>
  <c r="H2446" i="1" s="1"/>
  <c r="G2447" i="1"/>
  <c r="H2447" i="1" s="1"/>
  <c r="G2448" i="1"/>
  <c r="H2448" i="1" s="1"/>
  <c r="G2449" i="1"/>
  <c r="H2449" i="1" s="1"/>
  <c r="G2450" i="1"/>
  <c r="H2450" i="1" s="1"/>
  <c r="G2451" i="1"/>
  <c r="H2451" i="1" s="1"/>
  <c r="G2452" i="1"/>
  <c r="H2452" i="1" s="1"/>
  <c r="G2453" i="1"/>
  <c r="H2453" i="1" s="1"/>
  <c r="G2454" i="1"/>
  <c r="H2454" i="1" s="1"/>
  <c r="G2455" i="1"/>
  <c r="H2455" i="1" s="1"/>
  <c r="G2456" i="1"/>
  <c r="H2456" i="1" s="1"/>
  <c r="G2457" i="1"/>
  <c r="H2457" i="1" s="1"/>
  <c r="G2458" i="1"/>
  <c r="H2458" i="1" s="1"/>
  <c r="G2459" i="1"/>
  <c r="H2459" i="1" s="1"/>
  <c r="G2460" i="1"/>
  <c r="H2460" i="1" s="1"/>
  <c r="G2461" i="1"/>
  <c r="H2461" i="1" s="1"/>
  <c r="G2462" i="1"/>
  <c r="H2462" i="1" s="1"/>
  <c r="G2463" i="1"/>
  <c r="H2463" i="1" s="1"/>
  <c r="G2464" i="1"/>
  <c r="H2464" i="1" s="1"/>
  <c r="G2465" i="1"/>
  <c r="H2465" i="1" s="1"/>
  <c r="G2466" i="1"/>
  <c r="H2466" i="1" s="1"/>
  <c r="G2467" i="1"/>
  <c r="H2467" i="1" s="1"/>
  <c r="G2468" i="1"/>
  <c r="H2468" i="1" s="1"/>
  <c r="G2469" i="1"/>
  <c r="H2469" i="1" s="1"/>
  <c r="G2470" i="1"/>
  <c r="H2470" i="1" s="1"/>
  <c r="G2471" i="1"/>
  <c r="H2471" i="1" s="1"/>
  <c r="G2472" i="1"/>
  <c r="H2472" i="1" s="1"/>
  <c r="G2473" i="1"/>
  <c r="H2473" i="1" s="1"/>
  <c r="G2474" i="1"/>
  <c r="H2474" i="1" s="1"/>
  <c r="G2475" i="1"/>
  <c r="H2475" i="1" s="1"/>
  <c r="G2476" i="1"/>
  <c r="H2476" i="1" s="1"/>
  <c r="G2477" i="1"/>
  <c r="H2477" i="1" s="1"/>
  <c r="G2478" i="1"/>
  <c r="H2478" i="1" s="1"/>
  <c r="G2479" i="1"/>
  <c r="H2479" i="1" s="1"/>
  <c r="G2480" i="1"/>
  <c r="H2480" i="1" s="1"/>
  <c r="G2481" i="1"/>
  <c r="H2481" i="1" s="1"/>
  <c r="G2482" i="1"/>
  <c r="H2482" i="1" s="1"/>
  <c r="G2483" i="1"/>
  <c r="H2483" i="1" s="1"/>
  <c r="G2484" i="1"/>
  <c r="H2484" i="1" s="1"/>
  <c r="G2485" i="1"/>
  <c r="H2485" i="1" s="1"/>
  <c r="G2486" i="1"/>
  <c r="H2486" i="1" s="1"/>
  <c r="G2487" i="1"/>
  <c r="H2487" i="1" s="1"/>
  <c r="G2488" i="1"/>
  <c r="H2488" i="1" s="1"/>
  <c r="G2489" i="1"/>
  <c r="H2489" i="1" s="1"/>
  <c r="G2490" i="1"/>
  <c r="H2490" i="1" s="1"/>
  <c r="G2491" i="1"/>
  <c r="H2491" i="1" s="1"/>
  <c r="G2492" i="1"/>
  <c r="H2492" i="1" s="1"/>
  <c r="G2493" i="1"/>
  <c r="H2493" i="1" s="1"/>
  <c r="G2494" i="1"/>
  <c r="H2494" i="1" s="1"/>
  <c r="G2495" i="1"/>
  <c r="H2495" i="1" s="1"/>
  <c r="G2496" i="1"/>
  <c r="H2496" i="1" s="1"/>
  <c r="G2497" i="1"/>
  <c r="H2497" i="1" s="1"/>
  <c r="G2498" i="1"/>
  <c r="H2498" i="1" s="1"/>
  <c r="G2499" i="1"/>
  <c r="H2499" i="1" s="1"/>
  <c r="G2500" i="1"/>
  <c r="H2500" i="1" s="1"/>
  <c r="G2501" i="1"/>
  <c r="H2501" i="1" s="1"/>
  <c r="G2502" i="1"/>
  <c r="H2502" i="1" s="1"/>
  <c r="G2503" i="1"/>
  <c r="H2503" i="1" s="1"/>
  <c r="G2504" i="1"/>
  <c r="H2504" i="1" s="1"/>
  <c r="G2505" i="1"/>
  <c r="H2505" i="1" s="1"/>
  <c r="G2506" i="1"/>
  <c r="H2506" i="1" s="1"/>
  <c r="G2507" i="1"/>
  <c r="H2507" i="1" s="1"/>
  <c r="G2508" i="1"/>
  <c r="H2508" i="1" s="1"/>
  <c r="G2509" i="1"/>
  <c r="H2509" i="1" s="1"/>
  <c r="G2510" i="1"/>
  <c r="H2510" i="1" s="1"/>
  <c r="G2511" i="1"/>
  <c r="H2511" i="1" s="1"/>
  <c r="G2512" i="1"/>
  <c r="H2512" i="1" s="1"/>
  <c r="G2513" i="1"/>
  <c r="H2513" i="1" s="1"/>
  <c r="G2514" i="1"/>
  <c r="H2514" i="1" s="1"/>
  <c r="G2515" i="1"/>
  <c r="H2515" i="1" s="1"/>
  <c r="G2516" i="1"/>
  <c r="H2516" i="1" s="1"/>
  <c r="G2517" i="1"/>
  <c r="H2517" i="1" s="1"/>
  <c r="G2518" i="1"/>
  <c r="H2518" i="1" s="1"/>
  <c r="G2519" i="1"/>
  <c r="H2519" i="1" s="1"/>
  <c r="G2520" i="1"/>
  <c r="H2520" i="1" s="1"/>
  <c r="G2521" i="1"/>
  <c r="H2521" i="1" s="1"/>
  <c r="G2522" i="1"/>
  <c r="H2522" i="1" s="1"/>
  <c r="G2523" i="1"/>
  <c r="H2523" i="1" s="1"/>
  <c r="G2524" i="1"/>
  <c r="H2524" i="1" s="1"/>
  <c r="G2525" i="1"/>
  <c r="H2525" i="1" s="1"/>
  <c r="G2526" i="1"/>
  <c r="H2526" i="1" s="1"/>
  <c r="G2527" i="1"/>
  <c r="H2527" i="1" s="1"/>
  <c r="G2528" i="1"/>
  <c r="H2528" i="1" s="1"/>
  <c r="G2529" i="1"/>
  <c r="H2529" i="1" s="1"/>
  <c r="G2530" i="1"/>
  <c r="H2530" i="1" s="1"/>
  <c r="G2531" i="1"/>
  <c r="H2531" i="1" s="1"/>
  <c r="G2532" i="1"/>
  <c r="H2532" i="1" s="1"/>
  <c r="G2533" i="1"/>
  <c r="H2533" i="1" s="1"/>
  <c r="G2534" i="1"/>
  <c r="H2534" i="1" s="1"/>
  <c r="G2535" i="1"/>
  <c r="H2535" i="1" s="1"/>
  <c r="G2536" i="1"/>
  <c r="H2536" i="1" s="1"/>
  <c r="G2537" i="1"/>
  <c r="H2537" i="1" s="1"/>
  <c r="G2538" i="1"/>
  <c r="H2538" i="1" s="1"/>
  <c r="G2539" i="1"/>
  <c r="H2539" i="1" s="1"/>
  <c r="G2540" i="1"/>
  <c r="H2540" i="1" s="1"/>
  <c r="G2541" i="1"/>
  <c r="H2541" i="1" s="1"/>
  <c r="G2542" i="1"/>
  <c r="H2542" i="1" s="1"/>
  <c r="G2543" i="1"/>
  <c r="H2543" i="1" s="1"/>
  <c r="G2544" i="1"/>
  <c r="H2544" i="1" s="1"/>
  <c r="G2545" i="1"/>
  <c r="H2545" i="1" s="1"/>
  <c r="G2546" i="1"/>
  <c r="H2546" i="1" s="1"/>
  <c r="G2547" i="1"/>
  <c r="H2547" i="1" s="1"/>
  <c r="G2548" i="1"/>
  <c r="H2548" i="1" s="1"/>
  <c r="G2549" i="1"/>
  <c r="H2549" i="1" s="1"/>
  <c r="G2550" i="1"/>
  <c r="H2550" i="1" s="1"/>
  <c r="G2551" i="1"/>
  <c r="H2551" i="1" s="1"/>
  <c r="G2552" i="1"/>
  <c r="H2552" i="1" s="1"/>
  <c r="G2553" i="1"/>
  <c r="H2553" i="1" s="1"/>
  <c r="G2554" i="1"/>
  <c r="H2554" i="1" s="1"/>
  <c r="G2555" i="1"/>
  <c r="H2555" i="1" s="1"/>
  <c r="G2556" i="1"/>
  <c r="H2556" i="1" s="1"/>
  <c r="G2557" i="1"/>
  <c r="H2557" i="1" s="1"/>
  <c r="G2558" i="1"/>
  <c r="H2558" i="1" s="1"/>
  <c r="G2559" i="1"/>
  <c r="H2559" i="1" s="1"/>
  <c r="G2560" i="1"/>
  <c r="H2560" i="1" s="1"/>
  <c r="G2561" i="1"/>
  <c r="H2561" i="1" s="1"/>
  <c r="G2562" i="1"/>
  <c r="H2562" i="1" s="1"/>
  <c r="G2563" i="1"/>
  <c r="H2563" i="1" s="1"/>
  <c r="G2564" i="1"/>
  <c r="H2564" i="1" s="1"/>
  <c r="G2565" i="1"/>
  <c r="H2565" i="1" s="1"/>
  <c r="G2566" i="1"/>
  <c r="H2566" i="1" s="1"/>
  <c r="G2567" i="1"/>
  <c r="H2567" i="1" s="1"/>
  <c r="G2568" i="1"/>
  <c r="H2568" i="1" s="1"/>
  <c r="G2569" i="1"/>
  <c r="H2569" i="1" s="1"/>
  <c r="G2570" i="1"/>
  <c r="H2570" i="1" s="1"/>
  <c r="G2571" i="1"/>
  <c r="H2571" i="1" s="1"/>
  <c r="G2572" i="1"/>
  <c r="H2572" i="1" s="1"/>
  <c r="G2573" i="1"/>
  <c r="H2573" i="1" s="1"/>
  <c r="G2574" i="1"/>
  <c r="H2574" i="1" s="1"/>
  <c r="G2575" i="1"/>
  <c r="H2575" i="1" s="1"/>
  <c r="G2576" i="1"/>
  <c r="H2576" i="1" s="1"/>
  <c r="G2577" i="1"/>
  <c r="H2577" i="1" s="1"/>
  <c r="G2578" i="1"/>
  <c r="H2578" i="1" s="1"/>
  <c r="G2579" i="1"/>
  <c r="H2579" i="1" s="1"/>
  <c r="G2580" i="1"/>
  <c r="H2580" i="1" s="1"/>
  <c r="G2581" i="1"/>
  <c r="H2581" i="1" s="1"/>
  <c r="G2582" i="1"/>
  <c r="H2582" i="1" s="1"/>
  <c r="G2583" i="1"/>
  <c r="H2583" i="1" s="1"/>
  <c r="G2584" i="1"/>
  <c r="H2584" i="1" s="1"/>
  <c r="G2585" i="1"/>
  <c r="H2585" i="1" s="1"/>
  <c r="G2586" i="1"/>
  <c r="H2586" i="1" s="1"/>
  <c r="G2587" i="1"/>
  <c r="H2587" i="1" s="1"/>
  <c r="G2588" i="1"/>
  <c r="H2588" i="1" s="1"/>
  <c r="G2589" i="1"/>
  <c r="H2589" i="1" s="1"/>
  <c r="G2590" i="1"/>
  <c r="H2590" i="1" s="1"/>
  <c r="G2591" i="1"/>
  <c r="H2591" i="1" s="1"/>
  <c r="G2592" i="1"/>
  <c r="H2592" i="1" s="1"/>
  <c r="G2593" i="1"/>
  <c r="H2593" i="1" s="1"/>
  <c r="G2594" i="1"/>
  <c r="H2594" i="1" s="1"/>
  <c r="G2595" i="1"/>
  <c r="H2595" i="1" s="1"/>
  <c r="G2596" i="1"/>
  <c r="H2596" i="1" s="1"/>
  <c r="G2597" i="1"/>
  <c r="H2597" i="1" s="1"/>
  <c r="G2598" i="1"/>
  <c r="H2598" i="1" s="1"/>
  <c r="G2599" i="1"/>
  <c r="H2599" i="1" s="1"/>
  <c r="G2600" i="1"/>
  <c r="H2600" i="1" s="1"/>
  <c r="G2601" i="1"/>
  <c r="H2601" i="1" s="1"/>
  <c r="G2602" i="1"/>
  <c r="H2602" i="1" s="1"/>
  <c r="G2603" i="1"/>
  <c r="H2603" i="1" s="1"/>
  <c r="G2604" i="1"/>
  <c r="H2604" i="1" s="1"/>
  <c r="G2605" i="1"/>
  <c r="H2605" i="1" s="1"/>
  <c r="G2606" i="1"/>
  <c r="H2606" i="1" s="1"/>
  <c r="G2607" i="1"/>
  <c r="H2607" i="1" s="1"/>
  <c r="G2608" i="1"/>
  <c r="H2608" i="1" s="1"/>
  <c r="G2609" i="1"/>
  <c r="H2609" i="1" s="1"/>
  <c r="G2610" i="1"/>
  <c r="H2610" i="1" s="1"/>
  <c r="G2611" i="1"/>
  <c r="H2611" i="1" s="1"/>
  <c r="G2612" i="1"/>
  <c r="H2612" i="1" s="1"/>
  <c r="G2613" i="1"/>
  <c r="H2613" i="1" s="1"/>
  <c r="G2614" i="1"/>
  <c r="H2614" i="1" s="1"/>
  <c r="G2615" i="1"/>
  <c r="H2615" i="1" s="1"/>
  <c r="G2616" i="1"/>
  <c r="H2616" i="1" s="1"/>
  <c r="G2617" i="1"/>
  <c r="H2617" i="1" s="1"/>
  <c r="G2618" i="1"/>
  <c r="H2618" i="1" s="1"/>
  <c r="G2619" i="1"/>
  <c r="H2619" i="1" s="1"/>
  <c r="G2620" i="1"/>
  <c r="H2620" i="1" s="1"/>
  <c r="G2621" i="1"/>
  <c r="H2621" i="1" s="1"/>
  <c r="G2622" i="1"/>
  <c r="H2622" i="1" s="1"/>
  <c r="G2623" i="1"/>
  <c r="H2623" i="1" s="1"/>
  <c r="G2624" i="1"/>
  <c r="H2624" i="1" s="1"/>
  <c r="G2625" i="1"/>
  <c r="H2625" i="1" s="1"/>
  <c r="G2626" i="1"/>
  <c r="H2626" i="1" s="1"/>
  <c r="G2627" i="1"/>
  <c r="H2627" i="1" s="1"/>
  <c r="G2628" i="1"/>
  <c r="H2628" i="1" s="1"/>
  <c r="G2629" i="1"/>
  <c r="H2629" i="1" s="1"/>
  <c r="G2630" i="1"/>
  <c r="H2630" i="1" s="1"/>
  <c r="G2631" i="1"/>
  <c r="H2631" i="1" s="1"/>
  <c r="G2632" i="1"/>
  <c r="H2632" i="1" s="1"/>
  <c r="G2633" i="1"/>
  <c r="H2633" i="1" s="1"/>
  <c r="G2634" i="1"/>
  <c r="H2634" i="1" s="1"/>
  <c r="G2635" i="1"/>
  <c r="H2635" i="1" s="1"/>
  <c r="G2636" i="1"/>
  <c r="H2636" i="1" s="1"/>
  <c r="G2637" i="1"/>
  <c r="H2637" i="1" s="1"/>
  <c r="G2638" i="1"/>
  <c r="H2638" i="1" s="1"/>
  <c r="G2639" i="1"/>
  <c r="H2639" i="1" s="1"/>
  <c r="G2640" i="1"/>
  <c r="H2640" i="1" s="1"/>
  <c r="G2641" i="1"/>
  <c r="H2641" i="1" s="1"/>
  <c r="G2642" i="1"/>
  <c r="H2642" i="1" s="1"/>
  <c r="G2643" i="1"/>
  <c r="H2643" i="1" s="1"/>
  <c r="G2644" i="1"/>
  <c r="H2644" i="1" s="1"/>
  <c r="G2645" i="1"/>
  <c r="H2645" i="1" s="1"/>
  <c r="G2646" i="1"/>
  <c r="H2646" i="1" s="1"/>
  <c r="G2647" i="1"/>
  <c r="H2647" i="1" s="1"/>
  <c r="G2648" i="1"/>
  <c r="H2648" i="1" s="1"/>
  <c r="G2649" i="1"/>
  <c r="H2649" i="1" s="1"/>
  <c r="G2650" i="1"/>
  <c r="H2650" i="1" s="1"/>
  <c r="G2651" i="1"/>
  <c r="H2651" i="1" s="1"/>
  <c r="G2652" i="1"/>
  <c r="H2652" i="1" s="1"/>
  <c r="G2653" i="1"/>
  <c r="H2653" i="1" s="1"/>
  <c r="G2654" i="1"/>
  <c r="H2654" i="1" s="1"/>
  <c r="G2655" i="1"/>
  <c r="H2655" i="1" s="1"/>
  <c r="G2656" i="1"/>
  <c r="H2656" i="1" s="1"/>
  <c r="G2657" i="1"/>
  <c r="H2657" i="1" s="1"/>
  <c r="G2658" i="1"/>
  <c r="H2658" i="1" s="1"/>
  <c r="G2659" i="1"/>
  <c r="H2659" i="1" s="1"/>
  <c r="G2660" i="1"/>
  <c r="H2660" i="1" s="1"/>
  <c r="G2661" i="1"/>
  <c r="H2661" i="1" s="1"/>
  <c r="G2662" i="1"/>
  <c r="H2662" i="1" s="1"/>
  <c r="G2663" i="1"/>
  <c r="H2663" i="1" s="1"/>
  <c r="G2664" i="1"/>
  <c r="H2664" i="1" s="1"/>
  <c r="G2665" i="1"/>
  <c r="H2665" i="1" s="1"/>
  <c r="G2666" i="1"/>
  <c r="H2666" i="1" s="1"/>
  <c r="G2667" i="1"/>
  <c r="H2667" i="1" s="1"/>
  <c r="G2668" i="1"/>
  <c r="H2668" i="1" s="1"/>
  <c r="G2669" i="1"/>
  <c r="H2669" i="1" s="1"/>
  <c r="G2670" i="1"/>
  <c r="H2670" i="1" s="1"/>
  <c r="G2671" i="1"/>
  <c r="H2671" i="1" s="1"/>
  <c r="G2672" i="1"/>
  <c r="H2672" i="1" s="1"/>
  <c r="G2673" i="1"/>
  <c r="H2673" i="1" s="1"/>
  <c r="G2674" i="1"/>
  <c r="H2674" i="1" s="1"/>
  <c r="G2675" i="1"/>
  <c r="H2675" i="1" s="1"/>
  <c r="G2676" i="1"/>
  <c r="H2676" i="1" s="1"/>
  <c r="G2677" i="1"/>
  <c r="H2677" i="1" s="1"/>
  <c r="G2678" i="1"/>
  <c r="H2678" i="1" s="1"/>
  <c r="G2679" i="1"/>
  <c r="H2679" i="1" s="1"/>
  <c r="G2680" i="1"/>
  <c r="H2680" i="1" s="1"/>
  <c r="G2681" i="1"/>
  <c r="H2681" i="1" s="1"/>
  <c r="G2682" i="1"/>
  <c r="H2682" i="1" s="1"/>
  <c r="G2683" i="1"/>
  <c r="H2683" i="1" s="1"/>
  <c r="G2684" i="1"/>
  <c r="H2684" i="1" s="1"/>
  <c r="G2685" i="1"/>
  <c r="H2685" i="1" s="1"/>
  <c r="G2686" i="1"/>
  <c r="H2686" i="1" s="1"/>
  <c r="G2687" i="1"/>
  <c r="H2687" i="1" s="1"/>
  <c r="G2688" i="1"/>
  <c r="H2688" i="1" s="1"/>
  <c r="G2689" i="1"/>
  <c r="H2689" i="1" s="1"/>
  <c r="G2690" i="1"/>
  <c r="H2690" i="1" s="1"/>
  <c r="G2691" i="1"/>
  <c r="H2691" i="1" s="1"/>
  <c r="G2692" i="1"/>
  <c r="H2692" i="1" s="1"/>
  <c r="G2693" i="1"/>
  <c r="H2693" i="1" s="1"/>
  <c r="G2694" i="1"/>
  <c r="H2694" i="1" s="1"/>
  <c r="G2695" i="1"/>
  <c r="H2695" i="1" s="1"/>
  <c r="G2696" i="1"/>
  <c r="H2696" i="1" s="1"/>
  <c r="G2697" i="1"/>
  <c r="H2697" i="1" s="1"/>
  <c r="G2698" i="1"/>
  <c r="H2698" i="1" s="1"/>
  <c r="G2699" i="1"/>
  <c r="H2699" i="1" s="1"/>
  <c r="G2700" i="1"/>
  <c r="H2700" i="1" s="1"/>
  <c r="G2701" i="1"/>
  <c r="H2701" i="1" s="1"/>
  <c r="G2702" i="1"/>
  <c r="H2702" i="1" s="1"/>
  <c r="G2703" i="1"/>
  <c r="H2703" i="1" s="1"/>
  <c r="G2704" i="1"/>
  <c r="H2704" i="1" s="1"/>
  <c r="G2705" i="1"/>
  <c r="H2705" i="1" s="1"/>
  <c r="G2706" i="1"/>
  <c r="H2706" i="1" s="1"/>
  <c r="G2707" i="1"/>
  <c r="H2707" i="1" s="1"/>
  <c r="G2708" i="1"/>
  <c r="H2708" i="1" s="1"/>
  <c r="G2709" i="1"/>
  <c r="H2709" i="1" s="1"/>
  <c r="G2710" i="1"/>
  <c r="H2710" i="1" s="1"/>
  <c r="G2711" i="1"/>
  <c r="H2711" i="1" s="1"/>
  <c r="G2712" i="1"/>
  <c r="H2712" i="1" s="1"/>
  <c r="G2713" i="1"/>
  <c r="H2713" i="1" s="1"/>
  <c r="G2714" i="1"/>
  <c r="H2714" i="1" s="1"/>
  <c r="G2715" i="1"/>
  <c r="H2715" i="1" s="1"/>
  <c r="G2716" i="1"/>
  <c r="H2716" i="1" s="1"/>
  <c r="G2717" i="1"/>
  <c r="H2717" i="1" s="1"/>
  <c r="G2718" i="1"/>
  <c r="H2718" i="1" s="1"/>
  <c r="G2719" i="1"/>
  <c r="H2719" i="1" s="1"/>
  <c r="G2720" i="1"/>
  <c r="H2720" i="1" s="1"/>
  <c r="G2721" i="1"/>
  <c r="H2721" i="1" s="1"/>
  <c r="G2722" i="1"/>
  <c r="H2722" i="1" s="1"/>
  <c r="G2723" i="1"/>
  <c r="H2723" i="1" s="1"/>
  <c r="G2724" i="1"/>
  <c r="H2724" i="1" s="1"/>
  <c r="G2725" i="1"/>
  <c r="H2725" i="1" s="1"/>
  <c r="G2726" i="1"/>
  <c r="H2726" i="1" s="1"/>
  <c r="G2727" i="1"/>
  <c r="H2727" i="1" s="1"/>
  <c r="G2728" i="1"/>
  <c r="H2728" i="1" s="1"/>
  <c r="G2729" i="1"/>
  <c r="H2729" i="1" s="1"/>
  <c r="G2730" i="1"/>
  <c r="H2730" i="1" s="1"/>
  <c r="G2731" i="1"/>
  <c r="H2731" i="1" s="1"/>
  <c r="G2732" i="1"/>
  <c r="H2732" i="1" s="1"/>
  <c r="G2733" i="1"/>
  <c r="H2733" i="1" s="1"/>
  <c r="G2734" i="1"/>
  <c r="H2734" i="1" s="1"/>
  <c r="G2735" i="1"/>
  <c r="H2735" i="1" s="1"/>
  <c r="G2736" i="1"/>
  <c r="H2736" i="1" s="1"/>
  <c r="G2737" i="1"/>
  <c r="H2737" i="1" s="1"/>
  <c r="G2738" i="1"/>
  <c r="H2738" i="1" s="1"/>
  <c r="G2739" i="1"/>
  <c r="H2739" i="1" s="1"/>
  <c r="G2740" i="1"/>
  <c r="H2740" i="1" s="1"/>
  <c r="G2741" i="1"/>
  <c r="H2741" i="1" s="1"/>
  <c r="G2742" i="1"/>
  <c r="H2742" i="1" s="1"/>
  <c r="G2743" i="1"/>
  <c r="H2743" i="1" s="1"/>
  <c r="G2744" i="1"/>
  <c r="H2744" i="1" s="1"/>
  <c r="G2745" i="1"/>
  <c r="H2745" i="1" s="1"/>
  <c r="G2746" i="1"/>
  <c r="H2746" i="1" s="1"/>
  <c r="G2747" i="1"/>
  <c r="H2747" i="1" s="1"/>
  <c r="G2748" i="1"/>
  <c r="H2748" i="1" s="1"/>
  <c r="G2749" i="1"/>
  <c r="H2749" i="1" s="1"/>
  <c r="G2750" i="1"/>
  <c r="H2750" i="1" s="1"/>
  <c r="G2751" i="1"/>
  <c r="H2751" i="1" s="1"/>
  <c r="G2752" i="1"/>
  <c r="H2752" i="1" s="1"/>
  <c r="G2753" i="1"/>
  <c r="H2753" i="1" s="1"/>
  <c r="G2754" i="1"/>
  <c r="H2754" i="1" s="1"/>
  <c r="G2755" i="1"/>
  <c r="H2755" i="1" s="1"/>
  <c r="G2756" i="1"/>
  <c r="H2756" i="1" s="1"/>
  <c r="G2757" i="1"/>
  <c r="H2757" i="1" s="1"/>
  <c r="G2758" i="1"/>
  <c r="H2758" i="1" s="1"/>
  <c r="G2759" i="1"/>
  <c r="H2759" i="1" s="1"/>
  <c r="G2760" i="1"/>
  <c r="H2760" i="1" s="1"/>
  <c r="G2761" i="1"/>
  <c r="H2761" i="1" s="1"/>
  <c r="G2762" i="1"/>
  <c r="H2762" i="1" s="1"/>
  <c r="G2763" i="1"/>
  <c r="H2763" i="1" s="1"/>
  <c r="G2764" i="1"/>
  <c r="H2764" i="1" s="1"/>
  <c r="G2765" i="1"/>
  <c r="H2765" i="1" s="1"/>
  <c r="G2766" i="1"/>
  <c r="H2766" i="1" s="1"/>
  <c r="G2767" i="1"/>
  <c r="H2767" i="1" s="1"/>
  <c r="G2768" i="1"/>
  <c r="H2768" i="1" s="1"/>
  <c r="G2769" i="1"/>
  <c r="H2769" i="1" s="1"/>
  <c r="G2770" i="1"/>
  <c r="H2770" i="1" s="1"/>
  <c r="G2771" i="1"/>
  <c r="H2771" i="1" s="1"/>
  <c r="G2772" i="1"/>
  <c r="H2772" i="1" s="1"/>
  <c r="G2773" i="1"/>
  <c r="H2773" i="1" s="1"/>
  <c r="G2774" i="1"/>
  <c r="H2774" i="1" s="1"/>
  <c r="G2775" i="1"/>
  <c r="H2775" i="1" s="1"/>
  <c r="G2776" i="1"/>
  <c r="H2776" i="1" s="1"/>
  <c r="G2777" i="1"/>
  <c r="H2777" i="1" s="1"/>
  <c r="G2778" i="1"/>
  <c r="H2778" i="1" s="1"/>
  <c r="G2779" i="1"/>
  <c r="H2779" i="1" s="1"/>
  <c r="G2780" i="1"/>
  <c r="H2780" i="1" s="1"/>
  <c r="G2781" i="1"/>
  <c r="H2781" i="1" s="1"/>
  <c r="G2782" i="1"/>
  <c r="H2782" i="1" s="1"/>
  <c r="G2783" i="1"/>
  <c r="H2783" i="1" s="1"/>
  <c r="G2784" i="1"/>
  <c r="H2784" i="1" s="1"/>
  <c r="G2785" i="1"/>
  <c r="H2785" i="1" s="1"/>
  <c r="G2786" i="1"/>
  <c r="H2786" i="1" s="1"/>
  <c r="G2787" i="1"/>
  <c r="H2787" i="1" s="1"/>
  <c r="G2788" i="1"/>
  <c r="H2788" i="1" s="1"/>
  <c r="G2789" i="1"/>
  <c r="H2789" i="1" s="1"/>
  <c r="G2790" i="1"/>
  <c r="H2790" i="1" s="1"/>
  <c r="G2791" i="1"/>
  <c r="H2791" i="1" s="1"/>
  <c r="G2792" i="1"/>
  <c r="H2792" i="1" s="1"/>
  <c r="G2793" i="1"/>
  <c r="H2793" i="1" s="1"/>
  <c r="G2794" i="1"/>
  <c r="H2794" i="1" s="1"/>
  <c r="G2795" i="1"/>
  <c r="H2795" i="1" s="1"/>
  <c r="G2796" i="1"/>
  <c r="H2796" i="1" s="1"/>
  <c r="G2797" i="1"/>
  <c r="H2797" i="1" s="1"/>
  <c r="G2798" i="1"/>
  <c r="H2798" i="1" s="1"/>
  <c r="G2799" i="1"/>
  <c r="H2799" i="1" s="1"/>
  <c r="G2800" i="1"/>
  <c r="H2800" i="1" s="1"/>
  <c r="G2801" i="1"/>
  <c r="H2801" i="1" s="1"/>
  <c r="G2802" i="1"/>
  <c r="H2802" i="1" s="1"/>
  <c r="G2803" i="1"/>
  <c r="H2803" i="1" s="1"/>
  <c r="G2804" i="1"/>
  <c r="H2804" i="1" s="1"/>
  <c r="G2805" i="1"/>
  <c r="H2805" i="1" s="1"/>
  <c r="G2806" i="1"/>
  <c r="H2806" i="1" s="1"/>
  <c r="G2807" i="1"/>
  <c r="H2807" i="1" s="1"/>
  <c r="G2808" i="1"/>
  <c r="H2808" i="1" s="1"/>
  <c r="G2809" i="1"/>
  <c r="H2809" i="1" s="1"/>
  <c r="G2810" i="1"/>
  <c r="H2810" i="1" s="1"/>
  <c r="G2811" i="1"/>
  <c r="H2811" i="1" s="1"/>
  <c r="G2812" i="1"/>
  <c r="H2812" i="1" s="1"/>
  <c r="G2813" i="1"/>
  <c r="H2813" i="1" s="1"/>
  <c r="G2814" i="1"/>
  <c r="H2814" i="1" s="1"/>
  <c r="G2815" i="1"/>
  <c r="H2815" i="1" s="1"/>
  <c r="G2816" i="1"/>
  <c r="H2816" i="1" s="1"/>
  <c r="G2817" i="1"/>
  <c r="H2817" i="1" s="1"/>
  <c r="G2818" i="1"/>
  <c r="H2818" i="1" s="1"/>
  <c r="G2819" i="1"/>
  <c r="H2819" i="1" s="1"/>
  <c r="G2820" i="1"/>
  <c r="H2820" i="1" s="1"/>
  <c r="G2821" i="1"/>
  <c r="H2821" i="1" s="1"/>
  <c r="G2822" i="1"/>
  <c r="H2822" i="1" s="1"/>
  <c r="G2823" i="1"/>
  <c r="H2823" i="1" s="1"/>
  <c r="G2824" i="1"/>
  <c r="H2824" i="1" s="1"/>
  <c r="G2825" i="1"/>
  <c r="H2825" i="1" s="1"/>
  <c r="G2826" i="1"/>
  <c r="H2826" i="1" s="1"/>
  <c r="G2827" i="1"/>
  <c r="H2827" i="1" s="1"/>
  <c r="G2828" i="1"/>
  <c r="H2828" i="1" s="1"/>
  <c r="G2829" i="1"/>
  <c r="H2829" i="1" s="1"/>
  <c r="G2830" i="1"/>
  <c r="H2830" i="1" s="1"/>
  <c r="G2831" i="1"/>
  <c r="H2831" i="1" s="1"/>
  <c r="G2832" i="1"/>
  <c r="H2832" i="1" s="1"/>
  <c r="G2833" i="1"/>
  <c r="H2833" i="1" s="1"/>
  <c r="G2834" i="1"/>
  <c r="H2834" i="1" s="1"/>
  <c r="G2835" i="1"/>
  <c r="H2835" i="1" s="1"/>
  <c r="G2836" i="1"/>
  <c r="H2836" i="1" s="1"/>
  <c r="G2837" i="1"/>
  <c r="H2837" i="1" s="1"/>
  <c r="G2838" i="1"/>
  <c r="H2838" i="1" s="1"/>
  <c r="G2839" i="1"/>
  <c r="H2839" i="1" s="1"/>
  <c r="G2840" i="1"/>
  <c r="H2840" i="1" s="1"/>
  <c r="G2841" i="1"/>
  <c r="H2841" i="1" s="1"/>
  <c r="G2842" i="1"/>
  <c r="H2842" i="1" s="1"/>
  <c r="G2843" i="1"/>
  <c r="H2843" i="1" s="1"/>
  <c r="G2844" i="1"/>
  <c r="H2844" i="1" s="1"/>
  <c r="G2845" i="1"/>
  <c r="H2845" i="1" s="1"/>
  <c r="G2846" i="1"/>
  <c r="H2846" i="1" s="1"/>
  <c r="G2847" i="1"/>
  <c r="H2847" i="1" s="1"/>
  <c r="G2848" i="1"/>
  <c r="H2848" i="1" s="1"/>
  <c r="G2849" i="1"/>
  <c r="H2849" i="1" s="1"/>
  <c r="G2850" i="1"/>
  <c r="H2850" i="1" s="1"/>
  <c r="G2851" i="1"/>
  <c r="H2851" i="1" s="1"/>
  <c r="G2852" i="1"/>
  <c r="H2852" i="1" s="1"/>
  <c r="G2853" i="1"/>
  <c r="H2853" i="1" s="1"/>
  <c r="G2854" i="1"/>
  <c r="H2854" i="1" s="1"/>
  <c r="G2855" i="1"/>
  <c r="H2855" i="1" s="1"/>
  <c r="G2856" i="1"/>
  <c r="H2856" i="1" s="1"/>
  <c r="G2857" i="1"/>
  <c r="H2857" i="1" s="1"/>
  <c r="G2858" i="1"/>
  <c r="H2858" i="1" s="1"/>
  <c r="G2859" i="1"/>
  <c r="H2859" i="1" s="1"/>
  <c r="G2860" i="1"/>
  <c r="H2860" i="1" s="1"/>
  <c r="G2861" i="1"/>
  <c r="H2861" i="1" s="1"/>
  <c r="G2862" i="1"/>
  <c r="H2862" i="1" s="1"/>
  <c r="G2863" i="1"/>
  <c r="H2863" i="1" s="1"/>
  <c r="G2864" i="1"/>
  <c r="H2864" i="1" s="1"/>
  <c r="G2865" i="1"/>
  <c r="H2865" i="1" s="1"/>
  <c r="G2866" i="1"/>
  <c r="H2866" i="1" s="1"/>
  <c r="G2867" i="1"/>
  <c r="H2867" i="1" s="1"/>
  <c r="G2868" i="1"/>
  <c r="H2868" i="1" s="1"/>
  <c r="G2869" i="1"/>
  <c r="H2869" i="1" s="1"/>
  <c r="G2870" i="1"/>
  <c r="H2870" i="1" s="1"/>
  <c r="G2871" i="1"/>
  <c r="H2871" i="1" s="1"/>
  <c r="G2872" i="1"/>
  <c r="H2872" i="1" s="1"/>
  <c r="G2873" i="1"/>
  <c r="H2873" i="1" s="1"/>
  <c r="G2874" i="1"/>
  <c r="H2874" i="1" s="1"/>
  <c r="G2875" i="1"/>
  <c r="H2875" i="1" s="1"/>
  <c r="G2876" i="1"/>
  <c r="H2876" i="1" s="1"/>
  <c r="G2877" i="1"/>
  <c r="H2877" i="1" s="1"/>
  <c r="G2878" i="1"/>
  <c r="H2878" i="1" s="1"/>
  <c r="G2879" i="1"/>
  <c r="H2879" i="1" s="1"/>
  <c r="G2880" i="1"/>
  <c r="H2880" i="1" s="1"/>
  <c r="G2881" i="1"/>
  <c r="H2881" i="1" s="1"/>
  <c r="G2882" i="1"/>
  <c r="H2882" i="1" s="1"/>
  <c r="G2883" i="1"/>
  <c r="H2883" i="1" s="1"/>
  <c r="G2884" i="1"/>
  <c r="H2884" i="1" s="1"/>
  <c r="G2885" i="1"/>
  <c r="H2885" i="1" s="1"/>
  <c r="G2886" i="1"/>
  <c r="H2886" i="1" s="1"/>
  <c r="G2887" i="1"/>
  <c r="H2887" i="1" s="1"/>
  <c r="G2888" i="1"/>
  <c r="H2888" i="1" s="1"/>
  <c r="G2889" i="1"/>
  <c r="H2889" i="1" s="1"/>
  <c r="G2890" i="1"/>
  <c r="H2890" i="1" s="1"/>
  <c r="G2891" i="1"/>
  <c r="H2891" i="1" s="1"/>
  <c r="G2892" i="1"/>
  <c r="H2892" i="1" s="1"/>
  <c r="G2893" i="1"/>
  <c r="H2893" i="1" s="1"/>
  <c r="G2894" i="1"/>
  <c r="H2894" i="1" s="1"/>
  <c r="G2895" i="1"/>
  <c r="H2895" i="1" s="1"/>
  <c r="G2896" i="1"/>
  <c r="H2896" i="1" s="1"/>
  <c r="G2897" i="1"/>
  <c r="H2897" i="1" s="1"/>
  <c r="G2898" i="1"/>
  <c r="H2898" i="1" s="1"/>
  <c r="G2899" i="1"/>
  <c r="H2899" i="1" s="1"/>
  <c r="G2900" i="1"/>
  <c r="H2900" i="1" s="1"/>
  <c r="G2901" i="1"/>
  <c r="H2901" i="1" s="1"/>
  <c r="G2902" i="1"/>
  <c r="H2902" i="1" s="1"/>
  <c r="G2903" i="1"/>
  <c r="H2903" i="1" s="1"/>
  <c r="G2904" i="1"/>
  <c r="H2904" i="1" s="1"/>
  <c r="G2905" i="1"/>
  <c r="H2905" i="1" s="1"/>
  <c r="G2906" i="1"/>
  <c r="H2906" i="1" s="1"/>
  <c r="G2907" i="1"/>
  <c r="H2907" i="1" s="1"/>
  <c r="G2908" i="1"/>
  <c r="H2908" i="1" s="1"/>
  <c r="G2909" i="1"/>
  <c r="H2909" i="1" s="1"/>
  <c r="G2910" i="1"/>
  <c r="H2910" i="1" s="1"/>
  <c r="G2911" i="1"/>
  <c r="H2911" i="1" s="1"/>
  <c r="G2912" i="1"/>
  <c r="H2912" i="1" s="1"/>
  <c r="G2913" i="1"/>
  <c r="H2913" i="1" s="1"/>
  <c r="G2914" i="1"/>
  <c r="H2914" i="1" s="1"/>
  <c r="G2915" i="1"/>
  <c r="H2915" i="1" s="1"/>
  <c r="G2916" i="1"/>
  <c r="H2916" i="1" s="1"/>
  <c r="G2917" i="1"/>
  <c r="H2917" i="1" s="1"/>
  <c r="G2918" i="1"/>
  <c r="H2918" i="1" s="1"/>
  <c r="G2919" i="1"/>
  <c r="H2919" i="1" s="1"/>
  <c r="G2920" i="1"/>
  <c r="H2920" i="1" s="1"/>
  <c r="G2921" i="1"/>
  <c r="H2921" i="1" s="1"/>
  <c r="G2922" i="1"/>
  <c r="H2922" i="1" s="1"/>
  <c r="G2923" i="1"/>
  <c r="H2923" i="1" s="1"/>
  <c r="G2924" i="1"/>
  <c r="H2924" i="1" s="1"/>
  <c r="G2925" i="1"/>
  <c r="H2925" i="1" s="1"/>
  <c r="G2926" i="1"/>
  <c r="H2926" i="1" s="1"/>
  <c r="G2927" i="1"/>
  <c r="H2927" i="1" s="1"/>
  <c r="G2928" i="1"/>
  <c r="H2928" i="1" s="1"/>
  <c r="G2929" i="1"/>
  <c r="H2929" i="1" s="1"/>
  <c r="G2930" i="1"/>
  <c r="H2930" i="1" s="1"/>
  <c r="G2931" i="1"/>
  <c r="H2931" i="1" s="1"/>
  <c r="G2932" i="1"/>
  <c r="H2932" i="1" s="1"/>
  <c r="G2933" i="1"/>
  <c r="H2933" i="1" s="1"/>
  <c r="G2934" i="1"/>
  <c r="H2934" i="1" s="1"/>
  <c r="G2935" i="1"/>
  <c r="H2935" i="1" s="1"/>
  <c r="G2936" i="1"/>
  <c r="H2936" i="1" s="1"/>
  <c r="G2937" i="1"/>
  <c r="H2937" i="1" s="1"/>
  <c r="G2938" i="1"/>
  <c r="H2938" i="1" s="1"/>
  <c r="G2939" i="1"/>
  <c r="H2939" i="1" s="1"/>
  <c r="G2940" i="1"/>
  <c r="H2940" i="1" s="1"/>
  <c r="G2941" i="1"/>
  <c r="H2941" i="1" s="1"/>
  <c r="G2942" i="1"/>
  <c r="H2942" i="1" s="1"/>
  <c r="G2943" i="1"/>
  <c r="H2943" i="1" s="1"/>
  <c r="G2944" i="1"/>
  <c r="H2944" i="1" s="1"/>
  <c r="G2945" i="1"/>
  <c r="H2945" i="1" s="1"/>
  <c r="G2946" i="1"/>
  <c r="H2946" i="1" s="1"/>
  <c r="G2947" i="1"/>
  <c r="H2947" i="1" s="1"/>
  <c r="G2948" i="1"/>
  <c r="H2948" i="1" s="1"/>
  <c r="G2949" i="1"/>
  <c r="H2949" i="1" s="1"/>
  <c r="G2950" i="1"/>
  <c r="H2950" i="1" s="1"/>
  <c r="G2951" i="1"/>
  <c r="H2951" i="1" s="1"/>
  <c r="G2952" i="1"/>
  <c r="H2952" i="1" s="1"/>
  <c r="G2953" i="1"/>
  <c r="H2953" i="1" s="1"/>
  <c r="G2954" i="1"/>
  <c r="H2954" i="1" s="1"/>
  <c r="G2955" i="1"/>
  <c r="H2955" i="1" s="1"/>
  <c r="G2956" i="1"/>
  <c r="H2956" i="1" s="1"/>
  <c r="G2957" i="1"/>
  <c r="H2957" i="1" s="1"/>
  <c r="G2958" i="1"/>
  <c r="H2958" i="1" s="1"/>
  <c r="G2959" i="1"/>
  <c r="H2959" i="1" s="1"/>
  <c r="G2960" i="1"/>
  <c r="H2960" i="1" s="1"/>
  <c r="G2961" i="1"/>
  <c r="H2961" i="1" s="1"/>
  <c r="G2962" i="1"/>
  <c r="H2962" i="1" s="1"/>
  <c r="G2963" i="1"/>
  <c r="H2963" i="1" s="1"/>
  <c r="G2964" i="1"/>
  <c r="H2964" i="1" s="1"/>
  <c r="G2965" i="1"/>
  <c r="H2965" i="1" s="1"/>
  <c r="G2966" i="1"/>
  <c r="H2966" i="1" s="1"/>
  <c r="G2967" i="1"/>
  <c r="H2967" i="1" s="1"/>
  <c r="G2968" i="1"/>
  <c r="H2968" i="1" s="1"/>
  <c r="G2969" i="1"/>
  <c r="H2969" i="1" s="1"/>
  <c r="G2970" i="1"/>
  <c r="H2970" i="1" s="1"/>
  <c r="G2971" i="1"/>
  <c r="H2971" i="1" s="1"/>
  <c r="G2972" i="1"/>
  <c r="H2972" i="1" s="1"/>
  <c r="G2973" i="1"/>
  <c r="H2973" i="1" s="1"/>
  <c r="G2974" i="1"/>
  <c r="H2974" i="1" s="1"/>
  <c r="G2975" i="1"/>
  <c r="H2975" i="1" s="1"/>
  <c r="G2976" i="1"/>
  <c r="H2976" i="1" s="1"/>
  <c r="G2977" i="1"/>
  <c r="H2977" i="1" s="1"/>
  <c r="G2978" i="1"/>
  <c r="H2978" i="1" s="1"/>
  <c r="G2979" i="1"/>
  <c r="H2979" i="1" s="1"/>
  <c r="G2980" i="1"/>
  <c r="H2980" i="1" s="1"/>
  <c r="G2981" i="1"/>
  <c r="H2981" i="1" s="1"/>
  <c r="G2982" i="1"/>
  <c r="H2982" i="1" s="1"/>
  <c r="G2983" i="1"/>
  <c r="H2983" i="1" s="1"/>
  <c r="G2984" i="1"/>
  <c r="H2984" i="1" s="1"/>
  <c r="G2985" i="1"/>
  <c r="H2985" i="1" s="1"/>
  <c r="G2986" i="1"/>
  <c r="H2986" i="1" s="1"/>
  <c r="G2987" i="1"/>
  <c r="H2987" i="1" s="1"/>
  <c r="G2988" i="1"/>
  <c r="H2988" i="1" s="1"/>
  <c r="G2989" i="1"/>
  <c r="H2989" i="1" s="1"/>
  <c r="G2990" i="1"/>
  <c r="H2990" i="1" s="1"/>
  <c r="G2991" i="1"/>
  <c r="H2991" i="1" s="1"/>
  <c r="G2992" i="1"/>
  <c r="H2992" i="1" s="1"/>
  <c r="G2993" i="1"/>
  <c r="H2993" i="1" s="1"/>
  <c r="G2994" i="1"/>
  <c r="H2994" i="1" s="1"/>
  <c r="G2995" i="1"/>
  <c r="H2995" i="1" s="1"/>
  <c r="G2996" i="1"/>
  <c r="H2996" i="1" s="1"/>
  <c r="G2997" i="1"/>
  <c r="H2997" i="1" s="1"/>
  <c r="G2998" i="1"/>
  <c r="H2998" i="1" s="1"/>
  <c r="G2999" i="1"/>
  <c r="H2999" i="1" s="1"/>
  <c r="G3000" i="1"/>
  <c r="H3000" i="1" s="1"/>
  <c r="G3001" i="1"/>
  <c r="H3001" i="1" s="1"/>
  <c r="G3002" i="1"/>
  <c r="H3002" i="1" s="1"/>
  <c r="G3003" i="1"/>
  <c r="H3003" i="1" s="1"/>
  <c r="G3004" i="1"/>
  <c r="H3004" i="1" s="1"/>
  <c r="G3005" i="1"/>
  <c r="H3005" i="1" s="1"/>
  <c r="G3006" i="1"/>
  <c r="H3006" i="1" s="1"/>
  <c r="G3007" i="1"/>
  <c r="H3007" i="1" s="1"/>
  <c r="G3008" i="1"/>
  <c r="H3008" i="1" s="1"/>
  <c r="G3009" i="1"/>
  <c r="H3009" i="1" s="1"/>
  <c r="G3010" i="1"/>
  <c r="H3010" i="1" s="1"/>
  <c r="G3011" i="1"/>
  <c r="H3011" i="1" s="1"/>
  <c r="G3012" i="1"/>
  <c r="H3012" i="1" s="1"/>
  <c r="G3013" i="1"/>
  <c r="H3013" i="1" s="1"/>
  <c r="G3014" i="1"/>
  <c r="H3014" i="1" s="1"/>
  <c r="G3015" i="1"/>
  <c r="H3015" i="1" s="1"/>
  <c r="G3016" i="1"/>
  <c r="H3016" i="1" s="1"/>
  <c r="G3017" i="1"/>
  <c r="H3017" i="1" s="1"/>
  <c r="G3018" i="1"/>
  <c r="H3018" i="1" s="1"/>
  <c r="G3019" i="1"/>
  <c r="H3019" i="1" s="1"/>
  <c r="G3020" i="1"/>
  <c r="H3020" i="1" s="1"/>
  <c r="G3021" i="1"/>
  <c r="H3021" i="1" s="1"/>
  <c r="G3022" i="1"/>
  <c r="H3022" i="1" s="1"/>
  <c r="G3023" i="1"/>
  <c r="H3023" i="1" s="1"/>
  <c r="G3024" i="1"/>
  <c r="H3024" i="1" s="1"/>
  <c r="G3025" i="1"/>
  <c r="H3025" i="1" s="1"/>
  <c r="G3026" i="1"/>
  <c r="H3026" i="1" s="1"/>
  <c r="G3027" i="1"/>
  <c r="H3027" i="1" s="1"/>
  <c r="G3028" i="1"/>
  <c r="H3028" i="1" s="1"/>
  <c r="G3029" i="1"/>
  <c r="H3029" i="1" s="1"/>
  <c r="G3030" i="1"/>
  <c r="H3030" i="1" s="1"/>
  <c r="G3031" i="1"/>
  <c r="H3031" i="1" s="1"/>
  <c r="G3032" i="1"/>
  <c r="H3032" i="1" s="1"/>
  <c r="G3033" i="1"/>
  <c r="H3033" i="1" s="1"/>
  <c r="G3034" i="1"/>
  <c r="H3034" i="1" s="1"/>
  <c r="G3035" i="1"/>
  <c r="H3035" i="1" s="1"/>
  <c r="G3036" i="1"/>
  <c r="H3036" i="1" s="1"/>
  <c r="G3037" i="1"/>
  <c r="H3037" i="1" s="1"/>
  <c r="G3038" i="1"/>
  <c r="H3038" i="1" s="1"/>
  <c r="G3039" i="1"/>
  <c r="H3039" i="1" s="1"/>
  <c r="G3040" i="1"/>
  <c r="H3040" i="1" s="1"/>
  <c r="G3041" i="1"/>
  <c r="H3041" i="1" s="1"/>
  <c r="G3042" i="1"/>
  <c r="H3042" i="1" s="1"/>
  <c r="G3043" i="1"/>
  <c r="H3043" i="1" s="1"/>
  <c r="G3044" i="1"/>
  <c r="H3044" i="1" s="1"/>
  <c r="G3045" i="1"/>
  <c r="H3045" i="1" s="1"/>
  <c r="G3046" i="1"/>
  <c r="H3046" i="1" s="1"/>
  <c r="G3047" i="1"/>
  <c r="H3047" i="1" s="1"/>
  <c r="G3048" i="1"/>
  <c r="H3048" i="1" s="1"/>
  <c r="G3049" i="1"/>
  <c r="H3049" i="1" s="1"/>
  <c r="G3050" i="1"/>
  <c r="H3050" i="1" s="1"/>
  <c r="G3051" i="1"/>
  <c r="H3051" i="1" s="1"/>
  <c r="G3052" i="1"/>
  <c r="H3052" i="1" s="1"/>
  <c r="G3053" i="1"/>
  <c r="H3053" i="1" s="1"/>
  <c r="G3054" i="1"/>
  <c r="H3054" i="1" s="1"/>
  <c r="G3055" i="1"/>
  <c r="H3055" i="1" s="1"/>
  <c r="G3056" i="1"/>
  <c r="H3056" i="1" s="1"/>
  <c r="G3057" i="1"/>
  <c r="H3057" i="1" s="1"/>
  <c r="G3058" i="1"/>
  <c r="H3058" i="1" s="1"/>
  <c r="G3059" i="1"/>
  <c r="H3059" i="1" s="1"/>
  <c r="G3060" i="1"/>
  <c r="H3060" i="1" s="1"/>
  <c r="G3061" i="1"/>
  <c r="H3061" i="1" s="1"/>
  <c r="G3062" i="1"/>
  <c r="H3062" i="1" s="1"/>
  <c r="G3063" i="1"/>
  <c r="H3063" i="1" s="1"/>
  <c r="G3064" i="1"/>
  <c r="H3064" i="1" s="1"/>
  <c r="G3065" i="1"/>
  <c r="H3065" i="1" s="1"/>
  <c r="G3066" i="1"/>
  <c r="H3066" i="1" s="1"/>
  <c r="G3067" i="1"/>
  <c r="H3067" i="1" s="1"/>
  <c r="G3068" i="1"/>
  <c r="H3068" i="1" s="1"/>
  <c r="G3069" i="1"/>
  <c r="H3069" i="1" s="1"/>
  <c r="G3070" i="1"/>
  <c r="H3070" i="1" s="1"/>
  <c r="G3071" i="1"/>
  <c r="H3071" i="1" s="1"/>
  <c r="G3072" i="1"/>
  <c r="H3072" i="1" s="1"/>
  <c r="G3073" i="1"/>
  <c r="H3073" i="1" s="1"/>
  <c r="G3074" i="1"/>
  <c r="H3074" i="1" s="1"/>
  <c r="G3075" i="1"/>
  <c r="H3075" i="1" s="1"/>
  <c r="G3076" i="1"/>
  <c r="H3076" i="1" s="1"/>
  <c r="G3077" i="1"/>
  <c r="H3077" i="1" s="1"/>
  <c r="G3078" i="1"/>
  <c r="H3078" i="1" s="1"/>
  <c r="G3079" i="1"/>
  <c r="H3079" i="1" s="1"/>
  <c r="G3080" i="1"/>
  <c r="H3080" i="1" s="1"/>
  <c r="G3081" i="1"/>
  <c r="H3081" i="1" s="1"/>
  <c r="G3082" i="1"/>
  <c r="H3082" i="1" s="1"/>
  <c r="G3083" i="1"/>
  <c r="H3083" i="1" s="1"/>
  <c r="G3084" i="1"/>
  <c r="H3084" i="1" s="1"/>
  <c r="G3085" i="1"/>
  <c r="H3085" i="1" s="1"/>
  <c r="G3086" i="1"/>
  <c r="H3086" i="1" s="1"/>
  <c r="G3087" i="1"/>
  <c r="H3087" i="1" s="1"/>
  <c r="G3088" i="1"/>
  <c r="H3088" i="1" s="1"/>
  <c r="G3089" i="1"/>
  <c r="H3089" i="1" s="1"/>
  <c r="G3090" i="1"/>
  <c r="H3090" i="1" s="1"/>
  <c r="G3091" i="1"/>
  <c r="H3091" i="1" s="1"/>
  <c r="G3092" i="1"/>
  <c r="H3092" i="1" s="1"/>
  <c r="G3093" i="1"/>
  <c r="H3093" i="1" s="1"/>
  <c r="G3094" i="1"/>
  <c r="H3094" i="1" s="1"/>
  <c r="G3095" i="1"/>
  <c r="H3095" i="1" s="1"/>
  <c r="G3096" i="1"/>
  <c r="H3096" i="1" s="1"/>
  <c r="G3097" i="1"/>
  <c r="H3097" i="1" s="1"/>
  <c r="G3098" i="1"/>
  <c r="H3098" i="1" s="1"/>
  <c r="G3099" i="1"/>
  <c r="H3099" i="1" s="1"/>
  <c r="G3100" i="1"/>
  <c r="H3100" i="1" s="1"/>
  <c r="G3101" i="1"/>
  <c r="H3101" i="1" s="1"/>
  <c r="G3102" i="1"/>
  <c r="H3102" i="1" s="1"/>
  <c r="G3103" i="1"/>
  <c r="H3103" i="1" s="1"/>
  <c r="G3104" i="1"/>
  <c r="H3104" i="1" s="1"/>
  <c r="G3105" i="1"/>
  <c r="H3105" i="1" s="1"/>
  <c r="G3106" i="1"/>
  <c r="H3106" i="1" s="1"/>
  <c r="G3107" i="1"/>
  <c r="H3107" i="1" s="1"/>
  <c r="G3108" i="1"/>
  <c r="H3108" i="1" s="1"/>
  <c r="G3109" i="1"/>
  <c r="H3109" i="1" s="1"/>
  <c r="G3110" i="1"/>
  <c r="H3110" i="1" s="1"/>
  <c r="G3111" i="1"/>
  <c r="H3111" i="1" s="1"/>
  <c r="G3112" i="1"/>
  <c r="H3112" i="1" s="1"/>
  <c r="G3113" i="1"/>
  <c r="H3113" i="1" s="1"/>
  <c r="G3114" i="1"/>
  <c r="H3114" i="1" s="1"/>
  <c r="G3115" i="1"/>
  <c r="H3115" i="1" s="1"/>
  <c r="G3116" i="1"/>
  <c r="H3116" i="1" s="1"/>
  <c r="G3117" i="1"/>
  <c r="H3117" i="1" s="1"/>
  <c r="G3118" i="1"/>
  <c r="H3118" i="1" s="1"/>
  <c r="G3119" i="1"/>
  <c r="H3119" i="1" s="1"/>
  <c r="G3120" i="1"/>
  <c r="H3120" i="1" s="1"/>
  <c r="G3121" i="1"/>
  <c r="H3121" i="1" s="1"/>
  <c r="G3122" i="1"/>
  <c r="H3122" i="1" s="1"/>
  <c r="G3123" i="1"/>
  <c r="H3123" i="1" s="1"/>
  <c r="G3124" i="1"/>
  <c r="H3124" i="1" s="1"/>
  <c r="G3125" i="1"/>
  <c r="H3125" i="1" s="1"/>
  <c r="G3126" i="1"/>
  <c r="H3126" i="1" s="1"/>
  <c r="G3127" i="1"/>
  <c r="H3127" i="1" s="1"/>
  <c r="G3128" i="1"/>
  <c r="H3128" i="1" s="1"/>
  <c r="G3129" i="1"/>
  <c r="H3129" i="1" s="1"/>
  <c r="G3130" i="1"/>
  <c r="H3130" i="1" s="1"/>
  <c r="G3131" i="1"/>
  <c r="H3131" i="1" s="1"/>
  <c r="G3132" i="1"/>
  <c r="H3132" i="1" s="1"/>
  <c r="G3133" i="1"/>
  <c r="H3133" i="1" s="1"/>
  <c r="G3134" i="1"/>
  <c r="H3134" i="1" s="1"/>
  <c r="G3135" i="1"/>
  <c r="H3135" i="1" s="1"/>
  <c r="G3136" i="1"/>
  <c r="H3136" i="1" s="1"/>
  <c r="G3137" i="1"/>
  <c r="H3137" i="1" s="1"/>
  <c r="G3138" i="1"/>
  <c r="H3138" i="1" s="1"/>
  <c r="G3139" i="1"/>
  <c r="H3139" i="1" s="1"/>
  <c r="G3140" i="1"/>
  <c r="H3140" i="1" s="1"/>
  <c r="G3141" i="1"/>
  <c r="H3141" i="1" s="1"/>
  <c r="G3142" i="1"/>
  <c r="H3142" i="1" s="1"/>
  <c r="G3143" i="1"/>
  <c r="H3143" i="1" s="1"/>
  <c r="G3144" i="1"/>
  <c r="H3144" i="1" s="1"/>
  <c r="G3145" i="1"/>
  <c r="H3145" i="1" s="1"/>
  <c r="G3146" i="1"/>
  <c r="H3146" i="1" s="1"/>
  <c r="G3147" i="1"/>
  <c r="H3147" i="1" s="1"/>
  <c r="G3148" i="1"/>
  <c r="H3148" i="1" s="1"/>
  <c r="G3149" i="1"/>
  <c r="H3149" i="1" s="1"/>
  <c r="G3150" i="1"/>
  <c r="H3150" i="1" s="1"/>
  <c r="G3151" i="1"/>
  <c r="H3151" i="1" s="1"/>
  <c r="G3152" i="1"/>
  <c r="H3152" i="1" s="1"/>
  <c r="G3153" i="1"/>
  <c r="H3153" i="1" s="1"/>
  <c r="G3154" i="1"/>
  <c r="H3154" i="1" s="1"/>
  <c r="G3155" i="1"/>
  <c r="H3155" i="1" s="1"/>
  <c r="G3156" i="1"/>
  <c r="H3156" i="1" s="1"/>
  <c r="G3157" i="1"/>
  <c r="H3157" i="1" s="1"/>
  <c r="G3158" i="1"/>
  <c r="H3158" i="1" s="1"/>
  <c r="G3159" i="1"/>
  <c r="H3159" i="1" s="1"/>
  <c r="G3160" i="1"/>
  <c r="H3160" i="1" s="1"/>
  <c r="G3161" i="1"/>
  <c r="H3161" i="1" s="1"/>
  <c r="G3162" i="1"/>
  <c r="H3162" i="1" s="1"/>
  <c r="G3163" i="1"/>
  <c r="H3163" i="1" s="1"/>
  <c r="G3164" i="1"/>
  <c r="H3164" i="1" s="1"/>
  <c r="G3165" i="1"/>
  <c r="H3165" i="1" s="1"/>
  <c r="G3166" i="1"/>
  <c r="H3166" i="1" s="1"/>
  <c r="G3167" i="1"/>
  <c r="H3167" i="1" s="1"/>
  <c r="G3168" i="1"/>
  <c r="H3168" i="1" s="1"/>
  <c r="G3169" i="1"/>
  <c r="H3169" i="1" s="1"/>
  <c r="G3170" i="1"/>
  <c r="H3170" i="1" s="1"/>
  <c r="G3171" i="1"/>
  <c r="H3171" i="1" s="1"/>
  <c r="G3172" i="1"/>
  <c r="H3172" i="1" s="1"/>
  <c r="G3173" i="1"/>
  <c r="H3173" i="1" s="1"/>
  <c r="G3174" i="1"/>
  <c r="H3174" i="1" s="1"/>
  <c r="G3175" i="1"/>
  <c r="H3175" i="1" s="1"/>
  <c r="G3176" i="1"/>
  <c r="H3176" i="1" s="1"/>
  <c r="G3177" i="1"/>
  <c r="H3177" i="1" s="1"/>
  <c r="G3178" i="1"/>
  <c r="H3178" i="1" s="1"/>
  <c r="G3179" i="1"/>
  <c r="H3179" i="1" s="1"/>
  <c r="G3180" i="1"/>
  <c r="H3180" i="1" s="1"/>
  <c r="G3181" i="1"/>
  <c r="H3181" i="1" s="1"/>
  <c r="G3182" i="1"/>
  <c r="H3182" i="1" s="1"/>
  <c r="G3183" i="1"/>
  <c r="H3183" i="1" s="1"/>
  <c r="G3184" i="1"/>
  <c r="H3184" i="1" s="1"/>
  <c r="G3185" i="1"/>
  <c r="H3185" i="1" s="1"/>
  <c r="G3186" i="1"/>
  <c r="H3186" i="1" s="1"/>
  <c r="G3187" i="1"/>
  <c r="H3187" i="1" s="1"/>
  <c r="G3188" i="1"/>
  <c r="H3188" i="1" s="1"/>
  <c r="G3189" i="1"/>
  <c r="H3189" i="1" s="1"/>
  <c r="G3190" i="1"/>
  <c r="H3190" i="1" s="1"/>
  <c r="G3191" i="1"/>
  <c r="H3191" i="1" s="1"/>
  <c r="G3192" i="1"/>
  <c r="H3192" i="1" s="1"/>
  <c r="G3193" i="1"/>
  <c r="H3193" i="1" s="1"/>
  <c r="G3194" i="1"/>
  <c r="H3194" i="1" s="1"/>
  <c r="G3195" i="1"/>
  <c r="H3195" i="1" s="1"/>
  <c r="G3196" i="1"/>
  <c r="H3196" i="1" s="1"/>
  <c r="G3197" i="1"/>
  <c r="H3197" i="1" s="1"/>
  <c r="G3198" i="1"/>
  <c r="H3198" i="1" s="1"/>
  <c r="G3199" i="1"/>
  <c r="H3199" i="1" s="1"/>
  <c r="G3200" i="1"/>
  <c r="H3200" i="1" s="1"/>
  <c r="G3201" i="1"/>
  <c r="H3201" i="1" s="1"/>
  <c r="G3202" i="1"/>
  <c r="H3202" i="1" s="1"/>
  <c r="G3203" i="1"/>
  <c r="H3203" i="1" s="1"/>
  <c r="G3204" i="1"/>
  <c r="H3204" i="1" s="1"/>
  <c r="G3205" i="1"/>
  <c r="H3205" i="1" s="1"/>
  <c r="G3206" i="1"/>
  <c r="H3206" i="1" s="1"/>
  <c r="G3207" i="1"/>
  <c r="H3207" i="1" s="1"/>
  <c r="G3208" i="1"/>
  <c r="H3208" i="1" s="1"/>
  <c r="G3209" i="1"/>
  <c r="H3209" i="1" s="1"/>
  <c r="G3210" i="1"/>
  <c r="H3210" i="1" s="1"/>
  <c r="G3211" i="1"/>
  <c r="H3211" i="1" s="1"/>
  <c r="G3212" i="1"/>
  <c r="H3212" i="1" s="1"/>
  <c r="G3213" i="1"/>
  <c r="H3213" i="1" s="1"/>
  <c r="G3214" i="1"/>
  <c r="H3214" i="1" s="1"/>
  <c r="G3215" i="1"/>
  <c r="H3215" i="1" s="1"/>
  <c r="G3216" i="1"/>
  <c r="H3216" i="1" s="1"/>
  <c r="G3217" i="1"/>
  <c r="H3217" i="1" s="1"/>
  <c r="G3218" i="1"/>
  <c r="H3218" i="1" s="1"/>
  <c r="G3219" i="1"/>
  <c r="H3219" i="1" s="1"/>
  <c r="G3220" i="1"/>
  <c r="H3220" i="1" s="1"/>
  <c r="G3221" i="1"/>
  <c r="H3221" i="1" s="1"/>
  <c r="G3222" i="1"/>
  <c r="H3222" i="1" s="1"/>
  <c r="G3223" i="1"/>
  <c r="H3223" i="1" s="1"/>
  <c r="G3224" i="1"/>
  <c r="H3224" i="1" s="1"/>
  <c r="G3225" i="1"/>
  <c r="H3225" i="1" s="1"/>
  <c r="G3226" i="1"/>
  <c r="H3226" i="1" s="1"/>
  <c r="G3227" i="1"/>
  <c r="H3227" i="1" s="1"/>
  <c r="G3228" i="1"/>
  <c r="H3228" i="1" s="1"/>
  <c r="G3229" i="1"/>
  <c r="H3229" i="1" s="1"/>
  <c r="G3230" i="1"/>
  <c r="H3230" i="1" s="1"/>
  <c r="G3231" i="1"/>
  <c r="H3231" i="1" s="1"/>
  <c r="G3232" i="1"/>
  <c r="H3232" i="1" s="1"/>
  <c r="G3233" i="1"/>
  <c r="H3233" i="1" s="1"/>
  <c r="G3234" i="1"/>
  <c r="H3234" i="1" s="1"/>
  <c r="G3235" i="1"/>
  <c r="H3235" i="1" s="1"/>
  <c r="G3236" i="1"/>
  <c r="H3236" i="1" s="1"/>
  <c r="G3237" i="1"/>
  <c r="H3237" i="1" s="1"/>
  <c r="G3238" i="1"/>
  <c r="H3238" i="1" s="1"/>
  <c r="G3239" i="1"/>
  <c r="H3239" i="1" s="1"/>
  <c r="G3240" i="1"/>
  <c r="H3240" i="1" s="1"/>
  <c r="G3241" i="1"/>
  <c r="H3241" i="1" s="1"/>
  <c r="G3242" i="1"/>
  <c r="H3242" i="1" s="1"/>
  <c r="G3243" i="1"/>
  <c r="H3243" i="1" s="1"/>
  <c r="G3244" i="1"/>
  <c r="H3244" i="1" s="1"/>
  <c r="G3245" i="1"/>
  <c r="H3245" i="1" s="1"/>
  <c r="G3246" i="1"/>
  <c r="H3246" i="1" s="1"/>
  <c r="G3247" i="1"/>
  <c r="H3247" i="1" s="1"/>
  <c r="G3248" i="1"/>
  <c r="H3248" i="1" s="1"/>
  <c r="G3249" i="1"/>
  <c r="H3249" i="1" s="1"/>
  <c r="G3250" i="1"/>
  <c r="H3250" i="1" s="1"/>
  <c r="G3251" i="1"/>
  <c r="H3251" i="1" s="1"/>
  <c r="G3252" i="1"/>
  <c r="H3252" i="1" s="1"/>
  <c r="G3253" i="1"/>
  <c r="H3253" i="1" s="1"/>
  <c r="G3254" i="1"/>
  <c r="H3254" i="1" s="1"/>
  <c r="G3255" i="1"/>
  <c r="H3255" i="1" s="1"/>
  <c r="G3256" i="1"/>
  <c r="H3256" i="1" s="1"/>
  <c r="G3257" i="1"/>
  <c r="H3257" i="1" s="1"/>
  <c r="G3258" i="1"/>
  <c r="H3258" i="1" s="1"/>
  <c r="G3259" i="1"/>
  <c r="H3259" i="1" s="1"/>
  <c r="G3260" i="1"/>
  <c r="H3260" i="1" s="1"/>
  <c r="G3261" i="1"/>
  <c r="H3261" i="1" s="1"/>
  <c r="G3262" i="1"/>
  <c r="H3262" i="1" s="1"/>
  <c r="G3263" i="1"/>
  <c r="H3263" i="1" s="1"/>
  <c r="G3264" i="1"/>
  <c r="H3264" i="1" s="1"/>
  <c r="G3265" i="1"/>
  <c r="H3265" i="1" s="1"/>
  <c r="G3266" i="1"/>
  <c r="H3266" i="1" s="1"/>
  <c r="G3267" i="1"/>
  <c r="H3267" i="1" s="1"/>
  <c r="G3268" i="1"/>
  <c r="H3268" i="1" s="1"/>
  <c r="G3269" i="1"/>
  <c r="H3269" i="1" s="1"/>
  <c r="G3270" i="1"/>
  <c r="H3270" i="1" s="1"/>
  <c r="G3271" i="1"/>
  <c r="H3271" i="1" s="1"/>
  <c r="G3272" i="1"/>
  <c r="H3272" i="1" s="1"/>
  <c r="G3273" i="1"/>
  <c r="H3273" i="1" s="1"/>
  <c r="G3274" i="1"/>
  <c r="H3274" i="1" s="1"/>
  <c r="G3275" i="1"/>
  <c r="H3275" i="1" s="1"/>
  <c r="G3276" i="1"/>
  <c r="H3276" i="1" s="1"/>
  <c r="G3277" i="1"/>
  <c r="H3277" i="1" s="1"/>
  <c r="G3278" i="1"/>
  <c r="H3278" i="1" s="1"/>
  <c r="G3279" i="1"/>
  <c r="H3279" i="1" s="1"/>
  <c r="G3280" i="1"/>
  <c r="H3280" i="1" s="1"/>
  <c r="G3281" i="1"/>
  <c r="H3281" i="1" s="1"/>
  <c r="G3282" i="1"/>
  <c r="H3282" i="1" s="1"/>
  <c r="G3283" i="1"/>
  <c r="H3283" i="1" s="1"/>
  <c r="G3284" i="1"/>
  <c r="H3284" i="1" s="1"/>
  <c r="G3285" i="1"/>
  <c r="H3285" i="1" s="1"/>
  <c r="G3286" i="1"/>
  <c r="H3286" i="1" s="1"/>
  <c r="G3287" i="1"/>
  <c r="H3287" i="1" s="1"/>
  <c r="G3288" i="1"/>
  <c r="H3288" i="1" s="1"/>
  <c r="G3289" i="1"/>
  <c r="H3289" i="1" s="1"/>
  <c r="G3290" i="1"/>
  <c r="H3290" i="1" s="1"/>
  <c r="G3291" i="1"/>
  <c r="H3291" i="1" s="1"/>
  <c r="G3292" i="1"/>
  <c r="H3292" i="1" s="1"/>
  <c r="G3293" i="1"/>
  <c r="H3293" i="1" s="1"/>
  <c r="G3294" i="1"/>
  <c r="H3294" i="1" s="1"/>
  <c r="G3295" i="1"/>
  <c r="H3295" i="1" s="1"/>
  <c r="G3296" i="1"/>
  <c r="H3296" i="1" s="1"/>
  <c r="G3297" i="1"/>
  <c r="H3297" i="1" s="1"/>
  <c r="G3298" i="1"/>
  <c r="H3298" i="1" s="1"/>
  <c r="G3299" i="1"/>
  <c r="H3299" i="1" s="1"/>
  <c r="G3300" i="1"/>
  <c r="H3300" i="1" s="1"/>
  <c r="G3301" i="1"/>
  <c r="H3301" i="1" s="1"/>
  <c r="G3302" i="1"/>
  <c r="H3302" i="1" s="1"/>
  <c r="G3303" i="1"/>
  <c r="H3303" i="1" s="1"/>
  <c r="G3304" i="1"/>
  <c r="H3304" i="1" s="1"/>
  <c r="G3305" i="1"/>
  <c r="H3305" i="1" s="1"/>
  <c r="G3306" i="1"/>
  <c r="H3306" i="1" s="1"/>
  <c r="G3307" i="1"/>
  <c r="H3307" i="1" s="1"/>
  <c r="G3308" i="1"/>
  <c r="H3308" i="1" s="1"/>
  <c r="G3309" i="1"/>
  <c r="H3309" i="1" s="1"/>
  <c r="G3310" i="1"/>
  <c r="H3310" i="1" s="1"/>
  <c r="G3311" i="1"/>
  <c r="H3311" i="1" s="1"/>
  <c r="G3312" i="1"/>
  <c r="H3312" i="1" s="1"/>
  <c r="G3313" i="1"/>
  <c r="H3313" i="1" s="1"/>
  <c r="G3314" i="1"/>
  <c r="H3314" i="1" s="1"/>
  <c r="G3315" i="1"/>
  <c r="H3315" i="1" s="1"/>
  <c r="G3316" i="1"/>
  <c r="H3316" i="1" s="1"/>
  <c r="G3317" i="1"/>
  <c r="H3317" i="1" s="1"/>
  <c r="G3318" i="1"/>
  <c r="H3318" i="1" s="1"/>
  <c r="G3319" i="1"/>
  <c r="H3319" i="1" s="1"/>
  <c r="G3320" i="1"/>
  <c r="H3320" i="1" s="1"/>
  <c r="G3321" i="1"/>
  <c r="H3321" i="1" s="1"/>
  <c r="G3322" i="1"/>
  <c r="H3322" i="1" s="1"/>
  <c r="G3323" i="1"/>
  <c r="H3323" i="1" s="1"/>
  <c r="G3324" i="1"/>
  <c r="H3324" i="1" s="1"/>
  <c r="G3325" i="1"/>
  <c r="H3325" i="1" s="1"/>
  <c r="G3326" i="1"/>
  <c r="H3326" i="1" s="1"/>
  <c r="G3327" i="1"/>
  <c r="H3327" i="1" s="1"/>
  <c r="G3328" i="1"/>
  <c r="H3328" i="1" s="1"/>
  <c r="G3329" i="1"/>
  <c r="H3329" i="1" s="1"/>
  <c r="G3330" i="1"/>
  <c r="H3330" i="1" s="1"/>
  <c r="G3331" i="1"/>
  <c r="H3331" i="1" s="1"/>
  <c r="G3332" i="1"/>
  <c r="H3332" i="1" s="1"/>
  <c r="G3333" i="1"/>
  <c r="H3333" i="1" s="1"/>
  <c r="G3334" i="1"/>
  <c r="H3334" i="1" s="1"/>
  <c r="G3335" i="1"/>
  <c r="H3335" i="1" s="1"/>
  <c r="G3336" i="1"/>
  <c r="H3336" i="1" s="1"/>
  <c r="G3337" i="1"/>
  <c r="H3337" i="1" s="1"/>
  <c r="G3338" i="1"/>
  <c r="H3338" i="1" s="1"/>
  <c r="G3339" i="1"/>
  <c r="H3339" i="1" s="1"/>
  <c r="G3340" i="1"/>
  <c r="H3340" i="1" s="1"/>
  <c r="G3341" i="1"/>
  <c r="H3341" i="1" s="1"/>
  <c r="G3342" i="1"/>
  <c r="H3342" i="1" s="1"/>
  <c r="G3343" i="1"/>
  <c r="H3343" i="1" s="1"/>
  <c r="G3344" i="1"/>
  <c r="H3344" i="1" s="1"/>
  <c r="G3345" i="1"/>
  <c r="H3345" i="1" s="1"/>
  <c r="G3346" i="1"/>
  <c r="H3346" i="1" s="1"/>
  <c r="G3347" i="1"/>
  <c r="H3347" i="1" s="1"/>
  <c r="G3348" i="1"/>
  <c r="H3348" i="1" s="1"/>
  <c r="G3349" i="1"/>
  <c r="H3349" i="1" s="1"/>
  <c r="G3350" i="1"/>
  <c r="H3350" i="1" s="1"/>
  <c r="G3351" i="1"/>
  <c r="H3351" i="1" s="1"/>
  <c r="G3352" i="1"/>
  <c r="H3352" i="1" s="1"/>
  <c r="G3353" i="1"/>
  <c r="H3353" i="1" s="1"/>
  <c r="G3354" i="1"/>
  <c r="H3354" i="1" s="1"/>
  <c r="G3355" i="1"/>
  <c r="H3355" i="1" s="1"/>
  <c r="G3356" i="1"/>
  <c r="H3356" i="1" s="1"/>
  <c r="G3357" i="1"/>
  <c r="H3357" i="1" s="1"/>
  <c r="G3358" i="1"/>
  <c r="H3358" i="1" s="1"/>
  <c r="G3359" i="1"/>
  <c r="H3359" i="1" s="1"/>
  <c r="G3360" i="1"/>
  <c r="H3360" i="1" s="1"/>
  <c r="G3361" i="1"/>
  <c r="H3361" i="1" s="1"/>
  <c r="G3362" i="1"/>
  <c r="H3362" i="1" s="1"/>
  <c r="G3363" i="1"/>
  <c r="H3363" i="1" s="1"/>
  <c r="G3364" i="1"/>
  <c r="H3364" i="1" s="1"/>
  <c r="G3365" i="1"/>
  <c r="H3365" i="1" s="1"/>
  <c r="G3366" i="1"/>
  <c r="H3366" i="1" s="1"/>
  <c r="G3367" i="1"/>
  <c r="H3367" i="1" s="1"/>
  <c r="G3368" i="1"/>
  <c r="H3368" i="1" s="1"/>
  <c r="G3369" i="1"/>
  <c r="H3369" i="1" s="1"/>
  <c r="G3370" i="1"/>
  <c r="H3370" i="1" s="1"/>
  <c r="G3371" i="1"/>
  <c r="H3371" i="1" s="1"/>
  <c r="G3372" i="1"/>
  <c r="H3372" i="1" s="1"/>
  <c r="G3373" i="1"/>
  <c r="H3373" i="1" s="1"/>
  <c r="G3374" i="1"/>
  <c r="H3374" i="1" s="1"/>
  <c r="G3375" i="1"/>
  <c r="H3375" i="1" s="1"/>
  <c r="G3376" i="1"/>
  <c r="H3376" i="1" s="1"/>
  <c r="G3377" i="1"/>
  <c r="H3377" i="1" s="1"/>
  <c r="G3378" i="1"/>
  <c r="H3378" i="1" s="1"/>
  <c r="G3379" i="1"/>
  <c r="H3379" i="1" s="1"/>
  <c r="G3380" i="1"/>
  <c r="H3380" i="1" s="1"/>
  <c r="G3381" i="1"/>
  <c r="H3381" i="1" s="1"/>
  <c r="G3382" i="1"/>
  <c r="H3382" i="1" s="1"/>
  <c r="G3383" i="1"/>
  <c r="H3383" i="1" s="1"/>
  <c r="G3384" i="1"/>
  <c r="H3384" i="1" s="1"/>
  <c r="G3385" i="1"/>
  <c r="H3385" i="1" s="1"/>
  <c r="G3386" i="1"/>
  <c r="H3386" i="1" s="1"/>
  <c r="G3387" i="1"/>
  <c r="H3387" i="1" s="1"/>
  <c r="G3388" i="1"/>
  <c r="H3388" i="1" s="1"/>
  <c r="G3389" i="1"/>
  <c r="H3389" i="1" s="1"/>
  <c r="G3390" i="1"/>
  <c r="H3390" i="1" s="1"/>
  <c r="G3391" i="1"/>
  <c r="H3391" i="1" s="1"/>
  <c r="G3392" i="1"/>
  <c r="H3392" i="1" s="1"/>
  <c r="G3393" i="1"/>
  <c r="H3393" i="1" s="1"/>
  <c r="G3394" i="1"/>
  <c r="H3394" i="1" s="1"/>
  <c r="G3395" i="1"/>
  <c r="H3395" i="1" s="1"/>
  <c r="G3396" i="1"/>
  <c r="H3396" i="1" s="1"/>
  <c r="G3397" i="1"/>
  <c r="H3397" i="1" s="1"/>
  <c r="G3398" i="1"/>
  <c r="H3398" i="1" s="1"/>
  <c r="G3399" i="1"/>
  <c r="H3399" i="1" s="1"/>
  <c r="G3400" i="1"/>
  <c r="H3400" i="1" s="1"/>
  <c r="G3401" i="1"/>
  <c r="H3401" i="1" s="1"/>
  <c r="G3402" i="1"/>
  <c r="H3402" i="1" s="1"/>
  <c r="G3403" i="1"/>
  <c r="H3403" i="1" s="1"/>
  <c r="G3404" i="1"/>
  <c r="H3404" i="1" s="1"/>
  <c r="G3405" i="1"/>
  <c r="H3405" i="1" s="1"/>
  <c r="G3406" i="1"/>
  <c r="H3406" i="1" s="1"/>
  <c r="G3407" i="1"/>
  <c r="H3407" i="1" s="1"/>
  <c r="G3408" i="1"/>
  <c r="H3408" i="1" s="1"/>
  <c r="G3409" i="1"/>
  <c r="H3409" i="1" s="1"/>
  <c r="G3410" i="1"/>
  <c r="H3410" i="1" s="1"/>
  <c r="G3411" i="1"/>
  <c r="H3411" i="1" s="1"/>
  <c r="G3412" i="1"/>
  <c r="H3412" i="1" s="1"/>
  <c r="G3413" i="1"/>
  <c r="H3413" i="1" s="1"/>
  <c r="G3414" i="1"/>
  <c r="H3414" i="1" s="1"/>
  <c r="G3415" i="1"/>
  <c r="H3415" i="1" s="1"/>
  <c r="G3416" i="1"/>
  <c r="H3416" i="1" s="1"/>
  <c r="G3417" i="1"/>
  <c r="H3417" i="1" s="1"/>
  <c r="G3418" i="1"/>
  <c r="H3418" i="1" s="1"/>
  <c r="G3419" i="1"/>
  <c r="H3419" i="1" s="1"/>
  <c r="G3420" i="1"/>
  <c r="H3420" i="1" s="1"/>
  <c r="G3421" i="1"/>
  <c r="H3421" i="1" s="1"/>
  <c r="G3422" i="1"/>
  <c r="H3422" i="1" s="1"/>
  <c r="G3423" i="1"/>
  <c r="H3423" i="1" s="1"/>
  <c r="G3424" i="1"/>
  <c r="H3424" i="1" s="1"/>
  <c r="G3425" i="1"/>
  <c r="H3425" i="1" s="1"/>
  <c r="G3426" i="1"/>
  <c r="H3426" i="1" s="1"/>
  <c r="G3427" i="1"/>
  <c r="H3427" i="1" s="1"/>
  <c r="G3428" i="1"/>
  <c r="H3428" i="1" s="1"/>
  <c r="G3429" i="1"/>
  <c r="H3429" i="1" s="1"/>
  <c r="G3430" i="1"/>
  <c r="H3430" i="1" s="1"/>
  <c r="G3431" i="1"/>
  <c r="H3431" i="1" s="1"/>
  <c r="G3432" i="1"/>
  <c r="H3432" i="1" s="1"/>
  <c r="G3433" i="1"/>
  <c r="H3433" i="1" s="1"/>
  <c r="G3434" i="1"/>
  <c r="H3434" i="1" s="1"/>
  <c r="G3435" i="1"/>
  <c r="H3435" i="1" s="1"/>
  <c r="G3436" i="1"/>
  <c r="H3436" i="1" s="1"/>
  <c r="G3437" i="1"/>
  <c r="H3437" i="1" s="1"/>
  <c r="G3438" i="1"/>
  <c r="H3438" i="1" s="1"/>
  <c r="G3439" i="1"/>
  <c r="H3439" i="1" s="1"/>
  <c r="G3440" i="1"/>
  <c r="H3440" i="1" s="1"/>
  <c r="G3441" i="1"/>
  <c r="H3441" i="1" s="1"/>
  <c r="G3442" i="1"/>
  <c r="H3442" i="1" s="1"/>
  <c r="G3443" i="1"/>
  <c r="H3443" i="1" s="1"/>
  <c r="G3444" i="1"/>
  <c r="H3444" i="1" s="1"/>
  <c r="G3445" i="1"/>
  <c r="H3445" i="1" s="1"/>
  <c r="G3446" i="1"/>
  <c r="H3446" i="1" s="1"/>
  <c r="G3447" i="1"/>
  <c r="H3447" i="1" s="1"/>
  <c r="G3448" i="1"/>
  <c r="H3448" i="1" s="1"/>
  <c r="G3449" i="1"/>
  <c r="H3449" i="1" s="1"/>
  <c r="G3450" i="1"/>
  <c r="H3450" i="1" s="1"/>
  <c r="G3451" i="1"/>
  <c r="H3451" i="1" s="1"/>
  <c r="G3452" i="1"/>
  <c r="H3452" i="1" s="1"/>
  <c r="G3453" i="1"/>
  <c r="H3453" i="1" s="1"/>
  <c r="G3454" i="1"/>
  <c r="H3454" i="1" s="1"/>
  <c r="G3455" i="1"/>
  <c r="H3455" i="1" s="1"/>
  <c r="G3456" i="1"/>
  <c r="H3456" i="1" s="1"/>
  <c r="G3457" i="1"/>
  <c r="H3457" i="1" s="1"/>
  <c r="G3458" i="1"/>
  <c r="H3458" i="1" s="1"/>
  <c r="G3459" i="1"/>
  <c r="H3459" i="1" s="1"/>
  <c r="G3460" i="1"/>
  <c r="H3460" i="1" s="1"/>
  <c r="G3461" i="1"/>
  <c r="H3461" i="1" s="1"/>
  <c r="G3462" i="1"/>
  <c r="H3462" i="1" s="1"/>
  <c r="G3463" i="1"/>
  <c r="H3463" i="1" s="1"/>
  <c r="G3464" i="1"/>
  <c r="H3464" i="1" s="1"/>
  <c r="G3465" i="1"/>
  <c r="H3465" i="1" s="1"/>
  <c r="G3466" i="1"/>
  <c r="H3466" i="1" s="1"/>
  <c r="G3467" i="1"/>
  <c r="H3467" i="1" s="1"/>
  <c r="G3468" i="1"/>
  <c r="H3468" i="1" s="1"/>
  <c r="G3469" i="1"/>
  <c r="H3469" i="1" s="1"/>
  <c r="G3470" i="1"/>
  <c r="H3470" i="1" s="1"/>
  <c r="G3471" i="1"/>
  <c r="H3471" i="1" s="1"/>
  <c r="G3472" i="1"/>
  <c r="H3472" i="1" s="1"/>
  <c r="G3473" i="1"/>
  <c r="H3473" i="1" s="1"/>
  <c r="G3474" i="1"/>
  <c r="H3474" i="1" s="1"/>
  <c r="G3475" i="1"/>
  <c r="H3475" i="1" s="1"/>
  <c r="G3476" i="1"/>
  <c r="H3476" i="1" s="1"/>
  <c r="G3477" i="1"/>
  <c r="H3477" i="1" s="1"/>
  <c r="G3478" i="1"/>
  <c r="H3478" i="1" s="1"/>
  <c r="G3479" i="1"/>
  <c r="H3479" i="1" s="1"/>
  <c r="G3480" i="1"/>
  <c r="H3480" i="1" s="1"/>
  <c r="G3481" i="1"/>
  <c r="H3481" i="1" s="1"/>
  <c r="G3482" i="1"/>
  <c r="H3482" i="1" s="1"/>
  <c r="G3483" i="1"/>
  <c r="H3483" i="1" s="1"/>
  <c r="G3484" i="1"/>
  <c r="H3484" i="1" s="1"/>
  <c r="G3485" i="1"/>
  <c r="H3485" i="1" s="1"/>
  <c r="G3486" i="1"/>
  <c r="H3486" i="1" s="1"/>
  <c r="G3487" i="1"/>
  <c r="H3487" i="1" s="1"/>
  <c r="G3488" i="1"/>
  <c r="H3488" i="1" s="1"/>
  <c r="G3489" i="1"/>
  <c r="H3489" i="1" s="1"/>
  <c r="G3490" i="1"/>
  <c r="H3490" i="1" s="1"/>
  <c r="G3491" i="1"/>
  <c r="H3491" i="1" s="1"/>
  <c r="G3492" i="1"/>
  <c r="H3492" i="1" s="1"/>
  <c r="G3493" i="1"/>
  <c r="H3493" i="1" s="1"/>
  <c r="G3494" i="1"/>
  <c r="H3494" i="1" s="1"/>
  <c r="G3495" i="1"/>
  <c r="H3495" i="1" s="1"/>
  <c r="G3496" i="1"/>
  <c r="H3496" i="1" s="1"/>
  <c r="G3497" i="1"/>
  <c r="H3497" i="1" s="1"/>
  <c r="G3498" i="1"/>
  <c r="H3498" i="1" s="1"/>
  <c r="G3499" i="1"/>
  <c r="H3499" i="1" s="1"/>
  <c r="G3500" i="1"/>
  <c r="H3500" i="1" s="1"/>
  <c r="G3501" i="1"/>
  <c r="H3501" i="1" s="1"/>
  <c r="G3502" i="1"/>
  <c r="H3502" i="1" s="1"/>
  <c r="G3503" i="1"/>
  <c r="H3503" i="1" s="1"/>
  <c r="G3504" i="1"/>
  <c r="H3504" i="1" s="1"/>
  <c r="G3505" i="1"/>
  <c r="H3505" i="1" s="1"/>
  <c r="G3506" i="1"/>
  <c r="H3506" i="1" s="1"/>
  <c r="G3507" i="1"/>
  <c r="H3507" i="1" s="1"/>
  <c r="G3508" i="1"/>
  <c r="H3508" i="1" s="1"/>
  <c r="G3509" i="1"/>
  <c r="H3509" i="1" s="1"/>
  <c r="G3510" i="1"/>
  <c r="H3510" i="1" s="1"/>
  <c r="G3511" i="1"/>
  <c r="H3511" i="1" s="1"/>
  <c r="G3512" i="1"/>
  <c r="H3512" i="1" s="1"/>
  <c r="G3513" i="1"/>
  <c r="H3513" i="1" s="1"/>
  <c r="G3514" i="1"/>
  <c r="H3514" i="1" s="1"/>
  <c r="G3515" i="1"/>
  <c r="H3515" i="1" s="1"/>
  <c r="G3516" i="1"/>
  <c r="H3516" i="1" s="1"/>
  <c r="G3517" i="1"/>
  <c r="H3517" i="1" s="1"/>
  <c r="G3518" i="1"/>
  <c r="H3518" i="1" s="1"/>
  <c r="G3519" i="1"/>
  <c r="H3519" i="1" s="1"/>
  <c r="G3520" i="1"/>
  <c r="H3520" i="1" s="1"/>
  <c r="G3521" i="1"/>
  <c r="H3521" i="1" s="1"/>
  <c r="G3522" i="1"/>
  <c r="H3522" i="1" s="1"/>
  <c r="G3523" i="1"/>
  <c r="H3523" i="1" s="1"/>
  <c r="G3524" i="1"/>
  <c r="H3524" i="1" s="1"/>
  <c r="G3525" i="1"/>
  <c r="H3525" i="1" s="1"/>
  <c r="G3526" i="1"/>
  <c r="H3526" i="1" s="1"/>
  <c r="G3527" i="1"/>
  <c r="H3527" i="1" s="1"/>
  <c r="G3528" i="1"/>
  <c r="H3528" i="1" s="1"/>
  <c r="G3529" i="1"/>
  <c r="H3529" i="1" s="1"/>
  <c r="G3530" i="1"/>
  <c r="H3530" i="1" s="1"/>
  <c r="G3531" i="1"/>
  <c r="H3531" i="1" s="1"/>
  <c r="G3532" i="1"/>
  <c r="H3532" i="1" s="1"/>
  <c r="G3533" i="1"/>
  <c r="H3533" i="1" s="1"/>
  <c r="G3534" i="1"/>
  <c r="H3534" i="1" s="1"/>
  <c r="G3535" i="1"/>
  <c r="H3535" i="1" s="1"/>
  <c r="G3536" i="1"/>
  <c r="H3536" i="1" s="1"/>
  <c r="G3537" i="1"/>
  <c r="H3537" i="1" s="1"/>
  <c r="G3538" i="1"/>
  <c r="H3538" i="1" s="1"/>
  <c r="G3539" i="1"/>
  <c r="H3539" i="1" s="1"/>
  <c r="G3540" i="1"/>
  <c r="H3540" i="1" s="1"/>
  <c r="G3541" i="1"/>
  <c r="H3541" i="1" s="1"/>
  <c r="G3542" i="1"/>
  <c r="H3542" i="1" s="1"/>
  <c r="G3543" i="1"/>
  <c r="H3543" i="1" s="1"/>
  <c r="G3544" i="1"/>
  <c r="H3544" i="1" s="1"/>
  <c r="G3545" i="1"/>
  <c r="H3545" i="1" s="1"/>
  <c r="G3546" i="1"/>
  <c r="H3546" i="1" s="1"/>
  <c r="G3547" i="1"/>
  <c r="H3547" i="1" s="1"/>
  <c r="G3548" i="1"/>
  <c r="H3548" i="1" s="1"/>
  <c r="G3549" i="1"/>
  <c r="H3549" i="1" s="1"/>
  <c r="G3550" i="1"/>
  <c r="H3550" i="1" s="1"/>
  <c r="G3551" i="1"/>
  <c r="H3551" i="1" s="1"/>
  <c r="G3552" i="1"/>
  <c r="H3552" i="1" s="1"/>
  <c r="G3553" i="1"/>
  <c r="H3553" i="1" s="1"/>
  <c r="G3554" i="1"/>
  <c r="H3554" i="1" s="1"/>
  <c r="G3555" i="1"/>
  <c r="H3555" i="1" s="1"/>
  <c r="G3556" i="1"/>
  <c r="H3556" i="1" s="1"/>
  <c r="G3557" i="1"/>
  <c r="H3557" i="1" s="1"/>
  <c r="G3558" i="1"/>
  <c r="H3558" i="1" s="1"/>
  <c r="G3559" i="1"/>
  <c r="H3559" i="1" s="1"/>
  <c r="G3560" i="1"/>
  <c r="H3560" i="1" s="1"/>
  <c r="G3561" i="1"/>
  <c r="H3561" i="1" s="1"/>
  <c r="G3562" i="1"/>
  <c r="H3562" i="1" s="1"/>
  <c r="G3563" i="1"/>
  <c r="H3563" i="1" s="1"/>
  <c r="G3564" i="1"/>
  <c r="H3564" i="1" s="1"/>
  <c r="G3565" i="1"/>
  <c r="H3565" i="1" s="1"/>
  <c r="G3566" i="1"/>
  <c r="H3566" i="1" s="1"/>
  <c r="G3567" i="1"/>
  <c r="H3567" i="1" s="1"/>
  <c r="G3568" i="1"/>
  <c r="H3568" i="1" s="1"/>
  <c r="G3569" i="1"/>
  <c r="H3569" i="1" s="1"/>
  <c r="G3570" i="1"/>
  <c r="H3570" i="1" s="1"/>
  <c r="G3571" i="1"/>
  <c r="H3571" i="1" s="1"/>
  <c r="G3572" i="1"/>
  <c r="H3572" i="1" s="1"/>
  <c r="G3573" i="1"/>
  <c r="H3573" i="1" s="1"/>
  <c r="G3574" i="1"/>
  <c r="H3574" i="1" s="1"/>
  <c r="G3575" i="1"/>
  <c r="H3575" i="1" s="1"/>
  <c r="G3576" i="1"/>
  <c r="H3576" i="1" s="1"/>
  <c r="G3577" i="1"/>
  <c r="H3577" i="1" s="1"/>
  <c r="G3578" i="1"/>
  <c r="H3578" i="1" s="1"/>
  <c r="G3579" i="1"/>
  <c r="H3579" i="1" s="1"/>
  <c r="G3580" i="1"/>
  <c r="H3580" i="1" s="1"/>
  <c r="G3581" i="1"/>
  <c r="H3581" i="1" s="1"/>
  <c r="G3582" i="1"/>
  <c r="H3582" i="1" s="1"/>
  <c r="G3583" i="1"/>
  <c r="H3583" i="1" s="1"/>
  <c r="G3584" i="1"/>
  <c r="H3584" i="1" s="1"/>
  <c r="G3585" i="1"/>
  <c r="H3585" i="1" s="1"/>
  <c r="G3586" i="1"/>
  <c r="H3586" i="1" s="1"/>
  <c r="G3587" i="1"/>
  <c r="H3587" i="1" s="1"/>
  <c r="G3588" i="1"/>
  <c r="H3588" i="1" s="1"/>
  <c r="G3589" i="1"/>
  <c r="H3589" i="1" s="1"/>
  <c r="G3590" i="1"/>
  <c r="H3590" i="1" s="1"/>
  <c r="G3591" i="1"/>
  <c r="H3591" i="1" s="1"/>
  <c r="G3592" i="1"/>
  <c r="H3592" i="1" s="1"/>
  <c r="G3593" i="1"/>
  <c r="H3593" i="1" s="1"/>
  <c r="G3594" i="1"/>
  <c r="H3594" i="1" s="1"/>
  <c r="G3595" i="1"/>
  <c r="H3595" i="1" s="1"/>
  <c r="G3596" i="1"/>
  <c r="H3596" i="1" s="1"/>
  <c r="G3597" i="1"/>
  <c r="H3597" i="1" s="1"/>
  <c r="G3598" i="1"/>
  <c r="H3598" i="1" s="1"/>
  <c r="G3599" i="1"/>
  <c r="H3599" i="1" s="1"/>
  <c r="G3600" i="1"/>
  <c r="H3600" i="1" s="1"/>
  <c r="G3601" i="1"/>
  <c r="H3601" i="1" s="1"/>
  <c r="G3602" i="1"/>
  <c r="H3602" i="1" s="1"/>
  <c r="G3603" i="1"/>
  <c r="H3603" i="1" s="1"/>
  <c r="G3604" i="1"/>
  <c r="H3604" i="1" s="1"/>
  <c r="G3605" i="1"/>
  <c r="H3605" i="1" s="1"/>
  <c r="G3606" i="1"/>
  <c r="H3606" i="1" s="1"/>
  <c r="G3607" i="1"/>
  <c r="H3607" i="1" s="1"/>
  <c r="G3608" i="1"/>
  <c r="H3608" i="1" s="1"/>
  <c r="G3609" i="1"/>
  <c r="H3609" i="1" s="1"/>
  <c r="G3610" i="1"/>
  <c r="H3610" i="1" s="1"/>
  <c r="G3611" i="1"/>
  <c r="H3611" i="1" s="1"/>
  <c r="G3612" i="1"/>
  <c r="H3612" i="1" s="1"/>
  <c r="G3613" i="1"/>
  <c r="H3613" i="1" s="1"/>
  <c r="G3614" i="1"/>
  <c r="H3614" i="1" s="1"/>
  <c r="G3615" i="1"/>
  <c r="H3615" i="1" s="1"/>
  <c r="G3616" i="1"/>
  <c r="H3616" i="1" s="1"/>
  <c r="G3617" i="1"/>
  <c r="H3617" i="1" s="1"/>
  <c r="G3618" i="1"/>
  <c r="H3618" i="1" s="1"/>
  <c r="G3619" i="1"/>
  <c r="H3619" i="1" s="1"/>
  <c r="G3620" i="1"/>
  <c r="H3620" i="1" s="1"/>
  <c r="G3621" i="1"/>
  <c r="H3621" i="1" s="1"/>
  <c r="G3622" i="1"/>
  <c r="H3622" i="1" s="1"/>
  <c r="G3623" i="1"/>
  <c r="H3623" i="1" s="1"/>
  <c r="G3624" i="1"/>
  <c r="H3624" i="1" s="1"/>
  <c r="G3625" i="1"/>
  <c r="H3625" i="1" s="1"/>
  <c r="G3626" i="1"/>
  <c r="H3626" i="1" s="1"/>
  <c r="G3627" i="1"/>
  <c r="H3627" i="1" s="1"/>
  <c r="G3628" i="1"/>
  <c r="H3628" i="1" s="1"/>
  <c r="G3629" i="1"/>
  <c r="H3629" i="1" s="1"/>
  <c r="G3630" i="1"/>
  <c r="H3630" i="1" s="1"/>
  <c r="G3631" i="1"/>
  <c r="H3631" i="1" s="1"/>
  <c r="G3632" i="1"/>
  <c r="H3632" i="1" s="1"/>
  <c r="G3633" i="1"/>
  <c r="H3633" i="1" s="1"/>
  <c r="G3634" i="1"/>
  <c r="H3634" i="1" s="1"/>
  <c r="G3635" i="1"/>
  <c r="H3635" i="1" s="1"/>
  <c r="G3636" i="1"/>
  <c r="H3636" i="1" s="1"/>
  <c r="G3637" i="1"/>
  <c r="H3637" i="1" s="1"/>
  <c r="G3638" i="1"/>
  <c r="H3638" i="1" s="1"/>
  <c r="G3639" i="1"/>
  <c r="H3639" i="1" s="1"/>
  <c r="G3640" i="1"/>
  <c r="H3640" i="1" s="1"/>
  <c r="G3641" i="1"/>
  <c r="H3641" i="1" s="1"/>
  <c r="G3642" i="1"/>
  <c r="H3642" i="1" s="1"/>
  <c r="G3643" i="1"/>
  <c r="H3643" i="1" s="1"/>
  <c r="G3644" i="1"/>
  <c r="H3644" i="1" s="1"/>
  <c r="G3645" i="1"/>
  <c r="H3645" i="1" s="1"/>
  <c r="G3646" i="1"/>
  <c r="H3646" i="1" s="1"/>
  <c r="G3647" i="1"/>
  <c r="H3647" i="1" s="1"/>
  <c r="G3648" i="1"/>
  <c r="H3648" i="1" s="1"/>
  <c r="G3649" i="1"/>
  <c r="H3649" i="1" s="1"/>
  <c r="G3650" i="1"/>
  <c r="H3650" i="1" s="1"/>
  <c r="G3651" i="1"/>
  <c r="H3651" i="1" s="1"/>
  <c r="G3652" i="1"/>
  <c r="H3652" i="1" s="1"/>
  <c r="G3653" i="1"/>
  <c r="H3653" i="1" s="1"/>
  <c r="G3654" i="1"/>
  <c r="H3654" i="1" s="1"/>
  <c r="G3655" i="1"/>
  <c r="H3655" i="1" s="1"/>
  <c r="G3656" i="1"/>
  <c r="H3656" i="1" s="1"/>
  <c r="G3657" i="1"/>
  <c r="H3657" i="1" s="1"/>
  <c r="G3658" i="1"/>
  <c r="H3658" i="1" s="1"/>
  <c r="G3659" i="1"/>
  <c r="H3659" i="1" s="1"/>
  <c r="G3660" i="1"/>
  <c r="H3660" i="1" s="1"/>
  <c r="G3661" i="1"/>
  <c r="H3661" i="1" s="1"/>
  <c r="G3662" i="1"/>
  <c r="H3662" i="1" s="1"/>
  <c r="G3663" i="1"/>
  <c r="H3663" i="1" s="1"/>
  <c r="G3664" i="1"/>
  <c r="H3664" i="1" s="1"/>
  <c r="G3665" i="1"/>
  <c r="H3665" i="1" s="1"/>
  <c r="G3666" i="1"/>
  <c r="H3666" i="1" s="1"/>
  <c r="G3667" i="1"/>
  <c r="H3667" i="1" s="1"/>
  <c r="G3668" i="1"/>
  <c r="H3668" i="1" s="1"/>
  <c r="G3669" i="1"/>
  <c r="H3669" i="1" s="1"/>
  <c r="G3670" i="1"/>
  <c r="H3670" i="1" s="1"/>
  <c r="G3671" i="1"/>
  <c r="H3671" i="1" s="1"/>
  <c r="G3672" i="1"/>
  <c r="H3672" i="1" s="1"/>
  <c r="G3673" i="1"/>
  <c r="H3673" i="1" s="1"/>
  <c r="G3674" i="1"/>
  <c r="H3674" i="1" s="1"/>
  <c r="G3675" i="1"/>
  <c r="H3675" i="1" s="1"/>
  <c r="G3676" i="1"/>
  <c r="H3676" i="1" s="1"/>
  <c r="G3677" i="1"/>
  <c r="H3677" i="1" s="1"/>
  <c r="G3678" i="1"/>
  <c r="H3678" i="1" s="1"/>
  <c r="G3679" i="1"/>
  <c r="H3679" i="1" s="1"/>
  <c r="G3680" i="1"/>
  <c r="H3680" i="1" s="1"/>
  <c r="G3681" i="1"/>
  <c r="H3681" i="1" s="1"/>
  <c r="G3682" i="1"/>
  <c r="H3682" i="1" s="1"/>
  <c r="G3683" i="1"/>
  <c r="H3683" i="1" s="1"/>
  <c r="G3684" i="1"/>
  <c r="H3684" i="1" s="1"/>
  <c r="G3685" i="1"/>
  <c r="H3685" i="1" s="1"/>
  <c r="G3686" i="1"/>
  <c r="H3686" i="1" s="1"/>
  <c r="G3687" i="1"/>
  <c r="H3687" i="1" s="1"/>
  <c r="G3688" i="1"/>
  <c r="H3688" i="1" s="1"/>
  <c r="G3689" i="1"/>
  <c r="H3689" i="1" s="1"/>
  <c r="G3690" i="1"/>
  <c r="H3690" i="1" s="1"/>
  <c r="G3691" i="1"/>
  <c r="H3691" i="1" s="1"/>
  <c r="G3692" i="1"/>
  <c r="H3692" i="1" s="1"/>
  <c r="G3693" i="1"/>
  <c r="H3693" i="1" s="1"/>
  <c r="G3694" i="1"/>
  <c r="H3694" i="1" s="1"/>
  <c r="G3695" i="1"/>
  <c r="H3695" i="1" s="1"/>
  <c r="G3696" i="1"/>
  <c r="H3696" i="1" s="1"/>
  <c r="G3697" i="1"/>
  <c r="H3697" i="1" s="1"/>
  <c r="G3698" i="1"/>
  <c r="H3698" i="1" s="1"/>
  <c r="G3699" i="1"/>
  <c r="H3699" i="1" s="1"/>
  <c r="G3700" i="1"/>
  <c r="H3700" i="1" s="1"/>
  <c r="G3701" i="1"/>
  <c r="H3701" i="1" s="1"/>
  <c r="G3702" i="1"/>
  <c r="H3702" i="1" s="1"/>
  <c r="G3703" i="1"/>
  <c r="H3703" i="1" s="1"/>
  <c r="G3704" i="1"/>
  <c r="H3704" i="1" s="1"/>
  <c r="G3705" i="1"/>
  <c r="H3705" i="1" s="1"/>
  <c r="G3706" i="1"/>
  <c r="H3706" i="1" s="1"/>
  <c r="G3707" i="1"/>
  <c r="H3707" i="1" s="1"/>
  <c r="G3708" i="1"/>
  <c r="H3708" i="1" s="1"/>
  <c r="G3709" i="1"/>
  <c r="H3709" i="1" s="1"/>
  <c r="G3710" i="1"/>
  <c r="H3710" i="1" s="1"/>
  <c r="G3711" i="1"/>
  <c r="H3711" i="1" s="1"/>
  <c r="G3712" i="1"/>
  <c r="H3712" i="1" s="1"/>
  <c r="G3713" i="1"/>
  <c r="H3713" i="1" s="1"/>
  <c r="G3714" i="1"/>
  <c r="H3714" i="1" s="1"/>
  <c r="G3715" i="1"/>
  <c r="H3715" i="1" s="1"/>
  <c r="G3716" i="1"/>
  <c r="H3716" i="1" s="1"/>
  <c r="G3717" i="1"/>
  <c r="H3717" i="1" s="1"/>
  <c r="G3718" i="1"/>
  <c r="H3718" i="1" s="1"/>
  <c r="G3719" i="1"/>
  <c r="H3719" i="1" s="1"/>
  <c r="G3720" i="1"/>
  <c r="H3720" i="1" s="1"/>
  <c r="G3721" i="1"/>
  <c r="H3721" i="1" s="1"/>
  <c r="G3722" i="1"/>
  <c r="H3722" i="1" s="1"/>
  <c r="G3723" i="1"/>
  <c r="H3723" i="1" s="1"/>
  <c r="G3724" i="1"/>
  <c r="H3724" i="1" s="1"/>
  <c r="G3725" i="1"/>
  <c r="H3725" i="1" s="1"/>
  <c r="G3726" i="1"/>
  <c r="H3726" i="1" s="1"/>
  <c r="G3727" i="1"/>
  <c r="H3727" i="1" s="1"/>
  <c r="G3728" i="1"/>
  <c r="H3728" i="1" s="1"/>
  <c r="G3729" i="1"/>
  <c r="H3729" i="1" s="1"/>
  <c r="G3730" i="1"/>
  <c r="H3730" i="1" s="1"/>
  <c r="G3731" i="1"/>
  <c r="H3731" i="1" s="1"/>
  <c r="G3732" i="1"/>
  <c r="H3732" i="1" s="1"/>
  <c r="G3733" i="1"/>
  <c r="H3733" i="1" s="1"/>
  <c r="G3734" i="1"/>
  <c r="H3734" i="1" s="1"/>
  <c r="G3735" i="1"/>
  <c r="H3735" i="1" s="1"/>
  <c r="G3736" i="1"/>
  <c r="H3736" i="1" s="1"/>
  <c r="G3737" i="1"/>
  <c r="H3737" i="1" s="1"/>
  <c r="G3738" i="1"/>
  <c r="H3738" i="1" s="1"/>
  <c r="G3739" i="1"/>
  <c r="H3739" i="1" s="1"/>
  <c r="G3740" i="1"/>
  <c r="H3740" i="1" s="1"/>
  <c r="G3741" i="1"/>
  <c r="H3741" i="1" s="1"/>
  <c r="G3742" i="1"/>
  <c r="H3742" i="1" s="1"/>
  <c r="G3743" i="1"/>
  <c r="H3743" i="1" s="1"/>
  <c r="G3744" i="1"/>
  <c r="H3744" i="1" s="1"/>
  <c r="G3745" i="1"/>
  <c r="H3745" i="1" s="1"/>
  <c r="G3746" i="1"/>
  <c r="H3746" i="1" s="1"/>
  <c r="G3747" i="1"/>
  <c r="H3747" i="1" s="1"/>
  <c r="G3748" i="1"/>
  <c r="H3748" i="1" s="1"/>
  <c r="G3749" i="1"/>
  <c r="H3749" i="1" s="1"/>
  <c r="G3750" i="1"/>
  <c r="H3750" i="1" s="1"/>
  <c r="G3751" i="1"/>
  <c r="H3751" i="1" s="1"/>
  <c r="G3752" i="1"/>
  <c r="H3752" i="1" s="1"/>
  <c r="G3753" i="1"/>
  <c r="H3753" i="1" s="1"/>
  <c r="G3754" i="1"/>
  <c r="H3754" i="1" s="1"/>
  <c r="G3755" i="1"/>
  <c r="H3755" i="1" s="1"/>
  <c r="G3756" i="1"/>
  <c r="H3756" i="1" s="1"/>
  <c r="G3757" i="1"/>
  <c r="H3757" i="1" s="1"/>
  <c r="G3758" i="1"/>
  <c r="H3758" i="1" s="1"/>
  <c r="G3759" i="1"/>
  <c r="H3759" i="1" s="1"/>
  <c r="G3760" i="1"/>
  <c r="H3760" i="1" s="1"/>
  <c r="G3761" i="1"/>
  <c r="H3761" i="1" s="1"/>
  <c r="G3762" i="1"/>
  <c r="H3762" i="1" s="1"/>
  <c r="G3763" i="1"/>
  <c r="H3763" i="1" s="1"/>
  <c r="G3764" i="1"/>
  <c r="H3764" i="1" s="1"/>
  <c r="G3765" i="1"/>
  <c r="H3765" i="1" s="1"/>
  <c r="G3766" i="1"/>
  <c r="H3766" i="1" s="1"/>
  <c r="G3767" i="1"/>
  <c r="H3767" i="1" s="1"/>
  <c r="G3768" i="1"/>
  <c r="H3768" i="1" s="1"/>
  <c r="G3769" i="1"/>
  <c r="H3769" i="1" s="1"/>
  <c r="G3770" i="1"/>
  <c r="H3770" i="1" s="1"/>
  <c r="G3771" i="1"/>
  <c r="H3771" i="1" s="1"/>
  <c r="G3772" i="1"/>
  <c r="H3772" i="1" s="1"/>
  <c r="G3773" i="1"/>
  <c r="H3773" i="1" s="1"/>
  <c r="G3774" i="1"/>
  <c r="H3774" i="1" s="1"/>
  <c r="G3775" i="1"/>
  <c r="H3775" i="1" s="1"/>
  <c r="G3776" i="1"/>
  <c r="H3776" i="1" s="1"/>
  <c r="G3777" i="1"/>
  <c r="H3777" i="1" s="1"/>
  <c r="G3778" i="1"/>
  <c r="H3778" i="1" s="1"/>
  <c r="G3779" i="1"/>
  <c r="H3779" i="1" s="1"/>
  <c r="G3780" i="1"/>
  <c r="H3780" i="1" s="1"/>
  <c r="G3781" i="1"/>
  <c r="H3781" i="1" s="1"/>
  <c r="G3782" i="1"/>
  <c r="H3782" i="1" s="1"/>
  <c r="G3783" i="1"/>
  <c r="H3783" i="1" s="1"/>
  <c r="G3784" i="1"/>
  <c r="H3784" i="1" s="1"/>
  <c r="G3785" i="1"/>
  <c r="H3785" i="1" s="1"/>
  <c r="G3786" i="1"/>
  <c r="H3786" i="1" s="1"/>
  <c r="G3787" i="1"/>
  <c r="H3787" i="1" s="1"/>
  <c r="G3788" i="1"/>
  <c r="H3788" i="1" s="1"/>
  <c r="G3789" i="1"/>
  <c r="H3789" i="1" s="1"/>
  <c r="G3790" i="1"/>
  <c r="H3790" i="1" s="1"/>
  <c r="G3791" i="1"/>
  <c r="H3791" i="1" s="1"/>
  <c r="G3792" i="1"/>
  <c r="H3792" i="1" s="1"/>
  <c r="G3793" i="1"/>
  <c r="H3793" i="1" s="1"/>
  <c r="G3794" i="1"/>
  <c r="H3794" i="1" s="1"/>
  <c r="G3795" i="1"/>
  <c r="H3795" i="1" s="1"/>
  <c r="G3796" i="1"/>
  <c r="H3796" i="1" s="1"/>
  <c r="G3797" i="1"/>
  <c r="H3797" i="1" s="1"/>
  <c r="G3798" i="1"/>
  <c r="H3798" i="1" s="1"/>
  <c r="G3799" i="1"/>
  <c r="H3799" i="1" s="1"/>
  <c r="G3800" i="1"/>
  <c r="H3800" i="1" s="1"/>
  <c r="G3801" i="1"/>
  <c r="H3801" i="1" s="1"/>
  <c r="G3802" i="1"/>
  <c r="H3802" i="1" s="1"/>
  <c r="G3803" i="1"/>
  <c r="H3803" i="1" s="1"/>
  <c r="G3804" i="1"/>
  <c r="H3804" i="1" s="1"/>
  <c r="G3805" i="1"/>
  <c r="H3805" i="1" s="1"/>
  <c r="G3806" i="1"/>
  <c r="H3806" i="1" s="1"/>
  <c r="G3807" i="1"/>
  <c r="H3807" i="1" s="1"/>
  <c r="G3808" i="1"/>
  <c r="H3808" i="1" s="1"/>
  <c r="G3809" i="1"/>
  <c r="H3809" i="1" s="1"/>
  <c r="G3810" i="1"/>
  <c r="H3810" i="1" s="1"/>
  <c r="G3811" i="1"/>
  <c r="H3811" i="1" s="1"/>
  <c r="G3812" i="1"/>
  <c r="H3812" i="1" s="1"/>
  <c r="G3813" i="1"/>
  <c r="H3813" i="1" s="1"/>
  <c r="G3814" i="1"/>
  <c r="H3814" i="1" s="1"/>
  <c r="G3815" i="1"/>
  <c r="H3815" i="1" s="1"/>
  <c r="G3816" i="1"/>
  <c r="H3816" i="1" s="1"/>
  <c r="G3817" i="1"/>
  <c r="H3817" i="1" s="1"/>
  <c r="G3818" i="1"/>
  <c r="H3818" i="1" s="1"/>
  <c r="G3819" i="1"/>
  <c r="H3819" i="1" s="1"/>
  <c r="G3820" i="1"/>
  <c r="H3820" i="1" s="1"/>
  <c r="G3821" i="1"/>
  <c r="H3821" i="1" s="1"/>
  <c r="G3822" i="1"/>
  <c r="H3822" i="1" s="1"/>
  <c r="G3823" i="1"/>
  <c r="H3823" i="1" s="1"/>
  <c r="G3824" i="1"/>
  <c r="H3824" i="1" s="1"/>
  <c r="G3825" i="1"/>
  <c r="H3825" i="1" s="1"/>
  <c r="G3826" i="1"/>
  <c r="H3826" i="1" s="1"/>
  <c r="G3827" i="1"/>
  <c r="H3827" i="1" s="1"/>
  <c r="G3828" i="1"/>
  <c r="H3828" i="1" s="1"/>
  <c r="G3829" i="1"/>
  <c r="H3829" i="1" s="1"/>
  <c r="G3830" i="1"/>
  <c r="H3830" i="1" s="1"/>
  <c r="G3831" i="1"/>
  <c r="H3831" i="1" s="1"/>
  <c r="G3832" i="1"/>
  <c r="H3832" i="1" s="1"/>
  <c r="G3833" i="1"/>
  <c r="H3833" i="1" s="1"/>
  <c r="G3834" i="1"/>
  <c r="H3834" i="1" s="1"/>
  <c r="G3835" i="1"/>
  <c r="H3835" i="1" s="1"/>
  <c r="G3836" i="1"/>
  <c r="H3836" i="1" s="1"/>
  <c r="G3837" i="1"/>
  <c r="H3837" i="1" s="1"/>
  <c r="G3838" i="1"/>
  <c r="H3838" i="1" s="1"/>
  <c r="G3839" i="1"/>
  <c r="H3839" i="1" s="1"/>
  <c r="G3840" i="1"/>
  <c r="H3840" i="1" s="1"/>
  <c r="G3841" i="1"/>
  <c r="H3841" i="1" s="1"/>
  <c r="G3842" i="1"/>
  <c r="H3842" i="1" s="1"/>
  <c r="G3843" i="1"/>
  <c r="H3843" i="1" s="1"/>
  <c r="G3844" i="1"/>
  <c r="H3844" i="1" s="1"/>
  <c r="G3845" i="1"/>
  <c r="H3845" i="1" s="1"/>
  <c r="G3846" i="1"/>
  <c r="H3846" i="1" s="1"/>
  <c r="G3847" i="1"/>
  <c r="H3847" i="1" s="1"/>
  <c r="G3848" i="1"/>
  <c r="H3848" i="1" s="1"/>
  <c r="G3849" i="1"/>
  <c r="H3849" i="1" s="1"/>
  <c r="G3850" i="1"/>
  <c r="H3850" i="1" s="1"/>
  <c r="G3851" i="1"/>
  <c r="H3851" i="1" s="1"/>
  <c r="G3852" i="1"/>
  <c r="H3852" i="1" s="1"/>
  <c r="G3853" i="1"/>
  <c r="H3853" i="1" s="1"/>
  <c r="G3854" i="1"/>
  <c r="H3854" i="1" s="1"/>
  <c r="G3855" i="1"/>
  <c r="H3855" i="1" s="1"/>
  <c r="G3856" i="1"/>
  <c r="H3856" i="1" s="1"/>
  <c r="G3857" i="1"/>
  <c r="H3857" i="1" s="1"/>
  <c r="G3858" i="1"/>
  <c r="H3858" i="1" s="1"/>
  <c r="G3859" i="1"/>
  <c r="H3859" i="1" s="1"/>
  <c r="G3860" i="1"/>
  <c r="H3860" i="1" s="1"/>
  <c r="G3861" i="1"/>
  <c r="H3861" i="1" s="1"/>
  <c r="G3862" i="1"/>
  <c r="H3862" i="1" s="1"/>
  <c r="G3863" i="1"/>
  <c r="H3863" i="1" s="1"/>
  <c r="G3864" i="1"/>
  <c r="H3864" i="1" s="1"/>
  <c r="G3865" i="1"/>
  <c r="H3865" i="1" s="1"/>
  <c r="G3866" i="1"/>
  <c r="H3866" i="1" s="1"/>
  <c r="G3867" i="1"/>
  <c r="H3867" i="1" s="1"/>
  <c r="G3868" i="1"/>
  <c r="H3868" i="1" s="1"/>
  <c r="G3869" i="1"/>
  <c r="H3869" i="1" s="1"/>
  <c r="G3870" i="1"/>
  <c r="H3870" i="1" s="1"/>
  <c r="G3871" i="1"/>
  <c r="H3871" i="1" s="1"/>
  <c r="G3872" i="1"/>
  <c r="H3872" i="1" s="1"/>
  <c r="G3873" i="1"/>
  <c r="H3873" i="1" s="1"/>
  <c r="G3874" i="1"/>
  <c r="H3874" i="1" s="1"/>
  <c r="G3875" i="1"/>
  <c r="H3875" i="1" s="1"/>
  <c r="G3876" i="1"/>
  <c r="H3876" i="1" s="1"/>
  <c r="G3877" i="1"/>
  <c r="H3877" i="1" s="1"/>
  <c r="G3878" i="1"/>
  <c r="H3878" i="1" s="1"/>
  <c r="G3879" i="1"/>
  <c r="H3879" i="1" s="1"/>
  <c r="G3880" i="1"/>
  <c r="H3880" i="1" s="1"/>
  <c r="G3881" i="1"/>
  <c r="H3881" i="1" s="1"/>
  <c r="G3882" i="1"/>
  <c r="H3882" i="1" s="1"/>
  <c r="G3883" i="1"/>
  <c r="H3883" i="1" s="1"/>
  <c r="G3884" i="1"/>
  <c r="H3884" i="1" s="1"/>
  <c r="G3885" i="1"/>
  <c r="H3885" i="1" s="1"/>
  <c r="G3886" i="1"/>
  <c r="H3886" i="1" s="1"/>
  <c r="G3887" i="1"/>
  <c r="H3887" i="1" s="1"/>
  <c r="G3888" i="1"/>
  <c r="H3888" i="1" s="1"/>
  <c r="G3889" i="1"/>
  <c r="H3889" i="1" s="1"/>
  <c r="G3890" i="1"/>
  <c r="H3890" i="1" s="1"/>
  <c r="G3891" i="1"/>
  <c r="H3891" i="1" s="1"/>
  <c r="G3892" i="1"/>
  <c r="H3892" i="1" s="1"/>
  <c r="G3893" i="1"/>
  <c r="H3893" i="1" s="1"/>
  <c r="G3894" i="1"/>
  <c r="H3894" i="1" s="1"/>
  <c r="G3895" i="1"/>
  <c r="H3895" i="1" s="1"/>
  <c r="G3896" i="1"/>
  <c r="H3896" i="1" s="1"/>
  <c r="G3897" i="1"/>
  <c r="H3897" i="1" s="1"/>
  <c r="G3898" i="1"/>
  <c r="H3898" i="1" s="1"/>
  <c r="G3899" i="1"/>
  <c r="H3899" i="1" s="1"/>
  <c r="G3900" i="1"/>
  <c r="H3900" i="1" s="1"/>
  <c r="G3901" i="1"/>
  <c r="H3901" i="1" s="1"/>
  <c r="G3902" i="1"/>
  <c r="H3902" i="1" s="1"/>
  <c r="G3903" i="1"/>
  <c r="H3903" i="1" s="1"/>
  <c r="G3904" i="1"/>
  <c r="H3904" i="1" s="1"/>
  <c r="G3905" i="1"/>
  <c r="H3905" i="1" s="1"/>
  <c r="G3906" i="1"/>
  <c r="H3906" i="1" s="1"/>
  <c r="G3907" i="1"/>
  <c r="H3907" i="1" s="1"/>
  <c r="G3908" i="1"/>
  <c r="H3908" i="1" s="1"/>
  <c r="G3909" i="1"/>
  <c r="H3909" i="1" s="1"/>
  <c r="G3910" i="1"/>
  <c r="H3910" i="1" s="1"/>
  <c r="G3911" i="1"/>
  <c r="H3911" i="1" s="1"/>
  <c r="G3912" i="1"/>
  <c r="H3912" i="1" s="1"/>
  <c r="G3913" i="1"/>
  <c r="H3913" i="1" s="1"/>
  <c r="G3914" i="1"/>
  <c r="H3914" i="1" s="1"/>
  <c r="G3915" i="1"/>
  <c r="H3915" i="1" s="1"/>
  <c r="G3916" i="1"/>
  <c r="H3916" i="1" s="1"/>
  <c r="G3917" i="1"/>
  <c r="H3917" i="1" s="1"/>
  <c r="G3918" i="1"/>
  <c r="H3918" i="1" s="1"/>
  <c r="G3919" i="1"/>
  <c r="H3919" i="1" s="1"/>
  <c r="G3920" i="1"/>
  <c r="H3920" i="1" s="1"/>
  <c r="G3921" i="1"/>
  <c r="H3921" i="1" s="1"/>
  <c r="G3922" i="1"/>
  <c r="H3922" i="1" s="1"/>
  <c r="G3923" i="1"/>
  <c r="H3923" i="1" s="1"/>
  <c r="G3924" i="1"/>
  <c r="H3924" i="1" s="1"/>
  <c r="G3925" i="1"/>
  <c r="H3925" i="1" s="1"/>
  <c r="G3926" i="1"/>
  <c r="H3926" i="1" s="1"/>
  <c r="G3927" i="1"/>
  <c r="H3927" i="1" s="1"/>
  <c r="G3928" i="1"/>
  <c r="H3928" i="1" s="1"/>
  <c r="G3929" i="1"/>
  <c r="H3929" i="1" s="1"/>
  <c r="G3930" i="1"/>
  <c r="H3930" i="1" s="1"/>
  <c r="G3931" i="1"/>
  <c r="H3931" i="1" s="1"/>
  <c r="G3932" i="1"/>
  <c r="H3932" i="1" s="1"/>
  <c r="G3933" i="1"/>
  <c r="H3933" i="1" s="1"/>
  <c r="G3934" i="1"/>
  <c r="H3934" i="1" s="1"/>
  <c r="G3935" i="1"/>
  <c r="H3935" i="1" s="1"/>
  <c r="G3936" i="1"/>
  <c r="H3936" i="1" s="1"/>
  <c r="G3937" i="1"/>
  <c r="H3937" i="1" s="1"/>
  <c r="G3938" i="1"/>
  <c r="H3938" i="1" s="1"/>
  <c r="G3939" i="1"/>
  <c r="H3939" i="1" s="1"/>
  <c r="G3940" i="1"/>
  <c r="H3940" i="1" s="1"/>
  <c r="G3941" i="1"/>
  <c r="H3941" i="1" s="1"/>
  <c r="G3942" i="1"/>
  <c r="H3942" i="1" s="1"/>
  <c r="G3943" i="1"/>
  <c r="H3943" i="1" s="1"/>
  <c r="G3944" i="1"/>
  <c r="H3944" i="1" s="1"/>
  <c r="G3945" i="1"/>
  <c r="H3945" i="1" s="1"/>
  <c r="G3946" i="1"/>
  <c r="H3946" i="1" s="1"/>
  <c r="G3947" i="1"/>
  <c r="H3947" i="1" s="1"/>
  <c r="G3948" i="1"/>
  <c r="H3948" i="1" s="1"/>
  <c r="G3949" i="1"/>
  <c r="H3949" i="1" s="1"/>
  <c r="G3950" i="1"/>
  <c r="H3950" i="1" s="1"/>
  <c r="G3951" i="1"/>
  <c r="H3951" i="1" s="1"/>
  <c r="G3952" i="1"/>
  <c r="H3952" i="1" s="1"/>
  <c r="G3953" i="1"/>
  <c r="H3953" i="1" s="1"/>
  <c r="G3954" i="1"/>
  <c r="H3954" i="1" s="1"/>
  <c r="G3955" i="1"/>
  <c r="H3955" i="1" s="1"/>
  <c r="G3956" i="1"/>
  <c r="H3956" i="1" s="1"/>
  <c r="G3957" i="1"/>
  <c r="H3957" i="1" s="1"/>
  <c r="G3958" i="1"/>
  <c r="H3958" i="1" s="1"/>
  <c r="G3959" i="1"/>
  <c r="H3959" i="1" s="1"/>
  <c r="G3960" i="1"/>
  <c r="H3960" i="1" s="1"/>
  <c r="G3961" i="1"/>
  <c r="H3961" i="1" s="1"/>
  <c r="G3962" i="1"/>
  <c r="H3962" i="1" s="1"/>
  <c r="G3963" i="1"/>
  <c r="H3963" i="1" s="1"/>
  <c r="G3964" i="1"/>
  <c r="H3964" i="1" s="1"/>
  <c r="G3965" i="1"/>
  <c r="H3965" i="1" s="1"/>
  <c r="G3966" i="1"/>
  <c r="H3966" i="1" s="1"/>
  <c r="G3967" i="1"/>
  <c r="H3967" i="1" s="1"/>
  <c r="G3968" i="1"/>
  <c r="H3968" i="1" s="1"/>
  <c r="G3969" i="1"/>
  <c r="H3969" i="1" s="1"/>
  <c r="G3970" i="1"/>
  <c r="H3970" i="1" s="1"/>
  <c r="G3971" i="1"/>
  <c r="H3971" i="1" s="1"/>
  <c r="G3972" i="1"/>
  <c r="H3972" i="1" s="1"/>
  <c r="G3973" i="1"/>
  <c r="H3973" i="1" s="1"/>
  <c r="G3974" i="1"/>
  <c r="H3974" i="1" s="1"/>
  <c r="G3975" i="1"/>
  <c r="H3975" i="1" s="1"/>
  <c r="G3976" i="1"/>
  <c r="H3976" i="1" s="1"/>
  <c r="G3977" i="1"/>
  <c r="H3977" i="1" s="1"/>
  <c r="G3978" i="1"/>
  <c r="H3978" i="1" s="1"/>
  <c r="G3979" i="1"/>
  <c r="H3979" i="1" s="1"/>
  <c r="G3980" i="1"/>
  <c r="H3980" i="1" s="1"/>
  <c r="G3981" i="1"/>
  <c r="H3981" i="1" s="1"/>
  <c r="G3982" i="1"/>
  <c r="H3982" i="1" s="1"/>
  <c r="G3983" i="1"/>
  <c r="H3983" i="1" s="1"/>
  <c r="G3984" i="1"/>
  <c r="H3984" i="1" s="1"/>
  <c r="G3985" i="1"/>
  <c r="H3985" i="1" s="1"/>
  <c r="G3986" i="1"/>
  <c r="H3986" i="1" s="1"/>
  <c r="G3987" i="1"/>
  <c r="H3987" i="1" s="1"/>
  <c r="G3988" i="1"/>
  <c r="H3988" i="1" s="1"/>
  <c r="G3989" i="1"/>
  <c r="H3989" i="1" s="1"/>
  <c r="G3990" i="1"/>
  <c r="H3990" i="1" s="1"/>
  <c r="G3991" i="1"/>
  <c r="H3991" i="1" s="1"/>
  <c r="G3992" i="1"/>
  <c r="H3992" i="1" s="1"/>
  <c r="G3993" i="1"/>
  <c r="H3993" i="1" s="1"/>
  <c r="G3994" i="1"/>
  <c r="H3994" i="1" s="1"/>
  <c r="G3995" i="1"/>
  <c r="H3995" i="1" s="1"/>
  <c r="G3996" i="1"/>
  <c r="H3996" i="1" s="1"/>
  <c r="G3997" i="1"/>
  <c r="H3997" i="1" s="1"/>
  <c r="G3998" i="1"/>
  <c r="H3998" i="1" s="1"/>
  <c r="G3999" i="1"/>
  <c r="H3999" i="1" s="1"/>
  <c r="G4000" i="1"/>
  <c r="H4000" i="1" s="1"/>
  <c r="G4001" i="1"/>
  <c r="H4001" i="1" s="1"/>
  <c r="G4002" i="1"/>
  <c r="H4002" i="1" s="1"/>
  <c r="G4003" i="1"/>
  <c r="H4003" i="1" s="1"/>
  <c r="G4004" i="1"/>
  <c r="H4004" i="1" s="1"/>
  <c r="G4005" i="1"/>
  <c r="H4005" i="1" s="1"/>
  <c r="G4006" i="1"/>
  <c r="H4006" i="1" s="1"/>
  <c r="G4007" i="1"/>
  <c r="H4007" i="1" s="1"/>
  <c r="G4008" i="1"/>
  <c r="H4008" i="1" s="1"/>
  <c r="G4009" i="1"/>
  <c r="H4009" i="1" s="1"/>
  <c r="G4010" i="1"/>
  <c r="H4010" i="1" s="1"/>
  <c r="G4011" i="1"/>
  <c r="H4011" i="1" s="1"/>
  <c r="G4012" i="1"/>
  <c r="H4012" i="1" s="1"/>
  <c r="G4013" i="1"/>
  <c r="H4013" i="1" s="1"/>
  <c r="G4014" i="1"/>
  <c r="H4014" i="1" s="1"/>
  <c r="G4015" i="1"/>
  <c r="H4015" i="1" s="1"/>
  <c r="G4016" i="1"/>
  <c r="H4016" i="1" s="1"/>
  <c r="G4017" i="1"/>
  <c r="H4017" i="1" s="1"/>
  <c r="G4018" i="1"/>
  <c r="H4018" i="1" s="1"/>
  <c r="G4019" i="1"/>
  <c r="H4019" i="1" s="1"/>
  <c r="G4020" i="1"/>
  <c r="H4020" i="1" s="1"/>
  <c r="G4021" i="1"/>
  <c r="H4021" i="1" s="1"/>
  <c r="G4022" i="1"/>
  <c r="H4022" i="1" s="1"/>
  <c r="G4023" i="1"/>
  <c r="H4023" i="1" s="1"/>
  <c r="G4024" i="1"/>
  <c r="H4024" i="1" s="1"/>
  <c r="G4025" i="1"/>
  <c r="H4025" i="1" s="1"/>
  <c r="G4026" i="1"/>
  <c r="H4026" i="1" s="1"/>
  <c r="G4027" i="1"/>
  <c r="H4027" i="1" s="1"/>
  <c r="G4028" i="1"/>
  <c r="H4028" i="1" s="1"/>
  <c r="G4029" i="1"/>
  <c r="H4029" i="1" s="1"/>
  <c r="G4030" i="1"/>
  <c r="H4030" i="1" s="1"/>
  <c r="G4031" i="1"/>
  <c r="H4031" i="1" s="1"/>
  <c r="G4032" i="1"/>
  <c r="H4032" i="1" s="1"/>
  <c r="G4033" i="1"/>
  <c r="H4033" i="1" s="1"/>
  <c r="G4034" i="1"/>
  <c r="H4034" i="1" s="1"/>
  <c r="G4035" i="1"/>
  <c r="H4035" i="1" s="1"/>
  <c r="G4036" i="1"/>
  <c r="H4036" i="1" s="1"/>
  <c r="G4037" i="1"/>
  <c r="H4037" i="1" s="1"/>
  <c r="G4038" i="1"/>
  <c r="H4038" i="1" s="1"/>
  <c r="G4039" i="1"/>
  <c r="H4039" i="1" s="1"/>
  <c r="G4040" i="1"/>
  <c r="H4040" i="1" s="1"/>
  <c r="G4041" i="1"/>
  <c r="H4041" i="1" s="1"/>
  <c r="G4042" i="1"/>
  <c r="H4042" i="1" s="1"/>
  <c r="G4043" i="1"/>
  <c r="H4043" i="1" s="1"/>
  <c r="G4044" i="1"/>
  <c r="H4044" i="1" s="1"/>
  <c r="G4045" i="1"/>
  <c r="H4045" i="1" s="1"/>
  <c r="G4046" i="1"/>
  <c r="H4046" i="1" s="1"/>
  <c r="G4047" i="1"/>
  <c r="H4047" i="1" s="1"/>
  <c r="G4048" i="1"/>
  <c r="H4048" i="1" s="1"/>
  <c r="G4049" i="1"/>
  <c r="H4049" i="1" s="1"/>
  <c r="G4050" i="1"/>
  <c r="H4050" i="1" s="1"/>
  <c r="G4051" i="1"/>
  <c r="H4051" i="1" s="1"/>
  <c r="G4052" i="1"/>
  <c r="H4052" i="1" s="1"/>
  <c r="G4053" i="1"/>
  <c r="H4053" i="1" s="1"/>
  <c r="G4054" i="1"/>
  <c r="H4054" i="1" s="1"/>
  <c r="G4055" i="1"/>
  <c r="H4055" i="1" s="1"/>
  <c r="G4056" i="1"/>
  <c r="H4056" i="1" s="1"/>
  <c r="G4057" i="1"/>
  <c r="H4057" i="1" s="1"/>
  <c r="G4058" i="1"/>
  <c r="H4058" i="1" s="1"/>
  <c r="G4059" i="1"/>
  <c r="H4059" i="1" s="1"/>
  <c r="G4060" i="1"/>
  <c r="H4060" i="1" s="1"/>
  <c r="G4061" i="1"/>
  <c r="H4061" i="1" s="1"/>
  <c r="G4062" i="1"/>
  <c r="H4062" i="1" s="1"/>
  <c r="G4063" i="1"/>
  <c r="H4063" i="1" s="1"/>
  <c r="G4064" i="1"/>
  <c r="H4064" i="1" s="1"/>
  <c r="G4065" i="1"/>
  <c r="H4065" i="1" s="1"/>
  <c r="G4066" i="1"/>
  <c r="H4066" i="1" s="1"/>
  <c r="G4067" i="1"/>
  <c r="H4067" i="1" s="1"/>
  <c r="G4068" i="1"/>
  <c r="H4068" i="1" s="1"/>
  <c r="G4069" i="1"/>
  <c r="H4069" i="1" s="1"/>
  <c r="G4070" i="1"/>
  <c r="H4070" i="1" s="1"/>
  <c r="G4071" i="1"/>
  <c r="H4071" i="1" s="1"/>
  <c r="G4072" i="1"/>
  <c r="H4072" i="1" s="1"/>
  <c r="G4073" i="1"/>
  <c r="H4073" i="1" s="1"/>
  <c r="G4074" i="1"/>
  <c r="H4074" i="1" s="1"/>
  <c r="G4075" i="1"/>
  <c r="H4075" i="1" s="1"/>
  <c r="G4076" i="1"/>
  <c r="H4076" i="1" s="1"/>
  <c r="G4077" i="1"/>
  <c r="H4077" i="1" s="1"/>
  <c r="G4078" i="1"/>
  <c r="H4078" i="1" s="1"/>
  <c r="G4079" i="1"/>
  <c r="H4079" i="1" s="1"/>
  <c r="G4080" i="1"/>
  <c r="H4080" i="1" s="1"/>
  <c r="G4081" i="1"/>
  <c r="H4081" i="1" s="1"/>
  <c r="G4082" i="1"/>
  <c r="H4082" i="1" s="1"/>
  <c r="G4083" i="1"/>
  <c r="H4083" i="1" s="1"/>
  <c r="G4084" i="1"/>
  <c r="H4084" i="1" s="1"/>
  <c r="G4085" i="1"/>
  <c r="H4085" i="1" s="1"/>
  <c r="G4086" i="1"/>
  <c r="H4086" i="1" s="1"/>
  <c r="G4087" i="1"/>
  <c r="H4087" i="1" s="1"/>
  <c r="G4088" i="1"/>
  <c r="H4088" i="1" s="1"/>
  <c r="G4089" i="1"/>
  <c r="H4089" i="1" s="1"/>
  <c r="G4090" i="1"/>
  <c r="H4090" i="1" s="1"/>
  <c r="G4091" i="1"/>
  <c r="H4091" i="1" s="1"/>
  <c r="G4092" i="1"/>
  <c r="H4092" i="1" s="1"/>
  <c r="G4093" i="1"/>
  <c r="H4093" i="1" s="1"/>
  <c r="G4094" i="1"/>
  <c r="H4094" i="1" s="1"/>
  <c r="G4095" i="1"/>
  <c r="H4095" i="1" s="1"/>
  <c r="G4096" i="1"/>
  <c r="H4096" i="1" s="1"/>
  <c r="G4097" i="1"/>
  <c r="H4097" i="1" s="1"/>
  <c r="G4098" i="1"/>
  <c r="H4098" i="1" s="1"/>
  <c r="G4099" i="1"/>
  <c r="H4099" i="1" s="1"/>
  <c r="G4100" i="1"/>
  <c r="H4100" i="1" s="1"/>
  <c r="G4101" i="1"/>
  <c r="H4101" i="1" s="1"/>
  <c r="G4102" i="1"/>
  <c r="H4102" i="1" s="1"/>
  <c r="G4103" i="1"/>
  <c r="H4103" i="1" s="1"/>
  <c r="G4104" i="1"/>
  <c r="H4104" i="1" s="1"/>
  <c r="G4105" i="1"/>
  <c r="H4105" i="1" s="1"/>
  <c r="G4106" i="1"/>
  <c r="H4106" i="1" s="1"/>
  <c r="G4107" i="1"/>
  <c r="H4107" i="1" s="1"/>
  <c r="G4108" i="1"/>
  <c r="H4108" i="1" s="1"/>
  <c r="G4109" i="1"/>
  <c r="H4109" i="1" s="1"/>
  <c r="G4110" i="1"/>
  <c r="H4110" i="1" s="1"/>
  <c r="G4111" i="1"/>
  <c r="H4111" i="1" s="1"/>
  <c r="G4112" i="1"/>
  <c r="H4112" i="1" s="1"/>
  <c r="G4113" i="1"/>
  <c r="H4113" i="1" s="1"/>
  <c r="G4114" i="1"/>
  <c r="H4114" i="1" s="1"/>
  <c r="G4115" i="1"/>
  <c r="H4115" i="1" s="1"/>
  <c r="G4116" i="1"/>
  <c r="H4116" i="1" s="1"/>
  <c r="G4117" i="1"/>
  <c r="H4117" i="1" s="1"/>
  <c r="G4118" i="1"/>
  <c r="H4118" i="1" s="1"/>
  <c r="G4119" i="1"/>
  <c r="H4119" i="1" s="1"/>
  <c r="G4120" i="1"/>
  <c r="H4120" i="1" s="1"/>
  <c r="G4121" i="1"/>
  <c r="H4121" i="1" s="1"/>
  <c r="G4122" i="1"/>
  <c r="H4122" i="1" s="1"/>
  <c r="G4123" i="1"/>
  <c r="H4123" i="1" s="1"/>
  <c r="G4124" i="1"/>
  <c r="H4124" i="1" s="1"/>
  <c r="G4125" i="1"/>
  <c r="H4125" i="1" s="1"/>
  <c r="G4126" i="1"/>
  <c r="H4126" i="1" s="1"/>
  <c r="G4127" i="1"/>
  <c r="H4127" i="1" s="1"/>
  <c r="G4128" i="1"/>
  <c r="H4128" i="1" s="1"/>
  <c r="G4129" i="1"/>
  <c r="H4129" i="1" s="1"/>
  <c r="G4130" i="1"/>
  <c r="H4130" i="1" s="1"/>
  <c r="G4131" i="1"/>
  <c r="H4131" i="1" s="1"/>
  <c r="G4132" i="1"/>
  <c r="H4132" i="1" s="1"/>
  <c r="G4133" i="1"/>
  <c r="H4133" i="1" s="1"/>
  <c r="G4134" i="1"/>
  <c r="H4134" i="1" s="1"/>
  <c r="G4135" i="1"/>
  <c r="H4135" i="1" s="1"/>
  <c r="G4136" i="1"/>
  <c r="H4136" i="1" s="1"/>
  <c r="G4137" i="1"/>
  <c r="H4137" i="1" s="1"/>
  <c r="G4138" i="1"/>
  <c r="H4138" i="1" s="1"/>
  <c r="G4139" i="1"/>
  <c r="H4139" i="1" s="1"/>
  <c r="G4140" i="1"/>
  <c r="H4140" i="1" s="1"/>
  <c r="G4141" i="1"/>
  <c r="H4141" i="1" s="1"/>
  <c r="G4142" i="1"/>
  <c r="H4142" i="1" s="1"/>
  <c r="G4143" i="1"/>
  <c r="H4143" i="1" s="1"/>
  <c r="G4144" i="1"/>
  <c r="H4144" i="1" s="1"/>
  <c r="G4145" i="1"/>
  <c r="H4145" i="1" s="1"/>
  <c r="G4146" i="1"/>
  <c r="H4146" i="1" s="1"/>
  <c r="G4147" i="1"/>
  <c r="H4147" i="1" s="1"/>
  <c r="G4148" i="1"/>
  <c r="H4148" i="1" s="1"/>
  <c r="G4149" i="1"/>
  <c r="H4149" i="1" s="1"/>
  <c r="G4150" i="1"/>
  <c r="H4150" i="1" s="1"/>
  <c r="G4151" i="1"/>
  <c r="H4151" i="1" s="1"/>
  <c r="G4152" i="1"/>
  <c r="H4152" i="1" s="1"/>
  <c r="G4153" i="1"/>
  <c r="H4153" i="1" s="1"/>
  <c r="G4154" i="1"/>
  <c r="H4154" i="1" s="1"/>
  <c r="G4155" i="1"/>
  <c r="H4155" i="1" s="1"/>
  <c r="G4156" i="1"/>
  <c r="H4156" i="1" s="1"/>
  <c r="G4157" i="1"/>
  <c r="H4157" i="1" s="1"/>
  <c r="G4158" i="1"/>
  <c r="H4158" i="1" s="1"/>
  <c r="G4159" i="1"/>
  <c r="H4159" i="1" s="1"/>
  <c r="G4160" i="1"/>
  <c r="H4160" i="1" s="1"/>
  <c r="G4161" i="1"/>
  <c r="H4161" i="1" s="1"/>
  <c r="G4162" i="1"/>
  <c r="H4162" i="1" s="1"/>
  <c r="G4163" i="1"/>
  <c r="H4163" i="1" s="1"/>
  <c r="G4164" i="1"/>
  <c r="H4164" i="1" s="1"/>
  <c r="G4165" i="1"/>
  <c r="H4165" i="1" s="1"/>
  <c r="G4166" i="1"/>
  <c r="H4166" i="1" s="1"/>
  <c r="G4167" i="1"/>
  <c r="H4167" i="1" s="1"/>
  <c r="G4168" i="1"/>
  <c r="H4168" i="1" s="1"/>
  <c r="G4169" i="1"/>
  <c r="H4169" i="1" s="1"/>
  <c r="G4170" i="1"/>
  <c r="H4170" i="1" s="1"/>
  <c r="G4171" i="1"/>
  <c r="H4171" i="1" s="1"/>
  <c r="G4172" i="1"/>
  <c r="H4172" i="1" s="1"/>
  <c r="G4173" i="1"/>
  <c r="H4173" i="1" s="1"/>
  <c r="G4174" i="1"/>
  <c r="H4174" i="1" s="1"/>
  <c r="G4175" i="1"/>
  <c r="H4175" i="1" s="1"/>
  <c r="G4176" i="1"/>
  <c r="H4176" i="1" s="1"/>
  <c r="G4177" i="1"/>
  <c r="H4177" i="1" s="1"/>
  <c r="G4178" i="1"/>
  <c r="H4178" i="1" s="1"/>
  <c r="G4179" i="1"/>
  <c r="H4179" i="1" s="1"/>
  <c r="G4180" i="1"/>
  <c r="H4180" i="1" s="1"/>
  <c r="G4181" i="1"/>
  <c r="H4181" i="1" s="1"/>
  <c r="G4182" i="1"/>
  <c r="H4182" i="1" s="1"/>
  <c r="G4183" i="1"/>
  <c r="H4183" i="1" s="1"/>
  <c r="G4184" i="1"/>
  <c r="H4184" i="1" s="1"/>
  <c r="G4185" i="1"/>
  <c r="H4185" i="1" s="1"/>
  <c r="G4186" i="1"/>
  <c r="H4186" i="1" s="1"/>
  <c r="G4187" i="1"/>
  <c r="H4187" i="1" s="1"/>
  <c r="G4188" i="1"/>
  <c r="H4188" i="1" s="1"/>
  <c r="G4189" i="1"/>
  <c r="H4189" i="1" s="1"/>
  <c r="G4190" i="1"/>
  <c r="H4190" i="1" s="1"/>
  <c r="G4191" i="1"/>
  <c r="H4191" i="1" s="1"/>
  <c r="G4192" i="1"/>
  <c r="H4192" i="1" s="1"/>
  <c r="G4193" i="1"/>
  <c r="H4193" i="1" s="1"/>
  <c r="G4194" i="1"/>
  <c r="H4194" i="1" s="1"/>
  <c r="G4195" i="1"/>
  <c r="H4195" i="1" s="1"/>
  <c r="G4196" i="1"/>
  <c r="H4196" i="1" s="1"/>
  <c r="G4197" i="1"/>
  <c r="H4197" i="1" s="1"/>
  <c r="G4198" i="1"/>
  <c r="H4198" i="1" s="1"/>
  <c r="G4199" i="1"/>
  <c r="H4199" i="1" s="1"/>
  <c r="G4200" i="1"/>
  <c r="H4200" i="1" s="1"/>
  <c r="G4201" i="1"/>
  <c r="H4201" i="1" s="1"/>
  <c r="G4202" i="1"/>
  <c r="H4202" i="1" s="1"/>
  <c r="G4203" i="1"/>
  <c r="H4203" i="1" s="1"/>
  <c r="G4204" i="1"/>
  <c r="H4204" i="1" s="1"/>
  <c r="G4205" i="1"/>
  <c r="H4205" i="1" s="1"/>
  <c r="G4206" i="1"/>
  <c r="H4206" i="1" s="1"/>
  <c r="G4207" i="1"/>
  <c r="H4207" i="1" s="1"/>
  <c r="G4208" i="1"/>
  <c r="H4208" i="1" s="1"/>
  <c r="G4209" i="1"/>
  <c r="H4209" i="1" s="1"/>
  <c r="G4210" i="1"/>
  <c r="H4210" i="1" s="1"/>
  <c r="G4211" i="1"/>
  <c r="H4211" i="1" s="1"/>
  <c r="G4212" i="1"/>
  <c r="H4212" i="1" s="1"/>
  <c r="G4213" i="1"/>
  <c r="H4213" i="1" s="1"/>
  <c r="G4214" i="1"/>
  <c r="H4214" i="1" s="1"/>
  <c r="G4215" i="1"/>
  <c r="H4215" i="1" s="1"/>
  <c r="G4216" i="1"/>
  <c r="H4216" i="1" s="1"/>
  <c r="G4217" i="1"/>
  <c r="H4217" i="1" s="1"/>
  <c r="G4218" i="1"/>
  <c r="H4218" i="1" s="1"/>
  <c r="G4219" i="1"/>
  <c r="H4219" i="1" s="1"/>
  <c r="G4220" i="1"/>
  <c r="H4220" i="1" s="1"/>
  <c r="G4221" i="1"/>
  <c r="H4221" i="1" s="1"/>
  <c r="G4222" i="1"/>
  <c r="H4222" i="1" s="1"/>
  <c r="G4223" i="1"/>
  <c r="H4223" i="1" s="1"/>
  <c r="G4224" i="1"/>
  <c r="H4224" i="1" s="1"/>
  <c r="G4225" i="1"/>
  <c r="H4225" i="1" s="1"/>
  <c r="G4226" i="1"/>
  <c r="H4226" i="1" s="1"/>
  <c r="G4227" i="1"/>
  <c r="H4227" i="1" s="1"/>
  <c r="G4228" i="1"/>
  <c r="H4228" i="1" s="1"/>
  <c r="G4229" i="1"/>
  <c r="H4229" i="1" s="1"/>
  <c r="G4230" i="1"/>
  <c r="H4230" i="1" s="1"/>
  <c r="G4231" i="1"/>
  <c r="H4231" i="1" s="1"/>
  <c r="G4232" i="1"/>
  <c r="H4232" i="1" s="1"/>
  <c r="G4233" i="1"/>
  <c r="H4233" i="1" s="1"/>
  <c r="G4234" i="1"/>
  <c r="H4234" i="1" s="1"/>
  <c r="G4235" i="1"/>
  <c r="H4235" i="1" s="1"/>
  <c r="G4236" i="1"/>
  <c r="H4236" i="1" s="1"/>
  <c r="G4237" i="1"/>
  <c r="H4237" i="1" s="1"/>
  <c r="G4238" i="1"/>
  <c r="H4238" i="1" s="1"/>
  <c r="G4239" i="1"/>
  <c r="H4239" i="1" s="1"/>
  <c r="G4240" i="1"/>
  <c r="H4240" i="1" s="1"/>
  <c r="G4241" i="1"/>
  <c r="H4241" i="1" s="1"/>
  <c r="G4242" i="1"/>
  <c r="H4242" i="1" s="1"/>
  <c r="G4243" i="1"/>
  <c r="H4243" i="1" s="1"/>
  <c r="G4244" i="1"/>
  <c r="H4244" i="1" s="1"/>
  <c r="G4245" i="1"/>
  <c r="H4245" i="1" s="1"/>
  <c r="G4246" i="1"/>
  <c r="H4246" i="1" s="1"/>
  <c r="G4247" i="1"/>
  <c r="H4247" i="1" s="1"/>
  <c r="G4248" i="1"/>
  <c r="H4248" i="1" s="1"/>
  <c r="G4249" i="1"/>
  <c r="H4249" i="1" s="1"/>
  <c r="G4250" i="1"/>
  <c r="H4250" i="1" s="1"/>
  <c r="G4251" i="1"/>
  <c r="H4251" i="1" s="1"/>
  <c r="G4252" i="1"/>
  <c r="H4252" i="1" s="1"/>
  <c r="G4253" i="1"/>
  <c r="H4253" i="1" s="1"/>
  <c r="G4254" i="1"/>
  <c r="H4254" i="1" s="1"/>
  <c r="G4255" i="1"/>
  <c r="H4255" i="1" s="1"/>
  <c r="G4256" i="1"/>
  <c r="H4256" i="1" s="1"/>
  <c r="G4257" i="1"/>
  <c r="H4257" i="1" s="1"/>
  <c r="G4258" i="1"/>
  <c r="H4258" i="1" s="1"/>
  <c r="G4259" i="1"/>
  <c r="H4259" i="1" s="1"/>
  <c r="G4260" i="1"/>
  <c r="H4260" i="1" s="1"/>
  <c r="G4261" i="1"/>
  <c r="H4261" i="1" s="1"/>
  <c r="G4262" i="1"/>
  <c r="H4262" i="1" s="1"/>
  <c r="G4263" i="1"/>
  <c r="H4263" i="1" s="1"/>
  <c r="G4264" i="1"/>
  <c r="H4264" i="1" s="1"/>
  <c r="G4265" i="1"/>
  <c r="H4265" i="1" s="1"/>
  <c r="G4266" i="1"/>
  <c r="H4266" i="1" s="1"/>
  <c r="G4267" i="1"/>
  <c r="H4267" i="1" s="1"/>
  <c r="G4268" i="1"/>
  <c r="H4268" i="1" s="1"/>
  <c r="G4269" i="1"/>
  <c r="H4269" i="1" s="1"/>
  <c r="G4270" i="1"/>
  <c r="H4270" i="1" s="1"/>
  <c r="G4271" i="1"/>
  <c r="H4271" i="1" s="1"/>
  <c r="G4272" i="1"/>
  <c r="H4272" i="1" s="1"/>
  <c r="G4273" i="1"/>
  <c r="H4273" i="1" s="1"/>
  <c r="G4274" i="1"/>
  <c r="H4274" i="1" s="1"/>
  <c r="G4275" i="1"/>
  <c r="H4275" i="1" s="1"/>
  <c r="G4276" i="1"/>
  <c r="H4276" i="1" s="1"/>
  <c r="G4277" i="1"/>
  <c r="H4277" i="1" s="1"/>
  <c r="G4278" i="1"/>
  <c r="H4278" i="1" s="1"/>
  <c r="G4279" i="1"/>
  <c r="H4279" i="1" s="1"/>
  <c r="G4280" i="1"/>
  <c r="H4280" i="1" s="1"/>
  <c r="G4281" i="1"/>
  <c r="H4281" i="1" s="1"/>
  <c r="G4282" i="1"/>
  <c r="H4282" i="1" s="1"/>
  <c r="G4283" i="1"/>
  <c r="H4283" i="1" s="1"/>
  <c r="G4284" i="1"/>
  <c r="H4284" i="1" s="1"/>
  <c r="G4285" i="1"/>
  <c r="H4285" i="1" s="1"/>
  <c r="G4286" i="1"/>
  <c r="H4286" i="1" s="1"/>
  <c r="G4287" i="1"/>
  <c r="H4287" i="1" s="1"/>
  <c r="G4288" i="1"/>
  <c r="H4288" i="1" s="1"/>
  <c r="G4289" i="1"/>
  <c r="H4289" i="1" s="1"/>
  <c r="G4290" i="1"/>
  <c r="H4290" i="1" s="1"/>
  <c r="G4291" i="1"/>
  <c r="H4291" i="1" s="1"/>
  <c r="G4292" i="1"/>
  <c r="H4292" i="1" s="1"/>
  <c r="G4293" i="1"/>
  <c r="H4293" i="1" s="1"/>
  <c r="G4294" i="1"/>
  <c r="H4294" i="1" s="1"/>
  <c r="G4295" i="1"/>
  <c r="H4295" i="1" s="1"/>
  <c r="G4296" i="1"/>
  <c r="H4296" i="1" s="1"/>
  <c r="G4297" i="1"/>
  <c r="H4297" i="1" s="1"/>
  <c r="G4298" i="1"/>
  <c r="H4298" i="1" s="1"/>
  <c r="G4299" i="1"/>
  <c r="H4299" i="1" s="1"/>
  <c r="G4300" i="1"/>
  <c r="H4300" i="1" s="1"/>
  <c r="G4301" i="1"/>
  <c r="H4301" i="1" s="1"/>
  <c r="G4302" i="1"/>
  <c r="H4302" i="1" s="1"/>
  <c r="G4303" i="1"/>
  <c r="H4303" i="1" s="1"/>
  <c r="G4304" i="1"/>
  <c r="H4304" i="1" s="1"/>
  <c r="G4305" i="1"/>
  <c r="H4305" i="1" s="1"/>
  <c r="G4306" i="1"/>
  <c r="H4306" i="1" s="1"/>
  <c r="G4307" i="1"/>
  <c r="H4307" i="1" s="1"/>
  <c r="G4308" i="1"/>
  <c r="H4308" i="1" s="1"/>
  <c r="G4309" i="1"/>
  <c r="H4309" i="1" s="1"/>
  <c r="G4310" i="1"/>
  <c r="H4310" i="1" s="1"/>
  <c r="G4311" i="1"/>
  <c r="H4311" i="1" s="1"/>
  <c r="G4312" i="1"/>
  <c r="H4312" i="1" s="1"/>
  <c r="G4313" i="1"/>
  <c r="H4313" i="1" s="1"/>
  <c r="G4314" i="1"/>
  <c r="H4314" i="1" s="1"/>
  <c r="G4315" i="1"/>
  <c r="H4315" i="1" s="1"/>
  <c r="G4316" i="1"/>
  <c r="H4316" i="1" s="1"/>
  <c r="G4317" i="1"/>
  <c r="H4317" i="1" s="1"/>
  <c r="G4318" i="1"/>
  <c r="H4318" i="1" s="1"/>
  <c r="G4319" i="1"/>
  <c r="H4319" i="1" s="1"/>
  <c r="G4320" i="1"/>
  <c r="H4320" i="1" s="1"/>
  <c r="G4321" i="1"/>
  <c r="H4321" i="1" s="1"/>
  <c r="G4322" i="1"/>
  <c r="H4322" i="1" s="1"/>
  <c r="G4323" i="1"/>
  <c r="H4323" i="1" s="1"/>
  <c r="G4324" i="1"/>
  <c r="H4324" i="1" s="1"/>
  <c r="G4325" i="1"/>
  <c r="H4325" i="1" s="1"/>
  <c r="G4326" i="1"/>
  <c r="H4326" i="1" s="1"/>
  <c r="G4327" i="1"/>
  <c r="H4327" i="1" s="1"/>
  <c r="G4328" i="1"/>
  <c r="H4328" i="1" s="1"/>
  <c r="G4329" i="1"/>
  <c r="H4329" i="1" s="1"/>
  <c r="G4330" i="1"/>
  <c r="H4330" i="1" s="1"/>
  <c r="G4331" i="1"/>
  <c r="H4331" i="1" s="1"/>
  <c r="G4332" i="1"/>
  <c r="H4332" i="1" s="1"/>
  <c r="G4333" i="1"/>
  <c r="H4333" i="1" s="1"/>
  <c r="G4334" i="1"/>
  <c r="H4334" i="1" s="1"/>
  <c r="G4335" i="1"/>
  <c r="H4335" i="1" s="1"/>
  <c r="G4336" i="1"/>
  <c r="H4336" i="1" s="1"/>
  <c r="G4337" i="1"/>
  <c r="H4337" i="1" s="1"/>
  <c r="G4338" i="1"/>
  <c r="H4338" i="1" s="1"/>
  <c r="G4339" i="1"/>
  <c r="H4339" i="1" s="1"/>
  <c r="G4340" i="1"/>
  <c r="H4340" i="1" s="1"/>
  <c r="G4341" i="1"/>
  <c r="H4341" i="1" s="1"/>
  <c r="G4342" i="1"/>
  <c r="H4342" i="1" s="1"/>
  <c r="G4343" i="1"/>
  <c r="H4343" i="1" s="1"/>
  <c r="G4344" i="1"/>
  <c r="H4344" i="1" s="1"/>
  <c r="G4345" i="1"/>
  <c r="H4345" i="1" s="1"/>
  <c r="G4346" i="1"/>
  <c r="H4346" i="1" s="1"/>
  <c r="G4347" i="1"/>
  <c r="H4347" i="1" s="1"/>
  <c r="G4348" i="1"/>
  <c r="H4348" i="1" s="1"/>
  <c r="G4349" i="1"/>
  <c r="H4349" i="1" s="1"/>
  <c r="G4350" i="1"/>
  <c r="H4350" i="1" s="1"/>
  <c r="G4351" i="1"/>
  <c r="H4351" i="1" s="1"/>
  <c r="G4352" i="1"/>
  <c r="H4352" i="1" s="1"/>
  <c r="G4353" i="1"/>
  <c r="H4353" i="1" s="1"/>
  <c r="G4354" i="1"/>
  <c r="H4354" i="1" s="1"/>
  <c r="G4355" i="1"/>
  <c r="H4355" i="1" s="1"/>
  <c r="G4356" i="1"/>
  <c r="H4356" i="1" s="1"/>
  <c r="G4357" i="1"/>
  <c r="H4357" i="1" s="1"/>
  <c r="G4358" i="1"/>
  <c r="H4358" i="1" s="1"/>
  <c r="G4359" i="1"/>
  <c r="H4359" i="1" s="1"/>
  <c r="G4360" i="1"/>
  <c r="H4360" i="1" s="1"/>
  <c r="G4361" i="1"/>
  <c r="H4361" i="1" s="1"/>
  <c r="G4362" i="1"/>
  <c r="H4362" i="1" s="1"/>
  <c r="G4363" i="1"/>
  <c r="H4363" i="1" s="1"/>
  <c r="G4364" i="1"/>
  <c r="H4364" i="1" s="1"/>
  <c r="G4365" i="1"/>
  <c r="H4365" i="1" s="1"/>
  <c r="G4366" i="1"/>
  <c r="H4366" i="1" s="1"/>
  <c r="G4367" i="1"/>
  <c r="H4367" i="1" s="1"/>
  <c r="G4368" i="1"/>
  <c r="H4368" i="1" s="1"/>
  <c r="G4369" i="1"/>
  <c r="H4369" i="1" s="1"/>
  <c r="G4370" i="1"/>
  <c r="H4370" i="1" s="1"/>
  <c r="G4371" i="1"/>
  <c r="H4371" i="1" s="1"/>
  <c r="G4372" i="1"/>
  <c r="H4372" i="1" s="1"/>
  <c r="G4373" i="1"/>
  <c r="H4373" i="1" s="1"/>
  <c r="G4374" i="1"/>
  <c r="H4374" i="1" s="1"/>
  <c r="G4375" i="1"/>
  <c r="H4375" i="1" s="1"/>
  <c r="G4376" i="1"/>
  <c r="H4376" i="1" s="1"/>
  <c r="G4377" i="1"/>
  <c r="H4377" i="1" s="1"/>
  <c r="G4378" i="1"/>
  <c r="H4378" i="1" s="1"/>
  <c r="G4379" i="1"/>
  <c r="H4379" i="1" s="1"/>
  <c r="G4380" i="1"/>
  <c r="H4380" i="1" s="1"/>
  <c r="G4381" i="1"/>
  <c r="H4381" i="1" s="1"/>
  <c r="G4382" i="1"/>
  <c r="H4382" i="1" s="1"/>
  <c r="G4383" i="1"/>
  <c r="H4383" i="1" s="1"/>
  <c r="G4384" i="1"/>
  <c r="H4384" i="1" s="1"/>
  <c r="G4385" i="1"/>
  <c r="H4385" i="1" s="1"/>
  <c r="G4386" i="1"/>
  <c r="H4386" i="1" s="1"/>
  <c r="G4387" i="1"/>
  <c r="H4387" i="1" s="1"/>
  <c r="G4388" i="1"/>
  <c r="H4388" i="1" s="1"/>
  <c r="G4389" i="1"/>
  <c r="H4389" i="1" s="1"/>
  <c r="G4390" i="1"/>
  <c r="H4390" i="1" s="1"/>
  <c r="G4391" i="1"/>
  <c r="H4391" i="1" s="1"/>
  <c r="G4392" i="1"/>
  <c r="H4392" i="1" s="1"/>
  <c r="G4393" i="1"/>
  <c r="H4393" i="1" s="1"/>
  <c r="G4394" i="1"/>
  <c r="H4394" i="1" s="1"/>
  <c r="G4395" i="1"/>
  <c r="H4395" i="1" s="1"/>
  <c r="G4396" i="1"/>
  <c r="H4396" i="1" s="1"/>
  <c r="G4397" i="1"/>
  <c r="H4397" i="1" s="1"/>
  <c r="G4398" i="1"/>
  <c r="H4398" i="1" s="1"/>
  <c r="G4399" i="1"/>
  <c r="H4399" i="1" s="1"/>
  <c r="G4400" i="1"/>
  <c r="H4400" i="1" s="1"/>
  <c r="G4401" i="1"/>
  <c r="H4401" i="1" s="1"/>
  <c r="G4402" i="1"/>
  <c r="H4402" i="1" s="1"/>
  <c r="G4403" i="1"/>
  <c r="H4403" i="1" s="1"/>
  <c r="G4404" i="1"/>
  <c r="H4404" i="1" s="1"/>
  <c r="G4405" i="1"/>
  <c r="H4405" i="1" s="1"/>
  <c r="G4406" i="1"/>
  <c r="H4406" i="1" s="1"/>
  <c r="G4407" i="1"/>
  <c r="H4407" i="1" s="1"/>
  <c r="G4408" i="1"/>
  <c r="H4408" i="1" s="1"/>
  <c r="G4409" i="1"/>
  <c r="H4409" i="1" s="1"/>
  <c r="G4410" i="1"/>
  <c r="H4410" i="1" s="1"/>
  <c r="G4411" i="1"/>
  <c r="H4411" i="1" s="1"/>
  <c r="G4412" i="1"/>
  <c r="H4412" i="1" s="1"/>
  <c r="G4413" i="1"/>
  <c r="H4413" i="1" s="1"/>
  <c r="G4414" i="1"/>
  <c r="H4414" i="1" s="1"/>
  <c r="G4415" i="1"/>
  <c r="H4415" i="1" s="1"/>
  <c r="G4416" i="1"/>
  <c r="H4416" i="1" s="1"/>
  <c r="G4417" i="1"/>
  <c r="H4417" i="1" s="1"/>
  <c r="G4418" i="1"/>
  <c r="H4418" i="1" s="1"/>
  <c r="G4419" i="1"/>
  <c r="H4419" i="1" s="1"/>
  <c r="G4420" i="1"/>
  <c r="H4420" i="1" s="1"/>
  <c r="G4421" i="1"/>
  <c r="H4421" i="1" s="1"/>
  <c r="G4422" i="1"/>
  <c r="H4422" i="1" s="1"/>
  <c r="G4423" i="1"/>
  <c r="H4423" i="1" s="1"/>
  <c r="G4424" i="1"/>
  <c r="H4424" i="1" s="1"/>
  <c r="G4425" i="1"/>
  <c r="H4425" i="1" s="1"/>
  <c r="G4426" i="1"/>
  <c r="H4426" i="1" s="1"/>
  <c r="G4427" i="1"/>
  <c r="H4427" i="1" s="1"/>
  <c r="G4428" i="1"/>
  <c r="H4428" i="1" s="1"/>
  <c r="G4429" i="1"/>
  <c r="H4429" i="1" s="1"/>
  <c r="G4430" i="1"/>
  <c r="H4430" i="1" s="1"/>
  <c r="G4431" i="1"/>
  <c r="H4431" i="1" s="1"/>
  <c r="G4432" i="1"/>
  <c r="H4432" i="1" s="1"/>
  <c r="G4433" i="1"/>
  <c r="H4433" i="1" s="1"/>
  <c r="G4434" i="1"/>
  <c r="H4434" i="1" s="1"/>
  <c r="G4435" i="1"/>
  <c r="H4435" i="1" s="1"/>
  <c r="G4436" i="1"/>
  <c r="H4436" i="1" s="1"/>
  <c r="G4437" i="1"/>
  <c r="H4437" i="1" s="1"/>
  <c r="G4438" i="1"/>
  <c r="H4438" i="1" s="1"/>
  <c r="G4439" i="1"/>
  <c r="H4439" i="1" s="1"/>
  <c r="G4440" i="1"/>
  <c r="H4440" i="1" s="1"/>
  <c r="G4441" i="1"/>
  <c r="H4441" i="1" s="1"/>
  <c r="G4442" i="1"/>
  <c r="H4442" i="1" s="1"/>
  <c r="G4443" i="1"/>
  <c r="H4443" i="1" s="1"/>
  <c r="G4444" i="1"/>
  <c r="H4444" i="1" s="1"/>
  <c r="G4445" i="1"/>
  <c r="H4445" i="1" s="1"/>
  <c r="G4446" i="1"/>
  <c r="H4446" i="1" s="1"/>
  <c r="G4447" i="1"/>
  <c r="H4447" i="1" s="1"/>
  <c r="G4448" i="1"/>
  <c r="H4448" i="1" s="1"/>
  <c r="G4449" i="1"/>
  <c r="H4449" i="1" s="1"/>
  <c r="G4450" i="1"/>
  <c r="H4450" i="1" s="1"/>
  <c r="G4451" i="1"/>
  <c r="H4451" i="1" s="1"/>
  <c r="G4452" i="1"/>
  <c r="H4452" i="1" s="1"/>
  <c r="G4453" i="1"/>
  <c r="H4453" i="1" s="1"/>
  <c r="G4454" i="1"/>
  <c r="H4454" i="1" s="1"/>
  <c r="G4455" i="1"/>
  <c r="H4455" i="1" s="1"/>
  <c r="G4456" i="1"/>
  <c r="H4456" i="1" s="1"/>
  <c r="G4457" i="1"/>
  <c r="H4457" i="1" s="1"/>
  <c r="G4458" i="1"/>
  <c r="H4458" i="1" s="1"/>
  <c r="G4459" i="1"/>
  <c r="H4459" i="1" s="1"/>
  <c r="G4460" i="1"/>
  <c r="H4460" i="1" s="1"/>
  <c r="G4461" i="1"/>
  <c r="H4461" i="1" s="1"/>
  <c r="G4462" i="1"/>
  <c r="H4462" i="1" s="1"/>
  <c r="G4463" i="1"/>
  <c r="H4463" i="1" s="1"/>
  <c r="G4464" i="1"/>
  <c r="H4464" i="1" s="1"/>
  <c r="G4465" i="1"/>
  <c r="H4465" i="1" s="1"/>
  <c r="G4466" i="1"/>
  <c r="H4466" i="1" s="1"/>
  <c r="G4467" i="1"/>
  <c r="H4467" i="1" s="1"/>
  <c r="G4468" i="1"/>
  <c r="H4468" i="1" s="1"/>
  <c r="G4469" i="1"/>
  <c r="H4469" i="1" s="1"/>
  <c r="G4470" i="1"/>
  <c r="H4470" i="1" s="1"/>
  <c r="G4471" i="1"/>
  <c r="H4471" i="1" s="1"/>
  <c r="G4472" i="1"/>
  <c r="H4472" i="1" s="1"/>
  <c r="G4473" i="1"/>
  <c r="H4473" i="1" s="1"/>
  <c r="G4474" i="1"/>
  <c r="H4474" i="1" s="1"/>
  <c r="G4475" i="1"/>
  <c r="H4475" i="1" s="1"/>
  <c r="G4476" i="1"/>
  <c r="H4476" i="1" s="1"/>
  <c r="G4477" i="1"/>
  <c r="H4477" i="1" s="1"/>
  <c r="G4478" i="1"/>
  <c r="H4478" i="1" s="1"/>
  <c r="G4479" i="1"/>
  <c r="H4479" i="1" s="1"/>
  <c r="G4480" i="1"/>
  <c r="H4480" i="1" s="1"/>
  <c r="G4481" i="1"/>
  <c r="H4481" i="1" s="1"/>
  <c r="G4482" i="1"/>
  <c r="H4482" i="1" s="1"/>
  <c r="G4483" i="1"/>
  <c r="H4483" i="1" s="1"/>
  <c r="G4484" i="1"/>
  <c r="H4484" i="1" s="1"/>
  <c r="G4485" i="1"/>
  <c r="H4485" i="1" s="1"/>
  <c r="G4486" i="1"/>
  <c r="H4486" i="1" s="1"/>
  <c r="G4487" i="1"/>
  <c r="H4487" i="1" s="1"/>
  <c r="G4488" i="1"/>
  <c r="H4488" i="1" s="1"/>
  <c r="G4489" i="1"/>
  <c r="H4489" i="1" s="1"/>
  <c r="G4490" i="1"/>
  <c r="H4490" i="1" s="1"/>
  <c r="G4491" i="1"/>
  <c r="H4491" i="1" s="1"/>
  <c r="G4492" i="1"/>
  <c r="H4492" i="1" s="1"/>
  <c r="G4493" i="1"/>
  <c r="H4493" i="1" s="1"/>
  <c r="G4494" i="1"/>
  <c r="H4494" i="1" s="1"/>
  <c r="G4495" i="1"/>
  <c r="H4495" i="1" s="1"/>
  <c r="G4496" i="1"/>
  <c r="H4496" i="1" s="1"/>
  <c r="G4497" i="1"/>
  <c r="H4497" i="1" s="1"/>
  <c r="G4498" i="1"/>
  <c r="H4498" i="1" s="1"/>
  <c r="G4499" i="1"/>
  <c r="H4499" i="1" s="1"/>
  <c r="G4500" i="1"/>
  <c r="H4500" i="1" s="1"/>
  <c r="G4501" i="1"/>
  <c r="H4501" i="1" s="1"/>
  <c r="G4502" i="1"/>
  <c r="H4502" i="1" s="1"/>
  <c r="G4503" i="1"/>
  <c r="H4503" i="1" s="1"/>
  <c r="G4504" i="1"/>
  <c r="H4504" i="1" s="1"/>
  <c r="G4505" i="1"/>
  <c r="H4505" i="1" s="1"/>
  <c r="G4506" i="1"/>
  <c r="H4506" i="1" s="1"/>
  <c r="G4507" i="1"/>
  <c r="H4507" i="1" s="1"/>
  <c r="G4508" i="1"/>
  <c r="H4508" i="1" s="1"/>
  <c r="G4509" i="1"/>
  <c r="H4509" i="1" s="1"/>
  <c r="G4510" i="1"/>
  <c r="H4510" i="1" s="1"/>
  <c r="G4511" i="1"/>
  <c r="H4511" i="1" s="1"/>
  <c r="G4512" i="1"/>
  <c r="H4512" i="1" s="1"/>
  <c r="G4513" i="1"/>
  <c r="H4513" i="1" s="1"/>
  <c r="G4514" i="1"/>
  <c r="H4514" i="1" s="1"/>
  <c r="G4515" i="1"/>
  <c r="H4515" i="1" s="1"/>
  <c r="G4516" i="1"/>
  <c r="H4516" i="1" s="1"/>
  <c r="G4517" i="1"/>
  <c r="H4517" i="1" s="1"/>
  <c r="G4518" i="1"/>
  <c r="H4518" i="1" s="1"/>
  <c r="G4519" i="1"/>
  <c r="H4519" i="1" s="1"/>
  <c r="G4520" i="1"/>
  <c r="H4520" i="1" s="1"/>
  <c r="G4521" i="1"/>
  <c r="H4521" i="1" s="1"/>
  <c r="G4522" i="1"/>
  <c r="H4522" i="1" s="1"/>
  <c r="G4523" i="1"/>
  <c r="H4523" i="1" s="1"/>
  <c r="G4524" i="1"/>
  <c r="H4524" i="1" s="1"/>
  <c r="G4525" i="1"/>
  <c r="H4525" i="1" s="1"/>
  <c r="G4526" i="1"/>
  <c r="H4526" i="1" s="1"/>
  <c r="G4527" i="1"/>
  <c r="H4527" i="1" s="1"/>
  <c r="G4528" i="1"/>
  <c r="H4528" i="1" s="1"/>
  <c r="G4529" i="1"/>
  <c r="H4529" i="1" s="1"/>
  <c r="G4530" i="1"/>
  <c r="H4530" i="1" s="1"/>
  <c r="G4531" i="1"/>
  <c r="H4531" i="1" s="1"/>
  <c r="G4532" i="1"/>
  <c r="H4532" i="1" s="1"/>
  <c r="G4533" i="1"/>
  <c r="H4533" i="1" s="1"/>
  <c r="G4534" i="1"/>
  <c r="H4534" i="1" s="1"/>
  <c r="G4535" i="1"/>
  <c r="H4535" i="1" s="1"/>
  <c r="G4536" i="1"/>
  <c r="H4536" i="1" s="1"/>
  <c r="G4537" i="1"/>
  <c r="H4537" i="1" s="1"/>
  <c r="G4538" i="1"/>
  <c r="H4538" i="1" s="1"/>
  <c r="G4539" i="1"/>
  <c r="H4539" i="1" s="1"/>
  <c r="G4540" i="1"/>
  <c r="H4540" i="1" s="1"/>
  <c r="G4541" i="1"/>
  <c r="H4541" i="1" s="1"/>
  <c r="G4542" i="1"/>
  <c r="H4542" i="1" s="1"/>
  <c r="G4543" i="1"/>
  <c r="H4543" i="1" s="1"/>
  <c r="G4544" i="1"/>
  <c r="H4544" i="1" s="1"/>
  <c r="G4545" i="1"/>
  <c r="H4545" i="1" s="1"/>
  <c r="G4546" i="1"/>
  <c r="H4546" i="1" s="1"/>
  <c r="G4547" i="1"/>
  <c r="H4547" i="1" s="1"/>
  <c r="G4548" i="1"/>
  <c r="H4548" i="1" s="1"/>
  <c r="G4549" i="1"/>
  <c r="H4549" i="1" s="1"/>
  <c r="G4550" i="1"/>
  <c r="H4550" i="1" s="1"/>
  <c r="G4551" i="1"/>
  <c r="H4551" i="1" s="1"/>
  <c r="G4552" i="1"/>
  <c r="H4552" i="1" s="1"/>
  <c r="G4553" i="1"/>
  <c r="H4553" i="1" s="1"/>
  <c r="G4554" i="1"/>
  <c r="H4554" i="1" s="1"/>
  <c r="G4555" i="1"/>
  <c r="H4555" i="1" s="1"/>
  <c r="G4556" i="1"/>
  <c r="H4556" i="1" s="1"/>
  <c r="G4557" i="1"/>
  <c r="H4557" i="1" s="1"/>
  <c r="G4558" i="1"/>
  <c r="H4558" i="1" s="1"/>
  <c r="G4559" i="1"/>
  <c r="H4559" i="1" s="1"/>
  <c r="G4560" i="1"/>
  <c r="H4560" i="1" s="1"/>
  <c r="G4561" i="1"/>
  <c r="H4561" i="1" s="1"/>
  <c r="G4562" i="1"/>
  <c r="H4562" i="1" s="1"/>
  <c r="G4563" i="1"/>
  <c r="H4563" i="1" s="1"/>
  <c r="G4564" i="1"/>
  <c r="H4564" i="1" s="1"/>
  <c r="G4565" i="1"/>
  <c r="H4565" i="1" s="1"/>
  <c r="G4566" i="1"/>
  <c r="H4566" i="1" s="1"/>
  <c r="G4567" i="1"/>
  <c r="H4567" i="1" s="1"/>
  <c r="G4568" i="1"/>
  <c r="H4568" i="1" s="1"/>
  <c r="G4569" i="1"/>
  <c r="H4569" i="1" s="1"/>
  <c r="G4570" i="1"/>
  <c r="H4570" i="1" s="1"/>
  <c r="G4571" i="1"/>
  <c r="H4571" i="1" s="1"/>
  <c r="G4572" i="1"/>
  <c r="H4572" i="1" s="1"/>
  <c r="G4573" i="1"/>
  <c r="H4573" i="1" s="1"/>
  <c r="G4574" i="1"/>
  <c r="H4574" i="1" s="1"/>
  <c r="G4575" i="1"/>
  <c r="H4575" i="1" s="1"/>
  <c r="G4576" i="1"/>
  <c r="H4576" i="1" s="1"/>
  <c r="G4577" i="1"/>
  <c r="H4577" i="1" s="1"/>
  <c r="G4578" i="1"/>
  <c r="H4578" i="1" s="1"/>
  <c r="G4579" i="1"/>
  <c r="H4579" i="1" s="1"/>
  <c r="G4580" i="1"/>
  <c r="H4580" i="1" s="1"/>
  <c r="G4581" i="1"/>
  <c r="H4581" i="1" s="1"/>
  <c r="G4582" i="1"/>
  <c r="H4582" i="1" s="1"/>
  <c r="G4583" i="1"/>
  <c r="H4583" i="1" s="1"/>
  <c r="G4584" i="1"/>
  <c r="H4584" i="1" s="1"/>
  <c r="G4585" i="1"/>
  <c r="H4585" i="1" s="1"/>
  <c r="G4586" i="1"/>
  <c r="H4586" i="1" s="1"/>
  <c r="G4587" i="1"/>
  <c r="H4587" i="1" s="1"/>
  <c r="G4588" i="1"/>
  <c r="H4588" i="1" s="1"/>
  <c r="G4589" i="1"/>
  <c r="H4589" i="1" s="1"/>
  <c r="G4590" i="1"/>
  <c r="H4590" i="1" s="1"/>
  <c r="G4591" i="1"/>
  <c r="H4591" i="1" s="1"/>
  <c r="G4592" i="1"/>
  <c r="H4592" i="1" s="1"/>
  <c r="G4593" i="1"/>
  <c r="H4593" i="1" s="1"/>
  <c r="G4594" i="1"/>
  <c r="H4594" i="1" s="1"/>
  <c r="G4595" i="1"/>
  <c r="H4595" i="1" s="1"/>
  <c r="G4596" i="1"/>
  <c r="H4596" i="1" s="1"/>
  <c r="G4597" i="1"/>
  <c r="H4597" i="1" s="1"/>
  <c r="G4598" i="1"/>
  <c r="H4598" i="1" s="1"/>
  <c r="G4599" i="1"/>
  <c r="H4599" i="1" s="1"/>
  <c r="G4600" i="1"/>
  <c r="H4600" i="1" s="1"/>
  <c r="G4601" i="1"/>
  <c r="H4601" i="1" s="1"/>
  <c r="G4602" i="1"/>
  <c r="H4602" i="1" s="1"/>
  <c r="G4603" i="1"/>
  <c r="H4603" i="1" s="1"/>
  <c r="G4604" i="1"/>
  <c r="H4604" i="1" s="1"/>
  <c r="G4605" i="1"/>
  <c r="H4605" i="1" s="1"/>
  <c r="G4606" i="1"/>
  <c r="H4606" i="1" s="1"/>
  <c r="G4607" i="1"/>
  <c r="H4607" i="1" s="1"/>
  <c r="G4608" i="1"/>
  <c r="H4608" i="1" s="1"/>
  <c r="G4609" i="1"/>
  <c r="H4609" i="1" s="1"/>
  <c r="G4610" i="1"/>
  <c r="H4610" i="1" s="1"/>
  <c r="G4611" i="1"/>
  <c r="H4611" i="1" s="1"/>
  <c r="G4612" i="1"/>
  <c r="H4612" i="1" s="1"/>
  <c r="G4613" i="1"/>
  <c r="H4613" i="1" s="1"/>
  <c r="G4614" i="1"/>
  <c r="H4614" i="1" s="1"/>
  <c r="G4615" i="1"/>
  <c r="H4615" i="1" s="1"/>
  <c r="G4616" i="1"/>
  <c r="H4616" i="1" s="1"/>
  <c r="G4617" i="1"/>
  <c r="H4617" i="1" s="1"/>
  <c r="G4618" i="1"/>
  <c r="H4618" i="1" s="1"/>
  <c r="G4619" i="1"/>
  <c r="H4619" i="1" s="1"/>
  <c r="G4620" i="1"/>
  <c r="H4620" i="1" s="1"/>
  <c r="G4621" i="1"/>
  <c r="H4621" i="1" s="1"/>
  <c r="G4622" i="1"/>
  <c r="H4622" i="1" s="1"/>
  <c r="G4623" i="1"/>
  <c r="H4623" i="1" s="1"/>
  <c r="G4624" i="1"/>
  <c r="H4624" i="1" s="1"/>
  <c r="G4625" i="1"/>
  <c r="H4625" i="1" s="1"/>
  <c r="G4626" i="1"/>
  <c r="H4626" i="1" s="1"/>
  <c r="G4627" i="1"/>
  <c r="H4627" i="1" s="1"/>
  <c r="G4628" i="1"/>
  <c r="H4628" i="1" s="1"/>
  <c r="G4629" i="1"/>
  <c r="H4629" i="1" s="1"/>
  <c r="G4630" i="1"/>
  <c r="H4630" i="1" s="1"/>
  <c r="G4631" i="1"/>
  <c r="H4631" i="1" s="1"/>
  <c r="G4632" i="1"/>
  <c r="H4632" i="1" s="1"/>
  <c r="G4633" i="1"/>
  <c r="H4633" i="1" s="1"/>
  <c r="G4634" i="1"/>
  <c r="H4634" i="1" s="1"/>
  <c r="G4635" i="1"/>
  <c r="H4635" i="1" s="1"/>
  <c r="G4636" i="1"/>
  <c r="H4636" i="1" s="1"/>
  <c r="G4637" i="1"/>
  <c r="H4637" i="1" s="1"/>
  <c r="G4638" i="1"/>
  <c r="H4638" i="1" s="1"/>
  <c r="G4639" i="1"/>
  <c r="H4639" i="1" s="1"/>
  <c r="G4640" i="1"/>
  <c r="H4640" i="1" s="1"/>
  <c r="G4641" i="1"/>
  <c r="H4641" i="1" s="1"/>
  <c r="G4642" i="1"/>
  <c r="H4642" i="1" s="1"/>
  <c r="G4643" i="1"/>
  <c r="H4643" i="1" s="1"/>
  <c r="G4644" i="1"/>
  <c r="H4644" i="1" s="1"/>
  <c r="G4645" i="1"/>
  <c r="H4645" i="1" s="1"/>
  <c r="G4646" i="1"/>
  <c r="H4646" i="1" s="1"/>
  <c r="G4647" i="1"/>
  <c r="H4647" i="1" s="1"/>
  <c r="G4648" i="1"/>
  <c r="H4648" i="1" s="1"/>
  <c r="G4649" i="1"/>
  <c r="H4649" i="1" s="1"/>
  <c r="G4650" i="1"/>
  <c r="H4650" i="1" s="1"/>
  <c r="G4651" i="1"/>
  <c r="H4651" i="1" s="1"/>
  <c r="G4652" i="1"/>
  <c r="H4652" i="1" s="1"/>
  <c r="G4653" i="1"/>
  <c r="H4653" i="1" s="1"/>
  <c r="G4654" i="1"/>
  <c r="H4654" i="1" s="1"/>
  <c r="G4655" i="1"/>
  <c r="H4655" i="1" s="1"/>
  <c r="G4656" i="1"/>
  <c r="H4656" i="1" s="1"/>
  <c r="G4657" i="1"/>
  <c r="H4657" i="1" s="1"/>
  <c r="G4658" i="1"/>
  <c r="H4658" i="1" s="1"/>
  <c r="G4659" i="1"/>
  <c r="H4659" i="1" s="1"/>
  <c r="G4660" i="1"/>
  <c r="H4660" i="1" s="1"/>
  <c r="G4661" i="1"/>
  <c r="H4661" i="1" s="1"/>
  <c r="G4662" i="1"/>
  <c r="H4662" i="1" s="1"/>
  <c r="G4663" i="1"/>
  <c r="H4663" i="1" s="1"/>
  <c r="G4664" i="1"/>
  <c r="H4664" i="1" s="1"/>
  <c r="G4665" i="1"/>
  <c r="H4665" i="1" s="1"/>
  <c r="G4666" i="1"/>
  <c r="H4666" i="1" s="1"/>
  <c r="G4667" i="1"/>
  <c r="H4667" i="1" s="1"/>
  <c r="G4668" i="1"/>
  <c r="H4668" i="1" s="1"/>
  <c r="G4669" i="1"/>
  <c r="H4669" i="1" s="1"/>
  <c r="G4670" i="1"/>
  <c r="H4670" i="1" s="1"/>
  <c r="G4671" i="1"/>
  <c r="H4671" i="1" s="1"/>
  <c r="G4672" i="1"/>
  <c r="H4672" i="1" s="1"/>
  <c r="G4673" i="1"/>
  <c r="H4673" i="1" s="1"/>
  <c r="G4674" i="1"/>
  <c r="H4674" i="1" s="1"/>
  <c r="G4675" i="1"/>
  <c r="H4675" i="1" s="1"/>
  <c r="G4676" i="1"/>
  <c r="H4676" i="1" s="1"/>
  <c r="G4677" i="1"/>
  <c r="H4677" i="1" s="1"/>
  <c r="G4678" i="1"/>
  <c r="H4678" i="1" s="1"/>
  <c r="G4679" i="1"/>
  <c r="H4679" i="1" s="1"/>
  <c r="G4680" i="1"/>
  <c r="H4680" i="1" s="1"/>
  <c r="G4681" i="1"/>
  <c r="H4681" i="1" s="1"/>
  <c r="G4682" i="1"/>
  <c r="H4682" i="1" s="1"/>
  <c r="G4683" i="1"/>
  <c r="H4683" i="1" s="1"/>
  <c r="G4684" i="1"/>
  <c r="H4684" i="1" s="1"/>
  <c r="G4685" i="1"/>
  <c r="H4685" i="1" s="1"/>
  <c r="G4686" i="1"/>
  <c r="H4686" i="1" s="1"/>
  <c r="G4687" i="1"/>
  <c r="H4687" i="1" s="1"/>
  <c r="G4688" i="1"/>
  <c r="H4688" i="1" s="1"/>
  <c r="G4689" i="1"/>
  <c r="H4689" i="1" s="1"/>
  <c r="G4690" i="1"/>
  <c r="H4690" i="1" s="1"/>
  <c r="G4691" i="1"/>
  <c r="H4691" i="1" s="1"/>
  <c r="G4692" i="1"/>
  <c r="H4692" i="1" s="1"/>
  <c r="G4693" i="1"/>
  <c r="H4693" i="1" s="1"/>
  <c r="G4694" i="1"/>
  <c r="H4694" i="1" s="1"/>
  <c r="G4695" i="1"/>
  <c r="H4695" i="1" s="1"/>
  <c r="G4696" i="1"/>
  <c r="H4696" i="1" s="1"/>
  <c r="G4697" i="1"/>
  <c r="H4697" i="1" s="1"/>
  <c r="G4698" i="1"/>
  <c r="H4698" i="1" s="1"/>
  <c r="G4699" i="1"/>
  <c r="H4699" i="1" s="1"/>
  <c r="G4700" i="1"/>
  <c r="H4700" i="1" s="1"/>
  <c r="G4701" i="1"/>
  <c r="H4701" i="1" s="1"/>
  <c r="G4702" i="1"/>
  <c r="H4702" i="1" s="1"/>
  <c r="G4703" i="1"/>
  <c r="H4703" i="1" s="1"/>
  <c r="G4704" i="1"/>
  <c r="H4704" i="1" s="1"/>
  <c r="G4705" i="1"/>
  <c r="H4705" i="1" s="1"/>
  <c r="G4706" i="1"/>
  <c r="H4706" i="1" s="1"/>
  <c r="G4707" i="1"/>
  <c r="H4707" i="1" s="1"/>
  <c r="G4708" i="1"/>
  <c r="H4708" i="1" s="1"/>
  <c r="G4709" i="1"/>
  <c r="H4709" i="1" s="1"/>
  <c r="G4710" i="1"/>
  <c r="H4710" i="1" s="1"/>
  <c r="G4711" i="1"/>
  <c r="H4711" i="1" s="1"/>
  <c r="G4712" i="1"/>
  <c r="H4712" i="1" s="1"/>
  <c r="G4713" i="1"/>
  <c r="H4713" i="1" s="1"/>
  <c r="G4714" i="1"/>
  <c r="H4714" i="1" s="1"/>
  <c r="G4715" i="1"/>
  <c r="H4715" i="1" s="1"/>
  <c r="G4716" i="1"/>
  <c r="H4716" i="1" s="1"/>
  <c r="G4717" i="1"/>
  <c r="H4717" i="1" s="1"/>
  <c r="G4718" i="1"/>
  <c r="H4718" i="1" s="1"/>
  <c r="G4719" i="1"/>
  <c r="H4719" i="1" s="1"/>
  <c r="G4720" i="1"/>
  <c r="H4720" i="1" s="1"/>
  <c r="G4721" i="1"/>
  <c r="H4721" i="1" s="1"/>
  <c r="G4722" i="1"/>
  <c r="H4722" i="1" s="1"/>
  <c r="G4723" i="1"/>
  <c r="H4723" i="1" s="1"/>
  <c r="G4724" i="1"/>
  <c r="H4724" i="1" s="1"/>
  <c r="G4725" i="1"/>
  <c r="H4725" i="1" s="1"/>
  <c r="G4726" i="1"/>
  <c r="H4726" i="1" s="1"/>
  <c r="G4727" i="1"/>
  <c r="H4727" i="1" s="1"/>
  <c r="G4728" i="1"/>
  <c r="H4728" i="1" s="1"/>
  <c r="G4729" i="1"/>
  <c r="H4729" i="1" s="1"/>
  <c r="G4730" i="1"/>
  <c r="H4730" i="1" s="1"/>
  <c r="G4731" i="1"/>
  <c r="H4731" i="1" s="1"/>
  <c r="G4732" i="1"/>
  <c r="H4732" i="1" s="1"/>
  <c r="G4733" i="1"/>
  <c r="H4733" i="1" s="1"/>
  <c r="G4734" i="1"/>
  <c r="H4734" i="1" s="1"/>
  <c r="G4735" i="1"/>
  <c r="H4735" i="1" s="1"/>
  <c r="G4736" i="1"/>
  <c r="H4736" i="1" s="1"/>
  <c r="G4737" i="1"/>
  <c r="H4737" i="1" s="1"/>
  <c r="G4738" i="1"/>
  <c r="H4738" i="1" s="1"/>
  <c r="G4739" i="1"/>
  <c r="H4739" i="1" s="1"/>
  <c r="G4740" i="1"/>
  <c r="H4740" i="1" s="1"/>
  <c r="G4741" i="1"/>
  <c r="H4741" i="1" s="1"/>
  <c r="G4742" i="1"/>
  <c r="H4742" i="1" s="1"/>
  <c r="G4743" i="1"/>
  <c r="H4743" i="1" s="1"/>
  <c r="G4744" i="1"/>
  <c r="H4744" i="1" s="1"/>
  <c r="G4745" i="1"/>
  <c r="H4745" i="1" s="1"/>
  <c r="G4746" i="1"/>
  <c r="H4746" i="1" s="1"/>
  <c r="G4747" i="1"/>
  <c r="H4747" i="1" s="1"/>
  <c r="G4748" i="1"/>
  <c r="H4748" i="1" s="1"/>
  <c r="G4749" i="1"/>
  <c r="H4749" i="1" s="1"/>
  <c r="G4750" i="1"/>
  <c r="H4750" i="1" s="1"/>
  <c r="G4751" i="1"/>
  <c r="H4751" i="1" s="1"/>
  <c r="G4752" i="1"/>
  <c r="H4752" i="1" s="1"/>
  <c r="G4753" i="1"/>
  <c r="H4753" i="1" s="1"/>
  <c r="G4754" i="1"/>
  <c r="H4754" i="1" s="1"/>
  <c r="G4755" i="1"/>
  <c r="H4755" i="1" s="1"/>
  <c r="G4756" i="1"/>
  <c r="H4756" i="1" s="1"/>
  <c r="G4757" i="1"/>
  <c r="H4757" i="1" s="1"/>
  <c r="G4758" i="1"/>
  <c r="H4758" i="1" s="1"/>
  <c r="G4759" i="1"/>
  <c r="H4759" i="1" s="1"/>
  <c r="G4760" i="1"/>
  <c r="H4760" i="1" s="1"/>
  <c r="G4761" i="1"/>
  <c r="H4761" i="1" s="1"/>
  <c r="G4762" i="1"/>
  <c r="H4762" i="1" s="1"/>
  <c r="G4763" i="1"/>
  <c r="H4763" i="1" s="1"/>
  <c r="G4764" i="1"/>
  <c r="H4764" i="1" s="1"/>
  <c r="G4765" i="1"/>
  <c r="H4765" i="1" s="1"/>
  <c r="G4766" i="1"/>
  <c r="H4766" i="1" s="1"/>
  <c r="G4767" i="1"/>
  <c r="H4767" i="1" s="1"/>
  <c r="G4768" i="1"/>
  <c r="H4768" i="1" s="1"/>
  <c r="G4769" i="1"/>
  <c r="H4769" i="1" s="1"/>
  <c r="G4770" i="1"/>
  <c r="H4770" i="1" s="1"/>
  <c r="G4771" i="1"/>
  <c r="H4771" i="1" s="1"/>
  <c r="G4772" i="1"/>
  <c r="H4772" i="1" s="1"/>
  <c r="G4773" i="1"/>
  <c r="H4773" i="1" s="1"/>
  <c r="G4774" i="1"/>
  <c r="H4774" i="1" s="1"/>
  <c r="G4775" i="1"/>
  <c r="H4775" i="1" s="1"/>
  <c r="G4776" i="1"/>
  <c r="H4776" i="1" s="1"/>
  <c r="G4777" i="1"/>
  <c r="H4777" i="1" s="1"/>
  <c r="G4778" i="1"/>
  <c r="H4778" i="1" s="1"/>
  <c r="G4779" i="1"/>
  <c r="H4779" i="1" s="1"/>
  <c r="G4780" i="1"/>
  <c r="H4780" i="1" s="1"/>
  <c r="G4781" i="1"/>
  <c r="H4781" i="1" s="1"/>
  <c r="G4782" i="1"/>
  <c r="H4782" i="1" s="1"/>
  <c r="G4783" i="1"/>
  <c r="H4783" i="1" s="1"/>
  <c r="G4784" i="1"/>
  <c r="H4784" i="1" s="1"/>
  <c r="G4785" i="1"/>
  <c r="H4785" i="1" s="1"/>
  <c r="G4786" i="1"/>
  <c r="H4786" i="1" s="1"/>
  <c r="G4787" i="1"/>
  <c r="H4787" i="1" s="1"/>
  <c r="G4788" i="1"/>
  <c r="H4788" i="1" s="1"/>
  <c r="G4789" i="1"/>
  <c r="H4789" i="1" s="1"/>
  <c r="G4790" i="1"/>
  <c r="H4790" i="1" s="1"/>
  <c r="G4791" i="1"/>
  <c r="H4791" i="1" s="1"/>
  <c r="G4792" i="1"/>
  <c r="H4792" i="1" s="1"/>
  <c r="G4793" i="1"/>
  <c r="H4793" i="1" s="1"/>
  <c r="G4794" i="1"/>
  <c r="H4794" i="1" s="1"/>
  <c r="G4795" i="1"/>
  <c r="H4795" i="1" s="1"/>
  <c r="G4796" i="1"/>
  <c r="H4796" i="1" s="1"/>
  <c r="G4797" i="1"/>
  <c r="H4797" i="1" s="1"/>
  <c r="G4798" i="1"/>
  <c r="H4798" i="1" s="1"/>
  <c r="G4799" i="1"/>
  <c r="H4799" i="1" s="1"/>
  <c r="G4800" i="1"/>
  <c r="H4800" i="1" s="1"/>
  <c r="G4801" i="1"/>
  <c r="H4801" i="1" s="1"/>
  <c r="G4802" i="1"/>
  <c r="H4802" i="1" s="1"/>
  <c r="G4803" i="1"/>
  <c r="H4803" i="1" s="1"/>
  <c r="G4804" i="1"/>
  <c r="H4804" i="1" s="1"/>
  <c r="G4805" i="1"/>
  <c r="H4805" i="1" s="1"/>
  <c r="G4806" i="1"/>
  <c r="H4806" i="1" s="1"/>
  <c r="G4807" i="1"/>
  <c r="H4807" i="1" s="1"/>
  <c r="G4808" i="1"/>
  <c r="H4808" i="1" s="1"/>
  <c r="G4809" i="1"/>
  <c r="H4809" i="1" s="1"/>
  <c r="G4810" i="1"/>
  <c r="H4810" i="1" s="1"/>
  <c r="G4811" i="1"/>
  <c r="H4811" i="1" s="1"/>
  <c r="G4812" i="1"/>
  <c r="H4812" i="1" s="1"/>
  <c r="G4813" i="1"/>
  <c r="H4813" i="1" s="1"/>
  <c r="G4814" i="1"/>
  <c r="H4814" i="1" s="1"/>
  <c r="G4815" i="1"/>
  <c r="H4815" i="1" s="1"/>
  <c r="G4816" i="1"/>
  <c r="H4816" i="1" s="1"/>
  <c r="G4817" i="1"/>
  <c r="H4817" i="1" s="1"/>
  <c r="G4818" i="1"/>
  <c r="H4818" i="1" s="1"/>
  <c r="G4819" i="1"/>
  <c r="H4819" i="1" s="1"/>
  <c r="G4820" i="1"/>
  <c r="H4820" i="1" s="1"/>
  <c r="G4821" i="1"/>
  <c r="H4821" i="1" s="1"/>
  <c r="G4822" i="1"/>
  <c r="H4822" i="1" s="1"/>
  <c r="G4823" i="1"/>
  <c r="H4823" i="1" s="1"/>
  <c r="G4824" i="1"/>
  <c r="H4824" i="1" s="1"/>
  <c r="G4825" i="1"/>
  <c r="H4825" i="1" s="1"/>
  <c r="G4826" i="1"/>
  <c r="H4826" i="1" s="1"/>
  <c r="G4827" i="1"/>
  <c r="H4827" i="1" s="1"/>
  <c r="G4828" i="1"/>
  <c r="H4828" i="1" s="1"/>
  <c r="G4829" i="1"/>
  <c r="H4829" i="1" s="1"/>
  <c r="G4830" i="1"/>
  <c r="H4830" i="1" s="1"/>
  <c r="G4831" i="1"/>
  <c r="H4831" i="1" s="1"/>
  <c r="G4832" i="1"/>
  <c r="H4832" i="1" s="1"/>
  <c r="G4833" i="1"/>
  <c r="H4833" i="1" s="1"/>
  <c r="G4834" i="1"/>
  <c r="H4834" i="1" s="1"/>
  <c r="G4835" i="1"/>
  <c r="H4835" i="1" s="1"/>
  <c r="G4836" i="1"/>
  <c r="H4836" i="1" s="1"/>
  <c r="G4837" i="1"/>
  <c r="H4837" i="1" s="1"/>
  <c r="G4838" i="1"/>
  <c r="H4838" i="1" s="1"/>
  <c r="G4839" i="1"/>
  <c r="H4839" i="1" s="1"/>
  <c r="G4840" i="1"/>
  <c r="H4840" i="1" s="1"/>
  <c r="G4841" i="1"/>
  <c r="H4841" i="1" s="1"/>
  <c r="G4842" i="1"/>
  <c r="H4842" i="1" s="1"/>
  <c r="G4843" i="1"/>
  <c r="H4843" i="1" s="1"/>
  <c r="G4844" i="1"/>
  <c r="H4844" i="1" s="1"/>
  <c r="G4845" i="1"/>
  <c r="H4845" i="1" s="1"/>
  <c r="G4846" i="1"/>
  <c r="H4846" i="1" s="1"/>
  <c r="G4847" i="1"/>
  <c r="H4847" i="1" s="1"/>
  <c r="G4848" i="1"/>
  <c r="H4848" i="1" s="1"/>
  <c r="G4849" i="1"/>
  <c r="H4849" i="1" s="1"/>
  <c r="G4850" i="1"/>
  <c r="H4850" i="1" s="1"/>
  <c r="G4851" i="1"/>
  <c r="H4851" i="1" s="1"/>
  <c r="G4852" i="1"/>
  <c r="H4852" i="1" s="1"/>
  <c r="G4853" i="1"/>
  <c r="H4853" i="1" s="1"/>
  <c r="G4854" i="1"/>
  <c r="H4854" i="1" s="1"/>
  <c r="G4855" i="1"/>
  <c r="H4855" i="1" s="1"/>
  <c r="G4856" i="1"/>
  <c r="H4856" i="1" s="1"/>
  <c r="G4857" i="1"/>
  <c r="H4857" i="1" s="1"/>
  <c r="G4858" i="1"/>
  <c r="H4858" i="1" s="1"/>
  <c r="G4859" i="1"/>
  <c r="H4859" i="1" s="1"/>
  <c r="G4860" i="1"/>
  <c r="H4860" i="1" s="1"/>
  <c r="G4861" i="1"/>
  <c r="H4861" i="1" s="1"/>
  <c r="G4862" i="1"/>
  <c r="H4862" i="1" s="1"/>
  <c r="G4863" i="1"/>
  <c r="H4863" i="1" s="1"/>
  <c r="G4864" i="1"/>
  <c r="H4864" i="1" s="1"/>
  <c r="G4865" i="1"/>
  <c r="H4865" i="1" s="1"/>
  <c r="G4866" i="1"/>
  <c r="H4866" i="1" s="1"/>
  <c r="G4867" i="1"/>
  <c r="H4867" i="1" s="1"/>
  <c r="G4868" i="1"/>
  <c r="H4868" i="1" s="1"/>
  <c r="G4869" i="1"/>
  <c r="H4869" i="1" s="1"/>
  <c r="G4870" i="1"/>
  <c r="H4870" i="1" s="1"/>
  <c r="G4871" i="1"/>
  <c r="H4871" i="1" s="1"/>
  <c r="G4872" i="1"/>
  <c r="H4872" i="1" s="1"/>
  <c r="G4873" i="1"/>
  <c r="H4873" i="1" s="1"/>
  <c r="G4874" i="1"/>
  <c r="H4874" i="1" s="1"/>
  <c r="G4875" i="1"/>
  <c r="H4875" i="1" s="1"/>
  <c r="G4876" i="1"/>
  <c r="H4876" i="1" s="1"/>
  <c r="G4877" i="1"/>
  <c r="H4877" i="1" s="1"/>
  <c r="G4878" i="1"/>
  <c r="H4878" i="1" s="1"/>
  <c r="G4879" i="1"/>
  <c r="H4879" i="1" s="1"/>
  <c r="G4880" i="1"/>
  <c r="H4880" i="1" s="1"/>
  <c r="G4881" i="1"/>
  <c r="H4881" i="1" s="1"/>
  <c r="G4882" i="1"/>
  <c r="H4882" i="1" s="1"/>
  <c r="G4883" i="1"/>
  <c r="H4883" i="1" s="1"/>
  <c r="G4884" i="1"/>
  <c r="H4884" i="1" s="1"/>
  <c r="G4885" i="1"/>
  <c r="H4885" i="1" s="1"/>
  <c r="G4886" i="1"/>
  <c r="H4886" i="1" s="1"/>
  <c r="G4887" i="1"/>
  <c r="H4887" i="1" s="1"/>
  <c r="G4888" i="1"/>
  <c r="H4888" i="1" s="1"/>
  <c r="G4889" i="1"/>
  <c r="H4889" i="1" s="1"/>
  <c r="G4890" i="1"/>
  <c r="H4890" i="1" s="1"/>
  <c r="G4891" i="1"/>
  <c r="H4891" i="1" s="1"/>
  <c r="G4892" i="1"/>
  <c r="H4892" i="1" s="1"/>
  <c r="G4893" i="1"/>
  <c r="H4893" i="1" s="1"/>
  <c r="G4894" i="1"/>
  <c r="H4894" i="1" s="1"/>
  <c r="G4895" i="1"/>
  <c r="H4895" i="1" s="1"/>
  <c r="G4896" i="1"/>
  <c r="H4896" i="1" s="1"/>
  <c r="G4897" i="1"/>
  <c r="H4897" i="1" s="1"/>
  <c r="G4898" i="1"/>
  <c r="H4898" i="1" s="1"/>
  <c r="G4899" i="1"/>
  <c r="H4899" i="1" s="1"/>
  <c r="G4900" i="1"/>
  <c r="H4900" i="1" s="1"/>
  <c r="G4901" i="1"/>
  <c r="H4901" i="1" s="1"/>
  <c r="G4902" i="1"/>
  <c r="H4902" i="1" s="1"/>
  <c r="G4903" i="1"/>
  <c r="H4903" i="1" s="1"/>
  <c r="G4904" i="1"/>
  <c r="H4904" i="1" s="1"/>
  <c r="G4905" i="1"/>
  <c r="H4905" i="1" s="1"/>
  <c r="G4906" i="1"/>
  <c r="H4906" i="1" s="1"/>
  <c r="G4907" i="1"/>
  <c r="H4907" i="1" s="1"/>
  <c r="G4908" i="1"/>
  <c r="H4908" i="1" s="1"/>
  <c r="G4909" i="1"/>
  <c r="H4909" i="1" s="1"/>
  <c r="G4910" i="1"/>
  <c r="H4910" i="1" s="1"/>
  <c r="G4911" i="1"/>
  <c r="H4911" i="1" s="1"/>
  <c r="G4912" i="1"/>
  <c r="H4912" i="1" s="1"/>
  <c r="G4913" i="1"/>
  <c r="H4913" i="1" s="1"/>
  <c r="G4914" i="1"/>
  <c r="H4914" i="1" s="1"/>
  <c r="G4915" i="1"/>
  <c r="H4915" i="1" s="1"/>
  <c r="G4916" i="1"/>
  <c r="H4916" i="1" s="1"/>
  <c r="G4917" i="1"/>
  <c r="H4917" i="1" s="1"/>
  <c r="G4918" i="1"/>
  <c r="H4918" i="1" s="1"/>
  <c r="G4919" i="1"/>
  <c r="H4919" i="1" s="1"/>
  <c r="G4920" i="1"/>
  <c r="H4920" i="1" s="1"/>
  <c r="G4921" i="1"/>
  <c r="H4921" i="1" s="1"/>
  <c r="G4922" i="1"/>
  <c r="H4922" i="1" s="1"/>
  <c r="G4923" i="1"/>
  <c r="H4923" i="1" s="1"/>
  <c r="G4924" i="1"/>
  <c r="H4924" i="1" s="1"/>
  <c r="G4925" i="1"/>
  <c r="H4925" i="1" s="1"/>
  <c r="G4926" i="1"/>
  <c r="H4926" i="1" s="1"/>
  <c r="G4927" i="1"/>
  <c r="H4927" i="1" s="1"/>
  <c r="G4928" i="1"/>
  <c r="H4928" i="1" s="1"/>
  <c r="G4929" i="1"/>
  <c r="H4929" i="1" s="1"/>
  <c r="G4930" i="1"/>
  <c r="H4930" i="1" s="1"/>
  <c r="G4931" i="1"/>
  <c r="H4931" i="1" s="1"/>
  <c r="G4932" i="1"/>
  <c r="H4932" i="1" s="1"/>
  <c r="G4933" i="1"/>
  <c r="H4933" i="1" s="1"/>
  <c r="G4934" i="1"/>
  <c r="H4934" i="1" s="1"/>
  <c r="G4935" i="1"/>
  <c r="H4935" i="1" s="1"/>
  <c r="G4936" i="1"/>
  <c r="H4936" i="1" s="1"/>
  <c r="G4937" i="1"/>
  <c r="H4937" i="1" s="1"/>
  <c r="G4938" i="1"/>
  <c r="H4938" i="1" s="1"/>
  <c r="G4939" i="1"/>
  <c r="H4939" i="1" s="1"/>
  <c r="G4940" i="1"/>
  <c r="H4940" i="1" s="1"/>
  <c r="G4941" i="1"/>
  <c r="H4941" i="1" s="1"/>
  <c r="G4942" i="1"/>
  <c r="H4942" i="1" s="1"/>
  <c r="G4943" i="1"/>
  <c r="H4943" i="1" s="1"/>
  <c r="G4944" i="1"/>
  <c r="H4944" i="1" s="1"/>
  <c r="G4945" i="1"/>
  <c r="H4945" i="1" s="1"/>
  <c r="G4946" i="1"/>
  <c r="H4946" i="1" s="1"/>
  <c r="G4947" i="1"/>
  <c r="H4947" i="1" s="1"/>
  <c r="G4948" i="1"/>
  <c r="H4948" i="1" s="1"/>
  <c r="G4949" i="1"/>
  <c r="H4949" i="1" s="1"/>
  <c r="G4950" i="1"/>
  <c r="H4950" i="1" s="1"/>
  <c r="G4951" i="1"/>
  <c r="H4951" i="1" s="1"/>
  <c r="G4952" i="1"/>
  <c r="H4952" i="1" s="1"/>
  <c r="G4953" i="1"/>
  <c r="H4953" i="1" s="1"/>
  <c r="G4954" i="1"/>
  <c r="H4954" i="1" s="1"/>
  <c r="G4955" i="1"/>
  <c r="H4955" i="1" s="1"/>
  <c r="G4956" i="1"/>
  <c r="H4956" i="1" s="1"/>
  <c r="G4957" i="1"/>
  <c r="H4957" i="1" s="1"/>
  <c r="G4958" i="1"/>
  <c r="H4958" i="1" s="1"/>
  <c r="G4959" i="1"/>
  <c r="H4959" i="1" s="1"/>
  <c r="G4960" i="1"/>
  <c r="H4960" i="1" s="1"/>
  <c r="G4961" i="1"/>
  <c r="H4961" i="1" s="1"/>
  <c r="G4962" i="1"/>
  <c r="H4962" i="1" s="1"/>
  <c r="G4963" i="1"/>
  <c r="H4963" i="1" s="1"/>
  <c r="G4964" i="1"/>
  <c r="H4964" i="1" s="1"/>
  <c r="G4965" i="1"/>
  <c r="H4965" i="1" s="1"/>
  <c r="G4966" i="1"/>
  <c r="H4966" i="1" s="1"/>
  <c r="G4967" i="1"/>
  <c r="H4967" i="1" s="1"/>
  <c r="G4968" i="1"/>
  <c r="H4968" i="1" s="1"/>
  <c r="G4969" i="1"/>
  <c r="H4969" i="1" s="1"/>
  <c r="G4970" i="1"/>
  <c r="H4970" i="1" s="1"/>
  <c r="G4971" i="1"/>
  <c r="H4971" i="1" s="1"/>
  <c r="G4972" i="1"/>
  <c r="H4972" i="1" s="1"/>
  <c r="G4973" i="1"/>
  <c r="H4973" i="1" s="1"/>
  <c r="G4974" i="1"/>
  <c r="H4974" i="1" s="1"/>
  <c r="G4975" i="1"/>
  <c r="H4975" i="1" s="1"/>
  <c r="G4976" i="1"/>
  <c r="H4976" i="1" s="1"/>
  <c r="G4977" i="1"/>
  <c r="H4977" i="1" s="1"/>
  <c r="G4978" i="1"/>
  <c r="H4978" i="1" s="1"/>
  <c r="G4979" i="1"/>
  <c r="H4979" i="1" s="1"/>
  <c r="G4980" i="1"/>
  <c r="H4980" i="1" s="1"/>
  <c r="G4981" i="1"/>
  <c r="H4981" i="1" s="1"/>
  <c r="G4982" i="1"/>
  <c r="H4982" i="1" s="1"/>
  <c r="G4983" i="1"/>
  <c r="H4983" i="1" s="1"/>
  <c r="G4984" i="1"/>
  <c r="H4984" i="1" s="1"/>
  <c r="G4985" i="1"/>
  <c r="H4985" i="1" s="1"/>
  <c r="G4986" i="1"/>
  <c r="H4986" i="1" s="1"/>
  <c r="G4987" i="1"/>
  <c r="H4987" i="1" s="1"/>
  <c r="G4988" i="1"/>
  <c r="H4988" i="1" s="1"/>
  <c r="G4989" i="1"/>
  <c r="H4989" i="1" s="1"/>
  <c r="G4990" i="1"/>
  <c r="H4990" i="1" s="1"/>
  <c r="G4991" i="1"/>
  <c r="H4991" i="1" s="1"/>
  <c r="G4992" i="1"/>
  <c r="H4992" i="1" s="1"/>
  <c r="G4993" i="1"/>
  <c r="H4993" i="1" s="1"/>
  <c r="G4994" i="1"/>
  <c r="H4994" i="1" s="1"/>
  <c r="G4995" i="1"/>
  <c r="H4995" i="1" s="1"/>
  <c r="G4996" i="1"/>
  <c r="H4996" i="1" s="1"/>
  <c r="G4997" i="1"/>
  <c r="H4997" i="1" s="1"/>
  <c r="G4998" i="1"/>
  <c r="H4998" i="1" s="1"/>
  <c r="G4999" i="1"/>
  <c r="H4999" i="1" s="1"/>
  <c r="G5000" i="1"/>
  <c r="H5000" i="1" s="1"/>
  <c r="G5001" i="1"/>
  <c r="H5001" i="1" s="1"/>
  <c r="G5002" i="1"/>
  <c r="H5002" i="1" s="1"/>
  <c r="G5003" i="1"/>
  <c r="H5003" i="1" s="1"/>
  <c r="G5004" i="1"/>
  <c r="H5004" i="1" s="1"/>
  <c r="G5005" i="1"/>
  <c r="H5005" i="1" s="1"/>
  <c r="G5006" i="1"/>
  <c r="H5006" i="1" s="1"/>
  <c r="G5007" i="1"/>
  <c r="H5007" i="1" s="1"/>
  <c r="G5008" i="1"/>
  <c r="H5008" i="1" s="1"/>
  <c r="G5009" i="1"/>
  <c r="H5009" i="1" s="1"/>
  <c r="G5010" i="1"/>
  <c r="H5010" i="1" s="1"/>
  <c r="G5011" i="1"/>
  <c r="H5011" i="1" s="1"/>
  <c r="G5012" i="1"/>
  <c r="H5012" i="1" s="1"/>
  <c r="G5013" i="1"/>
  <c r="H5013" i="1" s="1"/>
  <c r="G5014" i="1"/>
  <c r="H5014" i="1" s="1"/>
  <c r="G5015" i="1"/>
  <c r="H5015" i="1" s="1"/>
  <c r="G5016" i="1"/>
  <c r="H5016" i="1" s="1"/>
  <c r="G5017" i="1"/>
  <c r="H5017" i="1" s="1"/>
  <c r="G5018" i="1"/>
  <c r="H5018" i="1" s="1"/>
  <c r="G5019" i="1"/>
  <c r="H5019" i="1" s="1"/>
  <c r="G5020" i="1"/>
  <c r="H5020" i="1" s="1"/>
  <c r="G5021" i="1"/>
  <c r="H5021" i="1" s="1"/>
  <c r="G5022" i="1"/>
  <c r="H5022" i="1" s="1"/>
  <c r="G5023" i="1"/>
  <c r="H5023" i="1" s="1"/>
  <c r="G5024" i="1"/>
  <c r="H5024" i="1" s="1"/>
  <c r="G5025" i="1"/>
  <c r="H5025" i="1" s="1"/>
  <c r="G5026" i="1"/>
  <c r="H5026" i="1" s="1"/>
  <c r="G5027" i="1"/>
  <c r="H5027" i="1" s="1"/>
  <c r="G5028" i="1"/>
  <c r="H5028" i="1" s="1"/>
  <c r="G5029" i="1"/>
  <c r="H5029" i="1" s="1"/>
  <c r="G5030" i="1"/>
  <c r="H5030" i="1" s="1"/>
  <c r="G5031" i="1"/>
  <c r="H5031" i="1" s="1"/>
  <c r="G5032" i="1"/>
  <c r="H5032" i="1" s="1"/>
  <c r="G5033" i="1"/>
  <c r="H5033" i="1" s="1"/>
  <c r="G5034" i="1"/>
  <c r="H5034" i="1" s="1"/>
  <c r="G5035" i="1"/>
  <c r="H5035" i="1" s="1"/>
  <c r="G5036" i="1"/>
  <c r="H5036" i="1" s="1"/>
  <c r="G5037" i="1"/>
  <c r="H5037" i="1" s="1"/>
  <c r="G5038" i="1"/>
  <c r="H5038" i="1" s="1"/>
  <c r="G5039" i="1"/>
  <c r="H5039" i="1" s="1"/>
  <c r="G5040" i="1"/>
  <c r="H5040" i="1" s="1"/>
  <c r="G5041" i="1"/>
  <c r="H5041" i="1" s="1"/>
  <c r="G5" i="1"/>
  <c r="H5" i="1" s="1"/>
  <c r="N6" i="17" l="1"/>
  <c r="N13" i="17"/>
  <c r="N10" i="17"/>
  <c r="N22" i="17"/>
  <c r="N25" i="17"/>
  <c r="N28" i="17"/>
  <c r="N31" i="17"/>
  <c r="N33" i="17"/>
  <c r="N39" i="17"/>
  <c r="N43" i="17"/>
  <c r="N46" i="17"/>
  <c r="N52" i="17"/>
  <c r="N55" i="17"/>
  <c r="N80" i="17"/>
  <c r="N74" i="17"/>
  <c r="N71" i="17"/>
  <c r="N67" i="17"/>
  <c r="N65" i="17"/>
  <c r="N61" i="17"/>
  <c r="N83" i="17"/>
  <c r="N91" i="17"/>
  <c r="N88" i="17"/>
  <c r="N90" i="17"/>
  <c r="N97" i="17"/>
  <c r="N104" i="17"/>
  <c r="N106" i="17"/>
  <c r="N114" i="17"/>
  <c r="N119" i="17"/>
  <c r="N112" i="17"/>
  <c r="N127" i="17"/>
  <c r="N130" i="17"/>
  <c r="N135" i="17"/>
  <c r="N132" i="17"/>
  <c r="N142" i="17"/>
  <c r="N137" i="17"/>
  <c r="N151" i="17"/>
  <c r="N147" i="17"/>
  <c r="N159" i="17"/>
  <c r="N164" i="17"/>
  <c r="N161" i="17"/>
  <c r="N166" i="17"/>
  <c r="N167" i="17"/>
  <c r="N176" i="17"/>
  <c r="N184" i="17"/>
  <c r="N175" i="17"/>
  <c r="N191" i="17"/>
  <c r="N192" i="17"/>
  <c r="N186" i="17"/>
  <c r="N199" i="17"/>
  <c r="N205" i="17"/>
  <c r="N210" i="17"/>
  <c r="N206" i="17"/>
  <c r="N216" i="17"/>
  <c r="N231" i="17"/>
  <c r="N229" i="17"/>
  <c r="N223" i="17"/>
  <c r="N230" i="17"/>
  <c r="N232" i="17"/>
  <c r="N236" i="17"/>
  <c r="N247" i="17"/>
  <c r="N240" i="17"/>
  <c r="N251" i="17"/>
  <c r="N254" i="17"/>
  <c r="N258" i="17"/>
  <c r="N261" i="17"/>
  <c r="N271" i="17"/>
  <c r="N277" i="17"/>
  <c r="N282" i="17"/>
  <c r="N274" i="17"/>
  <c r="N293" i="17"/>
  <c r="N297" i="17"/>
  <c r="N291" i="17"/>
  <c r="N289" i="17"/>
  <c r="N300" i="17"/>
  <c r="N301" i="17"/>
  <c r="N307" i="17"/>
  <c r="N309" i="17"/>
  <c r="N313" i="17"/>
  <c r="N329" i="17"/>
  <c r="N323" i="17"/>
  <c r="N321" i="17"/>
  <c r="N338" i="17"/>
  <c r="N325" i="17"/>
  <c r="N336" i="17"/>
  <c r="N5" i="17"/>
  <c r="N16" i="17"/>
  <c r="N9" i="17"/>
  <c r="N15" i="17"/>
  <c r="N19" i="17"/>
  <c r="N23" i="17"/>
  <c r="N30" i="17"/>
  <c r="N35" i="17"/>
  <c r="N38" i="17"/>
  <c r="N42" i="17"/>
  <c r="N45" i="17"/>
  <c r="N51" i="17"/>
  <c r="N54" i="17"/>
  <c r="N79" i="17"/>
  <c r="N78" i="17"/>
  <c r="N70" i="17"/>
  <c r="N66" i="17"/>
  <c r="N64" i="17"/>
  <c r="N60" i="17"/>
  <c r="N82" i="17"/>
  <c r="N86" i="17"/>
  <c r="N94" i="17"/>
  <c r="N89" i="17"/>
  <c r="N95" i="17"/>
  <c r="N103" i="17"/>
  <c r="N111" i="17"/>
  <c r="N101" i="17"/>
  <c r="N118" i="17"/>
  <c r="N117" i="17"/>
  <c r="N121" i="17"/>
  <c r="N129" i="17"/>
  <c r="N128" i="17"/>
  <c r="N136" i="17"/>
  <c r="N141" i="17"/>
  <c r="N143" i="17"/>
  <c r="N146" i="17"/>
  <c r="N149" i="17"/>
  <c r="N158" i="17"/>
  <c r="N163" i="17"/>
  <c r="N155" i="17"/>
  <c r="N165" i="17"/>
  <c r="N170" i="17"/>
  <c r="N182" i="17"/>
  <c r="N179" i="17"/>
  <c r="N174" i="17"/>
  <c r="N190" i="17"/>
  <c r="N196" i="17"/>
  <c r="N185" i="17"/>
  <c r="N198" i="17"/>
  <c r="N204" i="17"/>
  <c r="N209" i="17"/>
  <c r="N213" i="17"/>
  <c r="N215" i="17"/>
  <c r="N214" i="17"/>
  <c r="N228" i="17"/>
  <c r="N222" i="17"/>
  <c r="N220" i="17"/>
  <c r="N237" i="17"/>
  <c r="N235" i="17"/>
  <c r="N246" i="17"/>
  <c r="N249" i="17"/>
  <c r="N250" i="17"/>
  <c r="N255" i="17"/>
  <c r="N257" i="17"/>
  <c r="N267" i="17"/>
  <c r="N264" i="17"/>
  <c r="N276" i="17"/>
  <c r="N275" i="17"/>
  <c r="N273" i="17"/>
  <c r="N292" i="17"/>
  <c r="N296" i="17"/>
  <c r="N290" i="17"/>
  <c r="N288" i="17"/>
  <c r="N305" i="17"/>
  <c r="N284" i="17"/>
  <c r="N306" i="17"/>
  <c r="N317" i="17"/>
  <c r="N315" i="17"/>
  <c r="N328" i="17"/>
  <c r="N332" i="17"/>
  <c r="N320" i="17"/>
  <c r="N312" i="17"/>
  <c r="N333" i="17"/>
  <c r="N335" i="17"/>
  <c r="H3" i="1"/>
  <c r="N12" i="17"/>
  <c r="N4" i="17"/>
  <c r="N8" i="17"/>
  <c r="N18" i="17"/>
  <c r="N20" i="17"/>
  <c r="N24" i="17"/>
  <c r="N32" i="17"/>
  <c r="N36" i="17"/>
  <c r="N44" i="17"/>
  <c r="N41" i="17"/>
  <c r="N48" i="17"/>
  <c r="N49" i="17"/>
  <c r="N53" i="17"/>
  <c r="N56" i="17"/>
  <c r="N77" i="17"/>
  <c r="N76" i="17"/>
  <c r="N73" i="17"/>
  <c r="N69" i="17"/>
  <c r="N59" i="17"/>
  <c r="N63" i="17"/>
  <c r="N85" i="17"/>
  <c r="N93" i="17"/>
  <c r="N96" i="17"/>
  <c r="N100" i="17"/>
  <c r="N102" i="17"/>
  <c r="N110" i="17"/>
  <c r="N108" i="17"/>
  <c r="N120" i="17"/>
  <c r="N116" i="17"/>
  <c r="N122" i="17"/>
  <c r="N124" i="17"/>
  <c r="N126" i="17"/>
  <c r="N134" i="17"/>
  <c r="N140" i="17"/>
  <c r="N139" i="17"/>
  <c r="N145" i="17"/>
  <c r="N150" i="17"/>
  <c r="N157" i="17"/>
  <c r="N156" i="17"/>
  <c r="N154" i="17"/>
  <c r="N168" i="17"/>
  <c r="N169" i="17"/>
  <c r="N181" i="17"/>
  <c r="N178" i="17"/>
  <c r="N173" i="17"/>
  <c r="N189" i="17"/>
  <c r="N187" i="17"/>
  <c r="N194" i="17"/>
  <c r="N197" i="17"/>
  <c r="N203" i="17"/>
  <c r="N201" i="17"/>
  <c r="N212" i="17"/>
  <c r="N208" i="17"/>
  <c r="N218" i="17"/>
  <c r="N227" i="17"/>
  <c r="N225" i="17"/>
  <c r="N219" i="17"/>
  <c r="N234" i="17"/>
  <c r="N239" i="17"/>
  <c r="N245" i="17"/>
  <c r="N243" i="17"/>
  <c r="N248" i="17"/>
  <c r="N256" i="17"/>
  <c r="N260" i="17"/>
  <c r="N266" i="17"/>
  <c r="N263" i="17"/>
  <c r="N270" i="17"/>
  <c r="N269" i="17"/>
  <c r="N272" i="17"/>
  <c r="N280" i="17"/>
  <c r="N295" i="17"/>
  <c r="N279" i="17"/>
  <c r="N287" i="17"/>
  <c r="N304" i="17"/>
  <c r="N299" i="17"/>
  <c r="N303" i="17"/>
  <c r="N316" i="17"/>
  <c r="N311" i="17"/>
  <c r="N327" i="17"/>
  <c r="N331" i="17"/>
  <c r="N319" i="17"/>
  <c r="N318" i="17"/>
  <c r="N334" i="17"/>
  <c r="N340" i="17"/>
  <c r="N11" i="17"/>
  <c r="N7" i="17"/>
  <c r="N14" i="17"/>
  <c r="N17" i="17"/>
  <c r="N21" i="17"/>
  <c r="N26" i="17"/>
  <c r="N29" i="17"/>
  <c r="N27" i="17"/>
  <c r="N34" i="17"/>
  <c r="N40" i="17"/>
  <c r="N37" i="17"/>
  <c r="N47" i="17"/>
  <c r="N50" i="17"/>
  <c r="N57" i="17"/>
  <c r="N81" i="17"/>
  <c r="N75" i="17"/>
  <c r="N72" i="17"/>
  <c r="N68" i="17"/>
  <c r="N58" i="17"/>
  <c r="N62" i="17"/>
  <c r="N84" i="17"/>
  <c r="N92" i="17"/>
  <c r="N87" i="17"/>
  <c r="N99" i="17"/>
  <c r="N98" i="17"/>
  <c r="N105" i="17"/>
  <c r="N107" i="17"/>
  <c r="N109" i="17"/>
  <c r="N115" i="17"/>
  <c r="N113" i="17"/>
  <c r="N123" i="17"/>
  <c r="N125" i="17"/>
  <c r="N131" i="17"/>
  <c r="N133" i="17"/>
  <c r="N138" i="17"/>
  <c r="N144" i="17"/>
  <c r="N152" i="17"/>
  <c r="N148" i="17"/>
  <c r="N153" i="17"/>
  <c r="N160" i="17"/>
  <c r="N162" i="17"/>
  <c r="N171" i="17"/>
  <c r="N180" i="17"/>
  <c r="N177" i="17"/>
  <c r="N172" i="17"/>
  <c r="N188" i="17"/>
  <c r="N183" i="17"/>
  <c r="N193" i="17"/>
  <c r="N195" i="17"/>
  <c r="N200" i="17"/>
  <c r="N202" i="17"/>
  <c r="N211" i="17"/>
  <c r="N207" i="17"/>
  <c r="N217" i="17"/>
  <c r="N226" i="17"/>
  <c r="N224" i="17"/>
  <c r="N221" i="17"/>
  <c r="N233" i="17"/>
  <c r="N238" i="17"/>
  <c r="N244" i="17"/>
  <c r="N242" i="17"/>
  <c r="N241" i="17"/>
  <c r="N252" i="17"/>
  <c r="N253" i="17"/>
  <c r="N259" i="17"/>
  <c r="N262" i="17"/>
  <c r="N265" i="17"/>
  <c r="N268" i="17"/>
  <c r="N283" i="17"/>
  <c r="N281" i="17"/>
  <c r="N294" i="17"/>
  <c r="N278" i="17"/>
  <c r="N286" i="17"/>
  <c r="N285" i="17"/>
  <c r="N298" i="17"/>
  <c r="N302" i="17"/>
  <c r="N308" i="17"/>
  <c r="N310" i="17"/>
  <c r="N314" i="17"/>
  <c r="N330" i="17"/>
  <c r="N324" i="17"/>
  <c r="N322" i="17"/>
  <c r="N339" i="17"/>
  <c r="N326" i="17"/>
  <c r="H3" i="20"/>
  <c r="M546" i="2"/>
  <c r="M532" i="2"/>
  <c r="M518" i="2"/>
  <c r="M245" i="2"/>
  <c r="M217" i="2"/>
  <c r="M450" i="2"/>
  <c r="M451" i="2"/>
  <c r="M499" i="2"/>
  <c r="M468" i="2"/>
  <c r="M526" i="2"/>
  <c r="M495" i="2"/>
  <c r="M505" i="2"/>
  <c r="M500" i="2"/>
  <c r="M476" i="2"/>
  <c r="M84" i="2"/>
  <c r="M414" i="2"/>
  <c r="M183" i="2"/>
  <c r="M142" i="2"/>
  <c r="M484" i="2"/>
  <c r="M519" i="2"/>
  <c r="M227" i="2"/>
  <c r="M143" i="2"/>
  <c r="M56" i="2"/>
  <c r="M586" i="2"/>
  <c r="M602" i="2"/>
  <c r="M14" i="2"/>
  <c r="M15" i="2"/>
  <c r="M603" i="2"/>
  <c r="M604" i="2"/>
  <c r="M507" i="2"/>
  <c r="M508" i="2"/>
  <c r="M503" i="2"/>
  <c r="M577" i="2"/>
  <c r="M157" i="2"/>
  <c r="M85" i="2"/>
  <c r="M477" i="2"/>
  <c r="M485" i="2"/>
  <c r="M57" i="2"/>
  <c r="M46" i="2"/>
  <c r="M47" i="2"/>
  <c r="M528" i="2"/>
  <c r="M533" i="2"/>
  <c r="M534" i="2"/>
  <c r="M98" i="2"/>
  <c r="M179" i="2"/>
  <c r="M487" i="2"/>
  <c r="M544" i="2"/>
  <c r="M6" i="2"/>
  <c r="M486" i="2"/>
  <c r="M186" i="2"/>
  <c r="M190" i="2"/>
  <c r="M87" i="2"/>
  <c r="M88" i="2"/>
  <c r="M18" i="2"/>
  <c r="M496" i="2"/>
  <c r="M12" i="2"/>
  <c r="M13" i="2"/>
  <c r="M565" i="2"/>
  <c r="M578" i="2"/>
  <c r="M585" i="2"/>
  <c r="M497" i="2"/>
  <c r="M17" i="2"/>
  <c r="M570" i="2"/>
  <c r="M493" i="2"/>
  <c r="M605" i="2"/>
  <c r="M19" i="2"/>
  <c r="M587" i="2"/>
  <c r="M86" i="2"/>
  <c r="M50" i="2"/>
  <c r="M590" i="2"/>
  <c r="M580" i="2"/>
  <c r="M566" i="2"/>
  <c r="M567" i="2"/>
  <c r="M22" i="2"/>
  <c r="M16" i="2"/>
  <c r="M492" i="2"/>
  <c r="M455" i="2"/>
  <c r="M589" i="2"/>
  <c r="M581" i="2"/>
  <c r="M7" i="2"/>
  <c r="M8" i="2"/>
  <c r="M9" i="2"/>
  <c r="M10" i="2"/>
  <c r="M591" i="2"/>
  <c r="M583" i="2"/>
  <c r="M456" i="2"/>
  <c r="M4" i="2"/>
  <c r="N4" i="2" s="1"/>
  <c r="O4" i="2" s="1"/>
  <c r="M5" i="2"/>
  <c r="M489" i="2"/>
  <c r="M11" i="2"/>
  <c r="M20" i="2"/>
  <c r="M21" i="2"/>
  <c r="M51" i="2"/>
  <c r="M52" i="2"/>
  <c r="M334" i="2"/>
  <c r="M470" i="2"/>
  <c r="M416" i="2"/>
  <c r="M501" i="2"/>
  <c r="M555" i="2"/>
  <c r="M556" i="2"/>
  <c r="M607" i="2"/>
  <c r="M608" i="2"/>
  <c r="M609" i="2"/>
  <c r="M582" i="2"/>
  <c r="M579" i="2"/>
  <c r="M457" i="2"/>
  <c r="M472" i="2"/>
  <c r="M473" i="2"/>
  <c r="M474" i="2"/>
  <c r="M475" i="2"/>
  <c r="M506" i="2"/>
  <c r="M502" i="2"/>
  <c r="M458" i="2"/>
  <c r="M463" i="2"/>
  <c r="M464" i="2"/>
  <c r="M459" i="2"/>
  <c r="M460" i="2"/>
  <c r="M504" i="2"/>
  <c r="M471" i="2"/>
  <c r="M201" i="2"/>
  <c r="M202" i="2"/>
  <c r="M203" i="2"/>
  <c r="M433" i="2"/>
  <c r="M434" i="2"/>
  <c r="M262" i="2"/>
  <c r="M199" i="2"/>
  <c r="M274" i="2"/>
  <c r="M232" i="2"/>
  <c r="M233" i="2"/>
  <c r="M438" i="2"/>
  <c r="M439" i="2"/>
  <c r="M536" i="2"/>
  <c r="M288" i="2"/>
  <c r="M289" i="2"/>
  <c r="M206" i="2"/>
  <c r="M265" i="2"/>
  <c r="M212" i="2"/>
  <c r="M236" i="2"/>
  <c r="M237" i="2"/>
  <c r="M538" i="2"/>
  <c r="M539" i="2"/>
  <c r="M540" i="2"/>
  <c r="M304" i="2"/>
  <c r="M305" i="2"/>
  <c r="M454" i="2"/>
  <c r="M188" i="2"/>
  <c r="M309" i="2"/>
  <c r="M290" i="2"/>
  <c r="M291" i="2"/>
  <c r="M204" i="2"/>
  <c r="M269" i="2"/>
  <c r="M537" i="2"/>
  <c r="M200" i="2"/>
  <c r="M184" i="2"/>
  <c r="M441" i="2"/>
  <c r="M442" i="2"/>
  <c r="M250" i="2"/>
  <c r="M251" i="2"/>
  <c r="M220" i="2"/>
  <c r="M221" i="2"/>
  <c r="M205" i="2"/>
  <c r="M231" i="2"/>
  <c r="M196" i="2"/>
  <c r="M272" i="2"/>
  <c r="M273" i="2"/>
  <c r="M252" i="2"/>
  <c r="M443" i="2"/>
  <c r="M219" i="2"/>
  <c r="M266" i="2"/>
  <c r="M229" i="2"/>
  <c r="M541" i="2"/>
  <c r="M542" i="2"/>
  <c r="M543" i="2"/>
  <c r="M547" i="2"/>
  <c r="M548" i="2"/>
  <c r="M192" i="2"/>
  <c r="M606" i="2"/>
  <c r="M193" i="2"/>
  <c r="M446" i="2"/>
  <c r="M447" i="2"/>
  <c r="M418" i="2"/>
  <c r="M230" i="2"/>
  <c r="M303" i="2"/>
  <c r="M287" i="2"/>
  <c r="M225" i="2"/>
  <c r="M226" i="2"/>
  <c r="M211" i="2"/>
  <c r="M549" i="2"/>
  <c r="M550" i="2"/>
  <c r="M551" i="2"/>
  <c r="M552" i="2"/>
  <c r="M553" i="2"/>
  <c r="M554" i="2"/>
  <c r="M281" i="2"/>
  <c r="M207" i="2"/>
  <c r="M208" i="2"/>
  <c r="M209" i="2"/>
  <c r="M286" i="2"/>
  <c r="M440" i="2"/>
  <c r="M234" i="2"/>
  <c r="M535" i="2"/>
  <c r="M283" i="2"/>
  <c r="M238" i="2"/>
  <c r="M210" i="2"/>
  <c r="M263" i="2"/>
  <c r="M261" i="2"/>
  <c r="M213" i="2"/>
  <c r="M435" i="2"/>
  <c r="M436" i="2"/>
  <c r="M437" i="2"/>
  <c r="M494" i="2"/>
  <c r="M498" i="2"/>
  <c r="M338" i="2"/>
  <c r="M224" i="2"/>
  <c r="M187" i="2"/>
  <c r="M314" i="2"/>
  <c r="M296" i="2"/>
  <c r="M280" i="2"/>
  <c r="M424" i="2"/>
  <c r="M90" i="2"/>
  <c r="M91" i="2"/>
  <c r="M483" i="2"/>
  <c r="M149" i="2"/>
  <c r="M215" i="2"/>
  <c r="M297" i="2"/>
  <c r="M195" i="2"/>
  <c r="M180" i="2"/>
  <c r="M181" i="2"/>
  <c r="M182" i="2"/>
  <c r="M453" i="2"/>
  <c r="M247" i="2"/>
  <c r="M592" i="2"/>
  <c r="M76" i="2"/>
  <c r="M77" i="2"/>
  <c r="M78" i="2"/>
  <c r="M79" i="2"/>
  <c r="M445" i="2"/>
  <c r="M448" i="2"/>
  <c r="M449" i="2"/>
  <c r="M332" i="2"/>
  <c r="M333" i="2"/>
  <c r="M222" i="2"/>
  <c r="M223" i="2"/>
  <c r="M235" i="2"/>
  <c r="M240" i="2"/>
  <c r="M284" i="2"/>
  <c r="M310" i="2"/>
  <c r="M311" i="2"/>
  <c r="M312" i="2"/>
  <c r="M264" i="2"/>
  <c r="M228" i="2"/>
  <c r="M313" i="2"/>
  <c r="M282" i="2"/>
  <c r="M285" i="2"/>
  <c r="M246" i="2"/>
  <c r="M331" i="2"/>
  <c r="M89" i="2"/>
  <c r="M218" i="2"/>
  <c r="M525" i="2"/>
  <c r="M93" i="2"/>
  <c r="M94" i="2"/>
  <c r="M593" i="2"/>
  <c r="M80" i="2"/>
  <c r="M81" i="2"/>
  <c r="M92" i="2"/>
  <c r="M82" i="2"/>
  <c r="M83" i="2"/>
  <c r="M610" i="2"/>
  <c r="M588" i="2"/>
  <c r="M478" i="2"/>
  <c r="M452" i="2"/>
  <c r="M559" i="2"/>
  <c r="M427" i="2"/>
  <c r="M95" i="2"/>
  <c r="M307" i="2"/>
  <c r="M244" i="2"/>
  <c r="M600" i="2"/>
  <c r="M601" i="2"/>
  <c r="M531" i="2"/>
  <c r="M560" i="2"/>
  <c r="M561" i="2"/>
  <c r="M584" i="2"/>
  <c r="M428" i="2"/>
  <c r="M429" i="2"/>
  <c r="M248" i="2"/>
  <c r="M239" i="2"/>
  <c r="M306" i="2"/>
  <c r="M216" i="2"/>
  <c r="M194" i="2"/>
  <c r="M432" i="2"/>
  <c r="M298" i="2"/>
  <c r="M444" i="2"/>
  <c r="M214" i="2"/>
  <c r="M490" i="2"/>
  <c r="M491" i="2"/>
  <c r="M545" i="2"/>
  <c r="K2" i="1"/>
  <c r="M174" i="2" l="1"/>
  <c r="M558" i="2"/>
  <c r="M73" i="2"/>
  <c r="M71" i="2"/>
  <c r="M100" i="2"/>
  <c r="M31" i="2"/>
  <c r="M320" i="2"/>
  <c r="M167" i="2"/>
  <c r="M324" i="2"/>
  <c r="M322" i="2"/>
  <c r="M145" i="2"/>
  <c r="M131" i="2"/>
  <c r="M569" i="2"/>
  <c r="M25" i="2"/>
  <c r="M97" i="2"/>
  <c r="M400" i="2"/>
  <c r="M352" i="2"/>
  <c r="M271" i="2"/>
  <c r="M260" i="2"/>
  <c r="M258" i="2"/>
  <c r="M394" i="2"/>
  <c r="M256" i="2"/>
  <c r="M405" i="2"/>
  <c r="M564" i="2"/>
  <c r="M575" i="2"/>
  <c r="M412" i="2"/>
  <c r="M514" i="2"/>
  <c r="M515" i="2"/>
  <c r="M395" i="2"/>
  <c r="M360" i="2"/>
  <c r="M377" i="2"/>
  <c r="M461" i="2"/>
  <c r="M344" i="2"/>
  <c r="M462" i="2"/>
  <c r="M357" i="2"/>
  <c r="M347" i="2"/>
  <c r="M378" i="2"/>
  <c r="M38" i="2"/>
  <c r="M563" i="2"/>
  <c r="M380" i="2"/>
  <c r="M137" i="2"/>
  <c r="M340" i="2"/>
  <c r="M175" i="2"/>
  <c r="M74" i="2"/>
  <c r="M34" i="2"/>
  <c r="M294" i="2"/>
  <c r="M48" i="2"/>
  <c r="M572" i="2"/>
  <c r="M172" i="2"/>
  <c r="M151" i="2"/>
  <c r="M110" i="2"/>
  <c r="M30" i="2"/>
  <c r="M134" i="2"/>
  <c r="M108" i="2"/>
  <c r="M106" i="2"/>
  <c r="M356" i="2"/>
  <c r="M54" i="2"/>
  <c r="M42" i="2"/>
  <c r="M60" i="2"/>
  <c r="M58" i="2"/>
  <c r="M383" i="2"/>
  <c r="M382" i="2"/>
  <c r="M128" i="2"/>
  <c r="M516" i="2"/>
  <c r="M330" i="2"/>
  <c r="M328" i="2"/>
  <c r="M510" i="2"/>
  <c r="M431" i="2"/>
  <c r="M68" i="2"/>
  <c r="M27" i="2"/>
  <c r="M101" i="2"/>
  <c r="M40" i="2"/>
  <c r="M45" i="2"/>
  <c r="M249" i="2"/>
  <c r="M339" i="2"/>
  <c r="M253" i="2"/>
  <c r="M36" i="2"/>
  <c r="M317" i="2"/>
  <c r="M162" i="2"/>
  <c r="M32" i="2"/>
  <c r="M267" i="2"/>
  <c r="M373" i="2"/>
  <c r="M371" i="2"/>
  <c r="M277" i="2"/>
  <c r="M141" i="2"/>
  <c r="M103" i="2"/>
  <c r="M127" i="2"/>
  <c r="M390" i="2"/>
  <c r="M393" i="2"/>
  <c r="M370" i="2"/>
  <c r="M368" i="2"/>
  <c r="M41" i="2"/>
  <c r="M342" i="2"/>
  <c r="M513" i="2"/>
  <c r="M511" i="2"/>
  <c r="M122" i="2"/>
  <c r="M139" i="2"/>
  <c r="M49" i="2"/>
  <c r="M144" i="2"/>
  <c r="M113" i="2"/>
  <c r="M119" i="2"/>
  <c r="M130" i="2"/>
  <c r="M125" i="2"/>
  <c r="M123" i="2"/>
  <c r="M156" i="2"/>
  <c r="M153" i="2"/>
  <c r="M29" i="2"/>
  <c r="M39" i="2"/>
  <c r="M596" i="2"/>
  <c r="M159" i="2"/>
  <c r="M112" i="2"/>
  <c r="M66" i="2"/>
  <c r="M420" i="2"/>
  <c r="M409" i="2"/>
  <c r="M177" i="2"/>
  <c r="M115" i="2"/>
  <c r="M99" i="2"/>
  <c r="M147" i="2"/>
  <c r="M155" i="2"/>
  <c r="M275" i="2"/>
  <c r="M24" i="2"/>
  <c r="M599" i="2"/>
  <c r="M63" i="2"/>
  <c r="M335" i="2"/>
  <c r="M419" i="2"/>
  <c r="M422" i="2"/>
  <c r="M521" i="2"/>
  <c r="M480" i="2"/>
  <c r="M185" i="2"/>
  <c r="M466" i="2"/>
  <c r="M363" i="2"/>
  <c r="M386" i="2"/>
  <c r="M315" i="2"/>
  <c r="M364" i="2"/>
  <c r="M241" i="2"/>
  <c r="M523" i="2"/>
  <c r="M257" i="2"/>
  <c r="M479" i="2"/>
  <c r="M529" i="2"/>
  <c r="M197" i="2"/>
  <c r="M189" i="2"/>
  <c r="M255" i="2"/>
  <c r="M302" i="2"/>
  <c r="M488" i="2"/>
  <c r="M520" i="2"/>
  <c r="M376" i="2"/>
  <c r="M316" i="2"/>
  <c r="M365" i="2"/>
  <c r="M346" i="2"/>
  <c r="M398" i="2"/>
  <c r="M301" i="2"/>
  <c r="M299" i="2"/>
  <c r="M467" i="2"/>
  <c r="M392" i="2"/>
  <c r="M374" i="2"/>
  <c r="M402" i="2"/>
  <c r="M96" i="2"/>
  <c r="M173" i="2"/>
  <c r="M61" i="2"/>
  <c r="M72" i="2"/>
  <c r="M70" i="2"/>
  <c r="M164" i="2"/>
  <c r="M163" i="2"/>
  <c r="M319" i="2"/>
  <c r="M325" i="2"/>
  <c r="M323" i="2"/>
  <c r="M321" i="2"/>
  <c r="M160" i="2"/>
  <c r="M104" i="2"/>
  <c r="M26" i="2"/>
  <c r="M517" i="2"/>
  <c r="M574" i="2"/>
  <c r="M353" i="2"/>
  <c r="M351" i="2"/>
  <c r="M270" i="2"/>
  <c r="M259" i="2"/>
  <c r="M327" i="2"/>
  <c r="M337" i="2"/>
  <c r="M292" i="2"/>
  <c r="M404" i="2"/>
  <c r="M576" i="2"/>
  <c r="M413" i="2"/>
  <c r="M411" i="2"/>
  <c r="M391" i="2"/>
  <c r="M362" i="2"/>
  <c r="M359" i="2"/>
  <c r="M568" i="2"/>
  <c r="M410" i="2"/>
  <c r="M345" i="2"/>
  <c r="M343" i="2"/>
  <c r="M349" i="2"/>
  <c r="M379" i="2"/>
  <c r="M388" i="2"/>
  <c r="M348" i="2"/>
  <c r="M37" i="2"/>
  <c r="M562" i="2"/>
  <c r="M161" i="2"/>
  <c r="M136" i="2"/>
  <c r="M176" i="2"/>
  <c r="M75" i="2"/>
  <c r="M35" i="2"/>
  <c r="M295" i="2"/>
  <c r="M67" i="2"/>
  <c r="M573" i="2"/>
  <c r="M571" i="2"/>
  <c r="M152" i="2"/>
  <c r="M341" i="2"/>
  <c r="M109" i="2"/>
  <c r="M135" i="2"/>
  <c r="M527" i="2"/>
  <c r="M107" i="2"/>
  <c r="M55" i="2"/>
  <c r="M421" i="2"/>
  <c r="M53" i="2"/>
  <c r="M595" i="2"/>
  <c r="M59" i="2"/>
  <c r="M384" i="2"/>
  <c r="M62" i="2"/>
  <c r="M381" i="2"/>
  <c r="M44" i="2"/>
  <c r="M430" i="2"/>
  <c r="M329" i="2"/>
  <c r="M43" i="2"/>
  <c r="M509" i="2"/>
  <c r="M69" i="2"/>
  <c r="M148" i="2"/>
  <c r="M102" i="2"/>
  <c r="M133" i="2"/>
  <c r="M28" i="2"/>
  <c r="M293" i="2"/>
  <c r="M254" i="2"/>
  <c r="M318" i="2"/>
  <c r="M129" i="2"/>
  <c r="M146" i="2"/>
  <c r="M65" i="2"/>
  <c r="M268" i="2"/>
  <c r="M399" i="2"/>
  <c r="M372" i="2"/>
  <c r="M278" i="2"/>
  <c r="M276" i="2"/>
  <c r="M140" i="2"/>
  <c r="M64" i="2"/>
  <c r="M126" i="2"/>
  <c r="M350" i="2"/>
  <c r="M361" i="2"/>
  <c r="M369" i="2"/>
  <c r="M367" i="2"/>
  <c r="M33" i="2"/>
  <c r="M408" i="2"/>
  <c r="M512" i="2"/>
  <c r="M279" i="2"/>
  <c r="M121" i="2"/>
  <c r="M111" i="2"/>
  <c r="M557" i="2"/>
  <c r="M114" i="2"/>
  <c r="M120" i="2"/>
  <c r="M118" i="2"/>
  <c r="M158" i="2"/>
  <c r="M124" i="2"/>
  <c r="M117" i="2"/>
  <c r="M154" i="2"/>
  <c r="M326" i="2"/>
  <c r="M594" i="2"/>
  <c r="M597" i="2"/>
  <c r="M171" i="2"/>
  <c r="M150" i="2"/>
  <c r="M170" i="2"/>
  <c r="M105" i="2"/>
  <c r="M169" i="2"/>
  <c r="M138" i="2"/>
  <c r="M165" i="2"/>
  <c r="M132" i="2"/>
  <c r="M116" i="2"/>
  <c r="M168" i="2"/>
  <c r="M178" i="2"/>
  <c r="M166" i="2"/>
  <c r="M23" i="2"/>
  <c r="M598" i="2"/>
  <c r="M469" i="2"/>
  <c r="M415" i="2"/>
  <c r="M397" i="2"/>
  <c r="M389" i="2"/>
  <c r="M522" i="2"/>
  <c r="M426" i="2"/>
  <c r="M465" i="2"/>
  <c r="M387" i="2"/>
  <c r="M385" i="2"/>
  <c r="M242" i="2"/>
  <c r="M524" i="2"/>
  <c r="M481" i="2"/>
  <c r="M243" i="2"/>
  <c r="M191" i="2"/>
  <c r="M530" i="2"/>
  <c r="M198" i="2"/>
  <c r="M425" i="2"/>
  <c r="M336" i="2"/>
  <c r="M423" i="2"/>
  <c r="M358" i="2"/>
  <c r="M375" i="2"/>
  <c r="M407" i="2"/>
  <c r="M366" i="2"/>
  <c r="M354" i="2"/>
  <c r="M406" i="2"/>
  <c r="M417" i="2"/>
  <c r="M482" i="2"/>
  <c r="M300" i="2"/>
  <c r="M308" i="2"/>
  <c r="M396" i="2"/>
  <c r="M355" i="2"/>
  <c r="M403" i="2"/>
  <c r="M401" i="2"/>
  <c r="N5" i="2" l="1"/>
  <c r="O5" i="2"/>
  <c r="O6" i="2" l="1"/>
  <c r="N6" i="2"/>
  <c r="N7" i="2" l="1"/>
  <c r="O7" i="2"/>
  <c r="N8" i="2" l="1"/>
  <c r="O8" i="2"/>
  <c r="N9" i="2" l="1"/>
  <c r="O9" i="2"/>
  <c r="N10" i="2" l="1"/>
  <c r="O10" i="2"/>
  <c r="N11" i="2" l="1"/>
  <c r="O11" i="2"/>
  <c r="N12" i="2" l="1"/>
  <c r="O12" i="2"/>
  <c r="N13" i="2" l="1"/>
  <c r="O13" i="2"/>
  <c r="N14" i="2" l="1"/>
  <c r="O14" i="2"/>
  <c r="N15" i="2" l="1"/>
  <c r="O15" i="2"/>
  <c r="N16" i="2" l="1"/>
  <c r="O16" i="2"/>
  <c r="N17" i="2" l="1"/>
  <c r="O17" i="2"/>
  <c r="N18" i="2" l="1"/>
  <c r="O18" i="2"/>
  <c r="N19" i="2" l="1"/>
  <c r="O19" i="2"/>
  <c r="N20" i="2" l="1"/>
  <c r="O20" i="2"/>
  <c r="N21" i="2" l="1"/>
  <c r="O21" i="2"/>
  <c r="N22" i="2" l="1"/>
  <c r="O22" i="2"/>
  <c r="N23" i="2" l="1"/>
  <c r="O23" i="2"/>
  <c r="N24" i="2" l="1"/>
  <c r="O24" i="2"/>
  <c r="N25" i="2" l="1"/>
  <c r="O25" i="2"/>
  <c r="N26" i="2" l="1"/>
  <c r="O26" i="2"/>
  <c r="N27" i="2" l="1"/>
  <c r="O27" i="2"/>
  <c r="N28" i="2" l="1"/>
  <c r="O28" i="2"/>
  <c r="N29" i="2" l="1"/>
  <c r="O29" i="2"/>
  <c r="N30" i="2" l="1"/>
  <c r="O30" i="2"/>
  <c r="N31" i="2" l="1"/>
  <c r="O31" i="2"/>
  <c r="N32" i="2" l="1"/>
  <c r="O32" i="2"/>
  <c r="N33" i="2" l="1"/>
  <c r="O33" i="2"/>
  <c r="N34" i="2" l="1"/>
  <c r="O34" i="2"/>
  <c r="N35" i="2" l="1"/>
  <c r="O35" i="2"/>
  <c r="N36" i="2" l="1"/>
  <c r="O36" i="2"/>
  <c r="N37" i="2" l="1"/>
  <c r="O37" i="2"/>
  <c r="N38" i="2" l="1"/>
  <c r="O38" i="2"/>
  <c r="N39" i="2" l="1"/>
  <c r="O39" i="2"/>
  <c r="N40" i="2" l="1"/>
  <c r="O40" i="2"/>
  <c r="N41" i="2" l="1"/>
  <c r="O41" i="2"/>
  <c r="N42" i="2" l="1"/>
  <c r="O42" i="2"/>
  <c r="N43" i="2" l="1"/>
  <c r="O43" i="2"/>
  <c r="N44" i="2" l="1"/>
  <c r="O44" i="2"/>
  <c r="N45" i="2" l="1"/>
  <c r="O45" i="2"/>
  <c r="N46" i="2" l="1"/>
  <c r="O46" i="2"/>
  <c r="N47" i="2" l="1"/>
  <c r="O47" i="2"/>
  <c r="N48" i="2" l="1"/>
  <c r="O48" i="2"/>
  <c r="N49" i="2" l="1"/>
  <c r="O49" i="2"/>
  <c r="N50" i="2" l="1"/>
  <c r="O50" i="2"/>
  <c r="N51" i="2" l="1"/>
  <c r="O51" i="2"/>
  <c r="N52" i="2" l="1"/>
  <c r="O52" i="2"/>
  <c r="N53" i="2" l="1"/>
  <c r="O53" i="2"/>
  <c r="N54" i="2" l="1"/>
  <c r="O54" i="2"/>
  <c r="N55" i="2" l="1"/>
  <c r="O55" i="2"/>
  <c r="N56" i="2" l="1"/>
  <c r="O56" i="2"/>
  <c r="N57" i="2" l="1"/>
  <c r="O57" i="2"/>
  <c r="N58" i="2" l="1"/>
  <c r="O58" i="2"/>
  <c r="N59" i="2" l="1"/>
  <c r="O59" i="2"/>
  <c r="N60" i="2" l="1"/>
  <c r="O60" i="2"/>
  <c r="N61" i="2" l="1"/>
  <c r="O61" i="2"/>
  <c r="N62" i="2" l="1"/>
  <c r="O62" i="2"/>
  <c r="N63" i="2" l="1"/>
  <c r="O63" i="2"/>
  <c r="N64" i="2" l="1"/>
  <c r="O64" i="2"/>
  <c r="N65" i="2" l="1"/>
  <c r="O65" i="2"/>
  <c r="N66" i="2" l="1"/>
  <c r="O66" i="2"/>
  <c r="N67" i="2" l="1"/>
  <c r="O67" i="2"/>
  <c r="N68" i="2" l="1"/>
  <c r="O68" i="2"/>
  <c r="N69" i="2" l="1"/>
  <c r="O69" i="2"/>
  <c r="N70" i="2" l="1"/>
  <c r="O70" i="2"/>
  <c r="N71" i="2" l="1"/>
  <c r="O71" i="2"/>
  <c r="N72" i="2" l="1"/>
  <c r="O72" i="2"/>
  <c r="N73" i="2" l="1"/>
  <c r="O73" i="2"/>
  <c r="N74" i="2" l="1"/>
  <c r="O74" i="2"/>
  <c r="N75" i="2" l="1"/>
  <c r="O75" i="2"/>
  <c r="N76" i="2" l="1"/>
  <c r="O76" i="2"/>
  <c r="N77" i="2" l="1"/>
  <c r="O77" i="2"/>
  <c r="N78" i="2" l="1"/>
  <c r="O78" i="2"/>
  <c r="N79" i="2" l="1"/>
  <c r="O79" i="2"/>
  <c r="N80" i="2" l="1"/>
  <c r="O80" i="2"/>
  <c r="N81" i="2" l="1"/>
  <c r="O81" i="2"/>
  <c r="N82" i="2" l="1"/>
  <c r="O82" i="2"/>
  <c r="N83" i="2" l="1"/>
  <c r="O83" i="2"/>
  <c r="N84" i="2" l="1"/>
  <c r="O84" i="2"/>
  <c r="N85" i="2" l="1"/>
  <c r="O85" i="2"/>
  <c r="N86" i="2" l="1"/>
  <c r="O86" i="2"/>
  <c r="N87" i="2" l="1"/>
  <c r="O87" i="2"/>
  <c r="N88" i="2" l="1"/>
  <c r="O88" i="2"/>
  <c r="N89" i="2" l="1"/>
  <c r="O89" i="2"/>
  <c r="N90" i="2" l="1"/>
  <c r="O90" i="2"/>
  <c r="N91" i="2" l="1"/>
  <c r="O91" i="2"/>
  <c r="N92" i="2" l="1"/>
  <c r="O92" i="2"/>
  <c r="N93" i="2" l="1"/>
  <c r="O93" i="2"/>
  <c r="N94" i="2" l="1"/>
  <c r="O94" i="2"/>
  <c r="N95" i="2" l="1"/>
  <c r="O95" i="2"/>
  <c r="N96" i="2" l="1"/>
  <c r="O96" i="2"/>
  <c r="N97" i="2" l="1"/>
  <c r="O97" i="2"/>
  <c r="N98" i="2" l="1"/>
  <c r="O98" i="2"/>
  <c r="N99" i="2" l="1"/>
  <c r="O99" i="2"/>
  <c r="N100" i="2" l="1"/>
  <c r="O100" i="2"/>
  <c r="N101" i="2" l="1"/>
  <c r="O101" i="2"/>
  <c r="N102" i="2" l="1"/>
  <c r="O102" i="2"/>
  <c r="N103" i="2" l="1"/>
  <c r="O103" i="2"/>
  <c r="N104" i="2" l="1"/>
  <c r="O104" i="2"/>
  <c r="N105" i="2" l="1"/>
  <c r="O105" i="2"/>
  <c r="N106" i="2" l="1"/>
  <c r="O106" i="2"/>
  <c r="N107" i="2" l="1"/>
  <c r="O107" i="2"/>
  <c r="N108" i="2" l="1"/>
  <c r="O108" i="2"/>
  <c r="N109" i="2" l="1"/>
  <c r="O109" i="2"/>
  <c r="N110" i="2" l="1"/>
  <c r="O110" i="2"/>
  <c r="N111" i="2" l="1"/>
  <c r="O111" i="2"/>
  <c r="N112" i="2" l="1"/>
  <c r="O112" i="2"/>
  <c r="N113" i="2" l="1"/>
  <c r="O113" i="2"/>
  <c r="N114" i="2" l="1"/>
  <c r="O114" i="2"/>
  <c r="N115" i="2" l="1"/>
  <c r="O115" i="2"/>
  <c r="N116" i="2" l="1"/>
  <c r="O116" i="2"/>
  <c r="N117" i="2" l="1"/>
  <c r="O117" i="2"/>
  <c r="N118" i="2" l="1"/>
  <c r="O118" i="2"/>
  <c r="N119" i="2" l="1"/>
  <c r="O119" i="2"/>
  <c r="N120" i="2" l="1"/>
  <c r="O120" i="2"/>
  <c r="N121" i="2" l="1"/>
  <c r="O121" i="2"/>
  <c r="N122" i="2" l="1"/>
  <c r="O122" i="2"/>
  <c r="N123" i="2" l="1"/>
  <c r="O123" i="2"/>
  <c r="N124" i="2" l="1"/>
  <c r="O124" i="2"/>
  <c r="N125" i="2" l="1"/>
  <c r="O125" i="2"/>
  <c r="N126" i="2" l="1"/>
  <c r="O126" i="2"/>
  <c r="N127" i="2" l="1"/>
  <c r="O127" i="2"/>
  <c r="N128" i="2" l="1"/>
  <c r="O128" i="2"/>
  <c r="N129" i="2" l="1"/>
  <c r="O129" i="2"/>
  <c r="N130" i="2" l="1"/>
  <c r="O130" i="2"/>
  <c r="N131" i="2" l="1"/>
  <c r="O131" i="2"/>
  <c r="N132" i="2" l="1"/>
  <c r="O132" i="2"/>
  <c r="N133" i="2" l="1"/>
  <c r="O133" i="2"/>
  <c r="N134" i="2" l="1"/>
  <c r="O134" i="2"/>
  <c r="N135" i="2" l="1"/>
  <c r="O135" i="2"/>
  <c r="N136" i="2" l="1"/>
  <c r="O136" i="2"/>
  <c r="N137" i="2" l="1"/>
  <c r="O137" i="2"/>
  <c r="N138" i="2" l="1"/>
  <c r="O138" i="2"/>
  <c r="N139" i="2" l="1"/>
  <c r="O139" i="2"/>
  <c r="N140" i="2" l="1"/>
  <c r="O140" i="2"/>
  <c r="N141" i="2" l="1"/>
  <c r="O141" i="2"/>
  <c r="N142" i="2" l="1"/>
  <c r="O142" i="2"/>
  <c r="N143" i="2" l="1"/>
  <c r="O143" i="2"/>
  <c r="N144" i="2" l="1"/>
  <c r="O144" i="2"/>
  <c r="N145" i="2" l="1"/>
  <c r="O145" i="2"/>
  <c r="N146" i="2" l="1"/>
  <c r="O146" i="2"/>
  <c r="N147" i="2" l="1"/>
  <c r="O147" i="2"/>
  <c r="N148" i="2" l="1"/>
  <c r="O148" i="2"/>
  <c r="N149" i="2" l="1"/>
  <c r="O149" i="2"/>
  <c r="N150" i="2" l="1"/>
  <c r="O150" i="2"/>
  <c r="N151" i="2" l="1"/>
  <c r="O151" i="2"/>
  <c r="N152" i="2" l="1"/>
  <c r="O152" i="2"/>
  <c r="N153" i="2" l="1"/>
  <c r="O153" i="2"/>
  <c r="N154" i="2" l="1"/>
  <c r="O154" i="2"/>
  <c r="N155" i="2" l="1"/>
  <c r="O155" i="2"/>
  <c r="N156" i="2" l="1"/>
  <c r="O156" i="2"/>
  <c r="N157" i="2" l="1"/>
  <c r="O157" i="2"/>
  <c r="N158" i="2" l="1"/>
  <c r="O158" i="2"/>
  <c r="N159" i="2" l="1"/>
  <c r="O159" i="2"/>
  <c r="N160" i="2" l="1"/>
  <c r="O160" i="2"/>
  <c r="N161" i="2" l="1"/>
  <c r="O161" i="2"/>
  <c r="N162" i="2" l="1"/>
  <c r="O162" i="2"/>
  <c r="N163" i="2" l="1"/>
  <c r="O163" i="2"/>
  <c r="N164" i="2" l="1"/>
  <c r="O164" i="2"/>
  <c r="N165" i="2" l="1"/>
  <c r="O165" i="2"/>
  <c r="N166" i="2" l="1"/>
  <c r="O166" i="2"/>
  <c r="N167" i="2" l="1"/>
  <c r="O167" i="2"/>
  <c r="N168" i="2" l="1"/>
  <c r="O168" i="2"/>
  <c r="N169" i="2" l="1"/>
  <c r="O169" i="2"/>
  <c r="N170" i="2" l="1"/>
  <c r="O170" i="2"/>
  <c r="N171" i="2" l="1"/>
  <c r="O171" i="2"/>
  <c r="N172" i="2" l="1"/>
  <c r="O172" i="2"/>
  <c r="N173" i="2" l="1"/>
  <c r="O173" i="2"/>
  <c r="N174" i="2" l="1"/>
  <c r="O174" i="2"/>
  <c r="N175" i="2" l="1"/>
  <c r="O175" i="2"/>
  <c r="N176" i="2" l="1"/>
  <c r="O176" i="2"/>
  <c r="N177" i="2" l="1"/>
  <c r="O177" i="2"/>
  <c r="N178" i="2" l="1"/>
  <c r="O178" i="2"/>
  <c r="N179" i="2" l="1"/>
  <c r="O179" i="2"/>
  <c r="N180" i="2" l="1"/>
  <c r="O180" i="2"/>
  <c r="N181" i="2" l="1"/>
  <c r="O181" i="2"/>
  <c r="N182" i="2" l="1"/>
  <c r="O182" i="2"/>
  <c r="N183" i="2" l="1"/>
  <c r="O183" i="2"/>
  <c r="N184" i="2" l="1"/>
  <c r="O184" i="2"/>
  <c r="N185" i="2" l="1"/>
  <c r="O185" i="2"/>
  <c r="N186" i="2" l="1"/>
  <c r="O186" i="2"/>
  <c r="N187" i="2" l="1"/>
  <c r="O187" i="2"/>
  <c r="N188" i="2" l="1"/>
  <c r="O188" i="2"/>
  <c r="N189" i="2" l="1"/>
  <c r="O189" i="2"/>
  <c r="N190" i="2" l="1"/>
  <c r="O190" i="2"/>
  <c r="N191" i="2" l="1"/>
  <c r="O191" i="2"/>
  <c r="N192" i="2" l="1"/>
  <c r="O192" i="2"/>
  <c r="N193" i="2" l="1"/>
  <c r="O193" i="2"/>
  <c r="N194" i="2" l="1"/>
  <c r="O194" i="2"/>
  <c r="N195" i="2" l="1"/>
  <c r="O195" i="2"/>
  <c r="N196" i="2" l="1"/>
  <c r="O196" i="2"/>
  <c r="N197" i="2" l="1"/>
  <c r="O197" i="2"/>
  <c r="N198" i="2" l="1"/>
  <c r="O198" i="2"/>
  <c r="N199" i="2" l="1"/>
  <c r="O199" i="2"/>
  <c r="N200" i="2" l="1"/>
  <c r="O200" i="2"/>
  <c r="N201" i="2" l="1"/>
  <c r="O201" i="2"/>
  <c r="N202" i="2" l="1"/>
  <c r="O202" i="2"/>
  <c r="N203" i="2" l="1"/>
  <c r="O203" i="2"/>
  <c r="N204" i="2" l="1"/>
  <c r="O204" i="2"/>
  <c r="N205" i="2" l="1"/>
  <c r="O205" i="2"/>
  <c r="N206" i="2" l="1"/>
  <c r="O206" i="2"/>
  <c r="N207" i="2" l="1"/>
  <c r="O207" i="2"/>
  <c r="N208" i="2" l="1"/>
  <c r="O208" i="2"/>
  <c r="N209" i="2" l="1"/>
  <c r="O209" i="2"/>
  <c r="N210" i="2" l="1"/>
  <c r="O210" i="2"/>
  <c r="N211" i="2" l="1"/>
  <c r="O211" i="2"/>
  <c r="N212" i="2" l="1"/>
  <c r="O212" i="2"/>
  <c r="N213" i="2" l="1"/>
  <c r="O213" i="2"/>
  <c r="N214" i="2" l="1"/>
  <c r="O214" i="2"/>
  <c r="N215" i="2" l="1"/>
  <c r="O215" i="2"/>
  <c r="N216" i="2" l="1"/>
  <c r="O216" i="2"/>
  <c r="N217" i="2" l="1"/>
  <c r="O217" i="2"/>
  <c r="N218" i="2" l="1"/>
  <c r="O218" i="2"/>
  <c r="N219" i="2" l="1"/>
  <c r="O219" i="2"/>
  <c r="N220" i="2" l="1"/>
  <c r="O220" i="2"/>
  <c r="N221" i="2" l="1"/>
  <c r="O221" i="2"/>
  <c r="N222" i="2" l="1"/>
  <c r="O222" i="2"/>
  <c r="N223" i="2" l="1"/>
  <c r="O223" i="2"/>
  <c r="N224" i="2" l="1"/>
  <c r="O224" i="2"/>
  <c r="N225" i="2" l="1"/>
  <c r="O225" i="2"/>
  <c r="N226" i="2" l="1"/>
  <c r="O226" i="2"/>
  <c r="N227" i="2" l="1"/>
  <c r="O227" i="2"/>
  <c r="N228" i="2" l="1"/>
  <c r="O228" i="2"/>
  <c r="N229" i="2" l="1"/>
  <c r="O229" i="2"/>
  <c r="N230" i="2" l="1"/>
  <c r="O230" i="2"/>
  <c r="N231" i="2" l="1"/>
  <c r="O231" i="2"/>
  <c r="N232" i="2" l="1"/>
  <c r="O232" i="2"/>
  <c r="N233" i="2" l="1"/>
  <c r="O233" i="2"/>
  <c r="N234" i="2" l="1"/>
  <c r="O234" i="2"/>
  <c r="N235" i="2" l="1"/>
  <c r="O235" i="2"/>
  <c r="N236" i="2" l="1"/>
  <c r="O236" i="2"/>
  <c r="N237" i="2" l="1"/>
  <c r="O237" i="2"/>
  <c r="N238" i="2" l="1"/>
  <c r="O238" i="2"/>
  <c r="N239" i="2" l="1"/>
  <c r="O239" i="2"/>
  <c r="N240" i="2" l="1"/>
  <c r="O240" i="2"/>
  <c r="N241" i="2" l="1"/>
  <c r="O241" i="2"/>
  <c r="N242" i="2" l="1"/>
  <c r="O242" i="2"/>
  <c r="N243" i="2" l="1"/>
  <c r="O243" i="2"/>
  <c r="N244" i="2" l="1"/>
  <c r="O244" i="2"/>
  <c r="N245" i="2" l="1"/>
  <c r="O245" i="2"/>
  <c r="N246" i="2" l="1"/>
  <c r="O246" i="2"/>
  <c r="N247" i="2" l="1"/>
  <c r="O247" i="2"/>
  <c r="N248" i="2" l="1"/>
  <c r="O248" i="2"/>
  <c r="N249" i="2" l="1"/>
  <c r="O249" i="2"/>
  <c r="N250" i="2" l="1"/>
  <c r="O250" i="2"/>
  <c r="N251" i="2" l="1"/>
  <c r="O251" i="2"/>
  <c r="N252" i="2" l="1"/>
  <c r="O252" i="2"/>
  <c r="N253" i="2" l="1"/>
  <c r="O253" i="2"/>
  <c r="N254" i="2" l="1"/>
  <c r="O254" i="2"/>
  <c r="N255" i="2" l="1"/>
  <c r="O255" i="2"/>
  <c r="N256" i="2" l="1"/>
  <c r="O256" i="2"/>
  <c r="N257" i="2" l="1"/>
  <c r="O257" i="2"/>
  <c r="N258" i="2" l="1"/>
  <c r="O258" i="2"/>
  <c r="N259" i="2" l="1"/>
  <c r="O259" i="2"/>
  <c r="N260" i="2" l="1"/>
  <c r="O260" i="2"/>
  <c r="N261" i="2" l="1"/>
  <c r="O261" i="2"/>
  <c r="N262" i="2" l="1"/>
  <c r="O262" i="2"/>
  <c r="N263" i="2" l="1"/>
  <c r="O263" i="2"/>
  <c r="N264" i="2" l="1"/>
  <c r="O264" i="2"/>
  <c r="N265" i="2" l="1"/>
  <c r="O265" i="2"/>
  <c r="N266" i="2" l="1"/>
  <c r="O266" i="2"/>
  <c r="N267" i="2" l="1"/>
  <c r="O267" i="2"/>
  <c r="N268" i="2" l="1"/>
  <c r="O268" i="2"/>
  <c r="N269" i="2" l="1"/>
  <c r="O269" i="2"/>
  <c r="N270" i="2" l="1"/>
  <c r="O270" i="2"/>
  <c r="N271" i="2" l="1"/>
  <c r="O271" i="2"/>
  <c r="N272" i="2" l="1"/>
  <c r="O272" i="2"/>
  <c r="N273" i="2" l="1"/>
  <c r="O273" i="2"/>
  <c r="N274" i="2" l="1"/>
  <c r="O274" i="2"/>
  <c r="N275" i="2" l="1"/>
  <c r="O275" i="2"/>
  <c r="N276" i="2" l="1"/>
  <c r="O276" i="2"/>
  <c r="N277" i="2" l="1"/>
  <c r="O277" i="2"/>
  <c r="N278" i="2" l="1"/>
  <c r="O278" i="2"/>
  <c r="N279" i="2" l="1"/>
  <c r="O279" i="2"/>
  <c r="N280" i="2" l="1"/>
  <c r="O280" i="2"/>
  <c r="N281" i="2" l="1"/>
  <c r="O281" i="2"/>
  <c r="N282" i="2" l="1"/>
  <c r="O282" i="2"/>
  <c r="N283" i="2" l="1"/>
  <c r="O283" i="2"/>
  <c r="N284" i="2" l="1"/>
  <c r="O284" i="2"/>
  <c r="N285" i="2" l="1"/>
  <c r="O285" i="2"/>
  <c r="N286" i="2" l="1"/>
  <c r="O286" i="2"/>
  <c r="N287" i="2" l="1"/>
  <c r="O287" i="2"/>
  <c r="N288" i="2" l="1"/>
  <c r="O288" i="2"/>
  <c r="N289" i="2" l="1"/>
  <c r="O289" i="2"/>
  <c r="N290" i="2" l="1"/>
  <c r="O290" i="2"/>
  <c r="N291" i="2" l="1"/>
  <c r="O291" i="2"/>
  <c r="N292" i="2" l="1"/>
  <c r="O292" i="2"/>
  <c r="N293" i="2" l="1"/>
  <c r="O293" i="2"/>
  <c r="N294" i="2" l="1"/>
  <c r="O294" i="2"/>
  <c r="N295" i="2" l="1"/>
  <c r="O295" i="2"/>
  <c r="N296" i="2" l="1"/>
  <c r="O296" i="2"/>
  <c r="N297" i="2" l="1"/>
  <c r="O297" i="2"/>
  <c r="N298" i="2" l="1"/>
  <c r="O298" i="2"/>
  <c r="N299" i="2" l="1"/>
  <c r="O299" i="2"/>
  <c r="N300" i="2" l="1"/>
  <c r="O300" i="2"/>
  <c r="N301" i="2" l="1"/>
  <c r="O301" i="2"/>
  <c r="N302" i="2" l="1"/>
  <c r="O302" i="2"/>
  <c r="N303" i="2" l="1"/>
  <c r="O303" i="2"/>
  <c r="N304" i="2" l="1"/>
  <c r="O304" i="2"/>
  <c r="N305" i="2" l="1"/>
  <c r="O305" i="2"/>
  <c r="N306" i="2" l="1"/>
  <c r="O306" i="2"/>
  <c r="N307" i="2" l="1"/>
  <c r="O307" i="2"/>
  <c r="N308" i="2" l="1"/>
  <c r="O308" i="2"/>
  <c r="N309" i="2" l="1"/>
  <c r="O309" i="2"/>
  <c r="N310" i="2" l="1"/>
  <c r="O310" i="2"/>
  <c r="N311" i="2" l="1"/>
  <c r="O311" i="2"/>
  <c r="N312" i="2" l="1"/>
  <c r="O312" i="2"/>
  <c r="N313" i="2" l="1"/>
  <c r="O313" i="2"/>
  <c r="N314" i="2" l="1"/>
  <c r="O314" i="2"/>
  <c r="N315" i="2" l="1"/>
  <c r="O315" i="2"/>
  <c r="N316" i="2" l="1"/>
  <c r="O316" i="2"/>
  <c r="N317" i="2" l="1"/>
  <c r="O317" i="2"/>
  <c r="N318" i="2" l="1"/>
  <c r="O318" i="2"/>
  <c r="N319" i="2" l="1"/>
  <c r="O319" i="2"/>
  <c r="N320" i="2" l="1"/>
  <c r="O320" i="2"/>
  <c r="N321" i="2" l="1"/>
  <c r="O321" i="2"/>
  <c r="N322" i="2" l="1"/>
  <c r="O322" i="2"/>
  <c r="N323" i="2" l="1"/>
  <c r="O323" i="2"/>
  <c r="N324" i="2" l="1"/>
  <c r="O324" i="2"/>
  <c r="N325" i="2" l="1"/>
  <c r="O325" i="2"/>
  <c r="N326" i="2" l="1"/>
  <c r="O326" i="2"/>
  <c r="N327" i="2" l="1"/>
  <c r="O327" i="2"/>
  <c r="N328" i="2" l="1"/>
  <c r="O328" i="2"/>
  <c r="N329" i="2" l="1"/>
  <c r="O329" i="2"/>
  <c r="N330" i="2" l="1"/>
  <c r="O330" i="2"/>
  <c r="N331" i="2" l="1"/>
  <c r="O331" i="2"/>
  <c r="N332" i="2" l="1"/>
  <c r="O332" i="2"/>
  <c r="N333" i="2" l="1"/>
  <c r="O333" i="2"/>
  <c r="N334" i="2" l="1"/>
  <c r="O334" i="2"/>
  <c r="N335" i="2" l="1"/>
  <c r="O335" i="2"/>
  <c r="N336" i="2" l="1"/>
  <c r="O336" i="2"/>
  <c r="N337" i="2" l="1"/>
  <c r="O337" i="2"/>
  <c r="N338" i="2" l="1"/>
  <c r="O338" i="2"/>
  <c r="N339" i="2" l="1"/>
  <c r="O339" i="2"/>
  <c r="N340" i="2" l="1"/>
  <c r="O340" i="2"/>
  <c r="N341" i="2" l="1"/>
  <c r="O341" i="2"/>
  <c r="N342" i="2" l="1"/>
  <c r="O342" i="2"/>
  <c r="N343" i="2" l="1"/>
  <c r="O343" i="2"/>
  <c r="N344" i="2" l="1"/>
  <c r="O344" i="2"/>
  <c r="N345" i="2" l="1"/>
  <c r="O345" i="2"/>
  <c r="N346" i="2" l="1"/>
  <c r="O346" i="2"/>
  <c r="N347" i="2" l="1"/>
  <c r="O347" i="2"/>
  <c r="N348" i="2" l="1"/>
  <c r="O348" i="2"/>
  <c r="N349" i="2" l="1"/>
  <c r="O349" i="2"/>
  <c r="N350" i="2" l="1"/>
  <c r="O350" i="2"/>
  <c r="N351" i="2" l="1"/>
  <c r="O351" i="2"/>
  <c r="N352" i="2" l="1"/>
  <c r="O352" i="2"/>
  <c r="N353" i="2" l="1"/>
  <c r="O353" i="2"/>
  <c r="N354" i="2" l="1"/>
  <c r="O354" i="2"/>
  <c r="N355" i="2" l="1"/>
  <c r="O355" i="2"/>
  <c r="N356" i="2" l="1"/>
  <c r="O356" i="2"/>
  <c r="N357" i="2" l="1"/>
  <c r="O357" i="2"/>
  <c r="N358" i="2" l="1"/>
  <c r="O358" i="2"/>
  <c r="N359" i="2" l="1"/>
  <c r="O359" i="2"/>
  <c r="N360" i="2" l="1"/>
  <c r="O360" i="2"/>
  <c r="N361" i="2" l="1"/>
  <c r="O361" i="2"/>
  <c r="N362" i="2" l="1"/>
  <c r="O362" i="2"/>
  <c r="N363" i="2" l="1"/>
  <c r="O363" i="2"/>
  <c r="N364" i="2" l="1"/>
  <c r="O364" i="2"/>
  <c r="N365" i="2" l="1"/>
  <c r="O365" i="2"/>
  <c r="N366" i="2" l="1"/>
  <c r="O366" i="2"/>
  <c r="N367" i="2" l="1"/>
  <c r="O367" i="2"/>
  <c r="N368" i="2" l="1"/>
  <c r="O368" i="2"/>
  <c r="N369" i="2" l="1"/>
  <c r="O369" i="2"/>
  <c r="N370" i="2" l="1"/>
  <c r="O370" i="2"/>
  <c r="N371" i="2" l="1"/>
  <c r="O371" i="2"/>
  <c r="N372" i="2" l="1"/>
  <c r="O372" i="2"/>
  <c r="N373" i="2" l="1"/>
  <c r="O373" i="2"/>
  <c r="N374" i="2" l="1"/>
  <c r="O374" i="2"/>
  <c r="N375" i="2" l="1"/>
  <c r="O375" i="2"/>
  <c r="N376" i="2" l="1"/>
  <c r="O376" i="2"/>
  <c r="N377" i="2" l="1"/>
  <c r="O377" i="2"/>
  <c r="N378" i="2" l="1"/>
  <c r="O378" i="2"/>
  <c r="N379" i="2" l="1"/>
  <c r="O379" i="2"/>
  <c r="N380" i="2" l="1"/>
  <c r="O380" i="2"/>
  <c r="N381" i="2" l="1"/>
  <c r="O381" i="2"/>
  <c r="N382" i="2" l="1"/>
  <c r="O382" i="2"/>
  <c r="N383" i="2" l="1"/>
  <c r="O383" i="2"/>
  <c r="N384" i="2" l="1"/>
  <c r="O384" i="2"/>
  <c r="N385" i="2" l="1"/>
  <c r="O385" i="2"/>
  <c r="N386" i="2" l="1"/>
  <c r="O386" i="2"/>
  <c r="N387" i="2" l="1"/>
  <c r="O387" i="2"/>
  <c r="N388" i="2" l="1"/>
  <c r="O388" i="2"/>
  <c r="N389" i="2" l="1"/>
  <c r="O389" i="2"/>
  <c r="N390" i="2" l="1"/>
  <c r="O390" i="2"/>
  <c r="N391" i="2" l="1"/>
  <c r="O391" i="2"/>
  <c r="N392" i="2" l="1"/>
  <c r="O392" i="2"/>
  <c r="N393" i="2" l="1"/>
  <c r="O393" i="2"/>
  <c r="N394" i="2" l="1"/>
  <c r="O394" i="2"/>
  <c r="N395" i="2" l="1"/>
  <c r="O395" i="2"/>
  <c r="N396" i="2" l="1"/>
  <c r="O396" i="2"/>
  <c r="N397" i="2" l="1"/>
  <c r="O397" i="2"/>
  <c r="N398" i="2" l="1"/>
  <c r="O398" i="2"/>
  <c r="N399" i="2" l="1"/>
  <c r="O399" i="2"/>
  <c r="N400" i="2" l="1"/>
  <c r="O400" i="2"/>
  <c r="N401" i="2" l="1"/>
  <c r="O401" i="2"/>
  <c r="N402" i="2" l="1"/>
  <c r="O402" i="2"/>
  <c r="N403" i="2" l="1"/>
  <c r="O403" i="2"/>
  <c r="N404" i="2" l="1"/>
  <c r="O404" i="2"/>
  <c r="N405" i="2" l="1"/>
  <c r="O405" i="2"/>
  <c r="N406" i="2" l="1"/>
  <c r="O406" i="2"/>
  <c r="N407" i="2" l="1"/>
  <c r="O407" i="2"/>
  <c r="N408" i="2" l="1"/>
  <c r="O408" i="2"/>
  <c r="N409" i="2" l="1"/>
  <c r="O409" i="2"/>
  <c r="N410" i="2" l="1"/>
  <c r="O410" i="2"/>
  <c r="N411" i="2" l="1"/>
  <c r="O411" i="2"/>
  <c r="N412" i="2" l="1"/>
  <c r="O412" i="2"/>
  <c r="N413" i="2" l="1"/>
  <c r="O413" i="2"/>
  <c r="N414" i="2" l="1"/>
  <c r="O414" i="2"/>
  <c r="N415" i="2" l="1"/>
  <c r="O415" i="2"/>
  <c r="N416" i="2" l="1"/>
  <c r="O416" i="2"/>
  <c r="N417" i="2" l="1"/>
  <c r="O417" i="2"/>
  <c r="N418" i="2" l="1"/>
  <c r="O418" i="2"/>
  <c r="N419" i="2" l="1"/>
  <c r="O419" i="2"/>
  <c r="N420" i="2" l="1"/>
  <c r="O420" i="2"/>
  <c r="N421" i="2" l="1"/>
  <c r="O421" i="2"/>
  <c r="N422" i="2" l="1"/>
  <c r="O422" i="2"/>
  <c r="N423" i="2" l="1"/>
  <c r="O423" i="2"/>
  <c r="N424" i="2" l="1"/>
  <c r="O424" i="2"/>
  <c r="N425" i="2" l="1"/>
  <c r="O425" i="2"/>
  <c r="N426" i="2" l="1"/>
  <c r="O426" i="2"/>
  <c r="N427" i="2" l="1"/>
  <c r="O427" i="2"/>
  <c r="N428" i="2" l="1"/>
  <c r="O428" i="2"/>
  <c r="N429" i="2" l="1"/>
  <c r="O429" i="2"/>
  <c r="N430" i="2" l="1"/>
  <c r="O430" i="2"/>
  <c r="N431" i="2" l="1"/>
  <c r="O431" i="2"/>
  <c r="N432" i="2" l="1"/>
  <c r="O432" i="2"/>
  <c r="N433" i="2" l="1"/>
  <c r="O433" i="2"/>
  <c r="N434" i="2" l="1"/>
  <c r="O434" i="2"/>
  <c r="N435" i="2" l="1"/>
  <c r="O435" i="2"/>
  <c r="N436" i="2" l="1"/>
  <c r="O436" i="2"/>
  <c r="N437" i="2" l="1"/>
  <c r="O437" i="2"/>
  <c r="N438" i="2" l="1"/>
  <c r="O438" i="2"/>
  <c r="N439" i="2" l="1"/>
  <c r="O439" i="2"/>
  <c r="N440" i="2" l="1"/>
  <c r="O440" i="2"/>
  <c r="N441" i="2" l="1"/>
  <c r="O441" i="2"/>
  <c r="N442" i="2" l="1"/>
  <c r="O442" i="2"/>
  <c r="N443" i="2" l="1"/>
  <c r="O443" i="2"/>
  <c r="N444" i="2" l="1"/>
  <c r="O444" i="2"/>
  <c r="N445" i="2" l="1"/>
  <c r="O445" i="2"/>
  <c r="N446" i="2" l="1"/>
  <c r="O446" i="2"/>
  <c r="N447" i="2" l="1"/>
  <c r="O447" i="2"/>
  <c r="N448" i="2" l="1"/>
  <c r="O448" i="2"/>
  <c r="N449" i="2" l="1"/>
  <c r="O449" i="2"/>
  <c r="N450" i="2" l="1"/>
  <c r="O450" i="2"/>
  <c r="N451" i="2" l="1"/>
  <c r="O451" i="2"/>
  <c r="N452" i="2" l="1"/>
  <c r="O452" i="2"/>
  <c r="N453" i="2" l="1"/>
  <c r="O453" i="2"/>
  <c r="N454" i="2" l="1"/>
  <c r="O454" i="2"/>
  <c r="N455" i="2" l="1"/>
  <c r="O455" i="2"/>
  <c r="N456" i="2" l="1"/>
  <c r="O456" i="2"/>
  <c r="N457" i="2" l="1"/>
  <c r="O457" i="2"/>
  <c r="N458" i="2" l="1"/>
  <c r="O458" i="2"/>
  <c r="N459" i="2" l="1"/>
  <c r="O459" i="2"/>
  <c r="N460" i="2" l="1"/>
  <c r="O460" i="2"/>
  <c r="N461" i="2" l="1"/>
  <c r="O461" i="2"/>
  <c r="N462" i="2" l="1"/>
  <c r="O462" i="2"/>
  <c r="N463" i="2" l="1"/>
  <c r="O463" i="2"/>
  <c r="N464" i="2" l="1"/>
  <c r="O464" i="2"/>
  <c r="N465" i="2" l="1"/>
  <c r="O465" i="2"/>
  <c r="N466" i="2" l="1"/>
  <c r="O466" i="2"/>
  <c r="N467" i="2" l="1"/>
  <c r="O467" i="2"/>
  <c r="N468" i="2" l="1"/>
  <c r="O468" i="2"/>
  <c r="N469" i="2" l="1"/>
  <c r="O469" i="2"/>
  <c r="N470" i="2" l="1"/>
  <c r="O470" i="2"/>
  <c r="N471" i="2" l="1"/>
  <c r="O471" i="2"/>
  <c r="N472" i="2" l="1"/>
  <c r="O472" i="2"/>
  <c r="N473" i="2" l="1"/>
  <c r="O473" i="2"/>
  <c r="N474" i="2" l="1"/>
  <c r="O474" i="2"/>
  <c r="N475" i="2" l="1"/>
  <c r="O475" i="2"/>
  <c r="N476" i="2" l="1"/>
  <c r="O476" i="2"/>
  <c r="N477" i="2" l="1"/>
  <c r="O477" i="2"/>
  <c r="N478" i="2" l="1"/>
  <c r="O478" i="2"/>
  <c r="N479" i="2" l="1"/>
  <c r="O479" i="2"/>
  <c r="N480" i="2" l="1"/>
  <c r="O480" i="2"/>
  <c r="N481" i="2" l="1"/>
  <c r="O481" i="2"/>
  <c r="N482" i="2" l="1"/>
  <c r="O482" i="2"/>
  <c r="N483" i="2" l="1"/>
  <c r="O483" i="2"/>
  <c r="N484" i="2" l="1"/>
  <c r="O484" i="2"/>
  <c r="N485" i="2" l="1"/>
  <c r="O485" i="2"/>
  <c r="N486" i="2" l="1"/>
  <c r="O486" i="2"/>
  <c r="N487" i="2" l="1"/>
  <c r="O487" i="2"/>
  <c r="N488" i="2" l="1"/>
  <c r="O488" i="2"/>
  <c r="N489" i="2" l="1"/>
  <c r="O489" i="2"/>
  <c r="N490" i="2" l="1"/>
  <c r="O490" i="2"/>
  <c r="N491" i="2" l="1"/>
  <c r="O491" i="2"/>
  <c r="N492" i="2" l="1"/>
  <c r="O492" i="2"/>
  <c r="N493" i="2" l="1"/>
  <c r="O493" i="2"/>
  <c r="N494" i="2" l="1"/>
  <c r="O494" i="2"/>
  <c r="N495" i="2" l="1"/>
  <c r="O495" i="2"/>
  <c r="N496" i="2" l="1"/>
  <c r="O496" i="2"/>
  <c r="N497" i="2" l="1"/>
  <c r="O497" i="2"/>
  <c r="N498" i="2" l="1"/>
  <c r="O498" i="2"/>
  <c r="N499" i="2" l="1"/>
  <c r="O499" i="2"/>
  <c r="N500" i="2" l="1"/>
  <c r="O500" i="2"/>
  <c r="N501" i="2" l="1"/>
  <c r="O501" i="2"/>
  <c r="N502" i="2" l="1"/>
  <c r="O502" i="2"/>
  <c r="N503" i="2" l="1"/>
  <c r="O503" i="2"/>
  <c r="N504" i="2" l="1"/>
  <c r="O504" i="2"/>
  <c r="N505" i="2" l="1"/>
  <c r="O505" i="2"/>
  <c r="N506" i="2" l="1"/>
  <c r="O506" i="2"/>
  <c r="N507" i="2" l="1"/>
  <c r="O507" i="2"/>
  <c r="N508" i="2" l="1"/>
  <c r="O508" i="2"/>
  <c r="N509" i="2" l="1"/>
  <c r="O509" i="2"/>
  <c r="N510" i="2" l="1"/>
  <c r="O510" i="2"/>
  <c r="N511" i="2" l="1"/>
  <c r="O511" i="2"/>
  <c r="N512" i="2" l="1"/>
  <c r="O512" i="2"/>
  <c r="N513" i="2" l="1"/>
  <c r="O513" i="2"/>
  <c r="N514" i="2" l="1"/>
  <c r="O514" i="2"/>
  <c r="N515" i="2" l="1"/>
  <c r="O515" i="2"/>
  <c r="N516" i="2" l="1"/>
  <c r="O516" i="2"/>
  <c r="N517" i="2" l="1"/>
  <c r="O517" i="2"/>
  <c r="N518" i="2" l="1"/>
  <c r="O518" i="2"/>
  <c r="N519" i="2" l="1"/>
  <c r="O519" i="2"/>
  <c r="N520" i="2" l="1"/>
  <c r="O520" i="2"/>
  <c r="N521" i="2" l="1"/>
  <c r="O521" i="2"/>
  <c r="N522" i="2" l="1"/>
  <c r="O522" i="2"/>
  <c r="N523" i="2" l="1"/>
  <c r="O523" i="2"/>
  <c r="N524" i="2" l="1"/>
  <c r="O524" i="2"/>
  <c r="N525" i="2" l="1"/>
  <c r="O525" i="2"/>
  <c r="N526" i="2" l="1"/>
  <c r="O526" i="2"/>
  <c r="N527" i="2" l="1"/>
  <c r="O527" i="2"/>
  <c r="N528" i="2" l="1"/>
  <c r="O528" i="2"/>
  <c r="N529" i="2" l="1"/>
  <c r="O529" i="2"/>
  <c r="N530" i="2" l="1"/>
  <c r="O530" i="2"/>
  <c r="N531" i="2" l="1"/>
  <c r="O531" i="2"/>
  <c r="N532" i="2" l="1"/>
  <c r="O532" i="2"/>
  <c r="N533" i="2" l="1"/>
  <c r="O533" i="2"/>
  <c r="N534" i="2" l="1"/>
  <c r="O534" i="2"/>
  <c r="N535" i="2" l="1"/>
  <c r="O535" i="2"/>
  <c r="N536" i="2" l="1"/>
  <c r="O536" i="2"/>
  <c r="N537" i="2" l="1"/>
  <c r="O537" i="2"/>
  <c r="N538" i="2" l="1"/>
  <c r="O538" i="2"/>
  <c r="N539" i="2" l="1"/>
  <c r="O539" i="2"/>
  <c r="N540" i="2" l="1"/>
  <c r="O540" i="2"/>
  <c r="N541" i="2" l="1"/>
  <c r="O541" i="2"/>
  <c r="N542" i="2" l="1"/>
  <c r="O542" i="2"/>
  <c r="N543" i="2" l="1"/>
  <c r="O543" i="2"/>
  <c r="N544" i="2" l="1"/>
  <c r="O544" i="2"/>
  <c r="N545" i="2" l="1"/>
  <c r="O545" i="2"/>
  <c r="N546" i="2" l="1"/>
  <c r="O546" i="2"/>
  <c r="N547" i="2" l="1"/>
  <c r="O547" i="2"/>
  <c r="N548" i="2" l="1"/>
  <c r="O548" i="2"/>
  <c r="N549" i="2" l="1"/>
  <c r="O549" i="2"/>
  <c r="N550" i="2" l="1"/>
  <c r="O550" i="2"/>
  <c r="N551" i="2" l="1"/>
  <c r="O551" i="2"/>
  <c r="N552" i="2" l="1"/>
  <c r="O552" i="2"/>
  <c r="N553" i="2" l="1"/>
  <c r="O553" i="2"/>
  <c r="N554" i="2" l="1"/>
  <c r="O554" i="2"/>
  <c r="N555" i="2" l="1"/>
  <c r="O555" i="2"/>
  <c r="N556" i="2" l="1"/>
  <c r="O556" i="2"/>
  <c r="N557" i="2" l="1"/>
  <c r="O557" i="2"/>
  <c r="N558" i="2" l="1"/>
  <c r="O558" i="2"/>
  <c r="N559" i="2" l="1"/>
  <c r="O559" i="2"/>
  <c r="N560" i="2" l="1"/>
  <c r="O560" i="2"/>
  <c r="N561" i="2" l="1"/>
  <c r="O561" i="2"/>
  <c r="N562" i="2" l="1"/>
  <c r="O562" i="2"/>
  <c r="N563" i="2" l="1"/>
  <c r="O563" i="2"/>
  <c r="N564" i="2" l="1"/>
  <c r="O564" i="2"/>
  <c r="N565" i="2" l="1"/>
  <c r="O565" i="2"/>
  <c r="N566" i="2" l="1"/>
  <c r="O566" i="2"/>
  <c r="N567" i="2" l="1"/>
  <c r="O567" i="2"/>
  <c r="N568" i="2" l="1"/>
  <c r="O568" i="2"/>
  <c r="N569" i="2" l="1"/>
  <c r="O569" i="2"/>
  <c r="N570" i="2" l="1"/>
  <c r="O570" i="2"/>
  <c r="N571" i="2" l="1"/>
  <c r="O571" i="2"/>
  <c r="N572" i="2" l="1"/>
  <c r="O572" i="2"/>
  <c r="N573" i="2" l="1"/>
  <c r="O573" i="2"/>
  <c r="N574" i="2" l="1"/>
  <c r="O574" i="2"/>
  <c r="N575" i="2" l="1"/>
  <c r="O575" i="2"/>
  <c r="N576" i="2" l="1"/>
  <c r="O576" i="2"/>
  <c r="N577" i="2" l="1"/>
  <c r="O577" i="2"/>
  <c r="N578" i="2" l="1"/>
  <c r="O578" i="2"/>
  <c r="N579" i="2" l="1"/>
  <c r="O579" i="2"/>
  <c r="N580" i="2" l="1"/>
  <c r="O580" i="2"/>
  <c r="N581" i="2" l="1"/>
  <c r="O581" i="2"/>
  <c r="N582" i="2" l="1"/>
  <c r="O582" i="2"/>
  <c r="N583" i="2" l="1"/>
  <c r="O583" i="2"/>
  <c r="N584" i="2" l="1"/>
  <c r="O584" i="2"/>
  <c r="N585" i="2" l="1"/>
  <c r="O585" i="2"/>
  <c r="N586" i="2" l="1"/>
  <c r="O586" i="2"/>
  <c r="N587" i="2" l="1"/>
  <c r="O587" i="2"/>
  <c r="N588" i="2" l="1"/>
  <c r="O588" i="2"/>
  <c r="N589" i="2" l="1"/>
  <c r="O589" i="2"/>
  <c r="N590" i="2" l="1"/>
  <c r="O590" i="2"/>
  <c r="N591" i="2" l="1"/>
  <c r="O591" i="2"/>
  <c r="N592" i="2" l="1"/>
  <c r="O592" i="2"/>
  <c r="N593" i="2" l="1"/>
  <c r="O593" i="2"/>
  <c r="N594" i="2" l="1"/>
  <c r="O594" i="2"/>
  <c r="N595" i="2" l="1"/>
  <c r="O595" i="2"/>
  <c r="N596" i="2" l="1"/>
  <c r="O596" i="2"/>
  <c r="N597" i="2" l="1"/>
  <c r="O597" i="2"/>
  <c r="N598" i="2" l="1"/>
  <c r="O598" i="2"/>
  <c r="N599" i="2" l="1"/>
  <c r="O599" i="2"/>
  <c r="N600" i="2" l="1"/>
  <c r="O600" i="2"/>
  <c r="N601" i="2" l="1"/>
  <c r="O601" i="2"/>
  <c r="N602" i="2" l="1"/>
  <c r="O602" i="2"/>
  <c r="N603" i="2" l="1"/>
  <c r="O603" i="2"/>
  <c r="N604" i="2" l="1"/>
  <c r="O604" i="2"/>
  <c r="N605" i="2" l="1"/>
  <c r="O605" i="2"/>
  <c r="N606" i="2" l="1"/>
  <c r="O606" i="2"/>
  <c r="N607" i="2" l="1"/>
  <c r="O607" i="2"/>
  <c r="N608" i="2" l="1"/>
  <c r="O608" i="2"/>
  <c r="N609" i="2" l="1"/>
  <c r="O609" i="2"/>
  <c r="N610" i="2" l="1"/>
  <c r="O610" i="2"/>
</calcChain>
</file>

<file path=xl/sharedStrings.xml><?xml version="1.0" encoding="utf-8"?>
<sst xmlns="http://schemas.openxmlformats.org/spreadsheetml/2006/main" count="14544" uniqueCount="3475">
  <si>
    <t>Bus:</t>
  </si>
  <si>
    <t>EB</t>
  </si>
  <si>
    <t>LD:</t>
  </si>
  <si>
    <t>Value:</t>
  </si>
  <si>
    <t>SF:</t>
  </si>
  <si>
    <t>HK</t>
  </si>
  <si>
    <t>WALLER</t>
  </si>
  <si>
    <t>FL</t>
  </si>
  <si>
    <t>VICTORIA</t>
  </si>
  <si>
    <t>AIRCO4</t>
  </si>
  <si>
    <t>EL_CAMPO</t>
  </si>
  <si>
    <t>ELCMPOS</t>
  </si>
  <si>
    <t>RAYBURN</t>
  </si>
  <si>
    <t>STP</t>
  </si>
  <si>
    <t>OB</t>
  </si>
  <si>
    <t>TB</t>
  </si>
  <si>
    <t>THW</t>
  </si>
  <si>
    <t>ADK</t>
  </si>
  <si>
    <t>FORCFB</t>
  </si>
  <si>
    <t>DUN</t>
  </si>
  <si>
    <t>CAL</t>
  </si>
  <si>
    <t>WAP</t>
  </si>
  <si>
    <t>TXCITYWT</t>
  </si>
  <si>
    <t>SHR</t>
  </si>
  <si>
    <t>STW</t>
  </si>
  <si>
    <t>MP</t>
  </si>
  <si>
    <t>CTY</t>
  </si>
  <si>
    <t>TNPRXAIR</t>
  </si>
  <si>
    <t>FOS</t>
  </si>
  <si>
    <t>GAF</t>
  </si>
  <si>
    <t>WI</t>
  </si>
  <si>
    <t>ED</t>
  </si>
  <si>
    <t>DSN</t>
  </si>
  <si>
    <t>VET</t>
  </si>
  <si>
    <t>SB</t>
  </si>
  <si>
    <t>INT</t>
  </si>
  <si>
    <t>FD</t>
  </si>
  <si>
    <t>GG</t>
  </si>
  <si>
    <t>INEZS</t>
  </si>
  <si>
    <t>DUP1_V</t>
  </si>
  <si>
    <t>SEADRIFT</t>
  </si>
  <si>
    <t>SALTDOME</t>
  </si>
  <si>
    <t>CRS</t>
  </si>
  <si>
    <t>CATTAP</t>
  </si>
  <si>
    <t>NCARBIDE</t>
  </si>
  <si>
    <t>DT</t>
  </si>
  <si>
    <t>SF</t>
  </si>
  <si>
    <t>LC</t>
  </si>
  <si>
    <t>CHEROKEE</t>
  </si>
  <si>
    <t>HX</t>
  </si>
  <si>
    <t>TML</t>
  </si>
  <si>
    <t>PR</t>
  </si>
  <si>
    <t>BTE</t>
  </si>
  <si>
    <t>CVC</t>
  </si>
  <si>
    <t>BSF</t>
  </si>
  <si>
    <t>LEAGCITY</t>
  </si>
  <si>
    <t>PL</t>
  </si>
  <si>
    <t>TI</t>
  </si>
  <si>
    <t>STR</t>
  </si>
  <si>
    <t>LZB</t>
  </si>
  <si>
    <t>EAG</t>
  </si>
  <si>
    <t>WF</t>
  </si>
  <si>
    <t>PHILLPS5</t>
  </si>
  <si>
    <t>DUP2_V</t>
  </si>
  <si>
    <t>OA</t>
  </si>
  <si>
    <t>MARTHNOL</t>
  </si>
  <si>
    <t>FAN</t>
  </si>
  <si>
    <t>TX</t>
  </si>
  <si>
    <t>HB</t>
  </si>
  <si>
    <t>CV</t>
  </si>
  <si>
    <t>DV</t>
  </si>
  <si>
    <t>TID</t>
  </si>
  <si>
    <t>VNHUMBS</t>
  </si>
  <si>
    <t>EAF</t>
  </si>
  <si>
    <t>LV</t>
  </si>
  <si>
    <t>BT</t>
  </si>
  <si>
    <t>AK</t>
  </si>
  <si>
    <t>ES</t>
  </si>
  <si>
    <t>BE</t>
  </si>
  <si>
    <t>HY</t>
  </si>
  <si>
    <t>WR</t>
  </si>
  <si>
    <t>SRF</t>
  </si>
  <si>
    <t>CVN</t>
  </si>
  <si>
    <t>GYR</t>
  </si>
  <si>
    <t>CRB</t>
  </si>
  <si>
    <t>RD</t>
  </si>
  <si>
    <t>TNTEPPCO</t>
  </si>
  <si>
    <t>S_LCOGEN</t>
  </si>
  <si>
    <t>BI</t>
  </si>
  <si>
    <t>TC</t>
  </si>
  <si>
    <t>MC</t>
  </si>
  <si>
    <t>AD</t>
  </si>
  <si>
    <t>FORCRNS</t>
  </si>
  <si>
    <t>ORION</t>
  </si>
  <si>
    <t>BC</t>
  </si>
  <si>
    <t>COMAN_TN</t>
  </si>
  <si>
    <t>MU</t>
  </si>
  <si>
    <t>SH</t>
  </si>
  <si>
    <t>KG</t>
  </si>
  <si>
    <t>NV</t>
  </si>
  <si>
    <t>DE</t>
  </si>
  <si>
    <t>IM</t>
  </si>
  <si>
    <t>CARANCS</t>
  </si>
  <si>
    <t>PIR</t>
  </si>
  <si>
    <t>CRN</t>
  </si>
  <si>
    <t>AL</t>
  </si>
  <si>
    <t>BAYVIEW</t>
  </si>
  <si>
    <t>BH</t>
  </si>
  <si>
    <t>TIK</t>
  </si>
  <si>
    <t>PG</t>
  </si>
  <si>
    <t>BBC</t>
  </si>
  <si>
    <t>FM</t>
  </si>
  <si>
    <t>DH</t>
  </si>
  <si>
    <t>CA</t>
  </si>
  <si>
    <t>MOC</t>
  </si>
  <si>
    <t>WW</t>
  </si>
  <si>
    <t>AT</t>
  </si>
  <si>
    <t>PORTOCS</t>
  </si>
  <si>
    <t>PW</t>
  </si>
  <si>
    <t>PRTLAVS</t>
  </si>
  <si>
    <t>AU</t>
  </si>
  <si>
    <t>NTH</t>
  </si>
  <si>
    <t>BR</t>
  </si>
  <si>
    <t>OR</t>
  </si>
  <si>
    <t>LA</t>
  </si>
  <si>
    <t>IT</t>
  </si>
  <si>
    <t>MV</t>
  </si>
  <si>
    <t>BW</t>
  </si>
  <si>
    <t>EU</t>
  </si>
  <si>
    <t>HV</t>
  </si>
  <si>
    <t>GE</t>
  </si>
  <si>
    <t>CLEMENS</t>
  </si>
  <si>
    <t>FDL</t>
  </si>
  <si>
    <t>BLESSING</t>
  </si>
  <si>
    <t>VL</t>
  </si>
  <si>
    <t>FORMOSA</t>
  </si>
  <si>
    <t>DIB</t>
  </si>
  <si>
    <t>DUPV1</t>
  </si>
  <si>
    <t>TINTOPS</t>
  </si>
  <si>
    <t>RH</t>
  </si>
  <si>
    <t>RIC</t>
  </si>
  <si>
    <t>PHLLPSOP</t>
  </si>
  <si>
    <t>MAGRUDER</t>
  </si>
  <si>
    <t>ROL</t>
  </si>
  <si>
    <t>RNG</t>
  </si>
  <si>
    <t>HAT</t>
  </si>
  <si>
    <t>CL</t>
  </si>
  <si>
    <t>CONOCO</t>
  </si>
  <si>
    <t>LINDE</t>
  </si>
  <si>
    <t>ETH</t>
  </si>
  <si>
    <t>HM</t>
  </si>
  <si>
    <t>BAYCTYS</t>
  </si>
  <si>
    <t>RMOTTS</t>
  </si>
  <si>
    <t>CYF</t>
  </si>
  <si>
    <t>HAD</t>
  </si>
  <si>
    <t>HNY</t>
  </si>
  <si>
    <t>GZ</t>
  </si>
  <si>
    <t>BYN</t>
  </si>
  <si>
    <t>BS</t>
  </si>
  <si>
    <t>VNVLKS</t>
  </si>
  <si>
    <t>NSH</t>
  </si>
  <si>
    <t>QNM</t>
  </si>
  <si>
    <t>DAV</t>
  </si>
  <si>
    <t>EXN</t>
  </si>
  <si>
    <t>PRAIVI</t>
  </si>
  <si>
    <t>APD</t>
  </si>
  <si>
    <t>GP</t>
  </si>
  <si>
    <t>JN</t>
  </si>
  <si>
    <t>FRANKC</t>
  </si>
  <si>
    <t>BY</t>
  </si>
  <si>
    <t>FW</t>
  </si>
  <si>
    <t>ARCOPL</t>
  </si>
  <si>
    <t>NBL</t>
  </si>
  <si>
    <t>P66_2</t>
  </si>
  <si>
    <t>ET</t>
  </si>
  <si>
    <t>REDBLUF</t>
  </si>
  <si>
    <t>BL</t>
  </si>
  <si>
    <t>MAR</t>
  </si>
  <si>
    <t>HAN</t>
  </si>
  <si>
    <t>PA</t>
  </si>
  <si>
    <t>SARGNTS</t>
  </si>
  <si>
    <t>NURSRYS</t>
  </si>
  <si>
    <t>GL</t>
  </si>
  <si>
    <t>CO</t>
  </si>
  <si>
    <t>SL</t>
  </si>
  <si>
    <t>BYU</t>
  </si>
  <si>
    <t>TGF</t>
  </si>
  <si>
    <t>FRK</t>
  </si>
  <si>
    <t>AI</t>
  </si>
  <si>
    <t>PZ</t>
  </si>
  <si>
    <t>BFP</t>
  </si>
  <si>
    <t>CD</t>
  </si>
  <si>
    <t>PRT</t>
  </si>
  <si>
    <t>CGR</t>
  </si>
  <si>
    <t>STA</t>
  </si>
  <si>
    <t>CHOCTAW</t>
  </si>
  <si>
    <t>BCV</t>
  </si>
  <si>
    <t>TRN</t>
  </si>
  <si>
    <t>RU</t>
  </si>
  <si>
    <t>WCOLLOCL</t>
  </si>
  <si>
    <t>CG</t>
  </si>
  <si>
    <t>STF</t>
  </si>
  <si>
    <t>BIGTRE</t>
  </si>
  <si>
    <t>CARANCUA</t>
  </si>
  <si>
    <t>EL</t>
  </si>
  <si>
    <t>HP</t>
  </si>
  <si>
    <t>FRDSWOOD</t>
  </si>
  <si>
    <t>FR</t>
  </si>
  <si>
    <t>INTRCITY</t>
  </si>
  <si>
    <t>AV</t>
  </si>
  <si>
    <t>LIQDCARB</t>
  </si>
  <si>
    <t>SO</t>
  </si>
  <si>
    <t>LYD</t>
  </si>
  <si>
    <t>UCC_COGN</t>
  </si>
  <si>
    <t>HA</t>
  </si>
  <si>
    <t>SA</t>
  </si>
  <si>
    <t>CAS</t>
  </si>
  <si>
    <t>BIL</t>
  </si>
  <si>
    <t>KAMEYS</t>
  </si>
  <si>
    <t>VNDBLTS</t>
  </si>
  <si>
    <t>PE</t>
  </si>
  <si>
    <t>DN</t>
  </si>
  <si>
    <t>LZ</t>
  </si>
  <si>
    <t>OLDOCEAN</t>
  </si>
  <si>
    <t>STPFACHL</t>
  </si>
  <si>
    <t>AR</t>
  </si>
  <si>
    <t>QAB</t>
  </si>
  <si>
    <t>TWG</t>
  </si>
  <si>
    <t>LEARY_LN</t>
  </si>
  <si>
    <t>HG</t>
  </si>
  <si>
    <t>FOSTER</t>
  </si>
  <si>
    <t>GNO</t>
  </si>
  <si>
    <t>CHOCBAYU</t>
  </si>
  <si>
    <t>BA</t>
  </si>
  <si>
    <t>QV</t>
  </si>
  <si>
    <t>SD</t>
  </si>
  <si>
    <t>AF</t>
  </si>
  <si>
    <t>TV</t>
  </si>
  <si>
    <t>ALOES</t>
  </si>
  <si>
    <t>CC</t>
  </si>
  <si>
    <t>AMOCOOIL</t>
  </si>
  <si>
    <t>PSA</t>
  </si>
  <si>
    <t>HEIGHTTN</t>
  </si>
  <si>
    <t>AZ</t>
  </si>
  <si>
    <t>ATK</t>
  </si>
  <si>
    <t>GW</t>
  </si>
  <si>
    <t>S_CLMVS</t>
  </si>
  <si>
    <t>HASTINGS</t>
  </si>
  <si>
    <t>WV</t>
  </si>
  <si>
    <t>CF</t>
  </si>
  <si>
    <t>EXW</t>
  </si>
  <si>
    <t>BROOKHOL</t>
  </si>
  <si>
    <t>UV</t>
  </si>
  <si>
    <t>AE</t>
  </si>
  <si>
    <t>L_463S</t>
  </si>
  <si>
    <t>SLV</t>
  </si>
  <si>
    <t>P66_3</t>
  </si>
  <si>
    <t>CAV</t>
  </si>
  <si>
    <t>TRV</t>
  </si>
  <si>
    <t>MIN</t>
  </si>
  <si>
    <t>KM</t>
  </si>
  <si>
    <t>MSN</t>
  </si>
  <si>
    <t>GN</t>
  </si>
  <si>
    <t>MARTHNPL</t>
  </si>
  <si>
    <t>WT</t>
  </si>
  <si>
    <t>MCFADIS</t>
  </si>
  <si>
    <t>CBY</t>
  </si>
  <si>
    <t>GBY</t>
  </si>
  <si>
    <t>BRAZORIA</t>
  </si>
  <si>
    <t>CTL</t>
  </si>
  <si>
    <t>HOC</t>
  </si>
  <si>
    <t>CK</t>
  </si>
  <si>
    <t>SWEENY</t>
  </si>
  <si>
    <t>LOUISES</t>
  </si>
  <si>
    <t>HR</t>
  </si>
  <si>
    <t>TWNPINS</t>
  </si>
  <si>
    <t>EDNA</t>
  </si>
  <si>
    <t>TLR</t>
  </si>
  <si>
    <t>FZ</t>
  </si>
  <si>
    <t>IR</t>
  </si>
  <si>
    <t>DICKNSON</t>
  </si>
  <si>
    <t>BG</t>
  </si>
  <si>
    <t>LY</t>
  </si>
  <si>
    <t>PALACIOS</t>
  </si>
  <si>
    <t>BZ</t>
  </si>
  <si>
    <t>NM</t>
  </si>
  <si>
    <t>BCPMP3</t>
  </si>
  <si>
    <t>MD</t>
  </si>
  <si>
    <t>TO</t>
  </si>
  <si>
    <t>RZ</t>
  </si>
  <si>
    <t>WL</t>
  </si>
  <si>
    <t>CS</t>
  </si>
  <si>
    <t>PSG</t>
  </si>
  <si>
    <t>WO</t>
  </si>
  <si>
    <t>MB</t>
  </si>
  <si>
    <t>NB</t>
  </si>
  <si>
    <t>GS</t>
  </si>
  <si>
    <t>RA</t>
  </si>
  <si>
    <t>CIN</t>
  </si>
  <si>
    <t>GANADO</t>
  </si>
  <si>
    <t>ALVIN</t>
  </si>
  <si>
    <t>WAS</t>
  </si>
  <si>
    <t>DOW_PUMP</t>
  </si>
  <si>
    <t>P_LAVACA</t>
  </si>
  <si>
    <t>GANADOS</t>
  </si>
  <si>
    <t>MARKHAM</t>
  </si>
  <si>
    <t>SN</t>
  </si>
  <si>
    <t>WLO</t>
  </si>
  <si>
    <t>GREENLK</t>
  </si>
  <si>
    <t>PWL</t>
  </si>
  <si>
    <t>COPSUB8</t>
  </si>
  <si>
    <t>PET</t>
  </si>
  <si>
    <t>N_VICT</t>
  </si>
  <si>
    <t>TE</t>
  </si>
  <si>
    <t>UN</t>
  </si>
  <si>
    <t>WC</t>
  </si>
  <si>
    <t>LHM</t>
  </si>
  <si>
    <t>PHR</t>
  </si>
  <si>
    <t>GV</t>
  </si>
  <si>
    <t>WEB</t>
  </si>
  <si>
    <t>BBP</t>
  </si>
  <si>
    <t>BFM</t>
  </si>
  <si>
    <t>DKR</t>
  </si>
  <si>
    <t>AM</t>
  </si>
  <si>
    <t>KNY</t>
  </si>
  <si>
    <t>HE</t>
  </si>
  <si>
    <t>DA</t>
  </si>
  <si>
    <t>RE</t>
  </si>
  <si>
    <t>TS</t>
  </si>
  <si>
    <t>FRWYPARK</t>
  </si>
  <si>
    <t>BAY_CITY</t>
  </si>
  <si>
    <t>EAB</t>
  </si>
  <si>
    <t>KI</t>
  </si>
  <si>
    <t>HIGHLAS</t>
  </si>
  <si>
    <t>MID</t>
  </si>
  <si>
    <t>LANCTYPM</t>
  </si>
  <si>
    <t>HILLJE</t>
  </si>
  <si>
    <t>PLANVWS</t>
  </si>
  <si>
    <t>HN</t>
  </si>
  <si>
    <t>PJ</t>
  </si>
  <si>
    <t>MLA</t>
  </si>
  <si>
    <t>SP</t>
  </si>
  <si>
    <t>DQ</t>
  </si>
  <si>
    <t>CB</t>
  </si>
  <si>
    <t>DL</t>
  </si>
  <si>
    <t>MY</t>
  </si>
  <si>
    <t>LU</t>
  </si>
  <si>
    <t>UW</t>
  </si>
  <si>
    <t>NP</t>
  </si>
  <si>
    <t>ST</t>
  </si>
  <si>
    <t>LONETRS</t>
  </si>
  <si>
    <t>WRN</t>
  </si>
  <si>
    <t>CE</t>
  </si>
  <si>
    <t>PI</t>
  </si>
  <si>
    <t>FP</t>
  </si>
  <si>
    <t>RI</t>
  </si>
  <si>
    <t>LAMARQUE</t>
  </si>
  <si>
    <t>KT</t>
  </si>
  <si>
    <t>SOL</t>
  </si>
  <si>
    <t>DANEVAS</t>
  </si>
  <si>
    <t>TM</t>
  </si>
  <si>
    <t>EX</t>
  </si>
  <si>
    <t>CHL</t>
  </si>
  <si>
    <t>GY</t>
  </si>
  <si>
    <t>WADSWORT</t>
  </si>
  <si>
    <t>JP</t>
  </si>
  <si>
    <t>KN</t>
  </si>
  <si>
    <t>WZ</t>
  </si>
  <si>
    <t>SEMINOLE</t>
  </si>
  <si>
    <t>TKR</t>
  </si>
  <si>
    <t>OLIVIAS</t>
  </si>
  <si>
    <t>RO</t>
  </si>
  <si>
    <t>GF</t>
  </si>
  <si>
    <t>RT</t>
  </si>
  <si>
    <t>SR</t>
  </si>
  <si>
    <t>HT</t>
  </si>
  <si>
    <t>IND</t>
  </si>
  <si>
    <t>INDPK9</t>
  </si>
  <si>
    <t>CN</t>
  </si>
  <si>
    <t>MIDWESTS</t>
  </si>
  <si>
    <t>PHLLPSTF</t>
  </si>
  <si>
    <t>MDY</t>
  </si>
  <si>
    <t>HL</t>
  </si>
  <si>
    <t>ALCOA</t>
  </si>
  <si>
    <t>RS</t>
  </si>
  <si>
    <t>RIN</t>
  </si>
  <si>
    <t>LJ</t>
  </si>
  <si>
    <t>NEW</t>
  </si>
  <si>
    <t>SEAWAY</t>
  </si>
  <si>
    <t>LK</t>
  </si>
  <si>
    <t>FT</t>
  </si>
  <si>
    <t>MACEDO</t>
  </si>
  <si>
    <t>FORDTRN</t>
  </si>
  <si>
    <t>SCW</t>
  </si>
  <si>
    <t>NCLMVLS</t>
  </si>
  <si>
    <t>GR</t>
  </si>
  <si>
    <t>LM</t>
  </si>
  <si>
    <t>SOUSHORE</t>
  </si>
  <si>
    <t>NA</t>
  </si>
  <si>
    <t>JU</t>
  </si>
  <si>
    <t>CI</t>
  </si>
  <si>
    <t>BRT</t>
  </si>
  <si>
    <t>DOW</t>
  </si>
  <si>
    <t>SRB</t>
  </si>
  <si>
    <t>QNT</t>
  </si>
  <si>
    <t>GT</t>
  </si>
  <si>
    <t>SW</t>
  </si>
  <si>
    <t>DOL</t>
  </si>
  <si>
    <t>LP</t>
  </si>
  <si>
    <t>CHS</t>
  </si>
  <si>
    <t>BOR</t>
  </si>
  <si>
    <t>CAC</t>
  </si>
  <si>
    <t>BYR</t>
  </si>
  <si>
    <t>BST</t>
  </si>
  <si>
    <t>MNT</t>
  </si>
  <si>
    <t>NS</t>
  </si>
  <si>
    <t>MTL</t>
  </si>
  <si>
    <t>PLCEDOS</t>
  </si>
  <si>
    <t>BRN</t>
  </si>
  <si>
    <t>SOE</t>
  </si>
  <si>
    <t>JES</t>
  </si>
  <si>
    <t>ELTORS</t>
  </si>
  <si>
    <t>WE</t>
  </si>
  <si>
    <t>UL</t>
  </si>
  <si>
    <t>SI</t>
  </si>
  <si>
    <t>NORTHSDE</t>
  </si>
  <si>
    <t>WEAVERRD</t>
  </si>
  <si>
    <t>MAGNO_TN</t>
  </si>
  <si>
    <t>CELANEBC</t>
  </si>
  <si>
    <t>BCPMP1</t>
  </si>
  <si>
    <t>AN</t>
  </si>
  <si>
    <t>SIE</t>
  </si>
  <si>
    <t>SEP</t>
  </si>
  <si>
    <t>DOWGEN</t>
  </si>
  <si>
    <t>BAR</t>
  </si>
  <si>
    <t>ME</t>
  </si>
  <si>
    <t>HILCORP</t>
  </si>
  <si>
    <t>HIM</t>
  </si>
  <si>
    <t>KDL</t>
  </si>
  <si>
    <t>KL</t>
  </si>
  <si>
    <t>LW</t>
  </si>
  <si>
    <t>EP</t>
  </si>
  <si>
    <t>EC</t>
  </si>
  <si>
    <t>CR</t>
  </si>
  <si>
    <t>GOHLKE</t>
  </si>
  <si>
    <t>BLCBAYU4</t>
  </si>
  <si>
    <t>LOM</t>
  </si>
  <si>
    <t>LOLITA</t>
  </si>
  <si>
    <t>PLACIOS</t>
  </si>
  <si>
    <t>LH</t>
  </si>
  <si>
    <t>WBY</t>
  </si>
  <si>
    <t>ANGLETON</t>
  </si>
  <si>
    <t>PO</t>
  </si>
  <si>
    <t>EDNAS</t>
  </si>
  <si>
    <t>ARM</t>
  </si>
  <si>
    <t>KB</t>
  </si>
  <si>
    <t>TEJAS</t>
  </si>
  <si>
    <t>GA</t>
  </si>
  <si>
    <t>VISTRON</t>
  </si>
  <si>
    <t>BET</t>
  </si>
  <si>
    <t>PTCOMFOR</t>
  </si>
  <si>
    <t>BU</t>
  </si>
  <si>
    <t>DR</t>
  </si>
  <si>
    <t>HUN</t>
  </si>
  <si>
    <t>KW</t>
  </si>
  <si>
    <t>BM</t>
  </si>
  <si>
    <t>PK</t>
  </si>
  <si>
    <t>WD</t>
  </si>
  <si>
    <t>LB</t>
  </si>
  <si>
    <t>SUNNYS</t>
  </si>
  <si>
    <t>BV</t>
  </si>
  <si>
    <t>PLACEDO</t>
  </si>
  <si>
    <t>CLEMVILL</t>
  </si>
  <si>
    <t>BEN</t>
  </si>
  <si>
    <t>FORFPC</t>
  </si>
  <si>
    <t>TRESPAL</t>
  </si>
  <si>
    <t>KENEDSW</t>
  </si>
  <si>
    <t>LEON_CRK</t>
  </si>
  <si>
    <t>WIRTZ</t>
  </si>
  <si>
    <t>E3</t>
  </si>
  <si>
    <t>GABRIE</t>
  </si>
  <si>
    <t>BANDER</t>
  </si>
  <si>
    <t>SVC</t>
  </si>
  <si>
    <t>BELLSO</t>
  </si>
  <si>
    <t>TAYLR</t>
  </si>
  <si>
    <t>BURNET</t>
  </si>
  <si>
    <t>SCHWRTNR</t>
  </si>
  <si>
    <t>HUTTO</t>
  </si>
  <si>
    <t>CALAVERS</t>
  </si>
  <si>
    <t>SANMAR</t>
  </si>
  <si>
    <t>SD5SES</t>
  </si>
  <si>
    <t>WEBBER_S</t>
  </si>
  <si>
    <t>TRADPOST</t>
  </si>
  <si>
    <t>JUSTINLN</t>
  </si>
  <si>
    <t>J4</t>
  </si>
  <si>
    <t>YORKCR</t>
  </si>
  <si>
    <t>P5</t>
  </si>
  <si>
    <t>Y1</t>
  </si>
  <si>
    <t>G1</t>
  </si>
  <si>
    <t>CATERP</t>
  </si>
  <si>
    <t>FM237Y</t>
  </si>
  <si>
    <t>WYLDWO</t>
  </si>
  <si>
    <t>MUELLER</t>
  </si>
  <si>
    <t>PHILJC</t>
  </si>
  <si>
    <t>ADVANCE</t>
  </si>
  <si>
    <t>ALUMCR</t>
  </si>
  <si>
    <t>V3</t>
  </si>
  <si>
    <t>MANOR</t>
  </si>
  <si>
    <t>GPI</t>
  </si>
  <si>
    <t>T3</t>
  </si>
  <si>
    <t>HICROSS</t>
  </si>
  <si>
    <t>WILLSP</t>
  </si>
  <si>
    <t>CHIEBR</t>
  </si>
  <si>
    <t>X4</t>
  </si>
  <si>
    <t>LAGRAN</t>
  </si>
  <si>
    <t>MEDINA1</t>
  </si>
  <si>
    <t>THOMPS</t>
  </si>
  <si>
    <t>RNDRK</t>
  </si>
  <si>
    <t>STECK</t>
  </si>
  <si>
    <t>B4</t>
  </si>
  <si>
    <t>MCQUEE</t>
  </si>
  <si>
    <t>FPP138</t>
  </si>
  <si>
    <t>BRANCHVL</t>
  </si>
  <si>
    <t>SHERPO</t>
  </si>
  <si>
    <t>BERGSTRO</t>
  </si>
  <si>
    <t>ROGRS</t>
  </si>
  <si>
    <t>WHITES</t>
  </si>
  <si>
    <t>WELFAR</t>
  </si>
  <si>
    <t>K3</t>
  </si>
  <si>
    <t>SHADGL</t>
  </si>
  <si>
    <t>CALVERT</t>
  </si>
  <si>
    <t>WALNUT</t>
  </si>
  <si>
    <t>TURNER</t>
  </si>
  <si>
    <t>BRODIE</t>
  </si>
  <si>
    <t>NORTHWES</t>
  </si>
  <si>
    <t>COMAL</t>
  </si>
  <si>
    <t>RNRD12</t>
  </si>
  <si>
    <t>B2</t>
  </si>
  <si>
    <t>W4</t>
  </si>
  <si>
    <t>C0</t>
  </si>
  <si>
    <t>CHAPHI</t>
  </si>
  <si>
    <t>IDEALCEM</t>
  </si>
  <si>
    <t>SE</t>
  </si>
  <si>
    <t>TXI1</t>
  </si>
  <si>
    <t>LOP337</t>
  </si>
  <si>
    <t>MCCALA</t>
  </si>
  <si>
    <t>SDSES</t>
  </si>
  <si>
    <t>MNRVA</t>
  </si>
  <si>
    <t>SCHUMA</t>
  </si>
  <si>
    <t>FISCHE</t>
  </si>
  <si>
    <t>COLUMB</t>
  </si>
  <si>
    <t>SMI</t>
  </si>
  <si>
    <t>REDWOO</t>
  </si>
  <si>
    <t>OTTINE</t>
  </si>
  <si>
    <t>BASTCI</t>
  </si>
  <si>
    <t>PIPECR</t>
  </si>
  <si>
    <t>WEBBER</t>
  </si>
  <si>
    <t>BERNAR</t>
  </si>
  <si>
    <t>L2</t>
  </si>
  <si>
    <t>HILBIG</t>
  </si>
  <si>
    <t>WAELDE</t>
  </si>
  <si>
    <t>CARSON</t>
  </si>
  <si>
    <t>STAFHI</t>
  </si>
  <si>
    <t>ROUNTO</t>
  </si>
  <si>
    <t>COST</t>
  </si>
  <si>
    <t>KENDCT</t>
  </si>
  <si>
    <t>LAKESHOR</t>
  </si>
  <si>
    <t>WHELESS</t>
  </si>
  <si>
    <t>LEXING</t>
  </si>
  <si>
    <t>PARKWA</t>
  </si>
  <si>
    <t>NIXOGV</t>
  </si>
  <si>
    <t>MOULGV</t>
  </si>
  <si>
    <t>GEORSO</t>
  </si>
  <si>
    <t>AUSTIN</t>
  </si>
  <si>
    <t>BALCNRS</t>
  </si>
  <si>
    <t>GROVE</t>
  </si>
  <si>
    <t>CAMRN</t>
  </si>
  <si>
    <t>WELLBR</t>
  </si>
  <si>
    <t>KENEDY</t>
  </si>
  <si>
    <t>SEGUIN</t>
  </si>
  <si>
    <t>LOCKHA</t>
  </si>
  <si>
    <t>HALLET</t>
  </si>
  <si>
    <t>BRAUNIG</t>
  </si>
  <si>
    <t>CUERO</t>
  </si>
  <si>
    <t>S4</t>
  </si>
  <si>
    <t>SEWAJU</t>
  </si>
  <si>
    <t>SCHULE</t>
  </si>
  <si>
    <t>Z4</t>
  </si>
  <si>
    <t>EBABES</t>
  </si>
  <si>
    <t>BRENHA</t>
  </si>
  <si>
    <t>METCENTR</t>
  </si>
  <si>
    <t>Z2</t>
  </si>
  <si>
    <t>BADER</t>
  </si>
  <si>
    <t>SCHERT</t>
  </si>
  <si>
    <t>GOFORT</t>
  </si>
  <si>
    <t>BASTWE</t>
  </si>
  <si>
    <t>FIESTA</t>
  </si>
  <si>
    <t>HIGH46</t>
  </si>
  <si>
    <t>KYLE</t>
  </si>
  <si>
    <t>L4</t>
  </si>
  <si>
    <t>WARREN</t>
  </si>
  <si>
    <t>LAGOVI</t>
  </si>
  <si>
    <t>V2</t>
  </si>
  <si>
    <t>NAMELE</t>
  </si>
  <si>
    <t>CASTROS</t>
  </si>
  <si>
    <t>HIDDENVL</t>
  </si>
  <si>
    <t>F2</t>
  </si>
  <si>
    <t>HENLY</t>
  </si>
  <si>
    <t>COLORA</t>
  </si>
  <si>
    <t>KENTST</t>
  </si>
  <si>
    <t>SKYLINE</t>
  </si>
  <si>
    <t>NASHCR</t>
  </si>
  <si>
    <t>HENNE</t>
  </si>
  <si>
    <t>DRIPSP</t>
  </si>
  <si>
    <t>GIDDIN</t>
  </si>
  <si>
    <t>O3</t>
  </si>
  <si>
    <t>ANTLER</t>
  </si>
  <si>
    <t>T0</t>
  </si>
  <si>
    <t>RRWES</t>
  </si>
  <si>
    <t>MENDOZ</t>
  </si>
  <si>
    <t>D1</t>
  </si>
  <si>
    <t>MARAK</t>
  </si>
  <si>
    <t>NORDHE</t>
  </si>
  <si>
    <t>BURLESON</t>
  </si>
  <si>
    <t>D2</t>
  </si>
  <si>
    <t>KINGSBER</t>
  </si>
  <si>
    <t>GONZAL</t>
  </si>
  <si>
    <t>LULING</t>
  </si>
  <si>
    <t>R1</t>
  </si>
  <si>
    <t>PRPUTA</t>
  </si>
  <si>
    <t>CIBOLO</t>
  </si>
  <si>
    <t>K2</t>
  </si>
  <si>
    <t>BLUEBO</t>
  </si>
  <si>
    <t>GARWPUMP</t>
  </si>
  <si>
    <t>BUCKHLTS</t>
  </si>
  <si>
    <t>DALE</t>
  </si>
  <si>
    <t>X2</t>
  </si>
  <si>
    <t>Q1</t>
  </si>
  <si>
    <t>GLASSC</t>
  </si>
  <si>
    <t>CICO</t>
  </si>
  <si>
    <t>ED_BLUES</t>
  </si>
  <si>
    <t>SHINER</t>
  </si>
  <si>
    <t>SUMMIT</t>
  </si>
  <si>
    <t>LAKEWD</t>
  </si>
  <si>
    <t>D4</t>
  </si>
  <si>
    <t>DEANVI</t>
  </si>
  <si>
    <t>FLATRO</t>
  </si>
  <si>
    <t>PAIGE</t>
  </si>
  <si>
    <t>F3</t>
  </si>
  <si>
    <t>BEECRE</t>
  </si>
  <si>
    <t>A0</t>
  </si>
  <si>
    <t>VEGA</t>
  </si>
  <si>
    <t>DEVNES</t>
  </si>
  <si>
    <t>MEDILA</t>
  </si>
  <si>
    <t>RKDLN</t>
  </si>
  <si>
    <t>MANCHA</t>
  </si>
  <si>
    <t>FISKVILL</t>
  </si>
  <si>
    <t>MAGPLANT</t>
  </si>
  <si>
    <t>ESCARP</t>
  </si>
  <si>
    <t>CEDAHI</t>
  </si>
  <si>
    <t>DESSAU</t>
  </si>
  <si>
    <t>DEVIHI</t>
  </si>
  <si>
    <t>PEDERNAL</t>
  </si>
  <si>
    <t>LEHIGH</t>
  </si>
  <si>
    <t>HAMILTN</t>
  </si>
  <si>
    <t>O2</t>
  </si>
  <si>
    <t>MASOCR</t>
  </si>
  <si>
    <t>RRNES</t>
  </si>
  <si>
    <t>SUTHRLND</t>
  </si>
  <si>
    <t>ENGLE</t>
  </si>
  <si>
    <t>DEVINE</t>
  </si>
  <si>
    <t>Q3</t>
  </si>
  <si>
    <t>G3</t>
  </si>
  <si>
    <t>Y4</t>
  </si>
  <si>
    <t>RIVEOA</t>
  </si>
  <si>
    <t>BUTTER</t>
  </si>
  <si>
    <t>Z0</t>
  </si>
  <si>
    <t>REEDVI</t>
  </si>
  <si>
    <t>HILLTO</t>
  </si>
  <si>
    <t>P1</t>
  </si>
  <si>
    <t>ONION</t>
  </si>
  <si>
    <t>MILANO</t>
  </si>
  <si>
    <t>M3</t>
  </si>
  <si>
    <t>SATTLE</t>
  </si>
  <si>
    <t>X1</t>
  </si>
  <si>
    <t>LAKEPU</t>
  </si>
  <si>
    <t>BBGRAV</t>
  </si>
  <si>
    <t>M1</t>
  </si>
  <si>
    <t>KOENIG</t>
  </si>
  <si>
    <t>H1</t>
  </si>
  <si>
    <t>DARSCR</t>
  </si>
  <si>
    <t>SHERID</t>
  </si>
  <si>
    <t>COLTON</t>
  </si>
  <si>
    <t>BUDA</t>
  </si>
  <si>
    <t>SMITHV</t>
  </si>
  <si>
    <t>CAGNON</t>
  </si>
  <si>
    <t>GLIDDE</t>
  </si>
  <si>
    <t>L0</t>
  </si>
  <si>
    <t>SPRINKLE</t>
  </si>
  <si>
    <t>H0</t>
  </si>
  <si>
    <t>CANYON</t>
  </si>
  <si>
    <t>PARKTA</t>
  </si>
  <si>
    <t>ROHR</t>
  </si>
  <si>
    <t>E1</t>
  </si>
  <si>
    <t>U1</t>
  </si>
  <si>
    <t>Y2</t>
  </si>
  <si>
    <t>H3</t>
  </si>
  <si>
    <t>V0</t>
  </si>
  <si>
    <t>SALEM1</t>
  </si>
  <si>
    <t>R0</t>
  </si>
  <si>
    <t>NIXOAE</t>
  </si>
  <si>
    <t>SANDHI</t>
  </si>
  <si>
    <t>QUANEX</t>
  </si>
  <si>
    <t>W3</t>
  </si>
  <si>
    <t>OAKHILL</t>
  </si>
  <si>
    <t>PATTON</t>
  </si>
  <si>
    <t>MAGNME</t>
  </si>
  <si>
    <t>B3</t>
  </si>
  <si>
    <t>CEDAVA</t>
  </si>
  <si>
    <t>ROCKIS</t>
  </si>
  <si>
    <t>MALONE</t>
  </si>
  <si>
    <t>GARWPREL</t>
  </si>
  <si>
    <t>BEECREEK</t>
  </si>
  <si>
    <t>P0</t>
  </si>
  <si>
    <t>WIMBER</t>
  </si>
  <si>
    <t>HWRDLN</t>
  </si>
  <si>
    <t>C4</t>
  </si>
  <si>
    <t>MCNEIL</t>
  </si>
  <si>
    <t>RIVER</t>
  </si>
  <si>
    <t>SEAHOLM</t>
  </si>
  <si>
    <t>SMILEY</t>
  </si>
  <si>
    <t>TLRWT</t>
  </si>
  <si>
    <t>I3</t>
  </si>
  <si>
    <t>CAPOTE</t>
  </si>
  <si>
    <t>GERONI</t>
  </si>
  <si>
    <t>MOORES</t>
  </si>
  <si>
    <t>JOHNCI</t>
  </si>
  <si>
    <t>LYTLE2</t>
  </si>
  <si>
    <t>C3</t>
  </si>
  <si>
    <t>FAIRLA</t>
  </si>
  <si>
    <t>CENAUS</t>
  </si>
  <si>
    <t>RIVERS</t>
  </si>
  <si>
    <t>BERGHE</t>
  </si>
  <si>
    <t>LAVERN</t>
  </si>
  <si>
    <t>MAGNTA</t>
  </si>
  <si>
    <t>J2</t>
  </si>
  <si>
    <t>BERTRA</t>
  </si>
  <si>
    <t>GIDEON</t>
  </si>
  <si>
    <t>HIGH32</t>
  </si>
  <si>
    <t>ANDICE</t>
  </si>
  <si>
    <t>THOMASTN</t>
  </si>
  <si>
    <t>M2</t>
  </si>
  <si>
    <t>C2</t>
  </si>
  <si>
    <t>SEGUWE</t>
  </si>
  <si>
    <t>M4</t>
  </si>
  <si>
    <t>S3</t>
  </si>
  <si>
    <t>SPICEW</t>
  </si>
  <si>
    <t>GRANMO</t>
  </si>
  <si>
    <t>A4</t>
  </si>
  <si>
    <t>WEIMAR</t>
  </si>
  <si>
    <t>RIVERY</t>
  </si>
  <si>
    <t>LULIMA</t>
  </si>
  <si>
    <t>MILLCR</t>
  </si>
  <si>
    <t>HALLGV</t>
  </si>
  <si>
    <t>J3</t>
  </si>
  <si>
    <t>DAFFIN</t>
  </si>
  <si>
    <t>G2</t>
  </si>
  <si>
    <t>GAYHIL</t>
  </si>
  <si>
    <t>LONETA</t>
  </si>
  <si>
    <t>RUTHER</t>
  </si>
  <si>
    <t>D3</t>
  </si>
  <si>
    <t>WILSON</t>
  </si>
  <si>
    <t>COMMON</t>
  </si>
  <si>
    <t>RDRSE</t>
  </si>
  <si>
    <t>HARRIS</t>
  </si>
  <si>
    <t>FLATON</t>
  </si>
  <si>
    <t>BALCON</t>
  </si>
  <si>
    <t>FRELSB</t>
  </si>
  <si>
    <t>BARTON</t>
  </si>
  <si>
    <t>SALTY11</t>
  </si>
  <si>
    <t>FRIEND</t>
  </si>
  <si>
    <t>MATTHE</t>
  </si>
  <si>
    <t>THRDN</t>
  </si>
  <si>
    <t>FREIHE</t>
  </si>
  <si>
    <t>NATALISS</t>
  </si>
  <si>
    <t>Y3</t>
  </si>
  <si>
    <t>PLUM</t>
  </si>
  <si>
    <t>PISEK</t>
  </si>
  <si>
    <t>RUNGE</t>
  </si>
  <si>
    <t>BOERNE</t>
  </si>
  <si>
    <t>J0</t>
  </si>
  <si>
    <t>MOULTO</t>
  </si>
  <si>
    <t>ANGUS</t>
  </si>
  <si>
    <t>CARDINAL</t>
  </si>
  <si>
    <t>SHINGV</t>
  </si>
  <si>
    <t>YORKTO</t>
  </si>
  <si>
    <t>BLOCKH</t>
  </si>
  <si>
    <t>TRIDGE</t>
  </si>
  <si>
    <t>GUYBUR</t>
  </si>
  <si>
    <t>ELGIN</t>
  </si>
  <si>
    <t>NEWBRE</t>
  </si>
  <si>
    <t>GARWCI</t>
  </si>
  <si>
    <t>WOLFLA</t>
  </si>
  <si>
    <t>G0</t>
  </si>
  <si>
    <t>CENTEX</t>
  </si>
  <si>
    <t>HOCHTA</t>
  </si>
  <si>
    <t>MENGCR</t>
  </si>
  <si>
    <t>JOLLYVIL</t>
  </si>
  <si>
    <t>HORTON</t>
  </si>
  <si>
    <t>T2</t>
  </si>
  <si>
    <t>W2</t>
  </si>
  <si>
    <t>YOAKUM</t>
  </si>
  <si>
    <t>FAYETT</t>
  </si>
  <si>
    <t>NORTHLAN</t>
  </si>
  <si>
    <t>DECKER</t>
  </si>
  <si>
    <t>WEIDER</t>
  </si>
  <si>
    <t>CRANMI</t>
  </si>
  <si>
    <t>BRENNO</t>
  </si>
  <si>
    <t>NEWBER</t>
  </si>
  <si>
    <t>REDROC</t>
  </si>
  <si>
    <t>CUSHMA</t>
  </si>
  <si>
    <t>FAIROA</t>
  </si>
  <si>
    <t>RIVER_SD</t>
  </si>
  <si>
    <t>SWIFTE</t>
  </si>
  <si>
    <t>GONZGV</t>
  </si>
  <si>
    <t>EAGLLA</t>
  </si>
  <si>
    <t>BUTLER</t>
  </si>
  <si>
    <t>PFLGV</t>
  </si>
  <si>
    <t>R2</t>
  </si>
  <si>
    <t>LYONS</t>
  </si>
  <si>
    <t>T1</t>
  </si>
  <si>
    <t>GEORGE</t>
  </si>
  <si>
    <t>RRSTH</t>
  </si>
  <si>
    <t>BRACKENR</t>
  </si>
  <si>
    <t>LAKEWY</t>
  </si>
  <si>
    <t>THOR2</t>
  </si>
  <si>
    <t>LEANDE</t>
  </si>
  <si>
    <t>BLANCO</t>
  </si>
  <si>
    <t>SWEEHO</t>
  </si>
  <si>
    <t>CPLND</t>
  </si>
  <si>
    <t>HICKFO</t>
  </si>
  <si>
    <t>STARCK</t>
  </si>
  <si>
    <t>PIONEERS</t>
  </si>
  <si>
    <t>JETT</t>
  </si>
  <si>
    <t>TLBRT</t>
  </si>
  <si>
    <t>HARRBR</t>
  </si>
  <si>
    <t>Q2</t>
  </si>
  <si>
    <t>BELLNO</t>
  </si>
  <si>
    <t>WA</t>
  </si>
  <si>
    <t>WARDA</t>
  </si>
  <si>
    <t>SLAUGHTE</t>
  </si>
  <si>
    <t>WILLIAMS</t>
  </si>
  <si>
    <t>CAMPGA</t>
  </si>
  <si>
    <t>SNDOW</t>
  </si>
  <si>
    <t>W5</t>
  </si>
  <si>
    <t>STRAHAT1</t>
  </si>
  <si>
    <t>X3</t>
  </si>
  <si>
    <t>F0</t>
  </si>
  <si>
    <t>GEOREA</t>
  </si>
  <si>
    <t>RKDLE</t>
  </si>
  <si>
    <t>NADAS</t>
  </si>
  <si>
    <t>POOLRO</t>
  </si>
  <si>
    <t>AVERRA</t>
  </si>
  <si>
    <t>WELCOM</t>
  </si>
  <si>
    <t>HARWOO</t>
  </si>
  <si>
    <t>NEWROS</t>
  </si>
  <si>
    <t>HUNTER</t>
  </si>
  <si>
    <t>CAMERON</t>
  </si>
  <si>
    <t>D0</t>
  </si>
  <si>
    <t>TAHIVI</t>
  </si>
  <si>
    <t>BEBACK</t>
  </si>
  <si>
    <t>PALEPE</t>
  </si>
  <si>
    <t>CHEAPS</t>
  </si>
  <si>
    <t>W1</t>
  </si>
  <si>
    <t>SONR</t>
  </si>
  <si>
    <t>COPPCV</t>
  </si>
  <si>
    <t>HAMILTON</t>
  </si>
  <si>
    <t>KERRST</t>
  </si>
  <si>
    <t>LAMPAS</t>
  </si>
  <si>
    <t>FERGUS</t>
  </si>
  <si>
    <t>SANA</t>
  </si>
  <si>
    <t>ABPG</t>
  </si>
  <si>
    <t>HAML</t>
  </si>
  <si>
    <t>ROBY</t>
  </si>
  <si>
    <t>UVALDE</t>
  </si>
  <si>
    <t>ANSN</t>
  </si>
  <si>
    <t>UTOPIA</t>
  </si>
  <si>
    <t>HONDOCS</t>
  </si>
  <si>
    <t>CYPRCR</t>
  </si>
  <si>
    <t>GRAPMI</t>
  </si>
  <si>
    <t>FT_CHADB</t>
  </si>
  <si>
    <t>TARPLE</t>
  </si>
  <si>
    <t>SCHAFF</t>
  </si>
  <si>
    <t>JACKFU</t>
  </si>
  <si>
    <t>SANDUSKY</t>
  </si>
  <si>
    <t>ROLLANS</t>
  </si>
  <si>
    <t>MERTZON</t>
  </si>
  <si>
    <t>VERIBEST</t>
  </si>
  <si>
    <t>SILVER</t>
  </si>
  <si>
    <t>GOULDBSK</t>
  </si>
  <si>
    <t>NOVICE</t>
  </si>
  <si>
    <t>STERLING</t>
  </si>
  <si>
    <t>NUGENT</t>
  </si>
  <si>
    <t>BARNHART</t>
  </si>
  <si>
    <t>MOORE_TA</t>
  </si>
  <si>
    <t>SHERIDAN</t>
  </si>
  <si>
    <t>CCTPATL</t>
  </si>
  <si>
    <t>ABEA</t>
  </si>
  <si>
    <t>MASOCT</t>
  </si>
  <si>
    <t>SACH</t>
  </si>
  <si>
    <t>CASTEL</t>
  </si>
  <si>
    <t>USGYP</t>
  </si>
  <si>
    <t>BRACKVL4</t>
  </si>
  <si>
    <t>STER</t>
  </si>
  <si>
    <t>ANSO</t>
  </si>
  <si>
    <t>NOLNW</t>
  </si>
  <si>
    <t>SUNSW</t>
  </si>
  <si>
    <t>RIMROC</t>
  </si>
  <si>
    <t>TURTCR</t>
  </si>
  <si>
    <t>FTFP</t>
  </si>
  <si>
    <t>EVANT</t>
  </si>
  <si>
    <t>TRAVIS</t>
  </si>
  <si>
    <t>KING_2</t>
  </si>
  <si>
    <t>INGRAM</t>
  </si>
  <si>
    <t>SNTX1</t>
  </si>
  <si>
    <t>ABOV</t>
  </si>
  <si>
    <t>IRASB</t>
  </si>
  <si>
    <t>CLCTY</t>
  </si>
  <si>
    <t>ABCC</t>
  </si>
  <si>
    <t>SHLO</t>
  </si>
  <si>
    <t>HARPRO</t>
  </si>
  <si>
    <t>DHANIS</t>
  </si>
  <si>
    <t>ELY</t>
  </si>
  <si>
    <t>GILLES</t>
  </si>
  <si>
    <t>FREDER</t>
  </si>
  <si>
    <t>STWF</t>
  </si>
  <si>
    <t>SACO</t>
  </si>
  <si>
    <t>AMISTAD</t>
  </si>
  <si>
    <t>MERT</t>
  </si>
  <si>
    <t>ROSCO</t>
  </si>
  <si>
    <t>CTECBU</t>
  </si>
  <si>
    <t>KIMBLE</t>
  </si>
  <si>
    <t>AMBR</t>
  </si>
  <si>
    <t>ABD1</t>
  </si>
  <si>
    <t>CSSB</t>
  </si>
  <si>
    <t>CRM5</t>
  </si>
  <si>
    <t>CBRT</t>
  </si>
  <si>
    <t>PHME</t>
  </si>
  <si>
    <t>MELV</t>
  </si>
  <si>
    <t>KING_1</t>
  </si>
  <si>
    <t>CRM3</t>
  </si>
  <si>
    <t>TUSC</t>
  </si>
  <si>
    <t>HORSBA</t>
  </si>
  <si>
    <t>SABINLS</t>
  </si>
  <si>
    <t>STRT</t>
  </si>
  <si>
    <t>OAKCK</t>
  </si>
  <si>
    <t>BENF</t>
  </si>
  <si>
    <t>SANSAB</t>
  </si>
  <si>
    <t>SA_HILND</t>
  </si>
  <si>
    <t>SHHA</t>
  </si>
  <si>
    <t>AMOCO</t>
  </si>
  <si>
    <t>BALG</t>
  </si>
  <si>
    <t>RAYBAR</t>
  </si>
  <si>
    <t>ASPHALT</t>
  </si>
  <si>
    <t>SABINAL</t>
  </si>
  <si>
    <t>EDIT</t>
  </si>
  <si>
    <t>ABWA</t>
  </si>
  <si>
    <t>HUNT</t>
  </si>
  <si>
    <t>MERK</t>
  </si>
  <si>
    <t>SACRC</t>
  </si>
  <si>
    <t>MCELTA</t>
  </si>
  <si>
    <t>HAMR</t>
  </si>
  <si>
    <t>RICHSP</t>
  </si>
  <si>
    <t>ABRL</t>
  </si>
  <si>
    <t>EDEN</t>
  </si>
  <si>
    <t>FREDON</t>
  </si>
  <si>
    <t>SAAN</t>
  </si>
  <si>
    <t>FERRIS</t>
  </si>
  <si>
    <t>KNAPP</t>
  </si>
  <si>
    <t>LOMETA</t>
  </si>
  <si>
    <t>SPEN</t>
  </si>
  <si>
    <t>HAPV</t>
  </si>
  <si>
    <t>PHMA</t>
  </si>
  <si>
    <t>ROCK_ATL</t>
  </si>
  <si>
    <t>EXPE</t>
  </si>
  <si>
    <t>HEXT</t>
  </si>
  <si>
    <t>SAMF</t>
  </si>
  <si>
    <t>SONO</t>
  </si>
  <si>
    <t>CRM1</t>
  </si>
  <si>
    <t>ECOLEMAN</t>
  </si>
  <si>
    <t>WOLFCR</t>
  </si>
  <si>
    <t>PTRK</t>
  </si>
  <si>
    <t>SEGOVI</t>
  </si>
  <si>
    <t>INDL</t>
  </si>
  <si>
    <t>SANO</t>
  </si>
  <si>
    <t>SCHKAD</t>
  </si>
  <si>
    <t>JUNC</t>
  </si>
  <si>
    <t>SCRCV</t>
  </si>
  <si>
    <t>ABRP</t>
  </si>
  <si>
    <t>SILV</t>
  </si>
  <si>
    <t>STAM</t>
  </si>
  <si>
    <t>ABWG</t>
  </si>
  <si>
    <t>UVLDES</t>
  </si>
  <si>
    <t>ABOM</t>
  </si>
  <si>
    <t>ADAMSV</t>
  </si>
  <si>
    <t>TERRY</t>
  </si>
  <si>
    <t>ABCG</t>
  </si>
  <si>
    <t>BRDS</t>
  </si>
  <si>
    <t>TANK</t>
  </si>
  <si>
    <t>BUENA_VI</t>
  </si>
  <si>
    <t>LORAN</t>
  </si>
  <si>
    <t>ABSH</t>
  </si>
  <si>
    <t>ROBL</t>
  </si>
  <si>
    <t>FRIR</t>
  </si>
  <si>
    <t>KNIPPA</t>
  </si>
  <si>
    <t>BUEYE</t>
  </si>
  <si>
    <t>SASO</t>
  </si>
  <si>
    <t>SASH</t>
  </si>
  <si>
    <t>NARUNA</t>
  </si>
  <si>
    <t>LEGION</t>
  </si>
  <si>
    <t>MECPLNVW</t>
  </si>
  <si>
    <t>ATTA</t>
  </si>
  <si>
    <t>AMISTD</t>
  </si>
  <si>
    <t>BANGS</t>
  </si>
  <si>
    <t>CLFK</t>
  </si>
  <si>
    <t>LONGWRTH</t>
  </si>
  <si>
    <t>SWTWR</t>
  </si>
  <si>
    <t>ELDO</t>
  </si>
  <si>
    <t>CRIS</t>
  </si>
  <si>
    <t>ABTT</t>
  </si>
  <si>
    <t>ABMM</t>
  </si>
  <si>
    <t>HUMB</t>
  </si>
  <si>
    <t>ABEC</t>
  </si>
  <si>
    <t>TTWEC</t>
  </si>
  <si>
    <t>PITSBU</t>
  </si>
  <si>
    <t>CHAMPION</t>
  </si>
  <si>
    <t>WINT</t>
  </si>
  <si>
    <t>TXHA</t>
  </si>
  <si>
    <t>BRDC</t>
  </si>
  <si>
    <t>DOSS</t>
  </si>
  <si>
    <t>CRM4</t>
  </si>
  <si>
    <t>FMCK</t>
  </si>
  <si>
    <t>ABD2</t>
  </si>
  <si>
    <t>ECKERT</t>
  </si>
  <si>
    <t>ABON</t>
  </si>
  <si>
    <t>SAWA</t>
  </si>
  <si>
    <t>GOEHLA</t>
  </si>
  <si>
    <t>ABRC</t>
  </si>
  <si>
    <t>NEWJUNC</t>
  </si>
  <si>
    <t>DUTTON</t>
  </si>
  <si>
    <t>ABVO</t>
  </si>
  <si>
    <t>NIMITZ</t>
  </si>
  <si>
    <t>PAGE</t>
  </si>
  <si>
    <t>SWDTN</t>
  </si>
  <si>
    <t>CLIM</t>
  </si>
  <si>
    <t>ABMS</t>
  </si>
  <si>
    <t>CGDEL</t>
  </si>
  <si>
    <t>ABD3</t>
  </si>
  <si>
    <t>ABINDUST</t>
  </si>
  <si>
    <t>AILN</t>
  </si>
  <si>
    <t>SAJS</t>
  </si>
  <si>
    <t>CAMPWOOD</t>
  </si>
  <si>
    <t>WBROK</t>
  </si>
  <si>
    <t>ROWE</t>
  </si>
  <si>
    <t>HATC</t>
  </si>
  <si>
    <t>W_UVALS</t>
  </si>
  <si>
    <t>SUNRBE</t>
  </si>
  <si>
    <t>SALD</t>
  </si>
  <si>
    <t>ATBR</t>
  </si>
  <si>
    <t>SCURY</t>
  </si>
  <si>
    <t>SACK</t>
  </si>
  <si>
    <t>KMCCS</t>
  </si>
  <si>
    <t>CTHR</t>
  </si>
  <si>
    <t>WYLE</t>
  </si>
  <si>
    <t>COLE_IVI</t>
  </si>
  <si>
    <t>KEMPNE</t>
  </si>
  <si>
    <t>MILE</t>
  </si>
  <si>
    <t>ABHT</t>
  </si>
  <si>
    <t>BARN</t>
  </si>
  <si>
    <t>PANA</t>
  </si>
  <si>
    <t>BRNT</t>
  </si>
  <si>
    <t>OXCDL</t>
  </si>
  <si>
    <t>EOLA</t>
  </si>
  <si>
    <t>SHBA</t>
  </si>
  <si>
    <t>PAULANN</t>
  </si>
  <si>
    <t>HUB1</t>
  </si>
  <si>
    <t>LNSTC</t>
  </si>
  <si>
    <t>DEL_RIO</t>
  </si>
  <si>
    <t>HARPER</t>
  </si>
  <si>
    <t>PLST</t>
  </si>
  <si>
    <t>ABCR</t>
  </si>
  <si>
    <t>PHBA</t>
  </si>
  <si>
    <t>FREDPHIL</t>
  </si>
  <si>
    <t>CRM2</t>
  </si>
  <si>
    <t>SCOTT</t>
  </si>
  <si>
    <t>ECRSW</t>
  </si>
  <si>
    <t>YELWJCKT</t>
  </si>
  <si>
    <t>PYR</t>
  </si>
  <si>
    <t>SNYDR</t>
  </si>
  <si>
    <t>ESKSW</t>
  </si>
  <si>
    <t>FLNTK</t>
  </si>
  <si>
    <t>SPRH</t>
  </si>
  <si>
    <t>CGRGF</t>
  </si>
  <si>
    <t>LEAKEY</t>
  </si>
  <si>
    <t>ABED</t>
  </si>
  <si>
    <t>CORN</t>
  </si>
  <si>
    <t>SHERSH</t>
  </si>
  <si>
    <t>ORNT</t>
  </si>
  <si>
    <t>ROBT</t>
  </si>
  <si>
    <t>BLUFFS</t>
  </si>
  <si>
    <t>SCSFE</t>
  </si>
  <si>
    <t>ROTP</t>
  </si>
  <si>
    <t>ROCKSPRS</t>
  </si>
  <si>
    <t>BLUFFT</t>
  </si>
  <si>
    <t>SAGC</t>
  </si>
  <si>
    <t>VALE</t>
  </si>
  <si>
    <t>ROTN</t>
  </si>
  <si>
    <t>HARI</t>
  </si>
  <si>
    <t>AROT</t>
  </si>
  <si>
    <t>ROUGHCAN</t>
  </si>
  <si>
    <t>LIVEOA</t>
  </si>
  <si>
    <t>COMSTOCK</t>
  </si>
  <si>
    <t>SAEM</t>
  </si>
  <si>
    <t>MIDV</t>
  </si>
  <si>
    <t>TRNT</t>
  </si>
  <si>
    <t>EXHA</t>
  </si>
  <si>
    <t>HULD</t>
  </si>
  <si>
    <t>HUB2</t>
  </si>
  <si>
    <t>CLBSN</t>
  </si>
  <si>
    <t>LKTMS</t>
  </si>
  <si>
    <t>SANW</t>
  </si>
  <si>
    <t>BUBORA</t>
  </si>
  <si>
    <t>WHITEAKR</t>
  </si>
  <si>
    <t>TKWSW1</t>
  </si>
  <si>
    <t>CSEC</t>
  </si>
  <si>
    <t>FORTMA</t>
  </si>
  <si>
    <t>LONEWOLF</t>
  </si>
  <si>
    <t>ATSO</t>
  </si>
  <si>
    <t>SHRNE</t>
  </si>
  <si>
    <t>DOBYVI</t>
  </si>
  <si>
    <t>TRSES</t>
  </si>
  <si>
    <t>FRFWS</t>
  </si>
  <si>
    <t>JEWET</t>
  </si>
  <si>
    <t>PETEWAY</t>
  </si>
  <si>
    <t>MNSES</t>
  </si>
  <si>
    <t>SSPSW</t>
  </si>
  <si>
    <t>ELKTN</t>
  </si>
  <si>
    <t>BBSES</t>
  </si>
  <si>
    <t>CSSWCS</t>
  </si>
  <si>
    <t>KIOWA_RC</t>
  </si>
  <si>
    <t>KURTEN</t>
  </si>
  <si>
    <t>SNOOK</t>
  </si>
  <si>
    <t>RSKMN</t>
  </si>
  <si>
    <t>BRGRS</t>
  </si>
  <si>
    <t>DOWLNG</t>
  </si>
  <si>
    <t>SGSUB</t>
  </si>
  <si>
    <t>SRAYBURN</t>
  </si>
  <si>
    <t>TYWST</t>
  </si>
  <si>
    <t>OVRTN</t>
  </si>
  <si>
    <t>HLK</t>
  </si>
  <si>
    <t>EDGWD</t>
  </si>
  <si>
    <t>DIALV</t>
  </si>
  <si>
    <t>TABOR</t>
  </si>
  <si>
    <t>NORTHBR</t>
  </si>
  <si>
    <t>TAWK_RC</t>
  </si>
  <si>
    <t>REYST</t>
  </si>
  <si>
    <t>STEEPHLW</t>
  </si>
  <si>
    <t>CNANG</t>
  </si>
  <si>
    <t>NCSFA</t>
  </si>
  <si>
    <t>TYSTH</t>
  </si>
  <si>
    <t>TYLNE</t>
  </si>
  <si>
    <t>LNDAL</t>
  </si>
  <si>
    <t>KEI</t>
  </si>
  <si>
    <t>DGLAS</t>
  </si>
  <si>
    <t>STCKY</t>
  </si>
  <si>
    <t>TYLER</t>
  </si>
  <si>
    <t>CHAMP</t>
  </si>
  <si>
    <t>SLBLF</t>
  </si>
  <si>
    <t>WLSPT</t>
  </si>
  <si>
    <t>ARPCM</t>
  </si>
  <si>
    <t>CRLSP</t>
  </si>
  <si>
    <t>MCHSN</t>
  </si>
  <si>
    <t>LNGLK</t>
  </si>
  <si>
    <t>ATHNW</t>
  </si>
  <si>
    <t>DELEK</t>
  </si>
  <si>
    <t>HEARNCTY</t>
  </si>
  <si>
    <t>WLGRV</t>
  </si>
  <si>
    <t>TYEST</t>
  </si>
  <si>
    <t>RIDGE</t>
  </si>
  <si>
    <t>TGCCS</t>
  </si>
  <si>
    <t>JK_CK</t>
  </si>
  <si>
    <t>MLSES</t>
  </si>
  <si>
    <t>ATKINS</t>
  </si>
  <si>
    <t>WLSH</t>
  </si>
  <si>
    <t>ARPMN</t>
  </si>
  <si>
    <t>CNI45</t>
  </si>
  <si>
    <t>MABNK</t>
  </si>
  <si>
    <t>TCKER_RC</t>
  </si>
  <si>
    <t>SNYPT_RC</t>
  </si>
  <si>
    <t>EMORY_RC</t>
  </si>
  <si>
    <t>RPR</t>
  </si>
  <si>
    <t>POAKCS</t>
  </si>
  <si>
    <t>NCDSW</t>
  </si>
  <si>
    <t>SFIELD</t>
  </si>
  <si>
    <t>BNBOR</t>
  </si>
  <si>
    <t>NCDCH</t>
  </si>
  <si>
    <t>LK_FORK</t>
  </si>
  <si>
    <t>NZL</t>
  </si>
  <si>
    <t>TEGMN</t>
  </si>
  <si>
    <t>MSLMN</t>
  </si>
  <si>
    <t>SSPNE</t>
  </si>
  <si>
    <t>BETOS</t>
  </si>
  <si>
    <t>SOUTH</t>
  </si>
  <si>
    <t>STEELE_S</t>
  </si>
  <si>
    <t>JKWST</t>
  </si>
  <si>
    <t>WHOUS</t>
  </si>
  <si>
    <t>RDPOI</t>
  </si>
  <si>
    <t>FRE</t>
  </si>
  <si>
    <t>LFSTH</t>
  </si>
  <si>
    <t>CRKET</t>
  </si>
  <si>
    <t>SCSES</t>
  </si>
  <si>
    <t>ATHNS</t>
  </si>
  <si>
    <t>GIBCRK</t>
  </si>
  <si>
    <t>JKSNR</t>
  </si>
  <si>
    <t>BUT</t>
  </si>
  <si>
    <t>NALL_LN</t>
  </si>
  <si>
    <t>AMGAS</t>
  </si>
  <si>
    <t>LIBTY_RC</t>
  </si>
  <si>
    <t>BAYLC</t>
  </si>
  <si>
    <t>BBMN2</t>
  </si>
  <si>
    <t>TRREA</t>
  </si>
  <si>
    <t>TALCOWST</t>
  </si>
  <si>
    <t>LFEST</t>
  </si>
  <si>
    <t>PLSTH</t>
  </si>
  <si>
    <t>TYOMN</t>
  </si>
  <si>
    <t>EXPLORRC</t>
  </si>
  <si>
    <t>MILLICAN</t>
  </si>
  <si>
    <t>BLKFT</t>
  </si>
  <si>
    <t>BRIRCRT</t>
  </si>
  <si>
    <t>JKSES</t>
  </si>
  <si>
    <t>TSLVILLE</t>
  </si>
  <si>
    <t>TYLGE</t>
  </si>
  <si>
    <t>TYLKT</t>
  </si>
  <si>
    <t>NCNTH</t>
  </si>
  <si>
    <t>CLKPM</t>
  </si>
  <si>
    <t>TRPMN</t>
  </si>
  <si>
    <t>IND_PARK</t>
  </si>
  <si>
    <t>SWYTG</t>
  </si>
  <si>
    <t>TSLVL</t>
  </si>
  <si>
    <t>CANTN</t>
  </si>
  <si>
    <t>FFD</t>
  </si>
  <si>
    <t>GWART</t>
  </si>
  <si>
    <t>TNP_ONE</t>
  </si>
  <si>
    <t>EAST</t>
  </si>
  <si>
    <t>PLSTN</t>
  </si>
  <si>
    <t>GREENS_P</t>
  </si>
  <si>
    <t>TAM</t>
  </si>
  <si>
    <t>FRNKS</t>
  </si>
  <si>
    <t>SSPNG</t>
  </si>
  <si>
    <t>ANNEX</t>
  </si>
  <si>
    <t>TYBLR</t>
  </si>
  <si>
    <t>BUS_PARK</t>
  </si>
  <si>
    <t>POYNR</t>
  </si>
  <si>
    <t>TNSCL</t>
  </si>
  <si>
    <t>GPMEP</t>
  </si>
  <si>
    <t>LPRSH</t>
  </si>
  <si>
    <t>EMORY</t>
  </si>
  <si>
    <t>HUDSN</t>
  </si>
  <si>
    <t>GPLND</t>
  </si>
  <si>
    <t>PHILLIPS</t>
  </si>
  <si>
    <t>SWINY</t>
  </si>
  <si>
    <t>EUSTC</t>
  </si>
  <si>
    <t>DIBSP</t>
  </si>
  <si>
    <t>LONE_OAK</t>
  </si>
  <si>
    <t>WLWSP</t>
  </si>
  <si>
    <t>LUFKN</t>
  </si>
  <si>
    <t>CHNDL</t>
  </si>
  <si>
    <t>CAR</t>
  </si>
  <si>
    <t>LKVEW_RC</t>
  </si>
  <si>
    <t>TYRSW</t>
  </si>
  <si>
    <t>GPLMG</t>
  </si>
  <si>
    <t>BBMN1</t>
  </si>
  <si>
    <t>CUMBY</t>
  </si>
  <si>
    <t>CSSC</t>
  </si>
  <si>
    <t>ELKGF</t>
  </si>
  <si>
    <t>WRTHM</t>
  </si>
  <si>
    <t>SWAN2</t>
  </si>
  <si>
    <t>BED</t>
  </si>
  <si>
    <t>SUT</t>
  </si>
  <si>
    <t>TYLNW</t>
  </si>
  <si>
    <t>OGSES</t>
  </si>
  <si>
    <t>COPEN_RC</t>
  </si>
  <si>
    <t>MNTLB_RC</t>
  </si>
  <si>
    <t>FARRAR</t>
  </si>
  <si>
    <t>WTGLF</t>
  </si>
  <si>
    <t>COPER</t>
  </si>
  <si>
    <t>NUCOR</t>
  </si>
  <si>
    <t>ELT</t>
  </si>
  <si>
    <t>MNMIN</t>
  </si>
  <si>
    <t>ENTPR_RC</t>
  </si>
  <si>
    <t>FRA</t>
  </si>
  <si>
    <t>HNTNG</t>
  </si>
  <si>
    <t>NECSP</t>
  </si>
  <si>
    <t>DIBOL</t>
  </si>
  <si>
    <t>WINKLER</t>
  </si>
  <si>
    <t>ELKHR</t>
  </si>
  <si>
    <t>HDWLK</t>
  </si>
  <si>
    <t>SMBMG</t>
  </si>
  <si>
    <t>BEAST</t>
  </si>
  <si>
    <t>TYPIP</t>
  </si>
  <si>
    <t>BNMAG</t>
  </si>
  <si>
    <t>CSHNG</t>
  </si>
  <si>
    <t>CHRNO</t>
  </si>
  <si>
    <t>MLKF2</t>
  </si>
  <si>
    <t>SOUWDCS</t>
  </si>
  <si>
    <t>LFCML</t>
  </si>
  <si>
    <t>MRTSP</t>
  </si>
  <si>
    <t>VANSB</t>
  </si>
  <si>
    <t>GRNPRCS</t>
  </si>
  <si>
    <t>TRAWICK</t>
  </si>
  <si>
    <t>MIDDL</t>
  </si>
  <si>
    <t>THOM_CK</t>
  </si>
  <si>
    <t>NACPW</t>
  </si>
  <si>
    <t>CMBTP</t>
  </si>
  <si>
    <t>SHADY_LN</t>
  </si>
  <si>
    <t>NCSTH</t>
  </si>
  <si>
    <t>FLINT</t>
  </si>
  <si>
    <t>GOLDTH</t>
  </si>
  <si>
    <t>RYSSW</t>
  </si>
  <si>
    <t>TRLSW</t>
  </si>
  <si>
    <t>ALBANY</t>
  </si>
  <si>
    <t>GRAHM</t>
  </si>
  <si>
    <t>PLSNTGRV</t>
  </si>
  <si>
    <t>OLN</t>
  </si>
  <si>
    <t>COMRC</t>
  </si>
  <si>
    <t>LNCRK</t>
  </si>
  <si>
    <t>SALSW</t>
  </si>
  <si>
    <t>ALNSW</t>
  </si>
  <si>
    <t>HKBRY</t>
  </si>
  <si>
    <t>BRTSW</t>
  </si>
  <si>
    <t>SARDIS</t>
  </si>
  <si>
    <t>WESTS</t>
  </si>
  <si>
    <t>SPRINGTW</t>
  </si>
  <si>
    <t>GRLRD</t>
  </si>
  <si>
    <t>WATCO</t>
  </si>
  <si>
    <t>ARLQE</t>
  </si>
  <si>
    <t>EPDCS</t>
  </si>
  <si>
    <t>OLE</t>
  </si>
  <si>
    <t>SCYEN</t>
  </si>
  <si>
    <t>ELMGV</t>
  </si>
  <si>
    <t>STHSD</t>
  </si>
  <si>
    <t>GUSTINE</t>
  </si>
  <si>
    <t>LKBLT</t>
  </si>
  <si>
    <t>BLANTON</t>
  </si>
  <si>
    <t>BLNKT</t>
  </si>
  <si>
    <t>STHBROCK</t>
  </si>
  <si>
    <t>RCHLD</t>
  </si>
  <si>
    <t>ESFLT</t>
  </si>
  <si>
    <t>GLNHT</t>
  </si>
  <si>
    <t>RDLML</t>
  </si>
  <si>
    <t>MRLNS</t>
  </si>
  <si>
    <t>FERIS</t>
  </si>
  <si>
    <t>DENT_RD</t>
  </si>
  <si>
    <t>CISC</t>
  </si>
  <si>
    <t>THRPSPRG</t>
  </si>
  <si>
    <t>LNGBRNCH</t>
  </si>
  <si>
    <t>MILLERRD</t>
  </si>
  <si>
    <t>MKNSO</t>
  </si>
  <si>
    <t>COMBNTRC</t>
  </si>
  <si>
    <t>ABLSPRRC</t>
  </si>
  <si>
    <t>NRFORK8</t>
  </si>
  <si>
    <t>WRIGHT8</t>
  </si>
  <si>
    <t>ACT8</t>
  </si>
  <si>
    <t>NAS8</t>
  </si>
  <si>
    <t>DRESSY</t>
  </si>
  <si>
    <t>SUNNY</t>
  </si>
  <si>
    <t>EULTB</t>
  </si>
  <si>
    <t>PKRMX_RC</t>
  </si>
  <si>
    <t>CLAYHILL</t>
  </si>
  <si>
    <t>DENDR</t>
  </si>
  <si>
    <t>COLLEGE</t>
  </si>
  <si>
    <t>RDWELLS</t>
  </si>
  <si>
    <t>MARQUIS</t>
  </si>
  <si>
    <t>STEAM1A</t>
  </si>
  <si>
    <t>LITTLHOS</t>
  </si>
  <si>
    <t>COHMA</t>
  </si>
  <si>
    <t>WILDCAT</t>
  </si>
  <si>
    <t>CHAPLHIL</t>
  </si>
  <si>
    <t>IRVVV</t>
  </si>
  <si>
    <t>IND_PK_D</t>
  </si>
  <si>
    <t>GATESVIL</t>
  </si>
  <si>
    <t>TALTY_RC</t>
  </si>
  <si>
    <t>MRSES</t>
  </si>
  <si>
    <t>BLKST</t>
  </si>
  <si>
    <t>BON</t>
  </si>
  <si>
    <t>CADDO</t>
  </si>
  <si>
    <t>IRVHF</t>
  </si>
  <si>
    <t>SBEND</t>
  </si>
  <si>
    <t>WELRD</t>
  </si>
  <si>
    <t>JMPMP</t>
  </si>
  <si>
    <t>DLEON</t>
  </si>
  <si>
    <t>GRFRD</t>
  </si>
  <si>
    <t>EPCO_RC</t>
  </si>
  <si>
    <t>SHDYG</t>
  </si>
  <si>
    <t>TRNTY</t>
  </si>
  <si>
    <t>CLMX_RC</t>
  </si>
  <si>
    <t>JOPLIN</t>
  </si>
  <si>
    <t>ABBOT</t>
  </si>
  <si>
    <t>PCOMM</t>
  </si>
  <si>
    <t>PLHWY</t>
  </si>
  <si>
    <t>PKRMX</t>
  </si>
  <si>
    <t>LIGSW</t>
  </si>
  <si>
    <t>WWEST</t>
  </si>
  <si>
    <t>HAS</t>
  </si>
  <si>
    <t>DIESEL</t>
  </si>
  <si>
    <t>LENSW</t>
  </si>
  <si>
    <t>STCKTNBD</t>
  </si>
  <si>
    <t>RHOME</t>
  </si>
  <si>
    <t>DFWBE</t>
  </si>
  <si>
    <t>JREST</t>
  </si>
  <si>
    <t>GATESVL2</t>
  </si>
  <si>
    <t>DCKCV</t>
  </si>
  <si>
    <t>AMLIA</t>
  </si>
  <si>
    <t>BLSRA</t>
  </si>
  <si>
    <t>BRIDGEPR</t>
  </si>
  <si>
    <t>VGCRK</t>
  </si>
  <si>
    <t>LSCOL</t>
  </si>
  <si>
    <t>MESFR</t>
  </si>
  <si>
    <t>DLMAG</t>
  </si>
  <si>
    <t>PECAN_BY</t>
  </si>
  <si>
    <t>ROBNW</t>
  </si>
  <si>
    <t>DENTN</t>
  </si>
  <si>
    <t>JESSICA</t>
  </si>
  <si>
    <t>TNTOLAR</t>
  </si>
  <si>
    <t>SORCY</t>
  </si>
  <si>
    <t>KNEDL</t>
  </si>
  <si>
    <t>LONGNECK</t>
  </si>
  <si>
    <t>LKJNP</t>
  </si>
  <si>
    <t>EFPNR</t>
  </si>
  <si>
    <t>PRSTN</t>
  </si>
  <si>
    <t>KERNS</t>
  </si>
  <si>
    <t>CLMET</t>
  </si>
  <si>
    <t>PFFRD</t>
  </si>
  <si>
    <t>CRLFR</t>
  </si>
  <si>
    <t>IVANS</t>
  </si>
  <si>
    <t>EGN</t>
  </si>
  <si>
    <t>BLUERDGE</t>
  </si>
  <si>
    <t>INDIA</t>
  </si>
  <si>
    <t>PLASTPAK</t>
  </si>
  <si>
    <t>CRSSN</t>
  </si>
  <si>
    <t>FLMSO</t>
  </si>
  <si>
    <t>RNKSW</t>
  </si>
  <si>
    <t>WNTSP</t>
  </si>
  <si>
    <t>BETHEL</t>
  </si>
  <si>
    <t>RECTOR</t>
  </si>
  <si>
    <t>MESQT</t>
  </si>
  <si>
    <t>ROANW</t>
  </si>
  <si>
    <t>KLNCC</t>
  </si>
  <si>
    <t>NPKWY</t>
  </si>
  <si>
    <t>COMSO</t>
  </si>
  <si>
    <t>MYPRL</t>
  </si>
  <si>
    <t>THURBER</t>
  </si>
  <si>
    <t>DENARCOC</t>
  </si>
  <si>
    <t>CDCRK</t>
  </si>
  <si>
    <t>ENERGY</t>
  </si>
  <si>
    <t>KRGRV</t>
  </si>
  <si>
    <t>ALNTH</t>
  </si>
  <si>
    <t>ARLNG</t>
  </si>
  <si>
    <t>LWVJS</t>
  </si>
  <si>
    <t>DENAV</t>
  </si>
  <si>
    <t>NLNVL</t>
  </si>
  <si>
    <t>EULSO</t>
  </si>
  <si>
    <t>JKSAM</t>
  </si>
  <si>
    <t>HUBRD</t>
  </si>
  <si>
    <t>PRAXAIR</t>
  </si>
  <si>
    <t>CHERYGRV</t>
  </si>
  <si>
    <t>CHISOLM</t>
  </si>
  <si>
    <t>BRNAV</t>
  </si>
  <si>
    <t>STNVL</t>
  </si>
  <si>
    <t>AMMFG</t>
  </si>
  <si>
    <t>DBLTRNCH</t>
  </si>
  <si>
    <t>CDHCR</t>
  </si>
  <si>
    <t>CMPWI</t>
  </si>
  <si>
    <t>PKRVL</t>
  </si>
  <si>
    <t>MURPH</t>
  </si>
  <si>
    <t>KFMNW</t>
  </si>
  <si>
    <t>GRSMN</t>
  </si>
  <si>
    <t>GEO</t>
  </si>
  <si>
    <t>ELNA</t>
  </si>
  <si>
    <t>LWVTI</t>
  </si>
  <si>
    <t>NHP</t>
  </si>
  <si>
    <t>CEDARHIL</t>
  </si>
  <si>
    <t>MLSSA_RC</t>
  </si>
  <si>
    <t>ROSSN</t>
  </si>
  <si>
    <t>DUBLN</t>
  </si>
  <si>
    <t>NVARO</t>
  </si>
  <si>
    <t>LIL</t>
  </si>
  <si>
    <t>FLTCK</t>
  </si>
  <si>
    <t>CNTRPT_A</t>
  </si>
  <si>
    <t>GORMN</t>
  </si>
  <si>
    <t>WPL</t>
  </si>
  <si>
    <t>WTHRF</t>
  </si>
  <si>
    <t>LWSNR</t>
  </si>
  <si>
    <t>WTH_LVOK</t>
  </si>
  <si>
    <t>CMNCH</t>
  </si>
  <si>
    <t>KIMBL</t>
  </si>
  <si>
    <t>CRSWS</t>
  </si>
  <si>
    <t>ABR</t>
  </si>
  <si>
    <t>WHITE</t>
  </si>
  <si>
    <t>BARRYBC</t>
  </si>
  <si>
    <t>LAVON</t>
  </si>
  <si>
    <t>TGSTP</t>
  </si>
  <si>
    <t>RMNJUARZ</t>
  </si>
  <si>
    <t>FLSSN</t>
  </si>
  <si>
    <t>TERREL_D</t>
  </si>
  <si>
    <t>CNTRY</t>
  </si>
  <si>
    <t>FSCRK</t>
  </si>
  <si>
    <t>PEDENRD</t>
  </si>
  <si>
    <t>DCDAM</t>
  </si>
  <si>
    <t>LVNPM</t>
  </si>
  <si>
    <t>LKPNT</t>
  </si>
  <si>
    <t>RAND_RC</t>
  </si>
  <si>
    <t>SONTERRA</t>
  </si>
  <si>
    <t>IRVNG</t>
  </si>
  <si>
    <t>WINDSOR</t>
  </si>
  <si>
    <t>MDTHN</t>
  </si>
  <si>
    <t>COTNDALE</t>
  </si>
  <si>
    <t>WLASL</t>
  </si>
  <si>
    <t>BNDRA</t>
  </si>
  <si>
    <t>BOSQUESW</t>
  </si>
  <si>
    <t>WEAST</t>
  </si>
  <si>
    <t>BRHLW</t>
  </si>
  <si>
    <t>TRLWD</t>
  </si>
  <si>
    <t>IRVBL</t>
  </si>
  <si>
    <t>KMPSO</t>
  </si>
  <si>
    <t>RWALE</t>
  </si>
  <si>
    <t>AGNES</t>
  </si>
  <si>
    <t>CNSES</t>
  </si>
  <si>
    <t>MRVLY</t>
  </si>
  <si>
    <t>CLLVL</t>
  </si>
  <si>
    <t>CENTRVIL</t>
  </si>
  <si>
    <t>LVOAK</t>
  </si>
  <si>
    <t>CAMPBO</t>
  </si>
  <si>
    <t>LKW</t>
  </si>
  <si>
    <t>DELEON</t>
  </si>
  <si>
    <t>RCHHL</t>
  </si>
  <si>
    <t>WYLIE_RC</t>
  </si>
  <si>
    <t>KFMSO</t>
  </si>
  <si>
    <t>BARTLETT</t>
  </si>
  <si>
    <t>MCGHR</t>
  </si>
  <si>
    <t>BYLOR</t>
  </si>
  <si>
    <t>KING_D</t>
  </si>
  <si>
    <t>HANDLEY</t>
  </si>
  <si>
    <t>BNDVS</t>
  </si>
  <si>
    <t>SHRSW</t>
  </si>
  <si>
    <t>LWSSW</t>
  </si>
  <si>
    <t>LAWLER</t>
  </si>
  <si>
    <t>DESPR</t>
  </si>
  <si>
    <t>LEONJNCT</t>
  </si>
  <si>
    <t>BAIR</t>
  </si>
  <si>
    <t>BDFRD</t>
  </si>
  <si>
    <t>CRLJL</t>
  </si>
  <si>
    <t>ALDTU</t>
  </si>
  <si>
    <t>KLNTF</t>
  </si>
  <si>
    <t>CHINASPR</t>
  </si>
  <si>
    <t>CRMPM</t>
  </si>
  <si>
    <t>NLRVP</t>
  </si>
  <si>
    <t>WYNJOYCE</t>
  </si>
  <si>
    <t>JUPITER</t>
  </si>
  <si>
    <t>LWSVL</t>
  </si>
  <si>
    <t>TRIMMIER</t>
  </si>
  <si>
    <t>CARLTON</t>
  </si>
  <si>
    <t>LTV_D</t>
  </si>
  <si>
    <t>KRAFT</t>
  </si>
  <si>
    <t>RWALL</t>
  </si>
  <si>
    <t>GVGLF</t>
  </si>
  <si>
    <t>TMSTH</t>
  </si>
  <si>
    <t>QUINL_RC</t>
  </si>
  <si>
    <t>CRLTR</t>
  </si>
  <si>
    <t>COTRD</t>
  </si>
  <si>
    <t>BUKB</t>
  </si>
  <si>
    <t>ONEAL</t>
  </si>
  <si>
    <t>PLKST</t>
  </si>
  <si>
    <t>STNPT_RC</t>
  </si>
  <si>
    <t>MCWHT</t>
  </si>
  <si>
    <t>KLELM</t>
  </si>
  <si>
    <t>LOCUST_D</t>
  </si>
  <si>
    <t>COLDG</t>
  </si>
  <si>
    <t>EMPCT</t>
  </si>
  <si>
    <t>CLBRN</t>
  </si>
  <si>
    <t>DOWNING</t>
  </si>
  <si>
    <t>JKSSN</t>
  </si>
  <si>
    <t>PJPTR</t>
  </si>
  <si>
    <t>BRAND_C</t>
  </si>
  <si>
    <t>BRK</t>
  </si>
  <si>
    <t>SPRRK</t>
  </si>
  <si>
    <t>MKNNY</t>
  </si>
  <si>
    <t>JKSBR</t>
  </si>
  <si>
    <t>PTR</t>
  </si>
  <si>
    <t>ROWLT</t>
  </si>
  <si>
    <t>COTONBLT</t>
  </si>
  <si>
    <t>FORESTON</t>
  </si>
  <si>
    <t>WGNRL</t>
  </si>
  <si>
    <t>MERID_TN</t>
  </si>
  <si>
    <t>THRNE</t>
  </si>
  <si>
    <t>TMPSE</t>
  </si>
  <si>
    <t>WDGWD</t>
  </si>
  <si>
    <t>VENSW</t>
  </si>
  <si>
    <t>CLIMAX</t>
  </si>
  <si>
    <t>PRUITT</t>
  </si>
  <si>
    <t>GATESVL1</t>
  </si>
  <si>
    <t>LWSVW</t>
  </si>
  <si>
    <t>QNLAN</t>
  </si>
  <si>
    <t>HNSLS</t>
  </si>
  <si>
    <t>MRDCK</t>
  </si>
  <si>
    <t>WGROB</t>
  </si>
  <si>
    <t>WHTRK</t>
  </si>
  <si>
    <t>CMPST</t>
  </si>
  <si>
    <t>MNWLL</t>
  </si>
  <si>
    <t>BLTLN</t>
  </si>
  <si>
    <t>PRKRW</t>
  </si>
  <si>
    <t>CRISP</t>
  </si>
  <si>
    <t>ROCKETT</t>
  </si>
  <si>
    <t>PRFTW</t>
  </si>
  <si>
    <t>BLTON</t>
  </si>
  <si>
    <t>KRUGRVLE</t>
  </si>
  <si>
    <t>HILND</t>
  </si>
  <si>
    <t>TROYS</t>
  </si>
  <si>
    <t>SCHRD</t>
  </si>
  <si>
    <t>ELBERT</t>
  </si>
  <si>
    <t>ITASCA</t>
  </si>
  <si>
    <t>ENS</t>
  </si>
  <si>
    <t>EGFRD</t>
  </si>
  <si>
    <t>WOOD</t>
  </si>
  <si>
    <t>DNCNV</t>
  </si>
  <si>
    <t>CEDARVAL</t>
  </si>
  <si>
    <t>BRTRD</t>
  </si>
  <si>
    <t>IBM_</t>
  </si>
  <si>
    <t>TATSP</t>
  </si>
  <si>
    <t>JUDCT</t>
  </si>
  <si>
    <t>PLYAM</t>
  </si>
  <si>
    <t>RLPOI</t>
  </si>
  <si>
    <t>EMMC2</t>
  </si>
  <si>
    <t>DALTI</t>
  </si>
  <si>
    <t>AYERS</t>
  </si>
  <si>
    <t>HAMLTNTN</t>
  </si>
  <si>
    <t>SYCAMORE</t>
  </si>
  <si>
    <t>PRY</t>
  </si>
  <si>
    <t>MSP</t>
  </si>
  <si>
    <t>HLSBR</t>
  </si>
  <si>
    <t>WHCCS</t>
  </si>
  <si>
    <t>HICKRY_D</t>
  </si>
  <si>
    <t>RSPVY</t>
  </si>
  <si>
    <t>TMNTH</t>
  </si>
  <si>
    <t>ABRRD</t>
  </si>
  <si>
    <t>CLCRK</t>
  </si>
  <si>
    <t>KLBRG</t>
  </si>
  <si>
    <t>HERTG</t>
  </si>
  <si>
    <t>ITSCA</t>
  </si>
  <si>
    <t>GVFTW</t>
  </si>
  <si>
    <t>NVRML</t>
  </si>
  <si>
    <t>RSNHT</t>
  </si>
  <si>
    <t>ATNRN</t>
  </si>
  <si>
    <t>GDPRW</t>
  </si>
  <si>
    <t>EDGCF</t>
  </si>
  <si>
    <t>ALVRD</t>
  </si>
  <si>
    <t>PNTHRCRK</t>
  </si>
  <si>
    <t>WMRNR</t>
  </si>
  <si>
    <t>IRVNE</t>
  </si>
  <si>
    <t>JNKNS</t>
  </si>
  <si>
    <t>DFWSW</t>
  </si>
  <si>
    <t>PWEST</t>
  </si>
  <si>
    <t>MESQN</t>
  </si>
  <si>
    <t>GRAHAM</t>
  </si>
  <si>
    <t>PLGRV</t>
  </si>
  <si>
    <t>SANTAFE</t>
  </si>
  <si>
    <t>SFILT</t>
  </si>
  <si>
    <t>KEETER</t>
  </si>
  <si>
    <t>SLAKE</t>
  </si>
  <si>
    <t>JNSVL</t>
  </si>
  <si>
    <t>EMSES</t>
  </si>
  <si>
    <t>STEAM</t>
  </si>
  <si>
    <t>BRKRG</t>
  </si>
  <si>
    <t>SHELBY</t>
  </si>
  <si>
    <t>N_DENT</t>
  </si>
  <si>
    <t>STERT</t>
  </si>
  <si>
    <t>WWDWY</t>
  </si>
  <si>
    <t>GRDPR</t>
  </si>
  <si>
    <t>GDL</t>
  </si>
  <si>
    <t>PRCTR</t>
  </si>
  <si>
    <t>FRTGATES</t>
  </si>
  <si>
    <t>IRVGS</t>
  </si>
  <si>
    <t>CPLSO</t>
  </si>
  <si>
    <t>EZACH</t>
  </si>
  <si>
    <t>NIPAK</t>
  </si>
  <si>
    <t>ENNIS</t>
  </si>
  <si>
    <t>GNMTR</t>
  </si>
  <si>
    <t>WSANG</t>
  </si>
  <si>
    <t>NWTER_RC</t>
  </si>
  <si>
    <t>WCITY</t>
  </si>
  <si>
    <t>HURST</t>
  </si>
  <si>
    <t>FRMBG</t>
  </si>
  <si>
    <t>89NWK</t>
  </si>
  <si>
    <t>BNTDR</t>
  </si>
  <si>
    <t>DUVAL</t>
  </si>
  <si>
    <t>MURRAY</t>
  </si>
  <si>
    <t>CPRCV</t>
  </si>
  <si>
    <t>KOSSE</t>
  </si>
  <si>
    <t>PSHIL</t>
  </si>
  <si>
    <t>ALBNY_FD</t>
  </si>
  <si>
    <t>GRNGR</t>
  </si>
  <si>
    <t>BRYSNTN</t>
  </si>
  <si>
    <t>SGOVL</t>
  </si>
  <si>
    <t>MLDR2</t>
  </si>
  <si>
    <t>JOSHUA</t>
  </si>
  <si>
    <t>RWALS</t>
  </si>
  <si>
    <t>TLC</t>
  </si>
  <si>
    <t>BRCRK</t>
  </si>
  <si>
    <t>WATTS</t>
  </si>
  <si>
    <t>HLSES</t>
  </si>
  <si>
    <t>TEN</t>
  </si>
  <si>
    <t>MKNSW</t>
  </si>
  <si>
    <t>PPARK</t>
  </si>
  <si>
    <t>PUTM</t>
  </si>
  <si>
    <t>CHICW</t>
  </si>
  <si>
    <t>MOUND</t>
  </si>
  <si>
    <t>HAN1</t>
  </si>
  <si>
    <t>COLNY</t>
  </si>
  <si>
    <t>AURORA</t>
  </si>
  <si>
    <t>ENSSO</t>
  </si>
  <si>
    <t>CONLEY</t>
  </si>
  <si>
    <t>MOFFAT</t>
  </si>
  <si>
    <t>FLATROCK</t>
  </si>
  <si>
    <t>PCOIT</t>
  </si>
  <si>
    <t>HMPHL</t>
  </si>
  <si>
    <t>WHITNEY</t>
  </si>
  <si>
    <t>TXEQL</t>
  </si>
  <si>
    <t>WXOCF</t>
  </si>
  <si>
    <t>BRGPR</t>
  </si>
  <si>
    <t>KELLR</t>
  </si>
  <si>
    <t>ATLAS</t>
  </si>
  <si>
    <t>PRA</t>
  </si>
  <si>
    <t>CHROW</t>
  </si>
  <si>
    <t>DALRK</t>
  </si>
  <si>
    <t>GRHWY</t>
  </si>
  <si>
    <t>MNTRY</t>
  </si>
  <si>
    <t>LKHLD</t>
  </si>
  <si>
    <t>LAL</t>
  </si>
  <si>
    <t>WTHRE</t>
  </si>
  <si>
    <t>SHILO</t>
  </si>
  <si>
    <t>CAYOTE</t>
  </si>
  <si>
    <t>INAIR</t>
  </si>
  <si>
    <t>ROANOKE</t>
  </si>
  <si>
    <t>RBNSN</t>
  </si>
  <si>
    <t>LIPAN</t>
  </si>
  <si>
    <t>BNBRK</t>
  </si>
  <si>
    <t>GTVAR</t>
  </si>
  <si>
    <t>WTHFRDLK</t>
  </si>
  <si>
    <t>GRPVN</t>
  </si>
  <si>
    <t>INDIANGP</t>
  </si>
  <si>
    <t>RGLRW</t>
  </si>
  <si>
    <t>ROLHL</t>
  </si>
  <si>
    <t>DAVST</t>
  </si>
  <si>
    <t>FHLSW</t>
  </si>
  <si>
    <t>ALVDO</t>
  </si>
  <si>
    <t>PCUST</t>
  </si>
  <si>
    <t>LOT69</t>
  </si>
  <si>
    <t>LKWOD</t>
  </si>
  <si>
    <t>GMINI</t>
  </si>
  <si>
    <t>HSKAV</t>
  </si>
  <si>
    <t>JEAN</t>
  </si>
  <si>
    <t>THSES</t>
  </si>
  <si>
    <t>BOYD</t>
  </si>
  <si>
    <t>BUROW_RC</t>
  </si>
  <si>
    <t>WMRLD</t>
  </si>
  <si>
    <t>HORNE</t>
  </si>
  <si>
    <t>TERSO</t>
  </si>
  <si>
    <t>MIDWAY</t>
  </si>
  <si>
    <t>MESTE</t>
  </si>
  <si>
    <t>GSTHW</t>
  </si>
  <si>
    <t>PRCHHILL</t>
  </si>
  <si>
    <t>CRSCN</t>
  </si>
  <si>
    <t>CLIFTON2</t>
  </si>
  <si>
    <t>CHAMB_RC</t>
  </si>
  <si>
    <t>WALNT</t>
  </si>
  <si>
    <t>GRENWOOD</t>
  </si>
  <si>
    <t>JMCRSTL</t>
  </si>
  <si>
    <t>MDTXI</t>
  </si>
  <si>
    <t>CRLCC</t>
  </si>
  <si>
    <t>FAIRVIEW</t>
  </si>
  <si>
    <t>SUNPD</t>
  </si>
  <si>
    <t>HLTOM</t>
  </si>
  <si>
    <t>ROSEHILL</t>
  </si>
  <si>
    <t>CRWLY</t>
  </si>
  <si>
    <t>RSPCK</t>
  </si>
  <si>
    <t>CRNRD</t>
  </si>
  <si>
    <t>KILEN</t>
  </si>
  <si>
    <t>HOLND</t>
  </si>
  <si>
    <t>ZEPHYR</t>
  </si>
  <si>
    <t>MDWPK</t>
  </si>
  <si>
    <t>FRNKF</t>
  </si>
  <si>
    <t>WCOLO</t>
  </si>
  <si>
    <t>MGIND</t>
  </si>
  <si>
    <t>COMBINRC</t>
  </si>
  <si>
    <t>RGH</t>
  </si>
  <si>
    <t>TRNTH</t>
  </si>
  <si>
    <t>LNCST</t>
  </si>
  <si>
    <t>MAPLE</t>
  </si>
  <si>
    <t>HILL_CO</t>
  </si>
  <si>
    <t>WOODROW</t>
  </si>
  <si>
    <t>LMBLN</t>
  </si>
  <si>
    <t>MNFLD</t>
  </si>
  <si>
    <t>VLYRN</t>
  </si>
  <si>
    <t>KFHWS</t>
  </si>
  <si>
    <t>MLFEX</t>
  </si>
  <si>
    <t>FORSW</t>
  </si>
  <si>
    <t>FRNYPP</t>
  </si>
  <si>
    <t>PTENN</t>
  </si>
  <si>
    <t>ETCCS</t>
  </si>
  <si>
    <t>LKBRN</t>
  </si>
  <si>
    <t>IRVNR</t>
  </si>
  <si>
    <t>RHILL</t>
  </si>
  <si>
    <t>PEORIA</t>
  </si>
  <si>
    <t>FIRWHEEL</t>
  </si>
  <si>
    <t>OKCLS</t>
  </si>
  <si>
    <t>WATSN</t>
  </si>
  <si>
    <t>WIELD_RC</t>
  </si>
  <si>
    <t>EFPMP</t>
  </si>
  <si>
    <t>ALEDO</t>
  </si>
  <si>
    <t>BLMGR</t>
  </si>
  <si>
    <t>CNTRD</t>
  </si>
  <si>
    <t>WOODIE</t>
  </si>
  <si>
    <t>MCPHERSN</t>
  </si>
  <si>
    <t>NWTHRFRD</t>
  </si>
  <si>
    <t>STAUG</t>
  </si>
  <si>
    <t>BKWST</t>
  </si>
  <si>
    <t>AZLES</t>
  </si>
  <si>
    <t>RGFTW</t>
  </si>
  <si>
    <t>SPRDL</t>
  </si>
  <si>
    <t>LORENA</t>
  </si>
  <si>
    <t>FARON</t>
  </si>
  <si>
    <t>BOWEN</t>
  </si>
  <si>
    <t>LCKHD</t>
  </si>
  <si>
    <t>MCDMT</t>
  </si>
  <si>
    <t>LYONS_C</t>
  </si>
  <si>
    <t>BLMED</t>
  </si>
  <si>
    <t>KLRMG</t>
  </si>
  <si>
    <t>NIMROD</t>
  </si>
  <si>
    <t>HUTCH</t>
  </si>
  <si>
    <t>EMMETT</t>
  </si>
  <si>
    <t>DALWT</t>
  </si>
  <si>
    <t>WXPM2</t>
  </si>
  <si>
    <t>WMMM2</t>
  </si>
  <si>
    <t>LVBRD</t>
  </si>
  <si>
    <t>FRSTN</t>
  </si>
  <si>
    <t>HMTRD</t>
  </si>
  <si>
    <t>LNG</t>
  </si>
  <si>
    <t>DAVIS</t>
  </si>
  <si>
    <t>CNEXP</t>
  </si>
  <si>
    <t>MRKLY</t>
  </si>
  <si>
    <t>TINTOP</t>
  </si>
  <si>
    <t>FRMRSVLE</t>
  </si>
  <si>
    <t>LEG</t>
  </si>
  <si>
    <t>IRBRG</t>
  </si>
  <si>
    <t>LKWHITNY</t>
  </si>
  <si>
    <t>NWWYL_RC</t>
  </si>
  <si>
    <t>SVPTS</t>
  </si>
  <si>
    <t>BSPRG</t>
  </si>
  <si>
    <t>PARCO</t>
  </si>
  <si>
    <t>LONESTR</t>
  </si>
  <si>
    <t>SPV</t>
  </si>
  <si>
    <t>NNTWK</t>
  </si>
  <si>
    <t>ENSSE</t>
  </si>
  <si>
    <t>MCGRG</t>
  </si>
  <si>
    <t>BBTWN</t>
  </si>
  <si>
    <t>ELZCK</t>
  </si>
  <si>
    <t>KEENE</t>
  </si>
  <si>
    <t>BLMND</t>
  </si>
  <si>
    <t>SCLFP</t>
  </si>
  <si>
    <t>TMPTV</t>
  </si>
  <si>
    <t>AUDUBON</t>
  </si>
  <si>
    <t>CLBWS</t>
  </si>
  <si>
    <t>LGVST</t>
  </si>
  <si>
    <t>CLBNR</t>
  </si>
  <si>
    <t>CRTLD</t>
  </si>
  <si>
    <t>TRIRA</t>
  </si>
  <si>
    <t>OAKLAND</t>
  </si>
  <si>
    <t>MAYFD</t>
  </si>
  <si>
    <t>INDUSTRL</t>
  </si>
  <si>
    <t>BRG</t>
  </si>
  <si>
    <t>GAVSW</t>
  </si>
  <si>
    <t>DFWNW</t>
  </si>
  <si>
    <t>JKREA</t>
  </si>
  <si>
    <t>KRUMS</t>
  </si>
  <si>
    <t>GRO</t>
  </si>
  <si>
    <t>CROWLEY</t>
  </si>
  <si>
    <t>CRAFTON</t>
  </si>
  <si>
    <t>RISNGSTR</t>
  </si>
  <si>
    <t>ADVANCE1</t>
  </si>
  <si>
    <t>LTLRV</t>
  </si>
  <si>
    <t>CRANFLGP</t>
  </si>
  <si>
    <t>EBP</t>
  </si>
  <si>
    <t>WSOTH</t>
  </si>
  <si>
    <t>FRD</t>
  </si>
  <si>
    <t>BRLSN</t>
  </si>
  <si>
    <t>HERITAGE</t>
  </si>
  <si>
    <t>WALST</t>
  </si>
  <si>
    <t>DGNST</t>
  </si>
  <si>
    <t>HILLCITY</t>
  </si>
  <si>
    <t>MNWLW</t>
  </si>
  <si>
    <t>CLYD</t>
  </si>
  <si>
    <t>NCRST</t>
  </si>
  <si>
    <t>GRBY8</t>
  </si>
  <si>
    <t>DCSES</t>
  </si>
  <si>
    <t>PALMR</t>
  </si>
  <si>
    <t>LWSVS</t>
  </si>
  <si>
    <t>FRMBR</t>
  </si>
  <si>
    <t>IRLBJ</t>
  </si>
  <si>
    <t>CURIE</t>
  </si>
  <si>
    <t>WMMMR</t>
  </si>
  <si>
    <t>NAVO</t>
  </si>
  <si>
    <t>N_LAKE_D</t>
  </si>
  <si>
    <t>WXHCH</t>
  </si>
  <si>
    <t>FAIRDALE</t>
  </si>
  <si>
    <t>SND</t>
  </si>
  <si>
    <t>CRSGU</t>
  </si>
  <si>
    <t>AIRCO</t>
  </si>
  <si>
    <t>LEBNONA</t>
  </si>
  <si>
    <t>CRSWL</t>
  </si>
  <si>
    <t>BLUMS</t>
  </si>
  <si>
    <t>POWELL</t>
  </si>
  <si>
    <t>REAST</t>
  </si>
  <si>
    <t>DCVSO</t>
  </si>
  <si>
    <t>FROKS</t>
  </si>
  <si>
    <t>RSP</t>
  </si>
  <si>
    <t>NSANGER</t>
  </si>
  <si>
    <t>ALPHA</t>
  </si>
  <si>
    <t>KLNPS</t>
  </si>
  <si>
    <t>CASTLE_D</t>
  </si>
  <si>
    <t>MOODY</t>
  </si>
  <si>
    <t>KLRPR</t>
  </si>
  <si>
    <t>RDOAK</t>
  </si>
  <si>
    <t>MDHOL</t>
  </si>
  <si>
    <t>HAMLTNCO</t>
  </si>
  <si>
    <t>JSHUA</t>
  </si>
  <si>
    <t>NYLDV</t>
  </si>
  <si>
    <t>HKHTS</t>
  </si>
  <si>
    <t>RAYTHEON</t>
  </si>
  <si>
    <t>RKCRK</t>
  </si>
  <si>
    <t>HLD</t>
  </si>
  <si>
    <t>HWF</t>
  </si>
  <si>
    <t>VLYBRNCH</t>
  </si>
  <si>
    <t>VLLYMILS</t>
  </si>
  <si>
    <t>FRMNT</t>
  </si>
  <si>
    <t>SANDW</t>
  </si>
  <si>
    <t>CDHIL</t>
  </si>
  <si>
    <t>ENTUG</t>
  </si>
  <si>
    <t>HOD</t>
  </si>
  <si>
    <t>BHR</t>
  </si>
  <si>
    <t>WTH_RAIL</t>
  </si>
  <si>
    <t>CHPST</t>
  </si>
  <si>
    <t>SMFLD</t>
  </si>
  <si>
    <t>CRNDL</t>
  </si>
  <si>
    <t>DKCRK</t>
  </si>
  <si>
    <t>ARPRD</t>
  </si>
  <si>
    <t>KLNSO</t>
  </si>
  <si>
    <t>GLENROSE</t>
  </si>
  <si>
    <t>CRSTMBRS</t>
  </si>
  <si>
    <t>EMMCP</t>
  </si>
  <si>
    <t>CRSGL</t>
  </si>
  <si>
    <t>RNGLF</t>
  </si>
  <si>
    <t>SANSM</t>
  </si>
  <si>
    <t>CRNTH</t>
  </si>
  <si>
    <t>WXNTH</t>
  </si>
  <si>
    <t>RCLNS</t>
  </si>
  <si>
    <t>CLYVL</t>
  </si>
  <si>
    <t>DINGDONG</t>
  </si>
  <si>
    <t>BLTSW</t>
  </si>
  <si>
    <t>MERIDIAN</t>
  </si>
  <si>
    <t>EULES</t>
  </si>
  <si>
    <t>WILLOW</t>
  </si>
  <si>
    <t>NEWARK</t>
  </si>
  <si>
    <t>WNTHW</t>
  </si>
  <si>
    <t>MCKMY</t>
  </si>
  <si>
    <t>POWEL</t>
  </si>
  <si>
    <t>OTTOJ</t>
  </si>
  <si>
    <t>SHAMP</t>
  </si>
  <si>
    <t>MCCREE</t>
  </si>
  <si>
    <t>LCSES</t>
  </si>
  <si>
    <t>BRNWD</t>
  </si>
  <si>
    <t>TRU</t>
  </si>
  <si>
    <t>RENSW</t>
  </si>
  <si>
    <t>BARCLAY</t>
  </si>
  <si>
    <t>ARLQD</t>
  </si>
  <si>
    <t>SHADYGRV</t>
  </si>
  <si>
    <t>NAAMAN</t>
  </si>
  <si>
    <t>CMHBL</t>
  </si>
  <si>
    <t>MAMIE_D</t>
  </si>
  <si>
    <t>MCDON</t>
  </si>
  <si>
    <t>LTVSB</t>
  </si>
  <si>
    <t>CHSPG</t>
  </si>
  <si>
    <t>KNLTR</t>
  </si>
  <si>
    <t>SMPST</t>
  </si>
  <si>
    <t>KIMBALRD</t>
  </si>
  <si>
    <t>MNWLE</t>
  </si>
  <si>
    <t>PALRD</t>
  </si>
  <si>
    <t>CRLTN</t>
  </si>
  <si>
    <t>CLNSE</t>
  </si>
  <si>
    <t>CST</t>
  </si>
  <si>
    <t>MYPTX</t>
  </si>
  <si>
    <t>ADISN</t>
  </si>
  <si>
    <t>EXPKY</t>
  </si>
  <si>
    <t>TMPNW</t>
  </si>
  <si>
    <t>RIST</t>
  </si>
  <si>
    <t>WXPM1</t>
  </si>
  <si>
    <t>TEASLEY</t>
  </si>
  <si>
    <t>SCURY_RC</t>
  </si>
  <si>
    <t>MRAN</t>
  </si>
  <si>
    <t>HDSNOAKS</t>
  </si>
  <si>
    <t>OKLND</t>
  </si>
  <si>
    <t>ALISN</t>
  </si>
  <si>
    <t>LWRDR</t>
  </si>
  <si>
    <t>MDWCK</t>
  </si>
  <si>
    <t>ROLTR</t>
  </si>
  <si>
    <t>COPEL</t>
  </si>
  <si>
    <t>GODLY</t>
  </si>
  <si>
    <t>RANGR</t>
  </si>
  <si>
    <t>POCKRUSC</t>
  </si>
  <si>
    <t>CMTSW</t>
  </si>
  <si>
    <t>STV</t>
  </si>
  <si>
    <t>THRM</t>
  </si>
  <si>
    <t>LRENA</t>
  </si>
  <si>
    <t>HICOTN</t>
  </si>
  <si>
    <t>MRTNS</t>
  </si>
  <si>
    <t>ALLNC</t>
  </si>
  <si>
    <t>MCGREGOR</t>
  </si>
  <si>
    <t>HAL</t>
  </si>
  <si>
    <t>GRLND</t>
  </si>
  <si>
    <t>HHSTH</t>
  </si>
  <si>
    <t>BHELI</t>
  </si>
  <si>
    <t>CDMIL</t>
  </si>
  <si>
    <t>GRAPEVIN</t>
  </si>
  <si>
    <t>PNTGO</t>
  </si>
  <si>
    <t>ALLEN</t>
  </si>
  <si>
    <t>CRMBL</t>
  </si>
  <si>
    <t>UTSWM</t>
  </si>
  <si>
    <t>BRNSO</t>
  </si>
  <si>
    <t>BRKNR</t>
  </si>
  <si>
    <t>CRPL</t>
  </si>
  <si>
    <t>MSHLN</t>
  </si>
  <si>
    <t>EDDYS</t>
  </si>
  <si>
    <t>LEMON</t>
  </si>
  <si>
    <t>MESWE</t>
  </si>
  <si>
    <t>BARRY</t>
  </si>
  <si>
    <t>DAWSON</t>
  </si>
  <si>
    <t>STP11</t>
  </si>
  <si>
    <t>WNTWK</t>
  </si>
  <si>
    <t>WHITT</t>
  </si>
  <si>
    <t>TTXPL</t>
  </si>
  <si>
    <t>HAMLTON</t>
  </si>
  <si>
    <t>FRS</t>
  </si>
  <si>
    <t>WYLPM</t>
  </si>
  <si>
    <t>FAL</t>
  </si>
  <si>
    <t>SYCRK</t>
  </si>
  <si>
    <t>ORANS</t>
  </si>
  <si>
    <t>MEXIA</t>
  </si>
  <si>
    <t>OLINGR</t>
  </si>
  <si>
    <t>ITALY</t>
  </si>
  <si>
    <t>WMUNS_RC</t>
  </si>
  <si>
    <t>WSTHL</t>
  </si>
  <si>
    <t>ARMST</t>
  </si>
  <si>
    <t>SOTHBEND</t>
  </si>
  <si>
    <t>HBR</t>
  </si>
  <si>
    <t>CHICC</t>
  </si>
  <si>
    <t>KLNFH</t>
  </si>
  <si>
    <t>EURKB</t>
  </si>
  <si>
    <t>GRLWS</t>
  </si>
  <si>
    <t>PROAD</t>
  </si>
  <si>
    <t>DALLW</t>
  </si>
  <si>
    <t>WNRTH</t>
  </si>
  <si>
    <t>FSTVW</t>
  </si>
  <si>
    <t>RET</t>
  </si>
  <si>
    <t>DECATUR</t>
  </si>
  <si>
    <t>BRIRV</t>
  </si>
  <si>
    <t>SLD</t>
  </si>
  <si>
    <t>OATES</t>
  </si>
  <si>
    <t>TMPLE</t>
  </si>
  <si>
    <t>ESTLD</t>
  </si>
  <si>
    <t>GLENR_TN</t>
  </si>
  <si>
    <t>ENTOH</t>
  </si>
  <si>
    <t>WALNUT1</t>
  </si>
  <si>
    <t>CRIST</t>
  </si>
  <si>
    <t>BOSQUE</t>
  </si>
  <si>
    <t>MTLDA</t>
  </si>
  <si>
    <t>TIMBRGRN</t>
  </si>
  <si>
    <t>RCHRD</t>
  </si>
  <si>
    <t>GRIFFITH</t>
  </si>
  <si>
    <t>WALNTSPR</t>
  </si>
  <si>
    <t>WKATY</t>
  </si>
  <si>
    <t>COV</t>
  </si>
  <si>
    <t>MSTLT</t>
  </si>
  <si>
    <t>BUR</t>
  </si>
  <si>
    <t>CRAWFORD</t>
  </si>
  <si>
    <t>LOMAL</t>
  </si>
  <si>
    <t>WITTS</t>
  </si>
  <si>
    <t>IRVND</t>
  </si>
  <si>
    <t>WTAUG</t>
  </si>
  <si>
    <t>KEN</t>
  </si>
  <si>
    <t>RWDHV</t>
  </si>
  <si>
    <t>CLYM</t>
  </si>
  <si>
    <t>BRTLT</t>
  </si>
  <si>
    <t>LHPMP</t>
  </si>
  <si>
    <t>CRLUD</t>
  </si>
  <si>
    <t>BRIAR</t>
  </si>
  <si>
    <t>MIL</t>
  </si>
  <si>
    <t>APOLLO</t>
  </si>
  <si>
    <t>CDCSW</t>
  </si>
  <si>
    <t>CPSES</t>
  </si>
  <si>
    <t>BDFWD</t>
  </si>
  <si>
    <t>CMEXP</t>
  </si>
  <si>
    <t>HRSMD</t>
  </si>
  <si>
    <t>NHNSW</t>
  </si>
  <si>
    <t>DESHR</t>
  </si>
  <si>
    <t>WXHNW</t>
  </si>
  <si>
    <t>CCPMP</t>
  </si>
  <si>
    <t>SODASPRG</t>
  </si>
  <si>
    <t>PLANO</t>
  </si>
  <si>
    <t>FRNYW_RC</t>
  </si>
  <si>
    <t>MDTHS</t>
  </si>
  <si>
    <t>DICEY</t>
  </si>
  <si>
    <t>GRMES</t>
  </si>
  <si>
    <t>CHATT</t>
  </si>
  <si>
    <t>SWINDELL</t>
  </si>
  <si>
    <t>DEALY</t>
  </si>
  <si>
    <t>MOUNTARY</t>
  </si>
  <si>
    <t>CORYELCO</t>
  </si>
  <si>
    <t>SPRTN</t>
  </si>
  <si>
    <t>REGST</t>
  </si>
  <si>
    <t>MESQW</t>
  </si>
  <si>
    <t>LKMNT</t>
  </si>
  <si>
    <t>CHATFELD</t>
  </si>
  <si>
    <t>PURDON</t>
  </si>
  <si>
    <t>CKRHL</t>
  </si>
  <si>
    <t>MSLSW</t>
  </si>
  <si>
    <t>CHICG</t>
  </si>
  <si>
    <t>CANYN</t>
  </si>
  <si>
    <t>WEBBS</t>
  </si>
  <si>
    <t>BRYAN</t>
  </si>
  <si>
    <t>RECCR</t>
  </si>
  <si>
    <t>LAMPOST</t>
  </si>
  <si>
    <t>LNCRK2</t>
  </si>
  <si>
    <t>NEWMAN</t>
  </si>
  <si>
    <t>DCATR</t>
  </si>
  <si>
    <t>MCSES</t>
  </si>
  <si>
    <t>SCES</t>
  </si>
  <si>
    <t>ALHUB_RC</t>
  </si>
  <si>
    <t>CELINARC</t>
  </si>
  <si>
    <t>CRNDL_RC</t>
  </si>
  <si>
    <t>CLIFTON1</t>
  </si>
  <si>
    <t>NMAIN</t>
  </si>
  <si>
    <t>OAKHL</t>
  </si>
  <si>
    <t>PRCRK</t>
  </si>
  <si>
    <t>STHRL</t>
  </si>
  <si>
    <t>ROCKHILL</t>
  </si>
  <si>
    <t>ABBYBEND</t>
  </si>
  <si>
    <t>PATN_RC</t>
  </si>
  <si>
    <t>ANNA_RC</t>
  </si>
  <si>
    <t>RICOCHET</t>
  </si>
  <si>
    <t>AVONDALE</t>
  </si>
  <si>
    <t>DOMINO</t>
  </si>
  <si>
    <t>FTWORTH</t>
  </si>
  <si>
    <t>IRVRS</t>
  </si>
  <si>
    <t>CRNSO</t>
  </si>
  <si>
    <t>BLUFDAL8</t>
  </si>
  <si>
    <t>CRARCH</t>
  </si>
  <si>
    <t>MLFRD</t>
  </si>
  <si>
    <t>TWSTR</t>
  </si>
  <si>
    <t>COSDN</t>
  </si>
  <si>
    <t>ILLN</t>
  </si>
  <si>
    <t>BSPSW</t>
  </si>
  <si>
    <t>BGLK</t>
  </si>
  <si>
    <t>CHALK</t>
  </si>
  <si>
    <t>OWF</t>
  </si>
  <si>
    <t>CARBN</t>
  </si>
  <si>
    <t>GONZALES</t>
  </si>
  <si>
    <t>TNCENTRY</t>
  </si>
  <si>
    <t>ARETP</t>
  </si>
  <si>
    <t>PRES</t>
  </si>
  <si>
    <t>PECOSRI</t>
  </si>
  <si>
    <t>CASTLEGA</t>
  </si>
  <si>
    <t>1276_TRI</t>
  </si>
  <si>
    <t>RIOP</t>
  </si>
  <si>
    <t>LMESA</t>
  </si>
  <si>
    <t>ANDNR</t>
  </si>
  <si>
    <t>BARL</t>
  </si>
  <si>
    <t>WINKS</t>
  </si>
  <si>
    <t>PGSTH</t>
  </si>
  <si>
    <t>ALPI</t>
  </si>
  <si>
    <t>ECTSH</t>
  </si>
  <si>
    <t>KYSTN</t>
  </si>
  <si>
    <t>TDWGL</t>
  </si>
  <si>
    <t>MASON</t>
  </si>
  <si>
    <t>TNFS</t>
  </si>
  <si>
    <t>GAILS</t>
  </si>
  <si>
    <t>MIDW</t>
  </si>
  <si>
    <t>ANDRD</t>
  </si>
  <si>
    <t>PUCKETT</t>
  </si>
  <si>
    <t>MART</t>
  </si>
  <si>
    <t>VALT</t>
  </si>
  <si>
    <t>IH20</t>
  </si>
  <si>
    <t>CRNAR</t>
  </si>
  <si>
    <t>WOVER</t>
  </si>
  <si>
    <t>CRNHU</t>
  </si>
  <si>
    <t>WKBSN</t>
  </si>
  <si>
    <t>LONESTAR</t>
  </si>
  <si>
    <t>FTSW</t>
  </si>
  <si>
    <t>MSTNG</t>
  </si>
  <si>
    <t>FORSN</t>
  </si>
  <si>
    <t>IATMG</t>
  </si>
  <si>
    <t>WHTS_RC</t>
  </si>
  <si>
    <t>WIKWO</t>
  </si>
  <si>
    <t>OBRIN</t>
  </si>
  <si>
    <t>XTPOI</t>
  </si>
  <si>
    <t>CRNES</t>
  </si>
  <si>
    <t>TNCOLIEF</t>
  </si>
  <si>
    <t>CRANE</t>
  </si>
  <si>
    <t>WINK</t>
  </si>
  <si>
    <t>ELB</t>
  </si>
  <si>
    <t>STRS</t>
  </si>
  <si>
    <t>CRDEX</t>
  </si>
  <si>
    <t>ESPY</t>
  </si>
  <si>
    <t>NNTRL</t>
  </si>
  <si>
    <t>ALTUDA</t>
  </si>
  <si>
    <t>MCEL</t>
  </si>
  <si>
    <t>MIDWY</t>
  </si>
  <si>
    <t>TXHRV</t>
  </si>
  <si>
    <t>WNKLRCO6</t>
  </si>
  <si>
    <t>CHYNE</t>
  </si>
  <si>
    <t>REAGN</t>
  </si>
  <si>
    <t>PYOTE</t>
  </si>
  <si>
    <t>SBEAN</t>
  </si>
  <si>
    <t>ODESW</t>
  </si>
  <si>
    <t>GSMAM</t>
  </si>
  <si>
    <t>ODESA</t>
  </si>
  <si>
    <t>TBAMO</t>
  </si>
  <si>
    <t>BSCRM</t>
  </si>
  <si>
    <t>FKLCY</t>
  </si>
  <si>
    <t>IRAN</t>
  </si>
  <si>
    <t>MEANS</t>
  </si>
  <si>
    <t>ECTHP</t>
  </si>
  <si>
    <t>FLRTN</t>
  </si>
  <si>
    <t>BRYR</t>
  </si>
  <si>
    <t>OXWCH</t>
  </si>
  <si>
    <t>STANT</t>
  </si>
  <si>
    <t>BAKKE</t>
  </si>
  <si>
    <t>KERMIT_2</t>
  </si>
  <si>
    <t>GVODS</t>
  </si>
  <si>
    <t>PECOS</t>
  </si>
  <si>
    <t>WELCH</t>
  </si>
  <si>
    <t>RANK</t>
  </si>
  <si>
    <t>SHPO</t>
  </si>
  <si>
    <t>NWARD</t>
  </si>
  <si>
    <t>MAST</t>
  </si>
  <si>
    <t>GLSCK</t>
  </si>
  <si>
    <t>SWEC</t>
  </si>
  <si>
    <t>NWF</t>
  </si>
  <si>
    <t>NRTH</t>
  </si>
  <si>
    <t>ELMAR</t>
  </si>
  <si>
    <t>VESTS</t>
  </si>
  <si>
    <t>HSACH</t>
  </si>
  <si>
    <t>BSGUL</t>
  </si>
  <si>
    <t>PECV</t>
  </si>
  <si>
    <t>SHME</t>
  </si>
  <si>
    <t>DUN2</t>
  </si>
  <si>
    <t>COCHISE</t>
  </si>
  <si>
    <t>WNDWD</t>
  </si>
  <si>
    <t>ATKN</t>
  </si>
  <si>
    <t>RYLTY</t>
  </si>
  <si>
    <t>ANPHL</t>
  </si>
  <si>
    <t>ACRLY</t>
  </si>
  <si>
    <t>ALPR</t>
  </si>
  <si>
    <t>ALYNT</t>
  </si>
  <si>
    <t>SUNV</t>
  </si>
  <si>
    <t>PAIS</t>
  </si>
  <si>
    <t>GUCA</t>
  </si>
  <si>
    <t>EDWDS</t>
  </si>
  <si>
    <t>STAFBLVD</t>
  </si>
  <si>
    <t>MESAVIEW</t>
  </si>
  <si>
    <t>AAPIPELN</t>
  </si>
  <si>
    <t>PLDAV</t>
  </si>
  <si>
    <t>HNTMN</t>
  </si>
  <si>
    <t>CWIND</t>
  </si>
  <si>
    <t>PHBL</t>
  </si>
  <si>
    <t>MDFAM</t>
  </si>
  <si>
    <t>ECTHM</t>
  </si>
  <si>
    <t>OZNA</t>
  </si>
  <si>
    <t>EMMAS</t>
  </si>
  <si>
    <t>LIQAR</t>
  </si>
  <si>
    <t>VERH</t>
  </si>
  <si>
    <t>UPTON</t>
  </si>
  <si>
    <t>OLFSW</t>
  </si>
  <si>
    <t>MCAM</t>
  </si>
  <si>
    <t>COYAN</t>
  </si>
  <si>
    <t>PBLUN</t>
  </si>
  <si>
    <t>MDLNW</t>
  </si>
  <si>
    <t>CRNAT</t>
  </si>
  <si>
    <t>SNBRG</t>
  </si>
  <si>
    <t>CIEN</t>
  </si>
  <si>
    <t>GSCHV</t>
  </si>
  <si>
    <t>BELD</t>
  </si>
  <si>
    <t>MDBSN</t>
  </si>
  <si>
    <t>MARF</t>
  </si>
  <si>
    <t>MCAN</t>
  </si>
  <si>
    <t>CRMW7</t>
  </si>
  <si>
    <t>RXALL</t>
  </si>
  <si>
    <t>GETTY</t>
  </si>
  <si>
    <t>BSPRW</t>
  </si>
  <si>
    <t>DHUNO</t>
  </si>
  <si>
    <t>KERMIT_1</t>
  </si>
  <si>
    <t>KEO</t>
  </si>
  <si>
    <t>GLNHV</t>
  </si>
  <si>
    <t>PMBRK</t>
  </si>
  <si>
    <t>ADMDS</t>
  </si>
  <si>
    <t>GNTSW</t>
  </si>
  <si>
    <t>KNOTT</t>
  </si>
  <si>
    <t>ATLB</t>
  </si>
  <si>
    <t>SHAF</t>
  </si>
  <si>
    <t>TNMP</t>
  </si>
  <si>
    <t>EXKE</t>
  </si>
  <si>
    <t>BTHOD</t>
  </si>
  <si>
    <t>SGSA</t>
  </si>
  <si>
    <t>TIODE</t>
  </si>
  <si>
    <t>KEYSTONE</t>
  </si>
  <si>
    <t>SNDHL</t>
  </si>
  <si>
    <t>FLAT_TOP</t>
  </si>
  <si>
    <t>SFAMO</t>
  </si>
  <si>
    <t>GODRD</t>
  </si>
  <si>
    <t>GYVLM</t>
  </si>
  <si>
    <t>SANDRSON</t>
  </si>
  <si>
    <t>LOVNG</t>
  </si>
  <si>
    <t>CCRK</t>
  </si>
  <si>
    <t>PEGAS</t>
  </si>
  <si>
    <t>FTDA</t>
  </si>
  <si>
    <t>BOBCAT</t>
  </si>
  <si>
    <t>AIRP</t>
  </si>
  <si>
    <t>SCRS</t>
  </si>
  <si>
    <t>PC_SOUTH</t>
  </si>
  <si>
    <t>PC_NORTH</t>
  </si>
  <si>
    <t>16TH_ST</t>
  </si>
  <si>
    <t>WICKT</t>
  </si>
  <si>
    <t>TNWHTBKR</t>
  </si>
  <si>
    <t>TNPINION</t>
  </si>
  <si>
    <t>TEXN</t>
  </si>
  <si>
    <t>SNAND</t>
  </si>
  <si>
    <t>WFCMP</t>
  </si>
  <si>
    <t>ARMDL02</t>
  </si>
  <si>
    <t>SPUD</t>
  </si>
  <si>
    <t>BRNSY</t>
  </si>
  <si>
    <t>GRDNC</t>
  </si>
  <si>
    <t>AIRPK</t>
  </si>
  <si>
    <t>HACKBERY</t>
  </si>
  <si>
    <t>GSMTH</t>
  </si>
  <si>
    <t>MKNGB</t>
  </si>
  <si>
    <t>DHIDE</t>
  </si>
  <si>
    <t>ODBSN</t>
  </si>
  <si>
    <t>WORSHAM</t>
  </si>
  <si>
    <t>OZNR</t>
  </si>
  <si>
    <t>MDGLF</t>
  </si>
  <si>
    <t>COUNTYRD</t>
  </si>
  <si>
    <t>SHEF</t>
  </si>
  <si>
    <t>MDDTN</t>
  </si>
  <si>
    <t>MNSEX</t>
  </si>
  <si>
    <t>SWPRT</t>
  </si>
  <si>
    <t>ACHEV</t>
  </si>
  <si>
    <t>CRMW8</t>
  </si>
  <si>
    <t>POND</t>
  </si>
  <si>
    <t>NCWDN</t>
  </si>
  <si>
    <t>MNHNS</t>
  </si>
  <si>
    <t>KEYSB</t>
  </si>
  <si>
    <t>TOYAH</t>
  </si>
  <si>
    <t>CRAN_AIR</t>
  </si>
  <si>
    <t>SRPOI</t>
  </si>
  <si>
    <t>BULLCRK</t>
  </si>
  <si>
    <t>ODNTH</t>
  </si>
  <si>
    <t>MDLNE</t>
  </si>
  <si>
    <t>BLKRV</t>
  </si>
  <si>
    <t>WICKETT</t>
  </si>
  <si>
    <t>DWSON</t>
  </si>
  <si>
    <t>COCS</t>
  </si>
  <si>
    <t>TNAF</t>
  </si>
  <si>
    <t>REEVSCO4</t>
  </si>
  <si>
    <t>POWF</t>
  </si>
  <si>
    <t>MABTX</t>
  </si>
  <si>
    <t>PECKS</t>
  </si>
  <si>
    <t>MDSC</t>
  </si>
  <si>
    <t>PRSMNGAP</t>
  </si>
  <si>
    <t>GOMZ</t>
  </si>
  <si>
    <t>INDN</t>
  </si>
  <si>
    <t>OZNC</t>
  </si>
  <si>
    <t>MDFRM</t>
  </si>
  <si>
    <t>MDAIR</t>
  </si>
  <si>
    <t>JDKNS</t>
  </si>
  <si>
    <t>CALIF_TN</t>
  </si>
  <si>
    <t>HOWRD</t>
  </si>
  <si>
    <t>FLTEX</t>
  </si>
  <si>
    <t>EAGLE_PS</t>
  </si>
  <si>
    <t>LON_HILL</t>
  </si>
  <si>
    <t>RAILROAD</t>
  </si>
  <si>
    <t>NBATSVS</t>
  </si>
  <si>
    <t>PEARSALL</t>
  </si>
  <si>
    <t>RFUGIOS</t>
  </si>
  <si>
    <t>SANMIGL</t>
  </si>
  <si>
    <t>KOCH_UP</t>
  </si>
  <si>
    <t>COTTON</t>
  </si>
  <si>
    <t>CEDROHIL</t>
  </si>
  <si>
    <t>DC_ROAD</t>
  </si>
  <si>
    <t>STEVENS</t>
  </si>
  <si>
    <t>N_MERCED</t>
  </si>
  <si>
    <t>SUNCHSE</t>
  </si>
  <si>
    <t>AZTECA</t>
  </si>
  <si>
    <t>HARLNSW</t>
  </si>
  <si>
    <t>OXY_CC</t>
  </si>
  <si>
    <t>LOMA_ALT</t>
  </si>
  <si>
    <t>PENA3</t>
  </si>
  <si>
    <t>POLK_AVE</t>
  </si>
  <si>
    <t>HEARN_RD</t>
  </si>
  <si>
    <t>LOYOLA4</t>
  </si>
  <si>
    <t>TITAN_SU</t>
  </si>
  <si>
    <t>MUSTANG</t>
  </si>
  <si>
    <t>ANNA_ST</t>
  </si>
  <si>
    <t>SIMMONS</t>
  </si>
  <si>
    <t>LAGUNA</t>
  </si>
  <si>
    <t>WCONOCOL</t>
  </si>
  <si>
    <t>LEONAS</t>
  </si>
  <si>
    <t>GEORGWST</t>
  </si>
  <si>
    <t>GATE_WAY</t>
  </si>
  <si>
    <t>KENEDYS</t>
  </si>
  <si>
    <t>CASA_BLA</t>
  </si>
  <si>
    <t>MEDIOCRK</t>
  </si>
  <si>
    <t>RBTWNCTY</t>
  </si>
  <si>
    <t>KINGSVIL</t>
  </si>
  <si>
    <t>MERETT</t>
  </si>
  <si>
    <t>MATHI_ST</t>
  </si>
  <si>
    <t>SIXTH_ST</t>
  </si>
  <si>
    <t>P_ISABEL</t>
  </si>
  <si>
    <t>WESSER</t>
  </si>
  <si>
    <t>MV_YUTT</t>
  </si>
  <si>
    <t>MIDTOWN</t>
  </si>
  <si>
    <t>ENCINAL</t>
  </si>
  <si>
    <t>N_PADRE</t>
  </si>
  <si>
    <t>REFUGIO</t>
  </si>
  <si>
    <t>MCKENZIE</t>
  </si>
  <si>
    <t>MATHIS</t>
  </si>
  <si>
    <t>REYSHERW</t>
  </si>
  <si>
    <t>ARCADIA</t>
  </si>
  <si>
    <t>PLSNTOS</t>
  </si>
  <si>
    <t>COTULAS</t>
  </si>
  <si>
    <t>NWESLACO</t>
  </si>
  <si>
    <t>MV_HBRG4</t>
  </si>
  <si>
    <t>ROSICR</t>
  </si>
  <si>
    <t>BOTINES</t>
  </si>
  <si>
    <t>LAREDO</t>
  </si>
  <si>
    <t>BRUNI</t>
  </si>
  <si>
    <t>LARDVFTS</t>
  </si>
  <si>
    <t>MV_PALM4</t>
  </si>
  <si>
    <t>PUEBLO</t>
  </si>
  <si>
    <t>BONIVIEW</t>
  </si>
  <si>
    <t>ROBSTOS</t>
  </si>
  <si>
    <t>ALIQUING</t>
  </si>
  <si>
    <t>KOCH_HF</t>
  </si>
  <si>
    <t>ROSSVLS</t>
  </si>
  <si>
    <t>BANQUETE</t>
  </si>
  <si>
    <t>PALMVIEW</t>
  </si>
  <si>
    <t>MCOLL_RD</t>
  </si>
  <si>
    <t>RODD_FLD</t>
  </si>
  <si>
    <t>N_ELLA</t>
  </si>
  <si>
    <t>MV_COOK2</t>
  </si>
  <si>
    <t>FULTONCP</t>
  </si>
  <si>
    <t>NAVAL_BS</t>
  </si>
  <si>
    <t>RANGERVL</t>
  </si>
  <si>
    <t>BERCLAIR</t>
  </si>
  <si>
    <t>SAN_DIEG</t>
  </si>
  <si>
    <t>MVHILINE</t>
  </si>
  <si>
    <t>WGWSTS</t>
  </si>
  <si>
    <t>L_MILPAS</t>
  </si>
  <si>
    <t>UNION_CA</t>
  </si>
  <si>
    <t>PHARMVEC</t>
  </si>
  <si>
    <t>HOMEPORT</t>
  </si>
  <si>
    <t>ZACATE</t>
  </si>
  <si>
    <t>MV_CNTRA</t>
  </si>
  <si>
    <t>BIGFOTS</t>
  </si>
  <si>
    <t>SE_EDINB</t>
  </si>
  <si>
    <t>ROMA</t>
  </si>
  <si>
    <t>GREGORY</t>
  </si>
  <si>
    <t>MV_WESL4</t>
  </si>
  <si>
    <t>CAUSEWAY</t>
  </si>
  <si>
    <t>RIO_BRAV</t>
  </si>
  <si>
    <t>WOODSBOR</t>
  </si>
  <si>
    <t>FASHING</t>
  </si>
  <si>
    <t>MV_VALV4</t>
  </si>
  <si>
    <t>BRUNI4</t>
  </si>
  <si>
    <t>GRETA</t>
  </si>
  <si>
    <t>AIRLINE</t>
  </si>
  <si>
    <t>CANTWELL</t>
  </si>
  <si>
    <t>ROCKPORT</t>
  </si>
  <si>
    <t>PEARSAL2</t>
  </si>
  <si>
    <t>VALERO_E</t>
  </si>
  <si>
    <t>OXY_INGL</t>
  </si>
  <si>
    <t>MV_ERAY2</t>
  </si>
  <si>
    <t>GARCENO</t>
  </si>
  <si>
    <t>MV_FAYVL</t>
  </si>
  <si>
    <t>SOUTH_PL</t>
  </si>
  <si>
    <t>BROWNSVL</t>
  </si>
  <si>
    <t>L_FRESNO</t>
  </si>
  <si>
    <t>S_BATES</t>
  </si>
  <si>
    <t>KLEBERG</t>
  </si>
  <si>
    <t>GANDY</t>
  </si>
  <si>
    <t>ODEM</t>
  </si>
  <si>
    <t>SODVILS</t>
  </si>
  <si>
    <t>RVRSDS</t>
  </si>
  <si>
    <t>JOURDNTN</t>
  </si>
  <si>
    <t>CORPUS</t>
  </si>
  <si>
    <t>DEL_MAR</t>
  </si>
  <si>
    <t>CHKPRIS</t>
  </si>
  <si>
    <t>PALOALTO</t>
  </si>
  <si>
    <t>CLAYWEST</t>
  </si>
  <si>
    <t>MV_COOK1</t>
  </si>
  <si>
    <t>RAYMOND1</t>
  </si>
  <si>
    <t>AIR_LIQC</t>
  </si>
  <si>
    <t>CARIZOS</t>
  </si>
  <si>
    <t>CHARCOS</t>
  </si>
  <si>
    <t>POTEETS</t>
  </si>
  <si>
    <t>PHARR</t>
  </si>
  <si>
    <t>SOUTHMOS</t>
  </si>
  <si>
    <t>CARRIZO</t>
  </si>
  <si>
    <t>VCAVAZOS</t>
  </si>
  <si>
    <t>DILLEYSW</t>
  </si>
  <si>
    <t>PENA</t>
  </si>
  <si>
    <t>NEDIN</t>
  </si>
  <si>
    <t>FALCON</t>
  </si>
  <si>
    <t>SHARYLND</t>
  </si>
  <si>
    <t>DRSCOLS</t>
  </si>
  <si>
    <t>WESMER</t>
  </si>
  <si>
    <t>WSINTOS</t>
  </si>
  <si>
    <t>MVRANGER</t>
  </si>
  <si>
    <t>BRUNDGS</t>
  </si>
  <si>
    <t>TILDENS</t>
  </si>
  <si>
    <t>S_PADRE</t>
  </si>
  <si>
    <t>S_BENITO</t>
  </si>
  <si>
    <t>ADERHOLD</t>
  </si>
  <si>
    <t>CELANEBI</t>
  </si>
  <si>
    <t>RIO_GRAN</t>
  </si>
  <si>
    <t>ALICE</t>
  </si>
  <si>
    <t>RAYMND2</t>
  </si>
  <si>
    <t>NUECES_B</t>
  </si>
  <si>
    <t>AIRPORT</t>
  </si>
  <si>
    <t>SMITH</t>
  </si>
  <si>
    <t>E_HARRIS</t>
  </si>
  <si>
    <t>LIVE_OAK</t>
  </si>
  <si>
    <t>MAVERICK</t>
  </si>
  <si>
    <t>FANNINS</t>
  </si>
  <si>
    <t>SKIDMORE</t>
  </si>
  <si>
    <t>SCHRODS</t>
  </si>
  <si>
    <t>S_MISSIN</t>
  </si>
  <si>
    <t>OLMOS_S</t>
  </si>
  <si>
    <t>COFFPORT</t>
  </si>
  <si>
    <t>SANDIAS</t>
  </si>
  <si>
    <t>ARMSTRON</t>
  </si>
  <si>
    <t>WCRYSTS</t>
  </si>
  <si>
    <t>MINES_RD</t>
  </si>
  <si>
    <t>WASH_ST</t>
  </si>
  <si>
    <t>INDUSTRI</t>
  </si>
  <si>
    <t>MILHWY</t>
  </si>
  <si>
    <t>NORMANNA</t>
  </si>
  <si>
    <t>GOODWIN</t>
  </si>
  <si>
    <t>INGLESID</t>
  </si>
  <si>
    <t>SINTON</t>
  </si>
  <si>
    <t>HEARD</t>
  </si>
  <si>
    <t>PALMHURS</t>
  </si>
  <si>
    <t>PETTUS</t>
  </si>
  <si>
    <t>GARZA</t>
  </si>
  <si>
    <t>HIWAY_9</t>
  </si>
  <si>
    <t>COLETO</t>
  </si>
  <si>
    <t>TGW</t>
  </si>
  <si>
    <t>ASHERTON</t>
  </si>
  <si>
    <t>SIGMOR</t>
  </si>
  <si>
    <t>TAFT</t>
  </si>
  <si>
    <t>W_MCALLN</t>
  </si>
  <si>
    <t>PORT_A</t>
  </si>
  <si>
    <t>PHARAOH</t>
  </si>
  <si>
    <t>LA_PRYOR</t>
  </si>
  <si>
    <t>RACHAL</t>
  </si>
  <si>
    <t>MV_DOEDN</t>
  </si>
  <si>
    <t>UNIVERSI</t>
  </si>
  <si>
    <t>ORNGRVS</t>
  </si>
  <si>
    <t>LAURELES</t>
  </si>
  <si>
    <t>WEST_OSO</t>
  </si>
  <si>
    <t>MORRIS</t>
  </si>
  <si>
    <t>CLARK_WD</t>
  </si>
  <si>
    <t>HARLIN_1</t>
  </si>
  <si>
    <t>SIEVISTA</t>
  </si>
  <si>
    <t>MV_BURNS</t>
  </si>
  <si>
    <t>OCONNOR</t>
  </si>
  <si>
    <t>FASHNGS</t>
  </si>
  <si>
    <t>CHASEFLD</t>
  </si>
  <si>
    <t>TAFT_S</t>
  </si>
  <si>
    <t>WATERPRT</t>
  </si>
  <si>
    <t>BONNIES</t>
  </si>
  <si>
    <t>I_DUPP1</t>
  </si>
  <si>
    <t>BENBOLT</t>
  </si>
  <si>
    <t>CRYSTAL</t>
  </si>
  <si>
    <t>CITGOWST</t>
  </si>
  <si>
    <t>STADIUM</t>
  </si>
  <si>
    <t>NCALHMS</t>
  </si>
  <si>
    <t>COYCTYS</t>
  </si>
  <si>
    <t>KINGRNCH</t>
  </si>
  <si>
    <t>PEARSAL1</t>
  </si>
  <si>
    <t>FM_802</t>
  </si>
  <si>
    <t>SNDIEGS</t>
  </si>
  <si>
    <t>HOLLY4</t>
  </si>
  <si>
    <t>EAGLE_HY</t>
  </si>
  <si>
    <t>ARANSAS</t>
  </si>
  <si>
    <t>PLEASANT</t>
  </si>
  <si>
    <t>CCEC</t>
  </si>
  <si>
    <t>ZAPATA</t>
  </si>
  <si>
    <t>WESLAU</t>
  </si>
  <si>
    <t>L_GRULLA</t>
  </si>
  <si>
    <t>BEEVILLE</t>
  </si>
  <si>
    <t>MIDWPUMP</t>
  </si>
  <si>
    <t>CRSTLS</t>
  </si>
  <si>
    <t>ALTON_MV</t>
  </si>
  <si>
    <t>HOLANDS</t>
  </si>
  <si>
    <t>S_CALHS</t>
  </si>
  <si>
    <t>S_YGNACI</t>
  </si>
  <si>
    <t>N_ALAMO</t>
  </si>
  <si>
    <t>RVIERAS</t>
  </si>
  <si>
    <t>BEEVLES</t>
  </si>
  <si>
    <t>BEPRISS</t>
  </si>
  <si>
    <t>RIO_RICO</t>
  </si>
  <si>
    <t>MILO</t>
  </si>
  <si>
    <t>CHARLOTT</t>
  </si>
  <si>
    <t>TATTON</t>
  </si>
  <si>
    <t>ALAZAN</t>
  </si>
  <si>
    <t>WOOLRIDG</t>
  </si>
  <si>
    <t>EDROY</t>
  </si>
  <si>
    <t>BENTSEN</t>
  </si>
  <si>
    <t>DERBYS</t>
  </si>
  <si>
    <t>BIG_WELL</t>
  </si>
  <si>
    <t>ROBSTOWN</t>
  </si>
  <si>
    <t>FRIOTOS</t>
  </si>
  <si>
    <t>GOVTWELL</t>
  </si>
  <si>
    <t>DILLY</t>
  </si>
  <si>
    <t>HALL_ACR</t>
  </si>
  <si>
    <t>FREER</t>
  </si>
  <si>
    <t>OAKS9</t>
  </si>
  <si>
    <t>VALERO</t>
  </si>
  <si>
    <t>THREE_RI</t>
  </si>
  <si>
    <t>LARDVFTN</t>
  </si>
  <si>
    <t>HEIGHTS</t>
  </si>
  <si>
    <t>DILLEYS</t>
  </si>
  <si>
    <t>MV_RIOHO</t>
  </si>
  <si>
    <t>PRICE_RD</t>
  </si>
  <si>
    <t>SOUTH_SI</t>
  </si>
  <si>
    <t>MV_LASAR</t>
  </si>
  <si>
    <t>PORTLAND</t>
  </si>
  <si>
    <t>FREERS</t>
  </si>
  <si>
    <t>LOPENO</t>
  </si>
  <si>
    <t>S_MCALLN</t>
  </si>
  <si>
    <t>BIGWELS</t>
  </si>
  <si>
    <t>COTULLA</t>
  </si>
  <si>
    <t>MOORE_FL</t>
  </si>
  <si>
    <t>BISHOP</t>
  </si>
  <si>
    <t>RANDADO</t>
  </si>
  <si>
    <t>JAVELINA</t>
  </si>
  <si>
    <t>S_SNROSA</t>
  </si>
  <si>
    <t>WEIL_TRC</t>
  </si>
  <si>
    <t>OLMITO</t>
  </si>
  <si>
    <t>SEAWALL</t>
  </si>
  <si>
    <t>GEOWSTS</t>
  </si>
  <si>
    <t>FALFUR</t>
  </si>
  <si>
    <t>B_DAVIS</t>
  </si>
  <si>
    <t>SILASRAY</t>
  </si>
  <si>
    <t>PAP1</t>
  </si>
  <si>
    <t>CNTRALS</t>
  </si>
  <si>
    <t>ESCONDID</t>
  </si>
  <si>
    <t>CAL_WWKS</t>
  </si>
  <si>
    <t>CONTINEN</t>
  </si>
  <si>
    <t>ST_NINO</t>
  </si>
  <si>
    <t>MV_HW511</t>
  </si>
  <si>
    <t>RICRDOS</t>
  </si>
  <si>
    <t>FILTER_P</t>
  </si>
  <si>
    <t>HAINE_DR</t>
  </si>
  <si>
    <t>CITRUSCY</t>
  </si>
  <si>
    <t>CHARLTS</t>
  </si>
  <si>
    <t>ELSA</t>
  </si>
  <si>
    <t>N_MCALLN</t>
  </si>
  <si>
    <t>CABANISS</t>
  </si>
  <si>
    <t>CALALS</t>
  </si>
  <si>
    <t>GOLIAD</t>
  </si>
  <si>
    <t>W_HARLIN</t>
  </si>
  <si>
    <t>CRESTONI</t>
  </si>
  <si>
    <t>HIDALGO</t>
  </si>
  <si>
    <t>MV_WEDN4</t>
  </si>
  <si>
    <t>PREMONT</t>
  </si>
  <si>
    <t>TAYLOR</t>
  </si>
  <si>
    <t>BOW</t>
  </si>
  <si>
    <t>PATTSNST</t>
  </si>
  <si>
    <t>VALVW</t>
  </si>
  <si>
    <t>PAYSW</t>
  </si>
  <si>
    <t>MUND</t>
  </si>
  <si>
    <t>BOWIE</t>
  </si>
  <si>
    <t>PARIS</t>
  </si>
  <si>
    <t>BELLS</t>
  </si>
  <si>
    <t>VLSES</t>
  </si>
  <si>
    <t>OKLA</t>
  </si>
  <si>
    <t>WHITFLAT</t>
  </si>
  <si>
    <t>WNDCR</t>
  </si>
  <si>
    <t>WFCOGEN</t>
  </si>
  <si>
    <t>LPCCS</t>
  </si>
  <si>
    <t>OLNEYTN</t>
  </si>
  <si>
    <t>POSTOAK</t>
  </si>
  <si>
    <t>DNINR</t>
  </si>
  <si>
    <t>BONEX</t>
  </si>
  <si>
    <t>MEMCS</t>
  </si>
  <si>
    <t>SCL</t>
  </si>
  <si>
    <t>STAP</t>
  </si>
  <si>
    <t>SMBSN</t>
  </si>
  <si>
    <t>CTYVW</t>
  </si>
  <si>
    <t>SIKES</t>
  </si>
  <si>
    <t>WESTOVER</t>
  </si>
  <si>
    <t>PADUCAR2</t>
  </si>
  <si>
    <t>KMBCL</t>
  </si>
  <si>
    <t>SHANNON</t>
  </si>
  <si>
    <t>IOWPK</t>
  </si>
  <si>
    <t>BONHM</t>
  </si>
  <si>
    <t>BRKSTNRC</t>
  </si>
  <si>
    <t>ARTHR</t>
  </si>
  <si>
    <t>WBOSE</t>
  </si>
  <si>
    <t>SHNRW</t>
  </si>
  <si>
    <t>SMOUR</t>
  </si>
  <si>
    <t>ELCTR</t>
  </si>
  <si>
    <t>SCK</t>
  </si>
  <si>
    <t>NOCONA</t>
  </si>
  <si>
    <t>HENRY</t>
  </si>
  <si>
    <t>GULFX_RC</t>
  </si>
  <si>
    <t>MWEC</t>
  </si>
  <si>
    <t>SPUR</t>
  </si>
  <si>
    <t>HAWKINSW</t>
  </si>
  <si>
    <t>GNSVL</t>
  </si>
  <si>
    <t>SMS</t>
  </si>
  <si>
    <t>HASR</t>
  </si>
  <si>
    <t>KNXC</t>
  </si>
  <si>
    <t>BIS</t>
  </si>
  <si>
    <t>KNOX9</t>
  </si>
  <si>
    <t>BRIDWELL</t>
  </si>
  <si>
    <t>CHLC</t>
  </si>
  <si>
    <t>SINCLAIR</t>
  </si>
  <si>
    <t>BLVUE</t>
  </si>
  <si>
    <t>FLOM</t>
  </si>
  <si>
    <t>CLRM</t>
  </si>
  <si>
    <t>LANHAM</t>
  </si>
  <si>
    <t>RULE</t>
  </si>
  <si>
    <t>BONLK_RC</t>
  </si>
  <si>
    <t>ACME</t>
  </si>
  <si>
    <t>QUAN</t>
  </si>
  <si>
    <t>HNRTA</t>
  </si>
  <si>
    <t>BMTWN</t>
  </si>
  <si>
    <t>WINDM_RC</t>
  </si>
  <si>
    <t>PRNTH</t>
  </si>
  <si>
    <t>GDNVL</t>
  </si>
  <si>
    <t>MCAD</t>
  </si>
  <si>
    <t>ECTOR_RC</t>
  </si>
  <si>
    <t>LEONARD</t>
  </si>
  <si>
    <t>SHERY_RC</t>
  </si>
  <si>
    <t>CERMC</t>
  </si>
  <si>
    <t>RENOS_RC</t>
  </si>
  <si>
    <t>HNYGR</t>
  </si>
  <si>
    <t>TXHS</t>
  </si>
  <si>
    <t>NSTAR</t>
  </si>
  <si>
    <t>JOHNSON</t>
  </si>
  <si>
    <t>PETROLIA</t>
  </si>
  <si>
    <t>WFBSN</t>
  </si>
  <si>
    <t>WFSHP</t>
  </si>
  <si>
    <t>HSKL</t>
  </si>
  <si>
    <t>SHMNE</t>
  </si>
  <si>
    <t>PRKWY</t>
  </si>
  <si>
    <t>SHRTI</t>
  </si>
  <si>
    <t>CH20</t>
  </si>
  <si>
    <t>CLARMNT</t>
  </si>
  <si>
    <t>VANAL</t>
  </si>
  <si>
    <t>SWEN</t>
  </si>
  <si>
    <t>DYEMOUND</t>
  </si>
  <si>
    <t>WHITSBOR</t>
  </si>
  <si>
    <t>AROWHEAD</t>
  </si>
  <si>
    <t>CARTER</t>
  </si>
  <si>
    <t>WFPPG</t>
  </si>
  <si>
    <t>MUENSTER</t>
  </si>
  <si>
    <t>KMASB</t>
  </si>
  <si>
    <t>HARDY</t>
  </si>
  <si>
    <t>WAGR</t>
  </si>
  <si>
    <t>PADC</t>
  </si>
  <si>
    <t>WALNBEND</t>
  </si>
  <si>
    <t>ELMNT_RC</t>
  </si>
  <si>
    <t>WHTTAIL</t>
  </si>
  <si>
    <t>WEC</t>
  </si>
  <si>
    <t>ASPM</t>
  </si>
  <si>
    <t>WFALS</t>
  </si>
  <si>
    <t>FSHSW</t>
  </si>
  <si>
    <t>DCTM</t>
  </si>
  <si>
    <t>FINKS</t>
  </si>
  <si>
    <t>NEWPORT</t>
  </si>
  <si>
    <t>SAND</t>
  </si>
  <si>
    <t>SVB</t>
  </si>
  <si>
    <t>CONA</t>
  </si>
  <si>
    <t>LIBR</t>
  </si>
  <si>
    <t>ANARN</t>
  </si>
  <si>
    <t>CRYVE</t>
  </si>
  <si>
    <t>ECTOR</t>
  </si>
  <si>
    <t>GILL</t>
  </si>
  <si>
    <t>VTRTX</t>
  </si>
  <si>
    <t>MUNDAYR2</t>
  </si>
  <si>
    <t>CAPSCRNR</t>
  </si>
  <si>
    <t>PERIN</t>
  </si>
  <si>
    <t>CRYVC</t>
  </si>
  <si>
    <t>DPREA</t>
  </si>
  <si>
    <t>KIOWA</t>
  </si>
  <si>
    <t>LKARH</t>
  </si>
  <si>
    <t>GNSVE</t>
  </si>
  <si>
    <t>EVANALRC</t>
  </si>
  <si>
    <t>KAL</t>
  </si>
  <si>
    <t>DSHAM</t>
  </si>
  <si>
    <t>JOY</t>
  </si>
  <si>
    <t>BENJ</t>
  </si>
  <si>
    <t>ROAR</t>
  </si>
  <si>
    <t>SHRWD_RC</t>
  </si>
  <si>
    <t>TURL</t>
  </si>
  <si>
    <t>MATA</t>
  </si>
  <si>
    <t>GNSVN</t>
  </si>
  <si>
    <t>CLKVL</t>
  </si>
  <si>
    <t>MNSTR</t>
  </si>
  <si>
    <t>KATZP</t>
  </si>
  <si>
    <t>AFTO</t>
  </si>
  <si>
    <t>GIRA</t>
  </si>
  <si>
    <t>BMRTN</t>
  </si>
  <si>
    <t>TRUS</t>
  </si>
  <si>
    <t>ARCTY</t>
  </si>
  <si>
    <t>RED_RIVR</t>
  </si>
  <si>
    <t>VERN</t>
  </si>
  <si>
    <t>ALCORN</t>
  </si>
  <si>
    <t>PREST</t>
  </si>
  <si>
    <t>PEAC</t>
  </si>
  <si>
    <t>BWSRV</t>
  </si>
  <si>
    <t>GRBC</t>
  </si>
  <si>
    <t>GAINSVIL</t>
  </si>
  <si>
    <t>EXTR</t>
  </si>
  <si>
    <t>ROCHSTER</t>
  </si>
  <si>
    <t>ESPULA9</t>
  </si>
  <si>
    <t>REDRIVER</t>
  </si>
  <si>
    <t>MTNSPRGS</t>
  </si>
  <si>
    <t>CHIL</t>
  </si>
  <si>
    <t>DNIWS</t>
  </si>
  <si>
    <t>PNKHL_RC</t>
  </si>
  <si>
    <t>KIRK</t>
  </si>
  <si>
    <t>WHITEWRT</t>
  </si>
  <si>
    <t>DNISN</t>
  </si>
  <si>
    <t>ASPERM9</t>
  </si>
  <si>
    <t>WRBND</t>
  </si>
  <si>
    <t>JATN</t>
  </si>
  <si>
    <t>WEIN</t>
  </si>
  <si>
    <t>LAKEKEMP</t>
  </si>
  <si>
    <t>TURK</t>
  </si>
  <si>
    <t>WHTMD_RC</t>
  </si>
  <si>
    <t>FRONTIER</t>
  </si>
  <si>
    <t>BKWWF</t>
  </si>
  <si>
    <t>RTHGB</t>
  </si>
  <si>
    <t>SALEM11</t>
  </si>
  <si>
    <t>RNGMG</t>
  </si>
  <si>
    <t>SHLMT</t>
  </si>
  <si>
    <t>VRCP</t>
  </si>
  <si>
    <t>KNG</t>
  </si>
  <si>
    <t>SHSTH</t>
  </si>
  <si>
    <t>JAYTON9</t>
  </si>
  <si>
    <t>TRENTON</t>
  </si>
  <si>
    <t>NOCONATN</t>
  </si>
  <si>
    <t>BAGWL</t>
  </si>
  <si>
    <t>HARR</t>
  </si>
  <si>
    <t>HOLDY</t>
  </si>
  <si>
    <t>SHPRD</t>
  </si>
  <si>
    <t>CRWL</t>
  </si>
  <si>
    <t>BKBNT</t>
  </si>
  <si>
    <t>VALYVIEW</t>
  </si>
  <si>
    <t>WOODBINE</t>
  </si>
  <si>
    <t>BRKTN</t>
  </si>
  <si>
    <t>SAINT_JO</t>
  </si>
  <si>
    <t>CHERY_RC</t>
  </si>
  <si>
    <t>SMR</t>
  </si>
  <si>
    <t>LKTXP</t>
  </si>
  <si>
    <t>NVKPO</t>
  </si>
  <si>
    <t>BNMNW</t>
  </si>
  <si>
    <t>CALI_CRK</t>
  </si>
  <si>
    <t>Sta</t>
  </si>
  <si>
    <t>kV</t>
  </si>
  <si>
    <t>RS:</t>
  </si>
  <si>
    <t>TY:</t>
  </si>
  <si>
    <t>EN:</t>
  </si>
  <si>
    <t>YEDFTR</t>
  </si>
  <si>
    <t>CAPMX:</t>
  </si>
  <si>
    <t>CAPMN:</t>
  </si>
  <si>
    <t>YSTECR</t>
  </si>
  <si>
    <t>YNRGTX</t>
  </si>
  <si>
    <t>YCPS</t>
  </si>
  <si>
    <t>YAEN</t>
  </si>
  <si>
    <t>YFORMO</t>
  </si>
  <si>
    <t>_AK</t>
  </si>
  <si>
    <t>*****</t>
  </si>
  <si>
    <t>YCALP</t>
  </si>
  <si>
    <t>YUNCAS</t>
  </si>
  <si>
    <t>YTXPET</t>
  </si>
  <si>
    <t>YGIM</t>
  </si>
  <si>
    <t>YBASF</t>
  </si>
  <si>
    <t>YTXMED</t>
  </si>
  <si>
    <t>CBY4</t>
  </si>
  <si>
    <t>YOXYV</t>
  </si>
  <si>
    <t>YINVSS</t>
  </si>
  <si>
    <t>YEXMOR</t>
  </si>
  <si>
    <t>BVE</t>
  </si>
  <si>
    <t>YAESDW</t>
  </si>
  <si>
    <t>YSHLO</t>
  </si>
  <si>
    <t>DDPEC</t>
  </si>
  <si>
    <t>YAIRLG</t>
  </si>
  <si>
    <t>CHE</t>
  </si>
  <si>
    <t>YSUEZ</t>
  </si>
  <si>
    <t>YUNCAR</t>
  </si>
  <si>
    <t>SCLPCOGN</t>
  </si>
  <si>
    <t>YSWENY</t>
  </si>
  <si>
    <t>YSHGRP</t>
  </si>
  <si>
    <t>YOPTIM</t>
  </si>
  <si>
    <t>YEXELO</t>
  </si>
  <si>
    <t>SJS</t>
  </si>
  <si>
    <t>TXCTY</t>
  </si>
  <si>
    <t>CBEC</t>
  </si>
  <si>
    <t>YNAVWH</t>
  </si>
  <si>
    <t>YDOW</t>
  </si>
  <si>
    <t>YINEOS</t>
  </si>
  <si>
    <t>YLCRA</t>
  </si>
  <si>
    <t>YLUMN</t>
  </si>
  <si>
    <t>HAYSEN</t>
  </si>
  <si>
    <t>LOSTPI</t>
  </si>
  <si>
    <t>MARSFO</t>
  </si>
  <si>
    <t>BASTEN</t>
  </si>
  <si>
    <t>YDIRE</t>
  </si>
  <si>
    <t>GUADG</t>
  </si>
  <si>
    <t>YEDF</t>
  </si>
  <si>
    <t>FPPYD1</t>
  </si>
  <si>
    <t>MARBFA</t>
  </si>
  <si>
    <t>SANDHSYD</t>
  </si>
  <si>
    <t>CANYHY</t>
  </si>
  <si>
    <t>RIONOG</t>
  </si>
  <si>
    <t>YRIONG</t>
  </si>
  <si>
    <t>INKSDA</t>
  </si>
  <si>
    <t>WIPOPA</t>
  </si>
  <si>
    <t>FPPYD2</t>
  </si>
  <si>
    <t>AUSTPL</t>
  </si>
  <si>
    <t>HHGT</t>
  </si>
  <si>
    <t>YNEXTE</t>
  </si>
  <si>
    <t>BUCHAN</t>
  </si>
  <si>
    <t>MGSES</t>
  </si>
  <si>
    <t>LGD</t>
  </si>
  <si>
    <t>BRAZ_WND</t>
  </si>
  <si>
    <t>YSTRNT</t>
  </si>
  <si>
    <t>SWEETWN4</t>
  </si>
  <si>
    <t>YSWTW5</t>
  </si>
  <si>
    <t>ENAS</t>
  </si>
  <si>
    <t>YSNYDR</t>
  </si>
  <si>
    <t>YEONCR</t>
  </si>
  <si>
    <t>BUFF_GAP</t>
  </si>
  <si>
    <t>TRENT</t>
  </si>
  <si>
    <t>YTRENT</t>
  </si>
  <si>
    <t>YINVEN</t>
  </si>
  <si>
    <t>SWEETWN2</t>
  </si>
  <si>
    <t>RDCANYON</t>
  </si>
  <si>
    <t>SWEETWND</t>
  </si>
  <si>
    <t>GOAT</t>
  </si>
  <si>
    <t>YEDISO</t>
  </si>
  <si>
    <t>CAPRIDG4</t>
  </si>
  <si>
    <t>CAPRIDGE</t>
  </si>
  <si>
    <t>SWEETWN3</t>
  </si>
  <si>
    <t>YLWP</t>
  </si>
  <si>
    <t>YSHELL</t>
  </si>
  <si>
    <t>YBRYN</t>
  </si>
  <si>
    <t>ERCOT</t>
  </si>
  <si>
    <t>YGARLN</t>
  </si>
  <si>
    <t>YDENEL</t>
  </si>
  <si>
    <t>YGEUS</t>
  </si>
  <si>
    <t>YTAMU</t>
  </si>
  <si>
    <t>FREC</t>
  </si>
  <si>
    <t>DANSBY</t>
  </si>
  <si>
    <t>FTR</t>
  </si>
  <si>
    <t>LFBIO</t>
  </si>
  <si>
    <t>YASPEN</t>
  </si>
  <si>
    <t>GRSES</t>
  </si>
  <si>
    <t>LH2SES</t>
  </si>
  <si>
    <t>YCONS</t>
  </si>
  <si>
    <t>YBARTN</t>
  </si>
  <si>
    <t>LHSES</t>
  </si>
  <si>
    <t>YSILVR</t>
  </si>
  <si>
    <t>YBOSQ</t>
  </si>
  <si>
    <t>MDANP</t>
  </si>
  <si>
    <t>SPNCER</t>
  </si>
  <si>
    <t>YWOLFH</t>
  </si>
  <si>
    <t>YBECC</t>
  </si>
  <si>
    <t>WCPP</t>
  </si>
  <si>
    <t>JACKCNTY</t>
  </si>
  <si>
    <t>WND</t>
  </si>
  <si>
    <t>YJARON</t>
  </si>
  <si>
    <t>JCKCNTY2</t>
  </si>
  <si>
    <t>YSANDY</t>
  </si>
  <si>
    <t>MCDLD</t>
  </si>
  <si>
    <t>YOCOTL</t>
  </si>
  <si>
    <t>YSIDR</t>
  </si>
  <si>
    <t>KING_NE</t>
  </si>
  <si>
    <t>WOODWRD1</t>
  </si>
  <si>
    <t>INDNNWP</t>
  </si>
  <si>
    <t>WOODWRD2</t>
  </si>
  <si>
    <t>KING_SW</t>
  </si>
  <si>
    <t>SW_MESA</t>
  </si>
  <si>
    <t>PB2SES</t>
  </si>
  <si>
    <t>KING_SE</t>
  </si>
  <si>
    <t>INDNENR</t>
  </si>
  <si>
    <t>YNOTRE</t>
  </si>
  <si>
    <t>YSHERB</t>
  </si>
  <si>
    <t>YSHER2</t>
  </si>
  <si>
    <t>KING_NW</t>
  </si>
  <si>
    <t>SGMTN</t>
  </si>
  <si>
    <t>YECNR</t>
  </si>
  <si>
    <t>FLCNS</t>
  </si>
  <si>
    <t>YPOWR</t>
  </si>
  <si>
    <t>OECCS</t>
  </si>
  <si>
    <t>YODESA</t>
  </si>
  <si>
    <t>QALSW</t>
  </si>
  <si>
    <t>YNAVOD</t>
  </si>
  <si>
    <t>KUNITZ</t>
  </si>
  <si>
    <t>YBULL</t>
  </si>
  <si>
    <t>FRONTERA</t>
  </si>
  <si>
    <t>YECNR2</t>
  </si>
  <si>
    <t>YEQUIS</t>
  </si>
  <si>
    <t>LGE</t>
  </si>
  <si>
    <t>YGREG</t>
  </si>
  <si>
    <t>YPENA2</t>
  </si>
  <si>
    <t>YPENA</t>
  </si>
  <si>
    <t>DUKE</t>
  </si>
  <si>
    <t>INGLCOSW</t>
  </si>
  <si>
    <t>YOCVEN</t>
  </si>
  <si>
    <t>YTICNA</t>
  </si>
  <si>
    <t>YMORG1</t>
  </si>
  <si>
    <t>XPATGW</t>
  </si>
  <si>
    <t>YLARED</t>
  </si>
  <si>
    <t>YBDAV</t>
  </si>
  <si>
    <t>YBRWN</t>
  </si>
  <si>
    <t>YAEPN</t>
  </si>
  <si>
    <t>YPSCOK</t>
  </si>
  <si>
    <t>YOMPA</t>
  </si>
  <si>
    <t>DNDAM</t>
  </si>
  <si>
    <t>RDENIS</t>
  </si>
  <si>
    <t>KMCHI</t>
  </si>
  <si>
    <t>TNSKA</t>
  </si>
  <si>
    <t>Kv</t>
  </si>
  <si>
    <t>GenIndex</t>
  </si>
  <si>
    <t>BusIndex</t>
  </si>
  <si>
    <t>Threshold =</t>
  </si>
  <si>
    <t>Row Labels</t>
  </si>
  <si>
    <t>Grand Total</t>
  </si>
  <si>
    <t>TRUE</t>
  </si>
  <si>
    <t>Pctg</t>
  </si>
  <si>
    <t>Sqr</t>
  </si>
  <si>
    <t>CALLAHAN</t>
  </si>
  <si>
    <t>HHOLLOW2</t>
  </si>
  <si>
    <t>HHOLLOW3</t>
  </si>
  <si>
    <t>HHOLLOW4</t>
  </si>
  <si>
    <t>H_HOLLOW</t>
  </si>
  <si>
    <t>TRINITY</t>
  </si>
  <si>
    <t>NCL_STATION</t>
  </si>
  <si>
    <t>NCL_FLAG</t>
  </si>
  <si>
    <t>Total System Load</t>
  </si>
  <si>
    <t>Impact</t>
  </si>
  <si>
    <t>Contribute Flag</t>
  </si>
  <si>
    <t>genencnt</t>
  </si>
  <si>
    <t>gencnt</t>
  </si>
  <si>
    <t>gencapbus</t>
  </si>
  <si>
    <t>gencapid</t>
  </si>
  <si>
    <t>gencapen</t>
  </si>
  <si>
    <t>gencapmw</t>
  </si>
  <si>
    <t>gencapmax</t>
  </si>
  <si>
    <t>gencapmin</t>
  </si>
  <si>
    <t>Sum of Impact</t>
  </si>
  <si>
    <t>Import</t>
  </si>
  <si>
    <t>terminal</t>
  </si>
  <si>
    <t>=</t>
  </si>
  <si>
    <t>Export</t>
  </si>
  <si>
    <t>ImpSF</t>
  </si>
  <si>
    <t>EffLoad</t>
  </si>
  <si>
    <t>Agg Impact</t>
  </si>
  <si>
    <t>ExpSF</t>
  </si>
  <si>
    <t>XUSED</t>
  </si>
  <si>
    <t>Line Limit =</t>
  </si>
  <si>
    <t>EffLoad+LineLimit =</t>
  </si>
  <si>
    <t xml:space="preserve">            1407  SD5SES    24</t>
  </si>
  <si>
    <t xml:space="preserve">  YLUMN                            </t>
  </si>
  <si>
    <t xml:space="preserve">            1529  SDSES     22</t>
  </si>
  <si>
    <t xml:space="preserve">            1400  CALAVERS  24</t>
  </si>
  <si>
    <t xml:space="preserve">  YCPS                             </t>
  </si>
  <si>
    <t xml:space="preserve">            1399  CALAVERS  24</t>
  </si>
  <si>
    <t xml:space="preserve">            1397  CALAVERS  22</t>
  </si>
  <si>
    <t xml:space="preserve">            1577  FPPYD1    24</t>
  </si>
  <si>
    <t xml:space="preserve">  YLCRA                            </t>
  </si>
  <si>
    <t xml:space="preserve">  YAEN                             </t>
  </si>
  <si>
    <t xml:space="preserve">            1576  FPPYD1    24</t>
  </si>
  <si>
    <t xml:space="preserve">            2032  FPPYD2    28</t>
  </si>
  <si>
    <t xml:space="preserve">            1401  CALAVERS  24</t>
  </si>
  <si>
    <t xml:space="preserve">            1402  CALAVERS  24</t>
  </si>
  <si>
    <t xml:space="preserve">            5480  SANMIGL   24</t>
  </si>
  <si>
    <t xml:space="preserve">  YSTECR                           </t>
  </si>
  <si>
    <t xml:space="preserve">  YBECC                            </t>
  </si>
  <si>
    <t xml:space="preserve">            5837  COLETO    24</t>
  </si>
  <si>
    <t xml:space="preserve">  YSUEZ                            </t>
  </si>
  <si>
    <t xml:space="preserve">              32  STP       25</t>
  </si>
  <si>
    <t xml:space="preserve">  YNRGTX                           </t>
  </si>
  <si>
    <t xml:space="preserve">              31  STP       25</t>
  </si>
  <si>
    <t xml:space="preserve">             130  WAP       20</t>
  </si>
  <si>
    <t xml:space="preserve">             131  WAP       20</t>
  </si>
  <si>
    <t xml:space="preserve">             132  WAP       20</t>
  </si>
  <si>
    <t xml:space="preserve">             127  WAP       20</t>
  </si>
  <si>
    <t xml:space="preserve">             128  WAP       20</t>
  </si>
  <si>
    <t xml:space="preserve">             134  WAP       24</t>
  </si>
  <si>
    <t xml:space="preserve">             133  WAP       22</t>
  </si>
  <si>
    <t xml:space="preserve">             135  WAP       13</t>
  </si>
  <si>
    <t xml:space="preserve">             129  WAP       20</t>
  </si>
  <si>
    <t xml:space="preserve">            2890  GIBCRK    22</t>
  </si>
  <si>
    <t xml:space="preserve">  YGARLN                           </t>
  </si>
  <si>
    <t xml:space="preserve">  YBRYN                            </t>
  </si>
  <si>
    <t xml:space="preserve">  YDENEL                           </t>
  </si>
  <si>
    <t xml:space="preserve">  YGEUS                            </t>
  </si>
  <si>
    <t xml:space="preserve">            2948  TNP_ONE   18</t>
  </si>
  <si>
    <t xml:space="preserve">  YOPTIM                           </t>
  </si>
  <si>
    <t xml:space="preserve">            2947  TNP_ONE   18</t>
  </si>
  <si>
    <t xml:space="preserve">            3048  OGSES     24</t>
  </si>
  <si>
    <t xml:space="preserve">            3050  OGSES     24</t>
  </si>
  <si>
    <t xml:space="preserve">            4318  LEG       25</t>
  </si>
  <si>
    <t xml:space="preserve">            4317  LEG       25</t>
  </si>
  <si>
    <t xml:space="preserve">            2719  BBSES     18</t>
  </si>
  <si>
    <t xml:space="preserve">            2720  BBSES     18</t>
  </si>
  <si>
    <t xml:space="preserve">            6090  OKLA      24</t>
  </si>
  <si>
    <t xml:space="preserve">  YAEPN                            </t>
  </si>
  <si>
    <t xml:space="preserve">  YPSCOK                           </t>
  </si>
  <si>
    <t xml:space="preserve">  YBRWN                            </t>
  </si>
  <si>
    <t xml:space="preserve">  YOMPA                            </t>
  </si>
  <si>
    <t xml:space="preserve">            2698  MNSES     18</t>
  </si>
  <si>
    <t xml:space="preserve">            2699  MNSES     18</t>
  </si>
  <si>
    <t xml:space="preserve">            2700  MNSES     24</t>
  </si>
  <si>
    <t xml:space="preserve">            2811  MLSES     20</t>
  </si>
  <si>
    <t xml:space="preserve">            2812  MLSES     20</t>
  </si>
  <si>
    <t xml:space="preserve">            2813  MLSES     20</t>
  </si>
  <si>
    <t xml:space="preserve">            4854  CPSES     22</t>
  </si>
  <si>
    <t xml:space="preserve">            4853  CPSES     22</t>
  </si>
  <si>
    <t xml:space="preserve">            2878  SCSES     19</t>
  </si>
  <si>
    <t xml:space="preserve">            2879  SCSES     13</t>
  </si>
  <si>
    <t xml:space="preserve">            2059  AUSTPL    11</t>
  </si>
  <si>
    <t xml:space="preserve">            1981  DECKER    13</t>
  </si>
  <si>
    <t xml:space="preserve">            1982  DECKER    13</t>
  </si>
  <si>
    <t xml:space="preserve">            1983  DECKER    24</t>
  </si>
  <si>
    <t xml:space="preserve">            1984  DECKER    24</t>
  </si>
  <si>
    <t xml:space="preserve">            1827  SANDHSYD  13</t>
  </si>
  <si>
    <t xml:space="preserve">            1828  SANDHSYD  13</t>
  </si>
  <si>
    <t xml:space="preserve">            1829  SANDHSYD  18</t>
  </si>
  <si>
    <t xml:space="preserve">            1830  SANDHSYD  13</t>
  </si>
  <si>
    <t xml:space="preserve">            1450  MARSFO    13</t>
  </si>
  <si>
    <t xml:space="preserve">            1451  MARSFO    13</t>
  </si>
  <si>
    <t xml:space="preserve">            1449  MARSFO    13</t>
  </si>
  <si>
    <t xml:space="preserve">            1864  GIDEON    18</t>
  </si>
  <si>
    <t xml:space="preserve">            1865  GIDEON    18</t>
  </si>
  <si>
    <t xml:space="preserve">            1866  GIDEON    22</t>
  </si>
  <si>
    <t xml:space="preserve">            1456  BASTEN    18</t>
  </si>
  <si>
    <t xml:space="preserve">  YDIRE                            </t>
  </si>
  <si>
    <t xml:space="preserve">            1457  BASTEN    18</t>
  </si>
  <si>
    <t xml:space="preserve">            1458  BASTEN    18</t>
  </si>
  <si>
    <t xml:space="preserve">            1911  CANYHY     4</t>
  </si>
  <si>
    <t xml:space="preserve">  *****                            </t>
  </si>
  <si>
    <t xml:space="preserve">            1727  MARBFA     6</t>
  </si>
  <si>
    <t xml:space="preserve">            1726  MARBFA     6</t>
  </si>
  <si>
    <t xml:space="preserve">            1413  HAYSEN    21</t>
  </si>
  <si>
    <t xml:space="preserve">            1411  HAYSEN    21</t>
  </si>
  <si>
    <t xml:space="preserve">            1412  HAYSEN    21</t>
  </si>
  <si>
    <t xml:space="preserve">            1414  HAYSEN    21</t>
  </si>
  <si>
    <t xml:space="preserve">            1437  LOSTPI    18</t>
  </si>
  <si>
    <t xml:space="preserve">            1438  LOSTPI    18</t>
  </si>
  <si>
    <t xml:space="preserve">            1439  LOSTPI    18</t>
  </si>
  <si>
    <t xml:space="preserve">            1916  RIONOG    18</t>
  </si>
  <si>
    <t xml:space="preserve">  YRIONG                           </t>
  </si>
  <si>
    <t xml:space="preserve">            1917  RIONOG    18</t>
  </si>
  <si>
    <t xml:space="preserve">            1918  RIONOG    18</t>
  </si>
  <si>
    <t xml:space="preserve">            1919  RIONOG    22</t>
  </si>
  <si>
    <t xml:space="preserve">            2030  WIPOPA    13</t>
  </si>
  <si>
    <t xml:space="preserve">            2029  WIPOPA    13</t>
  </si>
  <si>
    <t xml:space="preserve">            1532  SCHUMA   138</t>
  </si>
  <si>
    <t xml:space="preserve">            1359  WIRTZ     13</t>
  </si>
  <si>
    <t xml:space="preserve">            1360  WIRTZ     13</t>
  </si>
  <si>
    <t xml:space="preserve">            2070  HHGT      34</t>
  </si>
  <si>
    <t xml:space="preserve">  YNEXTE                           </t>
  </si>
  <si>
    <t xml:space="preserve">            2072  HHGT      34</t>
  </si>
  <si>
    <t xml:space="preserve">            2069  HHGT      34</t>
  </si>
  <si>
    <t xml:space="preserve">            2071  HHGT      34</t>
  </si>
  <si>
    <t xml:space="preserve">            2068  HHGT      34</t>
  </si>
  <si>
    <t xml:space="preserve">            2113  FERGUS    24</t>
  </si>
  <si>
    <t xml:space="preserve">            1481  GUADG     18</t>
  </si>
  <si>
    <t xml:space="preserve">  YEDF                             </t>
  </si>
  <si>
    <t xml:space="preserve">            1482  GUADG     18</t>
  </si>
  <si>
    <t xml:space="preserve">            1485  GUADG     18</t>
  </si>
  <si>
    <t xml:space="preserve">            1483  GUADG     18</t>
  </si>
  <si>
    <t xml:space="preserve">            1484  GUADG     18</t>
  </si>
  <si>
    <t xml:space="preserve">            1486  GUADG     18</t>
  </si>
  <si>
    <t xml:space="preserve">            1595  BRAUNIG   22</t>
  </si>
  <si>
    <t xml:space="preserve">            1586  BRAUNIG   13</t>
  </si>
  <si>
    <t xml:space="preserve">            1587  BRAUNIG   13</t>
  </si>
  <si>
    <t xml:space="preserve">            1588  BRAUNIG   13</t>
  </si>
  <si>
    <t xml:space="preserve">            1585  BRAUNIG   13</t>
  </si>
  <si>
    <t xml:space="preserve">            1593  BRAUNIG   20</t>
  </si>
  <si>
    <t xml:space="preserve">            1594  BRAUNIG   22</t>
  </si>
  <si>
    <t xml:space="preserve">            1591  BRAUNIG   18</t>
  </si>
  <si>
    <t xml:space="preserve">            1592  BRAUNIG   18</t>
  </si>
  <si>
    <t xml:space="preserve">            1590  BRAUNIG   18</t>
  </si>
  <si>
    <t xml:space="preserve">            2127  BUCHAN     6</t>
  </si>
  <si>
    <t xml:space="preserve">            2126  BUCHAN     6</t>
  </si>
  <si>
    <t xml:space="preserve">            2125  BUCHAN     6</t>
  </si>
  <si>
    <t xml:space="preserve">            1348  LEON_CRK  13</t>
  </si>
  <si>
    <t xml:space="preserve">            1350  LEON_CRK  13</t>
  </si>
  <si>
    <t xml:space="preserve">            1351  LEON_CRK  13</t>
  </si>
  <si>
    <t xml:space="preserve">            1352  LEON_CRK  13</t>
  </si>
  <si>
    <t xml:space="preserve">            1353  LEON_CRK  13</t>
  </si>
  <si>
    <t xml:space="preserve">            2026  INKSDA     6</t>
  </si>
  <si>
    <t xml:space="preserve">            5473  PEARSALL  13</t>
  </si>
  <si>
    <t xml:space="preserve">            5474  PEARSALL  13</t>
  </si>
  <si>
    <t xml:space="preserve">            5622  LARDVFTS 138</t>
  </si>
  <si>
    <t xml:space="preserve">  ERCOT                            </t>
  </si>
  <si>
    <t xml:space="preserve">            5960  LARDVFTN  13</t>
  </si>
  <si>
    <t xml:space="preserve">  YMORG1                           </t>
  </si>
  <si>
    <t xml:space="preserve">            5959  LARDVFTN  13</t>
  </si>
  <si>
    <t xml:space="preserve">  YLARED                           </t>
  </si>
  <si>
    <t xml:space="preserve">            5683  PEARSAL2  13</t>
  </si>
  <si>
    <t xml:space="preserve">            5685  PEARSAL2  13</t>
  </si>
  <si>
    <t xml:space="preserve">            5682  PEARSAL2  13</t>
  </si>
  <si>
    <t xml:space="preserve">            5684  PEARSAL2  13</t>
  </si>
  <si>
    <t xml:space="preserve">            5498  CEDROHIL  34</t>
  </si>
  <si>
    <t xml:space="preserve">            5736  NEDIN     16</t>
  </si>
  <si>
    <t xml:space="preserve">  YCALP                            </t>
  </si>
  <si>
    <t xml:space="preserve">            5737  NEDIN     16</t>
  </si>
  <si>
    <t xml:space="preserve">            5738  NEDIN     16</t>
  </si>
  <si>
    <t xml:space="preserve">            5742  DUKE      18</t>
  </si>
  <si>
    <t xml:space="preserve">            5743  DUKE      18</t>
  </si>
  <si>
    <t xml:space="preserve">            5744  DUKE      18</t>
  </si>
  <si>
    <t xml:space="preserve">            5747  FALCON     6</t>
  </si>
  <si>
    <t xml:space="preserve">            5748  FALCON     6</t>
  </si>
  <si>
    <t xml:space="preserve">            5749  FALCON     6</t>
  </si>
  <si>
    <t xml:space="preserve">            5491  FRONTERA  18</t>
  </si>
  <si>
    <t xml:space="preserve">            5492  FRONTERA  18</t>
  </si>
  <si>
    <t xml:space="preserve">            5490  FRONTERA  18</t>
  </si>
  <si>
    <t xml:space="preserve">            5501  DC_ROAD  138</t>
  </si>
  <si>
    <t xml:space="preserve">            5502  DC_ROAD  138</t>
  </si>
  <si>
    <t xml:space="preserve">            6005  SILASRAY  13</t>
  </si>
  <si>
    <t xml:space="preserve">            6004  SILASRAY  13</t>
  </si>
  <si>
    <t xml:space="preserve">            6006  SILASRAY  13</t>
  </si>
  <si>
    <t xml:space="preserve">            5539  PENA3     34</t>
  </si>
  <si>
    <t xml:space="preserve">  YPENA2                           </t>
  </si>
  <si>
    <t xml:space="preserve">            5730  PENA      34</t>
  </si>
  <si>
    <t xml:space="preserve">  YPENA                            </t>
  </si>
  <si>
    <t xml:space="preserve">            5843  TGW       34</t>
  </si>
  <si>
    <t xml:space="preserve">  XPATGW                           </t>
  </si>
  <si>
    <t xml:space="preserve">            5844  TGW       34</t>
  </si>
  <si>
    <t xml:space="preserve">            5768  CELANEBI  13</t>
  </si>
  <si>
    <t xml:space="preserve">  YTICNA                           </t>
  </si>
  <si>
    <t xml:space="preserve">              26  RAYBURN   13</t>
  </si>
  <si>
    <t xml:space="preserve">              27  RAYBURN   13</t>
  </si>
  <si>
    <t xml:space="preserve">              28  RAYBURN   13</t>
  </si>
  <si>
    <t xml:space="preserve">            5529  OXY_CC    13</t>
  </si>
  <si>
    <t xml:space="preserve">  YEQUIS                           </t>
  </si>
  <si>
    <t xml:space="preserve">            5488  KOCH_UP   12</t>
  </si>
  <si>
    <t xml:space="preserve">            5997  B_DAVIS   24</t>
  </si>
  <si>
    <t xml:space="preserve">  YBDAV                            </t>
  </si>
  <si>
    <t xml:space="preserve">            5996  B_DAVIS   22</t>
  </si>
  <si>
    <t xml:space="preserve">            5999  B_DAVIS   18</t>
  </si>
  <si>
    <t xml:space="preserve">            5998  B_DAVIS   18</t>
  </si>
  <si>
    <t xml:space="preserve">            5950  VALERO    13</t>
  </si>
  <si>
    <t xml:space="preserve">            5951  VALERO    13</t>
  </si>
  <si>
    <t xml:space="preserve">            5788  NUECES_B  18</t>
  </si>
  <si>
    <t xml:space="preserve">            5902  CCEC      18</t>
  </si>
  <si>
    <t xml:space="preserve">            5903  CCEC      18</t>
  </si>
  <si>
    <t xml:space="preserve">            5901  CCEC      18</t>
  </si>
  <si>
    <t xml:space="preserve">            5786  NUECES_B  22</t>
  </si>
  <si>
    <t xml:space="preserve">              12  VICTORIA  20</t>
  </si>
  <si>
    <t xml:space="preserve">  YEDFTR                           </t>
  </si>
  <si>
    <t xml:space="preserve">              13  VICTORIA  18</t>
  </si>
  <si>
    <t xml:space="preserve">             404  DUPV1     13</t>
  </si>
  <si>
    <t xml:space="preserve">  YINVSS                           </t>
  </si>
  <si>
    <t xml:space="preserve">            5496  COTTON    34</t>
  </si>
  <si>
    <t xml:space="preserve">  YECNR2                           </t>
  </si>
  <si>
    <t xml:space="preserve">            6008  PAP1      34</t>
  </si>
  <si>
    <t xml:space="preserve">  YEONCR                           </t>
  </si>
  <si>
    <t xml:space="preserve">            5534  LGE       18</t>
  </si>
  <si>
    <t xml:space="preserve">  YGREG                            </t>
  </si>
  <si>
    <t xml:space="preserve">            5535  LGE       18</t>
  </si>
  <si>
    <t xml:space="preserve">            5533  LGE       13</t>
  </si>
  <si>
    <t xml:space="preserve">            5763  INGLCOSW  18</t>
  </si>
  <si>
    <t xml:space="preserve">  YOCVEN                           </t>
  </si>
  <si>
    <t xml:space="preserve">            5764  INGLCOSW  18</t>
  </si>
  <si>
    <t xml:space="preserve">            5765  INGLCOSW  18</t>
  </si>
  <si>
    <t xml:space="preserve">             110  FORCFB    13</t>
  </si>
  <si>
    <t xml:space="preserve">  YFORMO                           </t>
  </si>
  <si>
    <t xml:space="preserve">             385  FORMOSA   12</t>
  </si>
  <si>
    <t xml:space="preserve">             388  FORMOSA   13</t>
  </si>
  <si>
    <t xml:space="preserve">             387  FORMOSA   13</t>
  </si>
  <si>
    <t xml:space="preserve">             389  FORMOSA   13</t>
  </si>
  <si>
    <t xml:space="preserve">             390  FORMOSA   13</t>
  </si>
  <si>
    <t xml:space="preserve">             391  FORMOSA   13</t>
  </si>
  <si>
    <t xml:space="preserve">             392  FORMOSA   13</t>
  </si>
  <si>
    <t xml:space="preserve">             393  FORMOSA   13</t>
  </si>
  <si>
    <t xml:space="preserve">             394  FORMOSA   13</t>
  </si>
  <si>
    <t xml:space="preserve">             395  FORMOSA   13</t>
  </si>
  <si>
    <t xml:space="preserve">            1293  VISTRON   13</t>
  </si>
  <si>
    <t xml:space="preserve">  YINEOS                           </t>
  </si>
  <si>
    <t xml:space="preserve">             171  NCARBIDE  13</t>
  </si>
  <si>
    <t xml:space="preserve">  YUNCAS                           </t>
  </si>
  <si>
    <t xml:space="preserve">             172  NCARBIDE  13</t>
  </si>
  <si>
    <t xml:space="preserve">             173  NCARBIDE  13</t>
  </si>
  <si>
    <t xml:space="preserve">             175  NCARBIDE   4</t>
  </si>
  <si>
    <t xml:space="preserve">             174  NCARBIDE  13</t>
  </si>
  <si>
    <t xml:space="preserve">              24  RAYBURN   13</t>
  </si>
  <si>
    <t xml:space="preserve">            5895  EAGLE_HY  14</t>
  </si>
  <si>
    <t xml:space="preserve">            1206  CBEC      13</t>
  </si>
  <si>
    <t xml:space="preserve">  YNAVWH                           </t>
  </si>
  <si>
    <t xml:space="preserve">            1207  CBEC      13</t>
  </si>
  <si>
    <t xml:space="preserve">            1203  CBEC      13</t>
  </si>
  <si>
    <t xml:space="preserve">            1204  CBEC      13</t>
  </si>
  <si>
    <t xml:space="preserve">            1202  CBEC      13</t>
  </si>
  <si>
    <t xml:space="preserve">            1205  CBEC      13</t>
  </si>
  <si>
    <t xml:space="preserve">            2256  AMISTAD   13</t>
  </si>
  <si>
    <t xml:space="preserve">            2257  AMISTAD   13</t>
  </si>
  <si>
    <t xml:space="preserve">            1225  DOWGEN    14</t>
  </si>
  <si>
    <t xml:space="preserve">  YDOW                             </t>
  </si>
  <si>
    <t xml:space="preserve">            1243  DOWGEN    18</t>
  </si>
  <si>
    <t xml:space="preserve">            1242  DOWGEN    18</t>
  </si>
  <si>
    <t xml:space="preserve">            1236  DOWGEN    14</t>
  </si>
  <si>
    <t xml:space="preserve">            1223  DOWGEN    14</t>
  </si>
  <si>
    <t xml:space="preserve">            1226  DOWGEN    14</t>
  </si>
  <si>
    <t xml:space="preserve">            1233  DOWGEN    14</t>
  </si>
  <si>
    <t xml:space="preserve">            1234  DOWGEN    14</t>
  </si>
  <si>
    <t xml:space="preserve">            1227  DOWGEN    14</t>
  </si>
  <si>
    <t xml:space="preserve">            1232  DOWGEN    14</t>
  </si>
  <si>
    <t xml:space="preserve">            1240  DOWGEN    14</t>
  </si>
  <si>
    <t xml:space="preserve">            1238  DOWGEN    14</t>
  </si>
  <si>
    <t xml:space="preserve">            1239  DOWGEN    14</t>
  </si>
  <si>
    <t xml:space="preserve">            1241  DOWGEN    14</t>
  </si>
  <si>
    <t xml:space="preserve">             210  BSF       13</t>
  </si>
  <si>
    <t xml:space="preserve">  YBASF                            </t>
  </si>
  <si>
    <t xml:space="preserve">             550  TGF       13</t>
  </si>
  <si>
    <t xml:space="preserve">             610  SCLPCOGN  13</t>
  </si>
  <si>
    <t xml:space="preserve">  YSWENY                           </t>
  </si>
  <si>
    <t xml:space="preserve">             611  SCLPCOGN  13</t>
  </si>
  <si>
    <t xml:space="preserve">             613  SCLPCOGN  13</t>
  </si>
  <si>
    <t xml:space="preserve">             612  SCLPCOGN  13</t>
  </si>
  <si>
    <t xml:space="preserve">             460  BVE       18</t>
  </si>
  <si>
    <t xml:space="preserve">             461  BVE       18</t>
  </si>
  <si>
    <t xml:space="preserve">             462  BVE       18</t>
  </si>
  <si>
    <t xml:space="preserve">             264  S_LCOGEN  13</t>
  </si>
  <si>
    <t xml:space="preserve">            1021  TXCTY     13</t>
  </si>
  <si>
    <t xml:space="preserve">            1020  TXCTY     13</t>
  </si>
  <si>
    <t xml:space="preserve">            1019  TXCTY     13</t>
  </si>
  <si>
    <t xml:space="preserve">            1022  TXCTY     13</t>
  </si>
  <si>
    <t xml:space="preserve">             606  UCC_COGN  13</t>
  </si>
  <si>
    <t xml:space="preserve">  YUNCAR                           </t>
  </si>
  <si>
    <t xml:space="preserve">             607  UCC_COGN  13</t>
  </si>
  <si>
    <t xml:space="preserve">             688  AMOCOOIL  13</t>
  </si>
  <si>
    <t xml:space="preserve">  YSHGRP                           </t>
  </si>
  <si>
    <t xml:space="preserve">             689  AMOCOOIL  13</t>
  </si>
  <si>
    <t xml:space="preserve">             687  AMOCOOIL  13</t>
  </si>
  <si>
    <t xml:space="preserve">             691  AMOCOOIL  18</t>
  </si>
  <si>
    <t xml:space="preserve">             692  AMOCOOIL  18</t>
  </si>
  <si>
    <t xml:space="preserve">             693  AMOCOOIL  18</t>
  </si>
  <si>
    <t xml:space="preserve">             690  AMOCOOIL  13</t>
  </si>
  <si>
    <t xml:space="preserve">             694  AMOCOOIL  21</t>
  </si>
  <si>
    <t xml:space="preserve">             286  TC        13</t>
  </si>
  <si>
    <t xml:space="preserve">  YTXMED                           </t>
  </si>
  <si>
    <t xml:space="preserve">             116  _AK       13</t>
  </si>
  <si>
    <t xml:space="preserve">             793  CTL       13</t>
  </si>
  <si>
    <t xml:space="preserve">             795  CTL       13</t>
  </si>
  <si>
    <t xml:space="preserve">             794  CTL       13</t>
  </si>
  <si>
    <t xml:space="preserve">             792  CTL       13</t>
  </si>
  <si>
    <t xml:space="preserve">             791  CTL       13</t>
  </si>
  <si>
    <t xml:space="preserve">             537  BYU       13</t>
  </si>
  <si>
    <t xml:space="preserve">  YAIRLG                           </t>
  </si>
  <si>
    <t xml:space="preserve">             541  BYU       13</t>
  </si>
  <si>
    <t xml:space="preserve">             539  BYU       13</t>
  </si>
  <si>
    <t xml:space="preserve">             542  BYU       13</t>
  </si>
  <si>
    <t xml:space="preserve">             540  BYU       13</t>
  </si>
  <si>
    <t xml:space="preserve">             957  BFM       12</t>
  </si>
  <si>
    <t xml:space="preserve">             533  DDPEC     15</t>
  </si>
  <si>
    <t xml:space="preserve">             532  DDPEC     15</t>
  </si>
  <si>
    <t xml:space="preserve">            5159  INDNENR   34</t>
  </si>
  <si>
    <t xml:space="preserve">            5158  INDNENR   34</t>
  </si>
  <si>
    <t xml:space="preserve">            5075  INDNNWP   34</t>
  </si>
  <si>
    <t xml:space="preserve">            5251  KEO       34</t>
  </si>
  <si>
    <t xml:space="preserve">  YSHERB                           </t>
  </si>
  <si>
    <t xml:space="preserve">            5250  KEO       34</t>
  </si>
  <si>
    <t xml:space="preserve">  YSHER2                           </t>
  </si>
  <si>
    <t xml:space="preserve">            5077  WOODWRD2  34</t>
  </si>
  <si>
    <t xml:space="preserve">            5073  WOODWRD1  34</t>
  </si>
  <si>
    <t xml:space="preserve">            5018  KING_NE   34</t>
  </si>
  <si>
    <t xml:space="preserve">            5081  SW_MESA   34</t>
  </si>
  <si>
    <t xml:space="preserve">            5151  KING_SE   34</t>
  </si>
  <si>
    <t xml:space="preserve">            5079  KING_SW   34</t>
  </si>
  <si>
    <t xml:space="preserve">            5261  KING_NW   34</t>
  </si>
  <si>
    <t xml:space="preserve">            2448  TTWEC     34</t>
  </si>
  <si>
    <t xml:space="preserve">  YINVEN                           </t>
  </si>
  <si>
    <t>Type</t>
  </si>
  <si>
    <t>Entity</t>
  </si>
  <si>
    <t>NonEffCap</t>
  </si>
  <si>
    <t>EffCap</t>
  </si>
  <si>
    <t>Conttibution Flag</t>
  </si>
  <si>
    <t>ExpBaseSF</t>
  </si>
  <si>
    <t>SysLoad</t>
  </si>
  <si>
    <t>TotalEffCap</t>
  </si>
  <si>
    <t>EffGen</t>
  </si>
  <si>
    <t>EXTRA PARTIAL</t>
  </si>
  <si>
    <t>Bus_Station_kV</t>
  </si>
  <si>
    <t>PPI</t>
  </si>
  <si>
    <t xml:space="preserve">            5169  NWF       34</t>
  </si>
  <si>
    <t xml:space="preserve">  YNOTRE                           </t>
  </si>
  <si>
    <t xml:space="preserve">            5407  KUNITZ    34</t>
  </si>
  <si>
    <t xml:space="preserve">            5406  KUNITZ    34</t>
  </si>
  <si>
    <t xml:space="preserve">            5409  BULLCRK   34</t>
  </si>
  <si>
    <t xml:space="preserve">  YBULL                            </t>
  </si>
  <si>
    <t xml:space="preserve">            2635  CSEC      34</t>
  </si>
  <si>
    <t xml:space="preserve">            2636  CSEC      34</t>
  </si>
  <si>
    <t xml:space="preserve">            2617  RDCANYON  34</t>
  </si>
  <si>
    <t xml:space="preserve">            2315  ENAS      34</t>
  </si>
  <si>
    <t xml:space="preserve">  YSNYDR                           </t>
  </si>
  <si>
    <t xml:space="preserve">            6163  MWEC      34</t>
  </si>
  <si>
    <t xml:space="preserve">            6276  WEC       34</t>
  </si>
  <si>
    <t xml:space="preserve">            4988  CARBN     12</t>
  </si>
  <si>
    <t xml:space="preserve">  YSIDR                            </t>
  </si>
  <si>
    <t xml:space="preserve">            5153  SWEC      34</t>
  </si>
  <si>
    <t xml:space="preserve">            2252  STWF      34</t>
  </si>
  <si>
    <t xml:space="preserve">  YSTRNT                           </t>
  </si>
  <si>
    <t xml:space="preserve">            2389  TRENT     34</t>
  </si>
  <si>
    <t xml:space="preserve">  YTRENT                           </t>
  </si>
  <si>
    <t xml:space="preserve">            4973  MCDLD     34</t>
  </si>
  <si>
    <t xml:space="preserve">            4986  OWF       34</t>
  </si>
  <si>
    <t xml:space="preserve">  YOCOTL                           </t>
  </si>
  <si>
    <t xml:space="preserve">            2160  LGD       34</t>
  </si>
  <si>
    <t xml:space="preserve">            3190  BRTSW     34</t>
  </si>
  <si>
    <t xml:space="preserve">  YBARTN                           </t>
  </si>
  <si>
    <t xml:space="preserve">            6296  DCTM     345</t>
  </si>
  <si>
    <t xml:space="preserve">            2383  BUFF_GAP  34</t>
  </si>
  <si>
    <t xml:space="preserve">            2385  BUFF_GAP  34</t>
  </si>
  <si>
    <t xml:space="preserve">            2384  BUFF_GAP  34</t>
  </si>
  <si>
    <t xml:space="preserve">            6106  WFCOGEN   13</t>
  </si>
  <si>
    <t xml:space="preserve">            6107  WFCOGEN   13</t>
  </si>
  <si>
    <t xml:space="preserve">            3865  MSP       11</t>
  </si>
  <si>
    <t xml:space="preserve">            3864  MSP       11</t>
  </si>
  <si>
    <t xml:space="preserve">             787  SJS       13</t>
  </si>
  <si>
    <t xml:space="preserve">             786  SJS       13</t>
  </si>
  <si>
    <t xml:space="preserve">             768  GBY       13</t>
  </si>
  <si>
    <t xml:space="preserve">             769  GBY       13</t>
  </si>
  <si>
    <t xml:space="preserve">             770  GBY       13</t>
  </si>
  <si>
    <t xml:space="preserve">             771  GBY       13</t>
  </si>
  <si>
    <t xml:space="preserve">             772  GBY       13</t>
  </si>
  <si>
    <t xml:space="preserve">             773  GBY       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</si>
</sst>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92D050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3" applyNumberFormat="0" applyFill="0" applyAlignment="0" applyProtection="0"/>
    <xf numFmtId="0" fontId="5" fillId="0" borderId="4" applyNumberFormat="0" applyFill="0" applyAlignment="0" applyProtection="0"/>
    <xf numFmtId="0" fontId="6" fillId="0" borderId="5" applyNumberFormat="0" applyFill="0" applyAlignment="0" applyProtection="0"/>
    <xf numFmtId="0" fontId="6" fillId="0" borderId="0" applyNumberFormat="0" applyFill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0" applyNumberFormat="0" applyBorder="0" applyAlignment="0" applyProtection="0"/>
    <xf numFmtId="0" fontId="10" fillId="6" borderId="6" applyNumberFormat="0" applyAlignment="0" applyProtection="0"/>
    <xf numFmtId="0" fontId="11" fillId="7" borderId="7" applyNumberFormat="0" applyAlignment="0" applyProtection="0"/>
    <xf numFmtId="0" fontId="12" fillId="7" borderId="6" applyNumberFormat="0" applyAlignment="0" applyProtection="0"/>
    <xf numFmtId="0" fontId="13" fillId="0" borderId="8" applyNumberFormat="0" applyFill="0" applyAlignment="0" applyProtection="0"/>
    <xf numFmtId="0" fontId="14" fillId="8" borderId="9" applyNumberFormat="0" applyAlignment="0" applyProtection="0"/>
    <xf numFmtId="0" fontId="15" fillId="0" borderId="0" applyNumberFormat="0" applyFill="0" applyBorder="0" applyAlignment="0" applyProtection="0"/>
    <xf numFmtId="0" fontId="2" fillId="9" borderId="10" applyNumberFormat="0" applyFont="0" applyAlignment="0" applyProtection="0"/>
    <xf numFmtId="0" fontId="16" fillId="0" borderId="0" applyNumberFormat="0" applyFill="0" applyBorder="0" applyAlignment="0" applyProtection="0"/>
    <xf numFmtId="0" fontId="1" fillId="0" borderId="11" applyNumberFormat="0" applyFill="0" applyAlignment="0" applyProtection="0"/>
    <xf numFmtId="0" fontId="17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17" fillId="25" borderId="0" applyNumberFormat="0" applyBorder="0" applyAlignment="0" applyProtection="0"/>
    <xf numFmtId="0" fontId="17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17" fillId="29" borderId="0" applyNumberFormat="0" applyBorder="0" applyAlignment="0" applyProtection="0"/>
    <xf numFmtId="0" fontId="17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17" fillId="33" borderId="0" applyNumberFormat="0" applyBorder="0" applyAlignment="0" applyProtection="0"/>
  </cellStyleXfs>
  <cellXfs count="16"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34" borderId="0" xfId="0" applyFill="1"/>
    <xf numFmtId="0" fontId="0" fillId="0" borderId="0" xfId="0" pivotButton="1"/>
    <xf numFmtId="0" fontId="0" fillId="0" borderId="0" xfId="0" applyAlignment="1">
      <alignment horizontal="left"/>
    </xf>
    <xf numFmtId="0" fontId="1" fillId="2" borderId="1" xfId="0" applyFont="1" applyFill="1" applyBorder="1"/>
    <xf numFmtId="0" fontId="1" fillId="2" borderId="2" xfId="0" applyFont="1" applyFill="1" applyBorder="1" applyAlignment="1">
      <alignment horizontal="left"/>
    </xf>
    <xf numFmtId="0" fontId="1" fillId="2" borderId="2" xfId="0" applyNumberFormat="1" applyFont="1" applyFill="1" applyBorder="1"/>
    <xf numFmtId="0" fontId="0" fillId="0" borderId="0" xfId="0"/>
    <xf numFmtId="0" fontId="0" fillId="0" borderId="0" xfId="0" applyNumberFormat="1"/>
    <xf numFmtId="0" fontId="1" fillId="35" borderId="0" xfId="0" applyFont="1" applyFill="1"/>
    <xf numFmtId="0" fontId="1" fillId="0" borderId="0" xfId="0" applyFont="1"/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">
    <dxf>
      <fill>
        <patternFill patternType="solid">
          <bgColor rgb="FF92D05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gli" refreshedDate="40948.645792824071" createdVersion="3" refreshedVersion="3" minRefreshableVersion="3" recordCount="607">
  <cacheSource type="worksheet">
    <worksheetSource ref="A3:N610" sheet="Gen ExpSF"/>
  </cacheSource>
  <cacheFields count="14">
    <cacheField name="Bus:" numFmtId="0">
      <sharedItems containsSemiMixedTypes="0" containsString="0" containsNumber="1" containsInteger="1" minValue="12" maxValue="6371"/>
    </cacheField>
    <cacheField name="Sta" numFmtId="0">
      <sharedItems/>
    </cacheField>
    <cacheField name="Kv" numFmtId="0">
      <sharedItems containsSemiMixedTypes="0" containsString="0" containsNumber="1" containsInteger="1" minValue="4" maxValue="345"/>
    </cacheField>
    <cacheField name="RS:" numFmtId="0">
      <sharedItems containsSemiMixedTypes="0" containsString="0" containsNumber="1" containsInteger="1" minValue="1" maxValue="6"/>
    </cacheField>
    <cacheField name="BusIndex" numFmtId="0">
      <sharedItems containsSemiMixedTypes="0" containsString="0" containsNumber="1" containsInteger="1" minValue="1" maxValue="589"/>
    </cacheField>
    <cacheField name="GenIndex" numFmtId="0">
      <sharedItems containsSemiMixedTypes="0" containsString="0" containsNumber="1" containsInteger="1" minValue="1" maxValue="607"/>
    </cacheField>
    <cacheField name="TY:" numFmtId="0">
      <sharedItems containsSemiMixedTypes="0" containsString="0" containsNumber="1" containsInteger="1" minValue="0" maxValue="1"/>
    </cacheField>
    <cacheField name="EN:" numFmtId="0">
      <sharedItems count="84">
        <s v="YNOTRE"/>
        <s v="YNEXTE"/>
        <s v="YLUMN"/>
        <s v="YBULL"/>
        <s v="YINVEN"/>
        <s v="YSNYDR"/>
        <s v="YAEN"/>
        <s v="YSHERB"/>
        <s v="YSHER2"/>
        <s v="YCPS"/>
        <s v="YSIDR"/>
        <s v="YSTRNT"/>
        <s v="YTRENT"/>
        <s v="YDIRE"/>
        <s v="YOCOTL"/>
        <s v="YNRGTX"/>
        <s v="YSTECR"/>
        <s v="*****"/>
        <s v="ERCOT"/>
        <s v="YMORG1"/>
        <s v="YLARED"/>
        <s v="YBARTN"/>
        <s v="YAEPN"/>
        <s v="YPSCOK"/>
        <s v="YBRWN"/>
        <s v="YOMPA"/>
        <s v="YBECC"/>
        <s v="YCALP"/>
        <s v="YTICNA"/>
        <s v="YEQUIS"/>
        <s v="YBDAV"/>
        <s v="YPENA2"/>
        <s v="YPENA"/>
        <s v="XPATGW"/>
        <s v="YSUEZ"/>
        <s v="YECNR2"/>
        <s v="YEONCR"/>
        <s v="YGREG"/>
        <s v="YOCVEN"/>
        <s v="YEDFTR"/>
        <s v="YINVSS"/>
        <s v="YFORMO"/>
        <s v="YINEOS"/>
        <s v="YUNCAS"/>
        <s v="YEDF"/>
        <s v="YLCRA"/>
        <s v="YRIONG"/>
        <s v="YNAVWH"/>
        <s v="YDOW"/>
        <s v="YBASF"/>
        <s v="YSWENY"/>
        <s v="YUNCAR"/>
        <s v="YSHGRP"/>
        <s v="YTXMED"/>
        <s v="YAIRLG"/>
        <s v="YTXPET"/>
        <s v="YOXYV"/>
        <s v="YSHLO"/>
        <s v="YEXELO"/>
        <s v="YAESDW"/>
        <s v="YEXMOR"/>
        <s v="YOPTIM"/>
        <s v="YGIM"/>
        <s v="YGARLN"/>
        <s v="YBRYN"/>
        <s v="YDENEL"/>
        <s v="YGEUS"/>
        <s v="YTAMU"/>
        <s v="YSANDY"/>
        <s v="YSILVR"/>
        <s v="YBOSQ"/>
        <s v="YASPEN"/>
        <s v="YSHELL"/>
        <s v="YCONS"/>
        <s v="RDENIS"/>
        <s v="YWOLFH"/>
        <s v="YJARON"/>
        <s v="YSWTW5"/>
        <s v="YEDISO"/>
        <s v="YLWP"/>
        <s v="YECNR"/>
        <s v="YPOWR"/>
        <s v="YNAVOD"/>
        <s v="YODESA"/>
      </sharedItems>
    </cacheField>
    <cacheField name="CAPMX:" numFmtId="0">
      <sharedItems containsSemiMixedTypes="0" containsString="0" containsNumber="1" minValue="0.05" maxValue="1233"/>
    </cacheField>
    <cacheField name="CAPMN:" numFmtId="0">
      <sharedItems containsSemiMixedTypes="0" containsString="0" containsNumber="1" minValue="0" maxValue="655"/>
    </cacheField>
    <cacheField name="SF:" numFmtId="0">
      <sharedItems containsSemiMixedTypes="0" containsString="0" containsNumber="1" minValue="-9.8782584363302006E-2" maxValue="6.0767959445640002E-3"/>
    </cacheField>
    <cacheField name="ExpSF" numFmtId="0">
      <sharedItems containsSemiMixedTypes="0" containsString="0" containsNumber="1" minValue="-0.14556609801380702" maxValue="-4.0706717705941003E-2"/>
    </cacheField>
    <cacheField name="Impact" numFmtId="0">
      <sharedItems containsSemiMixedTypes="0" containsString="0" containsNumber="1" minValue="-57.617452625911703" maxValue="-2.3142873457594501E-3"/>
    </cacheField>
    <cacheField name="Contribute Flag" numFmtId="0">
      <sharedItems count="3">
        <b v="1"/>
        <b v="0"/>
        <s v="XUSED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07">
  <r>
    <n v="5169"/>
    <s v="NWF"/>
    <n v="34"/>
    <n v="1"/>
    <n v="458"/>
    <n v="468"/>
    <n v="0"/>
    <x v="0"/>
    <n v="63.1"/>
    <n v="0"/>
    <n v="-9.8782584363302006E-2"/>
    <n v="-0.14556609801380702"/>
    <n v="-9.1852207846712233"/>
    <x v="0"/>
  </r>
  <r>
    <n v="5407"/>
    <s v="KUNITZ"/>
    <n v="34"/>
    <n v="1"/>
    <n v="481"/>
    <n v="491"/>
    <n v="0"/>
    <x v="1"/>
    <n v="0.57120000000000004"/>
    <n v="0"/>
    <n v="-7.8685947609790002E-2"/>
    <n v="-0.12546946126029501"/>
    <n v="-7.1668156271880515E-2"/>
    <x v="0"/>
  </r>
  <r>
    <n v="5407"/>
    <s v="KUNITZ"/>
    <n v="34"/>
    <n v="1"/>
    <n v="481"/>
    <n v="492"/>
    <n v="0"/>
    <x v="1"/>
    <n v="0.2288"/>
    <n v="0"/>
    <n v="-7.8685947609790002E-2"/>
    <n v="-0.12546946126029501"/>
    <n v="-2.8707412736355499E-2"/>
    <x v="0"/>
  </r>
  <r>
    <n v="5406"/>
    <s v="KUNITZ"/>
    <n v="34"/>
    <n v="1"/>
    <n v="482"/>
    <n v="493"/>
    <n v="0"/>
    <x v="1"/>
    <n v="1.1000000000000001"/>
    <n v="0"/>
    <n v="-7.8685947609790002E-2"/>
    <n v="-0.12546946126029501"/>
    <n v="-0.13801640738632454"/>
    <x v="0"/>
  </r>
  <r>
    <n v="5084"/>
    <s v="PB2SES"/>
    <n v="13"/>
    <n v="1"/>
    <n v="448"/>
    <n v="458"/>
    <n v="0"/>
    <x v="2"/>
    <n v="85"/>
    <n v="41"/>
    <n v="-5.7042388118303998E-2"/>
    <n v="-0.103825901768809"/>
    <n v="-8.8252016503487649"/>
    <x v="0"/>
  </r>
  <r>
    <n v="5085"/>
    <s v="PB2SES"/>
    <n v="13"/>
    <n v="1"/>
    <n v="449"/>
    <n v="459"/>
    <n v="0"/>
    <x v="2"/>
    <n v="85"/>
    <n v="41"/>
    <n v="-5.7042388118303998E-2"/>
    <n v="-0.103825901768809"/>
    <n v="-8.8252016503487649"/>
    <x v="0"/>
  </r>
  <r>
    <n v="5086"/>
    <s v="PB2SES"/>
    <n v="13"/>
    <n v="1"/>
    <n v="450"/>
    <n v="460"/>
    <n v="0"/>
    <x v="2"/>
    <n v="85"/>
    <n v="41"/>
    <n v="-5.7042388118303998E-2"/>
    <n v="-0.103825901768809"/>
    <n v="-8.8252016503487649"/>
    <x v="0"/>
  </r>
  <r>
    <n v="5087"/>
    <s v="PB2SES"/>
    <n v="13"/>
    <n v="1"/>
    <n v="451"/>
    <n v="461"/>
    <n v="0"/>
    <x v="2"/>
    <n v="85"/>
    <n v="41"/>
    <n v="-5.7042388118303998E-2"/>
    <n v="-0.103825901768809"/>
    <n v="-8.8252016503487649"/>
    <x v="0"/>
  </r>
  <r>
    <n v="5083"/>
    <s v="PB2SES"/>
    <n v="13"/>
    <n v="1"/>
    <n v="452"/>
    <n v="462"/>
    <n v="0"/>
    <x v="2"/>
    <n v="0.05"/>
    <n v="0"/>
    <n v="-5.7042388118303998E-2"/>
    <n v="-0.103825901768809"/>
    <n v="-5.1912950884404506E-3"/>
    <x v="0"/>
  </r>
  <r>
    <n v="5409"/>
    <s v="BULLCRK"/>
    <n v="34"/>
    <n v="1"/>
    <n v="483"/>
    <n v="494"/>
    <n v="0"/>
    <x v="3"/>
    <n v="50.8"/>
    <n v="0"/>
    <n v="-4.0539520710800997E-2"/>
    <n v="-8.7323034361306007E-2"/>
    <n v="-4.436010145554345"/>
    <x v="0"/>
  </r>
  <r>
    <n v="5409"/>
    <s v="BULLCRK"/>
    <n v="34"/>
    <n v="2"/>
    <n v="484"/>
    <n v="495"/>
    <n v="0"/>
    <x v="3"/>
    <n v="53.3"/>
    <n v="0"/>
    <n v="-4.0539520710800997E-2"/>
    <n v="-8.7323034361306007E-2"/>
    <n v="-4.6543177314576099"/>
    <x v="0"/>
  </r>
  <r>
    <n v="2635"/>
    <s v="CSEC"/>
    <n v="34"/>
    <n v="1"/>
    <n v="310"/>
    <n v="316"/>
    <n v="0"/>
    <x v="4"/>
    <n v="39.1"/>
    <n v="0"/>
    <n v="-1.2154230026468E-2"/>
    <n v="-5.8937743676973006E-2"/>
    <n v="-2.3044657777696447"/>
    <x v="0"/>
  </r>
  <r>
    <n v="2636"/>
    <s v="CSEC"/>
    <n v="34"/>
    <n v="1"/>
    <n v="311"/>
    <n v="317"/>
    <n v="0"/>
    <x v="4"/>
    <n v="58.9"/>
    <n v="0"/>
    <n v="-1.2154230026468E-2"/>
    <n v="-5.8937743676973006E-2"/>
    <n v="-3.4714331025737102"/>
    <x v="0"/>
  </r>
  <r>
    <n v="2198"/>
    <s v="BRAZ_WND"/>
    <n v="34"/>
    <n v="1"/>
    <n v="279"/>
    <n v="285"/>
    <n v="0"/>
    <x v="2"/>
    <n v="88"/>
    <n v="0"/>
    <n v="-1.0763419378140999E-2"/>
    <n v="-5.7546933028646004E-2"/>
    <n v="-5.0641301065208486"/>
    <x v="0"/>
  </r>
  <r>
    <n v="2199"/>
    <s v="BRAZ_WND"/>
    <n v="34"/>
    <n v="1"/>
    <n v="280"/>
    <n v="286"/>
    <n v="0"/>
    <x v="2"/>
    <n v="54"/>
    <n v="0"/>
    <n v="-1.0763419378140999E-2"/>
    <n v="-5.7546933028646004E-2"/>
    <n v="-3.1075343835468843"/>
    <x v="0"/>
  </r>
  <r>
    <n v="2617"/>
    <s v="RDCANYON"/>
    <n v="34"/>
    <n v="1"/>
    <n v="300"/>
    <n v="306"/>
    <n v="0"/>
    <x v="1"/>
    <n v="42.6"/>
    <n v="0"/>
    <n v="-1.0158943796219001E-2"/>
    <n v="-5.6942457446724007E-2"/>
    <n v="-2.4257486872304428"/>
    <x v="0"/>
  </r>
  <r>
    <n v="2315"/>
    <s v="ENAS"/>
    <n v="34"/>
    <n v="1"/>
    <n v="287"/>
    <n v="293"/>
    <n v="0"/>
    <x v="5"/>
    <n v="19.2"/>
    <n v="0"/>
    <n v="-8.8843275477260009E-3"/>
    <n v="-5.5667841198231004E-2"/>
    <n v="-1.0688225510060352"/>
    <x v="0"/>
  </r>
  <r>
    <n v="6163"/>
    <s v="MWEC"/>
    <n v="34"/>
    <n v="1"/>
    <n v="577"/>
    <n v="595"/>
    <n v="0"/>
    <x v="4"/>
    <n v="129.5"/>
    <n v="0"/>
    <n v="-7.2504357301660001E-3"/>
    <n v="-5.4033949380671006E-2"/>
    <n v="-6.9973964447968955"/>
    <x v="0"/>
  </r>
  <r>
    <n v="6276"/>
    <s v="WEC"/>
    <n v="34"/>
    <n v="1"/>
    <n v="579"/>
    <n v="597"/>
    <n v="0"/>
    <x v="6"/>
    <n v="50.6"/>
    <n v="0"/>
    <n v="-7.250435730165E-3"/>
    <n v="-5.403394938067E-2"/>
    <n v="-2.7341178386619021"/>
    <x v="0"/>
  </r>
  <r>
    <n v="5073"/>
    <s v="WOODWRD1"/>
    <n v="34"/>
    <n v="1"/>
    <n v="443"/>
    <n v="452"/>
    <n v="0"/>
    <x v="1"/>
    <n v="77"/>
    <n v="0"/>
    <n v="-6.6786344129209996E-3"/>
    <n v="-5.3462148063426002E-2"/>
    <n v="-4.1165854008838023"/>
    <x v="0"/>
  </r>
  <r>
    <n v="5077"/>
    <s v="WOODWRD2"/>
    <n v="34"/>
    <n v="1"/>
    <n v="445"/>
    <n v="455"/>
    <n v="0"/>
    <x v="1"/>
    <n v="75"/>
    <n v="0"/>
    <n v="-6.5636553391149998E-3"/>
    <n v="-5.3347168989620004E-2"/>
    <n v="-4.0010376742215001"/>
    <x v="0"/>
  </r>
  <r>
    <n v="5251"/>
    <s v="KEO"/>
    <n v="34"/>
    <n v="1"/>
    <n v="459"/>
    <n v="469"/>
    <n v="0"/>
    <x v="7"/>
    <n v="79"/>
    <n v="0"/>
    <n v="-6.0592297459580004E-3"/>
    <n v="-5.2842743396463006E-2"/>
    <n v="-4.1745767283205772"/>
    <x v="0"/>
  </r>
  <r>
    <n v="5250"/>
    <s v="KEO"/>
    <n v="34"/>
    <n v="1"/>
    <n v="460"/>
    <n v="470"/>
    <n v="0"/>
    <x v="8"/>
    <n v="50"/>
    <n v="0"/>
    <n v="-6.0592297459580004E-3"/>
    <n v="-5.2842743396463006E-2"/>
    <n v="-2.6421371698231502"/>
    <x v="0"/>
  </r>
  <r>
    <n v="5018"/>
    <s v="KING_NE"/>
    <n v="34"/>
    <n v="1"/>
    <n v="442"/>
    <n v="451"/>
    <n v="0"/>
    <x v="1"/>
    <n v="18.5"/>
    <n v="0"/>
    <n v="-5.5664853100339997E-3"/>
    <n v="-5.2349998960539004E-2"/>
    <n v="-0.96847498076997163"/>
    <x v="0"/>
  </r>
  <r>
    <n v="5081"/>
    <s v="SW_MESA"/>
    <n v="34"/>
    <n v="1"/>
    <n v="447"/>
    <n v="457"/>
    <n v="0"/>
    <x v="1"/>
    <n v="12.65"/>
    <n v="12.6"/>
    <n v="-5.5664853100339997E-3"/>
    <n v="-5.2349998960539004E-2"/>
    <n v="-0.66222748685081845"/>
    <x v="0"/>
  </r>
  <r>
    <n v="5151"/>
    <s v="KING_SE"/>
    <n v="34"/>
    <n v="1"/>
    <n v="454"/>
    <n v="464"/>
    <n v="0"/>
    <x v="1"/>
    <n v="9.9"/>
    <n v="0"/>
    <n v="-5.5664853100339997E-3"/>
    <n v="-5.2349998960539004E-2"/>
    <n v="-0.51826498970933621"/>
    <x v="0"/>
  </r>
  <r>
    <n v="5075"/>
    <s v="INDNNWP"/>
    <n v="34"/>
    <n v="1"/>
    <n v="444"/>
    <n v="453"/>
    <n v="0"/>
    <x v="1"/>
    <n v="31"/>
    <n v="0"/>
    <n v="-5.1231718807560004E-3"/>
    <n v="-5.1906685531261001E-2"/>
    <n v="-1.6091072514690909"/>
    <x v="0"/>
  </r>
  <r>
    <n v="5075"/>
    <s v="INDNNWP"/>
    <n v="34"/>
    <n v="1"/>
    <n v="444"/>
    <n v="454"/>
    <n v="0"/>
    <x v="1"/>
    <n v="19"/>
    <n v="0"/>
    <n v="-5.1231718807560004E-3"/>
    <n v="-5.1906685531261001E-2"/>
    <n v="-0.98622702509395899"/>
    <x v="0"/>
  </r>
  <r>
    <n v="5159"/>
    <s v="INDNENR"/>
    <n v="34"/>
    <n v="1"/>
    <n v="456"/>
    <n v="466"/>
    <n v="0"/>
    <x v="9"/>
    <n v="11.5"/>
    <n v="0"/>
    <n v="-4.8072968407150002E-3"/>
    <n v="-5.1590810491220003E-2"/>
    <n v="-0.59329432064902998"/>
    <x v="0"/>
  </r>
  <r>
    <n v="5079"/>
    <s v="KING_SW"/>
    <n v="34"/>
    <n v="1"/>
    <n v="446"/>
    <n v="456"/>
    <n v="0"/>
    <x v="1"/>
    <n v="6"/>
    <n v="0"/>
    <n v="-4.1457258803070003E-3"/>
    <n v="-5.0929239530812007E-2"/>
    <n v="-0.30557543718487201"/>
    <x v="0"/>
  </r>
  <r>
    <n v="5261"/>
    <s v="KING_NW"/>
    <n v="34"/>
    <n v="1"/>
    <n v="461"/>
    <n v="471"/>
    <n v="0"/>
    <x v="1"/>
    <n v="21.7"/>
    <n v="0"/>
    <n v="-4.1457258803070003E-3"/>
    <n v="-5.0929239530812007E-2"/>
    <n v="-1.1051644978186206"/>
    <x v="0"/>
  </r>
  <r>
    <n v="5158"/>
    <s v="INDNENR"/>
    <n v="34"/>
    <n v="1"/>
    <n v="457"/>
    <n v="467"/>
    <n v="0"/>
    <x v="9"/>
    <n v="10.8"/>
    <n v="0"/>
    <n v="-3.8652792715979998E-3"/>
    <n v="-5.0648792922103003E-2"/>
    <n v="-0.54700696355871248"/>
    <x v="0"/>
  </r>
  <r>
    <n v="4988"/>
    <s v="CARBN"/>
    <n v="12"/>
    <n v="1"/>
    <n v="441"/>
    <n v="450"/>
    <n v="0"/>
    <x v="10"/>
    <n v="17.5"/>
    <n v="3"/>
    <n v="-3.009869284481E-3"/>
    <n v="-4.9793382934986002E-2"/>
    <n v="-0.87138420136225503"/>
    <x v="0"/>
  </r>
  <r>
    <n v="5153"/>
    <s v="SWEC"/>
    <n v="34"/>
    <n v="1"/>
    <n v="455"/>
    <n v="465"/>
    <n v="0"/>
    <x v="4"/>
    <n v="74.7"/>
    <n v="0"/>
    <n v="-2.9109862882969999E-3"/>
    <n v="-4.9694499938802005E-2"/>
    <n v="-3.71217914542851"/>
    <x v="0"/>
  </r>
  <r>
    <n v="2137"/>
    <s v="MGSES"/>
    <n v="13"/>
    <n v="1"/>
    <n v="272"/>
    <n v="278"/>
    <n v="0"/>
    <x v="2"/>
    <n v="89"/>
    <n v="30"/>
    <n v="-2.69316680117E-3"/>
    <n v="-4.9476680451675005E-2"/>
    <n v="-4.4034245601990758"/>
    <x v="0"/>
  </r>
  <r>
    <n v="2134"/>
    <s v="MGSES"/>
    <n v="13"/>
    <n v="1"/>
    <n v="273"/>
    <n v="279"/>
    <n v="0"/>
    <x v="2"/>
    <n v="88"/>
    <n v="30"/>
    <n v="-2.69316680117E-3"/>
    <n v="-4.9476680451675005E-2"/>
    <n v="-4.3539478797474001"/>
    <x v="0"/>
  </r>
  <r>
    <n v="2135"/>
    <s v="MGSES"/>
    <n v="13"/>
    <n v="1"/>
    <n v="274"/>
    <n v="280"/>
    <n v="0"/>
    <x v="2"/>
    <n v="92"/>
    <n v="30"/>
    <n v="-2.69316680117E-3"/>
    <n v="-4.9476680451675005E-2"/>
    <n v="-4.5518546015541004"/>
    <x v="0"/>
  </r>
  <r>
    <n v="2136"/>
    <s v="MGSES"/>
    <n v="13"/>
    <n v="1"/>
    <n v="275"/>
    <n v="281"/>
    <n v="0"/>
    <x v="2"/>
    <n v="88"/>
    <n v="30"/>
    <n v="-2.69316680117E-3"/>
    <n v="-4.9476680451675005E-2"/>
    <n v="-4.3539478797474001"/>
    <x v="0"/>
  </r>
  <r>
    <n v="2138"/>
    <s v="MGSES"/>
    <n v="13"/>
    <n v="1"/>
    <n v="276"/>
    <n v="282"/>
    <n v="0"/>
    <x v="2"/>
    <n v="89"/>
    <n v="30"/>
    <n v="-2.69316680117E-3"/>
    <n v="-4.9476680451675005E-2"/>
    <n v="-4.4034245601990758"/>
    <x v="0"/>
  </r>
  <r>
    <n v="2139"/>
    <s v="MGSES"/>
    <n v="13"/>
    <n v="1"/>
    <n v="277"/>
    <n v="283"/>
    <n v="0"/>
    <x v="2"/>
    <n v="90"/>
    <n v="30"/>
    <n v="-2.69316680117E-3"/>
    <n v="-4.9476680451675005E-2"/>
    <n v="-4.4529012406507507"/>
    <x v="0"/>
  </r>
  <r>
    <n v="5263"/>
    <s v="SGMTN"/>
    <n v="24"/>
    <n v="1"/>
    <n v="462"/>
    <n v="472"/>
    <n v="0"/>
    <x v="2"/>
    <n v="27"/>
    <n v="0"/>
    <n v="-2.12669798671E-3"/>
    <n v="-4.8910211637215005E-2"/>
    <n v="-1.3205757142048051"/>
    <x v="0"/>
  </r>
  <r>
    <n v="2252"/>
    <s v="STWF"/>
    <n v="34"/>
    <n v="1"/>
    <n v="281"/>
    <n v="287"/>
    <n v="0"/>
    <x v="11"/>
    <n v="61.2"/>
    <n v="0"/>
    <n v="-2.014001235184E-3"/>
    <n v="-4.8797514885689001E-2"/>
    <n v="-2.986407911004167"/>
    <x v="0"/>
  </r>
  <r>
    <n v="2389"/>
    <s v="TRENT"/>
    <n v="34"/>
    <n v="1"/>
    <n v="293"/>
    <n v="299"/>
    <n v="0"/>
    <x v="12"/>
    <n v="105"/>
    <n v="0"/>
    <n v="-2.014001235184E-3"/>
    <n v="-4.8797514885689001E-2"/>
    <n v="-5.1237390629973447"/>
    <x v="0"/>
  </r>
  <r>
    <n v="4972"/>
    <s v="MCDLD"/>
    <n v="34"/>
    <n v="1"/>
    <n v="438"/>
    <n v="447"/>
    <n v="0"/>
    <x v="2"/>
    <n v="124"/>
    <n v="0"/>
    <n v="-1.6526081703540001E-3"/>
    <n v="-4.8436121820859004E-2"/>
    <n v="-6.0060791057865162"/>
    <x v="1"/>
  </r>
  <r>
    <n v="4973"/>
    <s v="MCDLD"/>
    <n v="34"/>
    <n v="1"/>
    <n v="439"/>
    <n v="448"/>
    <n v="0"/>
    <x v="13"/>
    <n v="28.5"/>
    <n v="0"/>
    <n v="-1.6526081703540001E-3"/>
    <n v="-4.8436121820859004E-2"/>
    <n v="-1.3804294718944816"/>
    <x v="1"/>
  </r>
  <r>
    <n v="4986"/>
    <s v="OWF"/>
    <n v="34"/>
    <n v="1"/>
    <n v="440"/>
    <n v="449"/>
    <n v="0"/>
    <x v="14"/>
    <n v="25.7"/>
    <n v="0"/>
    <n v="-9.9585377729199996E-4"/>
    <n v="-4.7779367427797002E-2"/>
    <n v="-1.2279297428943829"/>
    <x v="1"/>
  </r>
  <r>
    <n v="2160"/>
    <s v="LGD"/>
    <n v="34"/>
    <n v="1"/>
    <n v="278"/>
    <n v="284"/>
    <n v="0"/>
    <x v="15"/>
    <n v="74.2"/>
    <n v="0"/>
    <n v="-7.0679499118200004E-4"/>
    <n v="-4.7490308641687004E-2"/>
    <n v="-3.523780901213176"/>
    <x v="1"/>
  </r>
  <r>
    <n v="2256"/>
    <s v="AMISTAD"/>
    <n v="13"/>
    <n v="1"/>
    <n v="282"/>
    <n v="288"/>
    <n v="0"/>
    <x v="16"/>
    <n v="36"/>
    <n v="10"/>
    <n v="-6.5988664065299999E-4"/>
    <n v="-4.7443400291158004E-2"/>
    <n v="-1.7079624104816882"/>
    <x v="1"/>
  </r>
  <r>
    <n v="2257"/>
    <s v="AMISTAD"/>
    <n v="13"/>
    <n v="1"/>
    <n v="283"/>
    <n v="289"/>
    <n v="0"/>
    <x v="16"/>
    <n v="36"/>
    <n v="10"/>
    <n v="-6.5988664065299999E-4"/>
    <n v="-4.7443400291158004E-2"/>
    <n v="-1.7079624104816882"/>
    <x v="1"/>
  </r>
  <r>
    <n v="5895"/>
    <s v="EAGLE_HY"/>
    <n v="14"/>
    <n v="1"/>
    <n v="546"/>
    <n v="559"/>
    <n v="0"/>
    <x v="17"/>
    <n v="10"/>
    <n v="0"/>
    <n v="-4.77530438447E-4"/>
    <n v="-4.7261044088952001E-2"/>
    <n v="-0.47261044088951998"/>
    <x v="1"/>
  </r>
  <r>
    <n v="5895"/>
    <s v="EAGLE_HY"/>
    <n v="14"/>
    <n v="2"/>
    <n v="547"/>
    <n v="560"/>
    <n v="0"/>
    <x v="17"/>
    <n v="10"/>
    <n v="0"/>
    <n v="-4.77530438447E-4"/>
    <n v="-4.7261044088952001E-2"/>
    <n v="-0.47261044088951998"/>
    <x v="1"/>
  </r>
  <r>
    <n v="5895"/>
    <s v="EAGLE_HY"/>
    <n v="14"/>
    <n v="3"/>
    <n v="548"/>
    <n v="561"/>
    <n v="0"/>
    <x v="17"/>
    <n v="10"/>
    <n v="0"/>
    <n v="-4.77530438447E-4"/>
    <n v="-4.7261044088952001E-2"/>
    <n v="-0.47261044088951998"/>
    <x v="1"/>
  </r>
  <r>
    <n v="2448"/>
    <s v="TTWEC"/>
    <n v="34"/>
    <n v="1"/>
    <n v="294"/>
    <n v="300"/>
    <n v="0"/>
    <x v="4"/>
    <n v="28.2"/>
    <n v="0"/>
    <n v="-1.60655006637E-4"/>
    <n v="-4.6944168657142002E-2"/>
    <n v="-1.3238255561314045"/>
    <x v="1"/>
  </r>
  <r>
    <n v="3154"/>
    <s v="GRSES"/>
    <n v="20"/>
    <n v="1"/>
    <n v="359"/>
    <n v="368"/>
    <n v="0"/>
    <x v="2"/>
    <n v="0.05"/>
    <n v="0"/>
    <n v="-1.4143792004299999E-4"/>
    <n v="-4.6924951570548004E-2"/>
    <n v="-2.3462475785274006E-3"/>
    <x v="1"/>
  </r>
  <r>
    <n v="5683"/>
    <s v="PEARSAL2"/>
    <n v="13"/>
    <n v="1"/>
    <n v="502"/>
    <n v="514"/>
    <n v="0"/>
    <x v="16"/>
    <n v="8.4"/>
    <n v="4"/>
    <n v="-1.18712302333E-4"/>
    <n v="-4.6902225952838002E-2"/>
    <n v="-0.39397869800383922"/>
    <x v="1"/>
  </r>
  <r>
    <n v="5685"/>
    <s v="PEARSAL2"/>
    <n v="13"/>
    <n v="1"/>
    <n v="503"/>
    <n v="515"/>
    <n v="0"/>
    <x v="16"/>
    <n v="8.4"/>
    <n v="4"/>
    <n v="-1.18712302333E-4"/>
    <n v="-4.6902225952838002E-2"/>
    <n v="-0.39397869800383922"/>
    <x v="1"/>
  </r>
  <r>
    <n v="5685"/>
    <s v="PEARSAL2"/>
    <n v="13"/>
    <n v="2"/>
    <n v="504"/>
    <n v="516"/>
    <n v="0"/>
    <x v="16"/>
    <n v="8.4"/>
    <n v="4"/>
    <n v="-1.18712302333E-4"/>
    <n v="-4.6902225952838002E-2"/>
    <n v="-0.39397869800383922"/>
    <x v="1"/>
  </r>
  <r>
    <n v="5685"/>
    <s v="PEARSAL2"/>
    <n v="13"/>
    <n v="3"/>
    <n v="505"/>
    <n v="517"/>
    <n v="0"/>
    <x v="16"/>
    <n v="8.4"/>
    <n v="4"/>
    <n v="-1.18712302333E-4"/>
    <n v="-4.6902225952838002E-2"/>
    <n v="-0.39397869800383922"/>
    <x v="1"/>
  </r>
  <r>
    <n v="5685"/>
    <s v="PEARSAL2"/>
    <n v="13"/>
    <n v="4"/>
    <n v="506"/>
    <n v="518"/>
    <n v="0"/>
    <x v="16"/>
    <n v="8.4"/>
    <n v="4"/>
    <n v="-1.18712302333E-4"/>
    <n v="-4.6902225952838002E-2"/>
    <n v="-0.39397869800383922"/>
    <x v="1"/>
  </r>
  <r>
    <n v="5685"/>
    <s v="PEARSAL2"/>
    <n v="13"/>
    <n v="5"/>
    <n v="507"/>
    <n v="519"/>
    <n v="0"/>
    <x v="16"/>
    <n v="8.4"/>
    <n v="4"/>
    <n v="-1.18712302333E-4"/>
    <n v="-4.6902225952838002E-2"/>
    <n v="-0.39397869800383922"/>
    <x v="1"/>
  </r>
  <r>
    <n v="5685"/>
    <s v="PEARSAL2"/>
    <n v="13"/>
    <n v="6"/>
    <n v="508"/>
    <n v="520"/>
    <n v="0"/>
    <x v="16"/>
    <n v="8.4"/>
    <n v="4"/>
    <n v="-1.18712302333E-4"/>
    <n v="-4.6902225952838002E-2"/>
    <n v="-0.39397869800383922"/>
    <x v="1"/>
  </r>
  <r>
    <n v="5683"/>
    <s v="PEARSAL2"/>
    <n v="13"/>
    <n v="2"/>
    <n v="509"/>
    <n v="521"/>
    <n v="0"/>
    <x v="16"/>
    <n v="8.4"/>
    <n v="4"/>
    <n v="-1.18712302333E-4"/>
    <n v="-4.6902225952838002E-2"/>
    <n v="-0.39397869800383922"/>
    <x v="1"/>
  </r>
  <r>
    <n v="5683"/>
    <s v="PEARSAL2"/>
    <n v="13"/>
    <n v="3"/>
    <n v="510"/>
    <n v="522"/>
    <n v="0"/>
    <x v="16"/>
    <n v="8.4"/>
    <n v="4"/>
    <n v="-1.18712302333E-4"/>
    <n v="-4.6902225952838002E-2"/>
    <n v="-0.39397869800383922"/>
    <x v="1"/>
  </r>
  <r>
    <n v="5683"/>
    <s v="PEARSAL2"/>
    <n v="13"/>
    <n v="4"/>
    <n v="511"/>
    <n v="523"/>
    <n v="0"/>
    <x v="16"/>
    <n v="8.4"/>
    <n v="4"/>
    <n v="-1.18712302333E-4"/>
    <n v="-4.6902225952838002E-2"/>
    <n v="-0.39397869800383922"/>
    <x v="1"/>
  </r>
  <r>
    <n v="5683"/>
    <s v="PEARSAL2"/>
    <n v="13"/>
    <n v="5"/>
    <n v="512"/>
    <n v="524"/>
    <n v="0"/>
    <x v="16"/>
    <n v="8.4"/>
    <n v="4"/>
    <n v="-1.18712302333E-4"/>
    <n v="-4.6902225952838002E-2"/>
    <n v="-0.39397869800383922"/>
    <x v="1"/>
  </r>
  <r>
    <n v="5683"/>
    <s v="PEARSAL2"/>
    <n v="13"/>
    <n v="6"/>
    <n v="513"/>
    <n v="525"/>
    <n v="0"/>
    <x v="16"/>
    <n v="8.4"/>
    <n v="4"/>
    <n v="-1.18712302333E-4"/>
    <n v="-4.6902225952838002E-2"/>
    <n v="-0.39397869800383922"/>
    <x v="1"/>
  </r>
  <r>
    <n v="5682"/>
    <s v="PEARSAL2"/>
    <n v="13"/>
    <n v="1"/>
    <n v="514"/>
    <n v="526"/>
    <n v="0"/>
    <x v="16"/>
    <n v="8.4"/>
    <n v="4"/>
    <n v="-1.18712302333E-4"/>
    <n v="-4.6902225952838002E-2"/>
    <n v="-0.39397869800383922"/>
    <x v="1"/>
  </r>
  <r>
    <n v="5682"/>
    <s v="PEARSAL2"/>
    <n v="13"/>
    <n v="2"/>
    <n v="515"/>
    <n v="527"/>
    <n v="0"/>
    <x v="16"/>
    <n v="8.4"/>
    <n v="4"/>
    <n v="-1.18712302333E-4"/>
    <n v="-4.6902225952838002E-2"/>
    <n v="-0.39397869800383922"/>
    <x v="1"/>
  </r>
  <r>
    <n v="5682"/>
    <s v="PEARSAL2"/>
    <n v="13"/>
    <n v="3"/>
    <n v="516"/>
    <n v="528"/>
    <n v="0"/>
    <x v="16"/>
    <n v="8.4"/>
    <n v="4"/>
    <n v="-1.18712302333E-4"/>
    <n v="-4.6902225952838002E-2"/>
    <n v="-0.39397869800383922"/>
    <x v="1"/>
  </r>
  <r>
    <n v="5682"/>
    <s v="PEARSAL2"/>
    <n v="13"/>
    <n v="4"/>
    <n v="517"/>
    <n v="529"/>
    <n v="0"/>
    <x v="16"/>
    <n v="8.4"/>
    <n v="4"/>
    <n v="-1.18712302333E-4"/>
    <n v="-4.6902225952838002E-2"/>
    <n v="-0.39397869800383922"/>
    <x v="1"/>
  </r>
  <r>
    <n v="5682"/>
    <s v="PEARSAL2"/>
    <n v="13"/>
    <n v="5"/>
    <n v="518"/>
    <n v="530"/>
    <n v="0"/>
    <x v="16"/>
    <n v="8.4"/>
    <n v="4"/>
    <n v="-1.18712302333E-4"/>
    <n v="-4.6902225952838002E-2"/>
    <n v="-0.39397869800383922"/>
    <x v="1"/>
  </r>
  <r>
    <n v="5682"/>
    <s v="PEARSAL2"/>
    <n v="13"/>
    <n v="6"/>
    <n v="519"/>
    <n v="531"/>
    <n v="0"/>
    <x v="16"/>
    <n v="8.4"/>
    <n v="4"/>
    <n v="-1.18712302333E-4"/>
    <n v="-4.6902225952838002E-2"/>
    <n v="-0.39397869800383922"/>
    <x v="1"/>
  </r>
  <r>
    <n v="5684"/>
    <s v="PEARSAL2"/>
    <n v="13"/>
    <n v="1"/>
    <n v="520"/>
    <n v="532"/>
    <n v="0"/>
    <x v="16"/>
    <n v="8.4"/>
    <n v="4"/>
    <n v="-1.18712302333E-4"/>
    <n v="-4.6902225952838002E-2"/>
    <n v="-0.39397869800383922"/>
    <x v="1"/>
  </r>
  <r>
    <n v="5684"/>
    <s v="PEARSAL2"/>
    <n v="13"/>
    <n v="2"/>
    <n v="521"/>
    <n v="533"/>
    <n v="0"/>
    <x v="16"/>
    <n v="8.4"/>
    <n v="4"/>
    <n v="-1.18712302333E-4"/>
    <n v="-4.6902225952838002E-2"/>
    <n v="-0.39397869800383922"/>
    <x v="1"/>
  </r>
  <r>
    <n v="5684"/>
    <s v="PEARSAL2"/>
    <n v="13"/>
    <n v="3"/>
    <n v="522"/>
    <n v="534"/>
    <n v="0"/>
    <x v="16"/>
    <n v="8.4"/>
    <n v="4"/>
    <n v="-1.18712302333E-4"/>
    <n v="-4.6902225952838002E-2"/>
    <n v="-0.39397869800383922"/>
    <x v="1"/>
  </r>
  <r>
    <n v="5684"/>
    <s v="PEARSAL2"/>
    <n v="13"/>
    <n v="4"/>
    <n v="523"/>
    <n v="535"/>
    <n v="0"/>
    <x v="16"/>
    <n v="8.4"/>
    <n v="4"/>
    <n v="-1.18712302333E-4"/>
    <n v="-4.6902225952838002E-2"/>
    <n v="-0.39397869800383922"/>
    <x v="1"/>
  </r>
  <r>
    <n v="5684"/>
    <s v="PEARSAL2"/>
    <n v="13"/>
    <n v="5"/>
    <n v="524"/>
    <n v="536"/>
    <n v="0"/>
    <x v="16"/>
    <n v="8.4"/>
    <n v="4"/>
    <n v="-1.18712302333E-4"/>
    <n v="-4.6902225952838002E-2"/>
    <n v="-0.39397869800383922"/>
    <x v="1"/>
  </r>
  <r>
    <n v="5684"/>
    <s v="PEARSAL2"/>
    <n v="13"/>
    <n v="6"/>
    <n v="525"/>
    <n v="537"/>
    <n v="0"/>
    <x v="16"/>
    <n v="8.4"/>
    <n v="4"/>
    <n v="-1.18712302333E-4"/>
    <n v="-4.6902225952838002E-2"/>
    <n v="-0.39397869800383922"/>
    <x v="1"/>
  </r>
  <r>
    <n v="5473"/>
    <s v="PEARSALL"/>
    <n v="13"/>
    <n v="1"/>
    <n v="485"/>
    <n v="496"/>
    <n v="0"/>
    <x v="16"/>
    <n v="19"/>
    <n v="9"/>
    <n v="-1.03773723576E-4"/>
    <n v="-4.6887287374081002E-2"/>
    <n v="-0.890858460107539"/>
    <x v="1"/>
  </r>
  <r>
    <n v="5474"/>
    <s v="PEARSALL"/>
    <n v="13"/>
    <n v="1"/>
    <n v="486"/>
    <n v="497"/>
    <n v="0"/>
    <x v="16"/>
    <n v="24"/>
    <n v="9"/>
    <n v="-1.03773723576E-4"/>
    <n v="-4.6887287374081002E-2"/>
    <n v="-1.1252948969779442"/>
    <x v="1"/>
  </r>
  <r>
    <n v="5622"/>
    <s v="LARDVFTS"/>
    <n v="138"/>
    <n v="1"/>
    <n v="501"/>
    <n v="513"/>
    <n v="0"/>
    <x v="18"/>
    <n v="110"/>
    <n v="0"/>
    <n v="-7.7935750912999999E-5"/>
    <n v="-4.6861449401418002E-2"/>
    <n v="-5.1547594341559799"/>
    <x v="1"/>
  </r>
  <r>
    <n v="5960"/>
    <s v="LARDVFTN"/>
    <n v="13"/>
    <n v="1"/>
    <n v="554"/>
    <n v="567"/>
    <n v="0"/>
    <x v="19"/>
    <n v="104"/>
    <n v="51"/>
    <n v="-7.7935750912999999E-5"/>
    <n v="-4.6861449401418002E-2"/>
    <n v="-4.8735907377474721"/>
    <x v="1"/>
  </r>
  <r>
    <n v="5959"/>
    <s v="LARDVFTN"/>
    <n v="13"/>
    <n v="1"/>
    <n v="555"/>
    <n v="568"/>
    <n v="0"/>
    <x v="20"/>
    <n v="104"/>
    <n v="48"/>
    <n v="-7.7935750912999999E-5"/>
    <n v="-4.6861449401418002E-2"/>
    <n v="-4.8735907377474721"/>
    <x v="1"/>
  </r>
  <r>
    <n v="3190"/>
    <s v="BRTSW"/>
    <n v="34"/>
    <n v="1"/>
    <n v="362"/>
    <n v="371"/>
    <n v="0"/>
    <x v="21"/>
    <n v="1.6"/>
    <n v="0"/>
    <n v="-6.0469588175999997E-5"/>
    <n v="-4.6843983238681004E-2"/>
    <n v="-7.4950373181889615E-2"/>
    <x v="1"/>
  </r>
  <r>
    <n v="5498"/>
    <s v="CEDROHIL"/>
    <n v="34"/>
    <n v="1"/>
    <n v="493"/>
    <n v="505"/>
    <n v="0"/>
    <x v="9"/>
    <n v="55.8"/>
    <n v="0"/>
    <n v="-5.9565655904000001E-5"/>
    <n v="-4.6843079306409005E-2"/>
    <n v="-2.6138438252976224"/>
    <x v="1"/>
  </r>
  <r>
    <n v="6090"/>
    <s v="OKLA"/>
    <n v="24"/>
    <n v="1"/>
    <n v="564"/>
    <n v="578"/>
    <n v="0"/>
    <x v="22"/>
    <n v="355.48500000000001"/>
    <n v="82.034999999999997"/>
    <n v="-5.6996861376000002E-5"/>
    <n v="-4.6840510511881005E-2"/>
    <n v="-16.65109887931602"/>
    <x v="1"/>
  </r>
  <r>
    <n v="6090"/>
    <s v="OKLA"/>
    <n v="24"/>
    <n v="1"/>
    <n v="564"/>
    <n v="579"/>
    <n v="0"/>
    <x v="23"/>
    <n v="101.53"/>
    <n v="23.43"/>
    <n v="-5.6996861376000002E-5"/>
    <n v="-4.6840510511881005E-2"/>
    <n v="-4.7557170322712787"/>
    <x v="1"/>
  </r>
  <r>
    <n v="6090"/>
    <s v="OKLA"/>
    <n v="24"/>
    <n v="1"/>
    <n v="564"/>
    <n v="580"/>
    <n v="0"/>
    <x v="24"/>
    <n v="50.765000000000001"/>
    <n v="11.715"/>
    <n v="-5.6996861376000002E-5"/>
    <n v="-4.6840510511881005E-2"/>
    <n v="-2.3778585161356394"/>
    <x v="1"/>
  </r>
  <r>
    <n v="6090"/>
    <s v="OKLA"/>
    <n v="24"/>
    <n v="1"/>
    <n v="564"/>
    <n v="581"/>
    <n v="0"/>
    <x v="24"/>
    <n v="66.040000000000006"/>
    <n v="15.24"/>
    <n v="-5.6996861376000002E-5"/>
    <n v="-4.6840510511881005E-2"/>
    <n v="-3.0933473142046219"/>
    <x v="1"/>
  </r>
  <r>
    <n v="6090"/>
    <s v="OKLA"/>
    <n v="24"/>
    <n v="1"/>
    <n v="564"/>
    <n v="582"/>
    <n v="0"/>
    <x v="25"/>
    <n v="76.180000000000007"/>
    <n v="17.579999999999998"/>
    <n v="-5.6996861376000002E-5"/>
    <n v="-4.6840510511881005E-2"/>
    <n v="-3.5683100907950953"/>
    <x v="1"/>
  </r>
  <r>
    <n v="6296"/>
    <s v="DCTM"/>
    <n v="345"/>
    <n v="1"/>
    <n v="586"/>
    <n v="604"/>
    <n v="0"/>
    <x v="18"/>
    <n v="220"/>
    <n v="0"/>
    <n v="-5.6996861376000002E-5"/>
    <n v="-4.6840510511881005E-2"/>
    <n v="-10.304912312613821"/>
    <x v="1"/>
  </r>
  <r>
    <n v="5480"/>
    <s v="SANMIGL"/>
    <n v="24"/>
    <n v="1"/>
    <n v="487"/>
    <n v="498"/>
    <n v="0"/>
    <x v="16"/>
    <n v="197"/>
    <n v="0"/>
    <n v="-3.5248269809999997E-5"/>
    <n v="-4.6818761920315005E-2"/>
    <n v="-9.2232960983020558"/>
    <x v="1"/>
  </r>
  <r>
    <n v="5480"/>
    <s v="SANMIGL"/>
    <n v="24"/>
    <n v="1"/>
    <n v="487"/>
    <n v="499"/>
    <n v="0"/>
    <x v="26"/>
    <n v="197"/>
    <n v="0"/>
    <n v="-3.5248269809999997E-5"/>
    <n v="-4.6818761920315005E-2"/>
    <n v="-9.2232960983020558"/>
    <x v="1"/>
  </r>
  <r>
    <n v="2383"/>
    <s v="BUFF_GAP"/>
    <n v="34"/>
    <n v="1"/>
    <n v="289"/>
    <n v="295"/>
    <n v="0"/>
    <x v="13"/>
    <n v="39.9"/>
    <n v="0"/>
    <n v="-2.9946992763999999E-5"/>
    <n v="-4.6813460643269002E-2"/>
    <n v="-1.8678570796664331"/>
    <x v="1"/>
  </r>
  <r>
    <n v="2385"/>
    <s v="BUFF_GAP"/>
    <n v="34"/>
    <n v="1"/>
    <n v="290"/>
    <n v="296"/>
    <n v="0"/>
    <x v="13"/>
    <n v="57.5"/>
    <n v="0"/>
    <n v="-2.9946992763999999E-5"/>
    <n v="-4.6813460643269002E-2"/>
    <n v="-2.6917739869879678"/>
    <x v="1"/>
  </r>
  <r>
    <n v="2384"/>
    <s v="BUFF_GAP"/>
    <n v="34"/>
    <n v="1"/>
    <n v="291"/>
    <n v="297"/>
    <n v="0"/>
    <x v="13"/>
    <n v="35.1"/>
    <n v="0"/>
    <n v="-2.9946992763999999E-5"/>
    <n v="-4.6813460643269002E-2"/>
    <n v="-1.643152468578742"/>
    <x v="1"/>
  </r>
  <r>
    <n v="2384"/>
    <s v="BUFF_GAP"/>
    <n v="34"/>
    <n v="2"/>
    <n v="292"/>
    <n v="298"/>
    <n v="0"/>
    <x v="13"/>
    <n v="35.5"/>
    <n v="0"/>
    <n v="-2.9946992763999999E-5"/>
    <n v="-4.6813460643269002E-2"/>
    <n v="-1.6618778528360496"/>
    <x v="1"/>
  </r>
  <r>
    <n v="1348"/>
    <s v="LEON_CRK"/>
    <n v="13"/>
    <n v="1"/>
    <n v="183"/>
    <n v="187"/>
    <n v="0"/>
    <x v="9"/>
    <n v="70"/>
    <n v="18"/>
    <n v="-2.9633987314000002E-5"/>
    <n v="-4.6813147637819005E-2"/>
    <n v="-3.2769203346473303"/>
    <x v="1"/>
  </r>
  <r>
    <n v="1350"/>
    <s v="LEON_CRK"/>
    <n v="13"/>
    <n v="1"/>
    <n v="184"/>
    <n v="188"/>
    <n v="0"/>
    <x v="9"/>
    <n v="45"/>
    <n v="20"/>
    <n v="-2.9633987314000002E-5"/>
    <n v="-4.6813147637819005E-2"/>
    <n v="-2.1065916437018553"/>
    <x v="1"/>
  </r>
  <r>
    <n v="1351"/>
    <s v="LEON_CRK"/>
    <n v="13"/>
    <n v="1"/>
    <n v="185"/>
    <n v="189"/>
    <n v="0"/>
    <x v="9"/>
    <n v="45"/>
    <n v="20"/>
    <n v="-2.9633987314000002E-5"/>
    <n v="-4.6813147637819005E-2"/>
    <n v="-2.1065916437018553"/>
    <x v="1"/>
  </r>
  <r>
    <n v="1352"/>
    <s v="LEON_CRK"/>
    <n v="13"/>
    <n v="1"/>
    <n v="186"/>
    <n v="190"/>
    <n v="0"/>
    <x v="9"/>
    <n v="45"/>
    <n v="20"/>
    <n v="-2.9633987314000002E-5"/>
    <n v="-4.6813147637819005E-2"/>
    <n v="-2.1065916437018553"/>
    <x v="1"/>
  </r>
  <r>
    <n v="1353"/>
    <s v="LEON_CRK"/>
    <n v="13"/>
    <n v="1"/>
    <n v="187"/>
    <n v="191"/>
    <n v="0"/>
    <x v="9"/>
    <n v="45"/>
    <n v="20"/>
    <n v="-2.9633987314000002E-5"/>
    <n v="-4.6813147637819005E-2"/>
    <n v="-2.1065916437018553"/>
    <x v="1"/>
  </r>
  <r>
    <n v="5736"/>
    <s v="NEDIN"/>
    <n v="16"/>
    <n v="1"/>
    <n v="528"/>
    <n v="541"/>
    <n v="0"/>
    <x v="27"/>
    <n v="238.92"/>
    <n v="135"/>
    <n v="-2.5471945034E-5"/>
    <n v="-4.6808985595539004E-2"/>
    <n v="-11.183602838486179"/>
    <x v="1"/>
  </r>
  <r>
    <n v="5737"/>
    <s v="NEDIN"/>
    <n v="16"/>
    <n v="1"/>
    <n v="529"/>
    <n v="542"/>
    <n v="0"/>
    <x v="27"/>
    <n v="230.54"/>
    <n v="140"/>
    <n v="-2.5471945034E-5"/>
    <n v="-4.6808985595539004E-2"/>
    <n v="-10.791343539195562"/>
    <x v="1"/>
  </r>
  <r>
    <n v="5738"/>
    <s v="NEDIN"/>
    <n v="16"/>
    <n v="1"/>
    <n v="530"/>
    <n v="543"/>
    <n v="0"/>
    <x v="27"/>
    <n v="230.54"/>
    <n v="140"/>
    <n v="-2.5471945034E-5"/>
    <n v="-4.6808985595539004E-2"/>
    <n v="-10.791343539195562"/>
    <x v="1"/>
  </r>
  <r>
    <n v="5742"/>
    <s v="DUKE"/>
    <n v="18"/>
    <n v="1"/>
    <n v="531"/>
    <n v="544"/>
    <n v="0"/>
    <x v="27"/>
    <n v="152.57"/>
    <n v="65"/>
    <n v="-2.5463556032000001E-5"/>
    <n v="-4.6808977206537004E-2"/>
    <n v="-7.1416456524013503"/>
    <x v="1"/>
  </r>
  <r>
    <n v="5743"/>
    <s v="DUKE"/>
    <n v="18"/>
    <n v="1"/>
    <n v="532"/>
    <n v="545"/>
    <n v="0"/>
    <x v="27"/>
    <n v="152.57"/>
    <n v="65"/>
    <n v="-2.5463556032000001E-5"/>
    <n v="-4.6808977206537004E-2"/>
    <n v="-7.1416456524013503"/>
    <x v="1"/>
  </r>
  <r>
    <n v="5744"/>
    <s v="DUKE"/>
    <n v="18"/>
    <n v="1"/>
    <n v="533"/>
    <n v="546"/>
    <n v="0"/>
    <x v="27"/>
    <n v="162.86000000000001"/>
    <n v="55"/>
    <n v="-2.5463556032000001E-5"/>
    <n v="-4.6808977206537004E-2"/>
    <n v="-7.6233100278566175"/>
    <x v="1"/>
  </r>
  <r>
    <n v="5747"/>
    <s v="FALCON"/>
    <n v="6"/>
    <n v="1"/>
    <n v="534"/>
    <n v="547"/>
    <n v="0"/>
    <x v="16"/>
    <n v="12"/>
    <n v="3"/>
    <n v="-2.5425282012E-5"/>
    <n v="-4.6808938932517002E-2"/>
    <n v="-0.56170726719020403"/>
    <x v="1"/>
  </r>
  <r>
    <n v="5748"/>
    <s v="FALCON"/>
    <n v="6"/>
    <n v="1"/>
    <n v="535"/>
    <n v="548"/>
    <n v="0"/>
    <x v="16"/>
    <n v="0.05"/>
    <n v="0"/>
    <n v="-2.5425282012E-5"/>
    <n v="-4.6808938932517002E-2"/>
    <n v="-2.3404469466258501E-3"/>
    <x v="1"/>
  </r>
  <r>
    <n v="5749"/>
    <s v="FALCON"/>
    <n v="6"/>
    <n v="1"/>
    <n v="536"/>
    <n v="549"/>
    <n v="0"/>
    <x v="16"/>
    <n v="12"/>
    <n v="3"/>
    <n v="-2.5425282012E-5"/>
    <n v="-4.6808938932517002E-2"/>
    <n v="-0.56170726719020403"/>
    <x v="1"/>
  </r>
  <r>
    <n v="5491"/>
    <s v="FRONTERA"/>
    <n v="18"/>
    <n v="1"/>
    <n v="489"/>
    <n v="501"/>
    <n v="0"/>
    <x v="13"/>
    <n v="152.4"/>
    <n v="63"/>
    <n v="-2.5425083653000001E-5"/>
    <n v="-4.6808938734158E-2"/>
    <n v="-7.1336822630856798"/>
    <x v="1"/>
  </r>
  <r>
    <n v="5492"/>
    <s v="FRONTERA"/>
    <n v="18"/>
    <n v="1"/>
    <n v="490"/>
    <n v="502"/>
    <n v="0"/>
    <x v="13"/>
    <n v="176.21"/>
    <n v="120"/>
    <n v="-2.5425083653000001E-5"/>
    <n v="-4.6808938734158E-2"/>
    <n v="-8.2482030943459819"/>
    <x v="1"/>
  </r>
  <r>
    <n v="5490"/>
    <s v="FRONTERA"/>
    <n v="18"/>
    <n v="1"/>
    <n v="491"/>
    <n v="503"/>
    <n v="0"/>
    <x v="13"/>
    <n v="152.4"/>
    <n v="63"/>
    <n v="-2.5425083653000001E-5"/>
    <n v="-4.6808938734158E-2"/>
    <n v="-7.1336822630856798"/>
    <x v="1"/>
  </r>
  <r>
    <n v="5501"/>
    <s v="DC_ROAD"/>
    <n v="138"/>
    <n v="1"/>
    <n v="494"/>
    <n v="506"/>
    <n v="0"/>
    <x v="17"/>
    <n v="150"/>
    <n v="0"/>
    <n v="-2.5408667061999999E-5"/>
    <n v="-4.6808922317567003E-2"/>
    <n v="-7.0213383476350506"/>
    <x v="1"/>
  </r>
  <r>
    <n v="5502"/>
    <s v="DC_ROAD"/>
    <n v="138"/>
    <n v="1"/>
    <n v="495"/>
    <n v="507"/>
    <n v="0"/>
    <x v="18"/>
    <n v="150"/>
    <n v="0"/>
    <n v="-2.5408667061999999E-5"/>
    <n v="-4.6808922317567003E-2"/>
    <n v="-7.0213383476350506"/>
    <x v="1"/>
  </r>
  <r>
    <n v="5768"/>
    <s v="CELANEBI"/>
    <n v="13"/>
    <n v="1"/>
    <n v="540"/>
    <n v="553"/>
    <n v="0"/>
    <x v="28"/>
    <n v="42"/>
    <n v="0"/>
    <n v="-2.5285351534000002E-5"/>
    <n v="-4.6808799002039006E-2"/>
    <n v="-1.9659695580856382"/>
    <x v="1"/>
  </r>
  <r>
    <n v="5488"/>
    <s v="KOCH_UP"/>
    <n v="12"/>
    <n v="1"/>
    <n v="488"/>
    <n v="500"/>
    <n v="0"/>
    <x v="17"/>
    <n v="38"/>
    <n v="0"/>
    <n v="-2.5130667470000001E-5"/>
    <n v="-4.6808644317975004E-2"/>
    <n v="-1.7787284840830502"/>
    <x v="1"/>
  </r>
  <r>
    <n v="5529"/>
    <s v="OXY_CC"/>
    <n v="13"/>
    <n v="1"/>
    <n v="496"/>
    <n v="508"/>
    <n v="0"/>
    <x v="29"/>
    <n v="42"/>
    <n v="0"/>
    <n v="-2.5020985397000001E-5"/>
    <n v="-4.6808534635902004E-2"/>
    <n v="-1.9659584547078841"/>
    <x v="1"/>
  </r>
  <r>
    <n v="5950"/>
    <s v="VALERO"/>
    <n v="13"/>
    <n v="1"/>
    <n v="552"/>
    <n v="565"/>
    <n v="0"/>
    <x v="17"/>
    <n v="25"/>
    <n v="0"/>
    <n v="-2.5015057091000002E-5"/>
    <n v="-4.6808528707596005E-2"/>
    <n v="-1.1702132176899001"/>
    <x v="1"/>
  </r>
  <r>
    <n v="5951"/>
    <s v="VALERO"/>
    <n v="13"/>
    <n v="1"/>
    <n v="553"/>
    <n v="566"/>
    <n v="0"/>
    <x v="17"/>
    <n v="25"/>
    <n v="0"/>
    <n v="-2.5015057091000002E-5"/>
    <n v="-4.6808528707596005E-2"/>
    <n v="-1.1702132176899001"/>
    <x v="1"/>
  </r>
  <r>
    <n v="6005"/>
    <s v="SILASRAY"/>
    <n v="13"/>
    <n v="1"/>
    <n v="560"/>
    <n v="573"/>
    <n v="0"/>
    <x v="24"/>
    <n v="43"/>
    <n v="14"/>
    <n v="-2.4991881302000001E-5"/>
    <n v="-4.6808505531807001E-2"/>
    <n v="-2.0127657378677011"/>
    <x v="1"/>
  </r>
  <r>
    <n v="6004"/>
    <s v="SILASRAY"/>
    <n v="13"/>
    <n v="1"/>
    <n v="561"/>
    <n v="574"/>
    <n v="0"/>
    <x v="24"/>
    <n v="21"/>
    <n v="15"/>
    <n v="-2.4991881302000001E-5"/>
    <n v="-4.6808505531807001E-2"/>
    <n v="-0.98297861616794702"/>
    <x v="1"/>
  </r>
  <r>
    <n v="6006"/>
    <s v="SILASRAY"/>
    <n v="13"/>
    <n v="1"/>
    <n v="562"/>
    <n v="575"/>
    <n v="0"/>
    <x v="24"/>
    <n v="50"/>
    <n v="32"/>
    <n v="-2.4991881302000001E-5"/>
    <n v="-4.6808505531807001E-2"/>
    <n v="-2.3404252765903499"/>
    <x v="1"/>
  </r>
  <r>
    <n v="5902"/>
    <s v="CCEC"/>
    <n v="18"/>
    <n v="1"/>
    <n v="549"/>
    <n v="562"/>
    <n v="0"/>
    <x v="27"/>
    <n v="96.71"/>
    <n v="0"/>
    <n v="-2.4767866041E-5"/>
    <n v="-4.6808281516546001E-2"/>
    <n v="-4.5268289054651634"/>
    <x v="1"/>
  </r>
  <r>
    <n v="5903"/>
    <s v="CCEC"/>
    <n v="18"/>
    <n v="1"/>
    <n v="550"/>
    <n v="563"/>
    <n v="0"/>
    <x v="27"/>
    <n v="96.71"/>
    <n v="0"/>
    <n v="-2.4767866041E-5"/>
    <n v="-4.6808281516546001E-2"/>
    <n v="-4.5268289054651634"/>
    <x v="1"/>
  </r>
  <r>
    <n v="5901"/>
    <s v="CCEC"/>
    <n v="18"/>
    <n v="1"/>
    <n v="551"/>
    <n v="564"/>
    <n v="0"/>
    <x v="27"/>
    <n v="91.57"/>
    <n v="0"/>
    <n v="-2.4767866041E-5"/>
    <n v="-4.6808281516546001E-2"/>
    <n v="-4.2862343384701171"/>
    <x v="1"/>
  </r>
  <r>
    <n v="5788"/>
    <s v="NUECES_B"/>
    <n v="18"/>
    <n v="1"/>
    <n v="542"/>
    <n v="555"/>
    <n v="0"/>
    <x v="19"/>
    <n v="167.92"/>
    <n v="60.5"/>
    <n v="-2.4764674536999999E-5"/>
    <n v="-4.6808278325042002E-2"/>
    <n v="-7.8600460963410521"/>
    <x v="1"/>
  </r>
  <r>
    <n v="5997"/>
    <s v="B_DAVIS"/>
    <n v="24"/>
    <n v="1"/>
    <n v="556"/>
    <n v="569"/>
    <n v="0"/>
    <x v="30"/>
    <n v="300"/>
    <n v="55"/>
    <n v="-2.4763446129000001E-5"/>
    <n v="-4.6808277096634002E-2"/>
    <n v="-14.042483128990201"/>
    <x v="1"/>
  </r>
  <r>
    <n v="5996"/>
    <s v="B_DAVIS"/>
    <n v="22"/>
    <n v="1"/>
    <n v="557"/>
    <n v="570"/>
    <n v="0"/>
    <x v="19"/>
    <n v="313.64"/>
    <n v="53"/>
    <n v="-2.4763446129000001E-5"/>
    <n v="-4.6808277096634002E-2"/>
    <n v="-14.680948028588288"/>
    <x v="1"/>
  </r>
  <r>
    <n v="5999"/>
    <s v="B_DAVIS"/>
    <n v="18"/>
    <n v="1"/>
    <n v="558"/>
    <n v="571"/>
    <n v="0"/>
    <x v="19"/>
    <n v="166.18"/>
    <n v="78"/>
    <n v="-2.4763446129000001E-5"/>
    <n v="-4.6808277096634002E-2"/>
    <n v="-7.7785994879186386"/>
    <x v="1"/>
  </r>
  <r>
    <n v="5998"/>
    <s v="B_DAVIS"/>
    <n v="18"/>
    <n v="1"/>
    <n v="559"/>
    <n v="572"/>
    <n v="0"/>
    <x v="19"/>
    <n v="166.18"/>
    <n v="78"/>
    <n v="-2.4763446129000001E-5"/>
    <n v="-4.6808277096634002E-2"/>
    <n v="-7.7785994879186386"/>
    <x v="1"/>
  </r>
  <r>
    <n v="5786"/>
    <s v="NUECES_B"/>
    <n v="22"/>
    <n v="1"/>
    <n v="541"/>
    <n v="554"/>
    <n v="0"/>
    <x v="19"/>
    <n v="309.16000000000003"/>
    <n v="70.5"/>
    <n v="-2.4762584030000001E-5"/>
    <n v="-4.6808276234535005E-2"/>
    <n v="-14.471246680668843"/>
    <x v="1"/>
  </r>
  <r>
    <n v="5539"/>
    <s v="PENA3"/>
    <n v="34"/>
    <n v="1"/>
    <n v="500"/>
    <n v="512"/>
    <n v="0"/>
    <x v="31"/>
    <n v="32.200000000000003"/>
    <n v="0"/>
    <n v="-2.4671862192E-5"/>
    <n v="-4.6808185512697005E-2"/>
    <n v="-1.5072235735088437"/>
    <x v="1"/>
  </r>
  <r>
    <n v="5730"/>
    <s v="PENA"/>
    <n v="34"/>
    <n v="1"/>
    <n v="526"/>
    <n v="538"/>
    <n v="0"/>
    <x v="32"/>
    <n v="46.3"/>
    <n v="0"/>
    <n v="-2.4671862192E-5"/>
    <n v="-4.6808185512697005E-2"/>
    <n v="-2.1672189892378713"/>
    <x v="1"/>
  </r>
  <r>
    <n v="5730"/>
    <s v="PENA"/>
    <n v="34"/>
    <n v="2"/>
    <n v="527"/>
    <n v="539"/>
    <n v="0"/>
    <x v="32"/>
    <n v="15.1008"/>
    <n v="0"/>
    <n v="-2.4671862192E-5"/>
    <n v="-4.6808185512697005E-2"/>
    <n v="-0.7068410477901349"/>
    <x v="1"/>
  </r>
  <r>
    <n v="5730"/>
    <s v="PENA"/>
    <n v="34"/>
    <n v="2"/>
    <n v="527"/>
    <n v="540"/>
    <n v="0"/>
    <x v="9"/>
    <n v="17.8992"/>
    <n v="0"/>
    <n v="-2.4671862192E-5"/>
    <n v="-4.6808185512697005E-2"/>
    <n v="-0.8378290741288662"/>
    <x v="1"/>
  </r>
  <r>
    <n v="5843"/>
    <s v="TGW"/>
    <n v="34"/>
    <n v="1"/>
    <n v="544"/>
    <n v="557"/>
    <n v="0"/>
    <x v="33"/>
    <n v="49"/>
    <n v="0"/>
    <n v="-2.4671862192E-5"/>
    <n v="-4.6808185512697005E-2"/>
    <n v="-2.2936010901221531"/>
    <x v="1"/>
  </r>
  <r>
    <n v="5844"/>
    <s v="TGW"/>
    <n v="34"/>
    <n v="1"/>
    <n v="545"/>
    <n v="558"/>
    <n v="0"/>
    <x v="33"/>
    <n v="53.4"/>
    <n v="0"/>
    <n v="-2.4671862192E-5"/>
    <n v="-4.6808185512697005E-2"/>
    <n v="-2.49955710637802"/>
    <x v="1"/>
  </r>
  <r>
    <n v="5837"/>
    <s v="COLETO"/>
    <n v="24"/>
    <n v="1"/>
    <n v="543"/>
    <n v="556"/>
    <n v="0"/>
    <x v="34"/>
    <n v="647"/>
    <n v="375"/>
    <n v="-2.4093343217000001E-5"/>
    <n v="-4.6807606993722002E-2"/>
    <n v="-30.284521724938134"/>
    <x v="1"/>
  </r>
  <r>
    <n v="5496"/>
    <s v="COTTON"/>
    <n v="34"/>
    <n v="1"/>
    <n v="492"/>
    <n v="504"/>
    <n v="0"/>
    <x v="35"/>
    <n v="75.8"/>
    <n v="0"/>
    <n v="-2.3917093556999999E-5"/>
    <n v="-4.6807430744062004E-2"/>
    <n v="-3.5480032503998999"/>
    <x v="1"/>
  </r>
  <r>
    <n v="6008"/>
    <s v="PAP1"/>
    <n v="34"/>
    <n v="1"/>
    <n v="563"/>
    <n v="576"/>
    <n v="0"/>
    <x v="36"/>
    <n v="16.814720000000001"/>
    <n v="0"/>
    <n v="-2.3917093556999999E-5"/>
    <n v="-4.6807430744062004E-2"/>
    <n v="-0.7870538418807943"/>
    <x v="1"/>
  </r>
  <r>
    <n v="6008"/>
    <s v="PAP1"/>
    <n v="34"/>
    <n v="1"/>
    <n v="563"/>
    <n v="577"/>
    <n v="0"/>
    <x v="9"/>
    <n v="44.28528"/>
    <n v="0"/>
    <n v="-2.3917093556999999E-5"/>
    <n v="-4.6807430744062004E-2"/>
    <n v="-2.072880176581394"/>
    <x v="1"/>
  </r>
  <r>
    <n v="1586"/>
    <s v="BRAUNIG"/>
    <n v="13"/>
    <n v="1"/>
    <n v="220"/>
    <n v="226"/>
    <n v="0"/>
    <x v="9"/>
    <n v="47"/>
    <n v="20"/>
    <n v="-2.3652016671999999E-5"/>
    <n v="-4.6807165667177006E-2"/>
    <n v="-2.1999367863573194"/>
    <x v="1"/>
  </r>
  <r>
    <n v="1587"/>
    <s v="BRAUNIG"/>
    <n v="13"/>
    <n v="1"/>
    <n v="221"/>
    <n v="227"/>
    <n v="0"/>
    <x v="9"/>
    <n v="47"/>
    <n v="20"/>
    <n v="-2.3652016671999999E-5"/>
    <n v="-4.6807165667177006E-2"/>
    <n v="-2.1999367863573194"/>
    <x v="1"/>
  </r>
  <r>
    <n v="1588"/>
    <s v="BRAUNIG"/>
    <n v="13"/>
    <n v="1"/>
    <n v="222"/>
    <n v="228"/>
    <n v="0"/>
    <x v="9"/>
    <n v="47"/>
    <n v="20"/>
    <n v="-2.3652016671999999E-5"/>
    <n v="-4.6807165667177006E-2"/>
    <n v="-2.1999367863573194"/>
    <x v="1"/>
  </r>
  <r>
    <n v="1585"/>
    <s v="BRAUNIG"/>
    <n v="13"/>
    <n v="1"/>
    <n v="223"/>
    <n v="229"/>
    <n v="0"/>
    <x v="9"/>
    <n v="47"/>
    <n v="20"/>
    <n v="-2.3652016671999999E-5"/>
    <n v="-4.6807165667177006E-2"/>
    <n v="-2.1999367863573194"/>
    <x v="1"/>
  </r>
  <r>
    <n v="1593"/>
    <s v="BRAUNIG"/>
    <n v="20"/>
    <n v="1"/>
    <n v="224"/>
    <n v="230"/>
    <n v="0"/>
    <x v="9"/>
    <n v="220"/>
    <n v="55"/>
    <n v="-2.3652016671999999E-5"/>
    <n v="-4.6807165667177006E-2"/>
    <n v="-10.297576446778942"/>
    <x v="1"/>
  </r>
  <r>
    <n v="1594"/>
    <s v="BRAUNIG"/>
    <n v="22"/>
    <n v="1"/>
    <n v="225"/>
    <n v="231"/>
    <n v="0"/>
    <x v="9"/>
    <n v="240"/>
    <n v="55"/>
    <n v="-2.3652016671999999E-5"/>
    <n v="-4.6807165667177006E-2"/>
    <n v="-11.233719760122481"/>
    <x v="1"/>
  </r>
  <r>
    <n v="1595"/>
    <s v="BRAUNIG"/>
    <n v="22"/>
    <n v="1"/>
    <n v="226"/>
    <n v="232"/>
    <n v="0"/>
    <x v="9"/>
    <n v="402"/>
    <n v="70"/>
    <n v="-2.3623184426999999E-5"/>
    <n v="-4.6807136834932005E-2"/>
    <n v="-18.816469007642667"/>
    <x v="1"/>
  </r>
  <r>
    <n v="5534"/>
    <s v="LGE"/>
    <n v="18"/>
    <n v="1"/>
    <n v="497"/>
    <n v="509"/>
    <n v="0"/>
    <x v="37"/>
    <n v="136.69999999999999"/>
    <n v="0"/>
    <n v="-2.3508136505000001E-5"/>
    <n v="-4.6807021787010003E-2"/>
    <n v="-6.3985198782842669"/>
    <x v="1"/>
  </r>
  <r>
    <n v="5535"/>
    <s v="LGE"/>
    <n v="18"/>
    <n v="1"/>
    <n v="498"/>
    <n v="510"/>
    <n v="0"/>
    <x v="37"/>
    <n v="136.69999999999999"/>
    <n v="0"/>
    <n v="-2.3508136505000001E-5"/>
    <n v="-4.6807021787010003E-2"/>
    <n v="-6.3985198782842669"/>
    <x v="1"/>
  </r>
  <r>
    <n v="5533"/>
    <s v="LGE"/>
    <n v="13"/>
    <n v="1"/>
    <n v="499"/>
    <n v="511"/>
    <n v="0"/>
    <x v="37"/>
    <n v="71.599999999999994"/>
    <n v="0"/>
    <n v="-2.3508136505000001E-5"/>
    <n v="-4.6807021787010003E-2"/>
    <n v="-3.351382759949916"/>
    <x v="1"/>
  </r>
  <r>
    <n v="5763"/>
    <s v="INGLCOSW"/>
    <n v="18"/>
    <n v="1"/>
    <n v="537"/>
    <n v="550"/>
    <n v="0"/>
    <x v="38"/>
    <n v="59.43"/>
    <n v="0"/>
    <n v="-2.3508136505000001E-5"/>
    <n v="-4.6807021787010003E-2"/>
    <n v="-2.7817413048020043"/>
    <x v="1"/>
  </r>
  <r>
    <n v="5764"/>
    <s v="INGLCOSW"/>
    <n v="18"/>
    <n v="1"/>
    <n v="538"/>
    <n v="551"/>
    <n v="0"/>
    <x v="38"/>
    <n v="59.43"/>
    <n v="0"/>
    <n v="-2.3508136505000001E-5"/>
    <n v="-4.6807021787010003E-2"/>
    <n v="-2.7817413048020043"/>
    <x v="1"/>
  </r>
  <r>
    <n v="5765"/>
    <s v="INGLCOSW"/>
    <n v="18"/>
    <n v="1"/>
    <n v="539"/>
    <n v="552"/>
    <n v="0"/>
    <x v="38"/>
    <n v="59.43"/>
    <n v="0"/>
    <n v="-2.3508136505000001E-5"/>
    <n v="-4.6807021787010003E-2"/>
    <n v="-2.7817413048020043"/>
    <x v="1"/>
  </r>
  <r>
    <n v="1397"/>
    <s v="CALAVERS"/>
    <n v="22"/>
    <n v="1"/>
    <n v="190"/>
    <n v="194"/>
    <n v="0"/>
    <x v="9"/>
    <n v="412"/>
    <n v="70"/>
    <n v="-2.3406002398E-5"/>
    <n v="-4.6806919652903005E-2"/>
    <n v="-19.284450896996038"/>
    <x v="1"/>
  </r>
  <r>
    <n v="26"/>
    <s v="RAYBURN"/>
    <n v="13"/>
    <n v="1"/>
    <n v="5"/>
    <n v="5"/>
    <n v="0"/>
    <x v="16"/>
    <n v="55"/>
    <n v="5"/>
    <n v="-2.2873601069999999E-5"/>
    <n v="-4.6806387251575002E-2"/>
    <n v="-2.5743512988366253"/>
    <x v="1"/>
  </r>
  <r>
    <n v="27"/>
    <s v="RAYBURN"/>
    <n v="13"/>
    <n v="1"/>
    <n v="6"/>
    <n v="6"/>
    <n v="0"/>
    <x v="16"/>
    <n v="55"/>
    <n v="5"/>
    <n v="-2.2873601069999999E-5"/>
    <n v="-4.6806387251575002E-2"/>
    <n v="-2.5743512988366253"/>
    <x v="1"/>
  </r>
  <r>
    <n v="28"/>
    <s v="RAYBURN"/>
    <n v="13"/>
    <n v="1"/>
    <n v="7"/>
    <n v="7"/>
    <n v="0"/>
    <x v="16"/>
    <n v="55"/>
    <n v="3"/>
    <n v="-2.2873601069999999E-5"/>
    <n v="-4.6806387251575002E-2"/>
    <n v="-2.5743512988366253"/>
    <x v="1"/>
  </r>
  <r>
    <n v="28"/>
    <s v="RAYBURN"/>
    <n v="13"/>
    <n v="2"/>
    <n v="8"/>
    <n v="8"/>
    <n v="0"/>
    <x v="16"/>
    <n v="45"/>
    <n v="3"/>
    <n v="-2.2873601069999999E-5"/>
    <n v="-4.6806387251575002E-2"/>
    <n v="-2.1062874263208751"/>
    <x v="1"/>
  </r>
  <r>
    <n v="24"/>
    <s v="RAYBURN"/>
    <n v="13"/>
    <n v="1"/>
    <n v="3"/>
    <n v="3"/>
    <n v="0"/>
    <x v="16"/>
    <n v="11"/>
    <n v="5"/>
    <n v="-2.2758835533000001E-5"/>
    <n v="-4.6806272486038004E-2"/>
    <n v="-0.514868997346418"/>
    <x v="1"/>
  </r>
  <r>
    <n v="24"/>
    <s v="RAYBURN"/>
    <n v="13"/>
    <n v="2"/>
    <n v="4"/>
    <n v="4"/>
    <n v="0"/>
    <x v="16"/>
    <n v="11"/>
    <n v="5"/>
    <n v="-2.2758835533000001E-5"/>
    <n v="-4.6806272486038004E-2"/>
    <n v="-0.514868997346418"/>
    <x v="1"/>
  </r>
  <r>
    <n v="1400"/>
    <s v="CALAVERS"/>
    <n v="24"/>
    <n v="1"/>
    <n v="191"/>
    <n v="195"/>
    <n v="0"/>
    <x v="9"/>
    <n v="412"/>
    <n v="125"/>
    <n v="-2.1856659496000002E-5"/>
    <n v="-4.6805370310001003E-2"/>
    <n v="-19.283812567720414"/>
    <x v="1"/>
  </r>
  <r>
    <n v="1399"/>
    <s v="CALAVERS"/>
    <n v="24"/>
    <n v="1"/>
    <n v="192"/>
    <n v="196"/>
    <n v="0"/>
    <x v="9"/>
    <n v="404"/>
    <n v="125"/>
    <n v="-2.1856659496000002E-5"/>
    <n v="-4.6805370310001003E-2"/>
    <n v="-18.909369605240403"/>
    <x v="1"/>
  </r>
  <r>
    <n v="12"/>
    <s v="VICTORIA"/>
    <n v="20"/>
    <n v="1"/>
    <n v="1"/>
    <n v="1"/>
    <n v="0"/>
    <x v="39"/>
    <n v="133.99"/>
    <n v="0"/>
    <n v="-2.0486724937E-5"/>
    <n v="-4.6804000375442002E-2"/>
    <n v="-6.2712680103054739"/>
    <x v="1"/>
  </r>
  <r>
    <n v="13"/>
    <s v="VICTORIA"/>
    <n v="18"/>
    <n v="1"/>
    <n v="2"/>
    <n v="2"/>
    <n v="0"/>
    <x v="39"/>
    <n v="147.01"/>
    <n v="5"/>
    <n v="-2.0486724937E-5"/>
    <n v="-4.6804000375442002E-2"/>
    <n v="-6.8806560951937286"/>
    <x v="1"/>
  </r>
  <r>
    <n v="404"/>
    <s v="DUPV1"/>
    <n v="13"/>
    <n v="1"/>
    <n v="71"/>
    <n v="75"/>
    <n v="0"/>
    <x v="40"/>
    <n v="0.05"/>
    <n v="0"/>
    <n v="-2.0476876034999999E-5"/>
    <n v="-4.6803990526540003E-2"/>
    <n v="-2.3401995263270001E-3"/>
    <x v="1"/>
  </r>
  <r>
    <n v="110"/>
    <s v="FORCFB"/>
    <n v="13"/>
    <n v="1"/>
    <n v="23"/>
    <n v="27"/>
    <n v="0"/>
    <x v="41"/>
    <n v="0.05"/>
    <n v="0"/>
    <n v="-2.0451175258999998E-5"/>
    <n v="-4.6803964825764002E-2"/>
    <n v="-2.3401982412882003E-3"/>
    <x v="1"/>
  </r>
  <r>
    <n v="385"/>
    <s v="FORMOSA"/>
    <n v="12"/>
    <n v="1"/>
    <n v="58"/>
    <n v="62"/>
    <n v="0"/>
    <x v="41"/>
    <n v="0.05"/>
    <n v="0"/>
    <n v="-2.0451175258999998E-5"/>
    <n v="-4.6803964825764002E-2"/>
    <n v="-2.3401982412882003E-3"/>
    <x v="1"/>
  </r>
  <r>
    <n v="388"/>
    <s v="FORMOSA"/>
    <n v="13"/>
    <n v="1"/>
    <n v="59"/>
    <n v="63"/>
    <n v="0"/>
    <x v="41"/>
    <n v="90"/>
    <n v="0"/>
    <n v="-2.0451175258999998E-5"/>
    <n v="-4.6803964825764002E-2"/>
    <n v="-4.2123568343187605"/>
    <x v="1"/>
  </r>
  <r>
    <n v="387"/>
    <s v="FORMOSA"/>
    <n v="13"/>
    <n v="1"/>
    <n v="60"/>
    <n v="64"/>
    <n v="0"/>
    <x v="41"/>
    <n v="84"/>
    <n v="0"/>
    <n v="-2.0451175258999998E-5"/>
    <n v="-4.6803964825764002E-2"/>
    <n v="-3.9315330453641764"/>
    <x v="1"/>
  </r>
  <r>
    <n v="389"/>
    <s v="FORMOSA"/>
    <n v="13"/>
    <n v="1"/>
    <n v="61"/>
    <n v="65"/>
    <n v="0"/>
    <x v="41"/>
    <n v="90"/>
    <n v="0"/>
    <n v="-2.0451175258999998E-5"/>
    <n v="-4.6803964825764002E-2"/>
    <n v="-4.2123568343187605"/>
    <x v="1"/>
  </r>
  <r>
    <n v="390"/>
    <s v="FORMOSA"/>
    <n v="13"/>
    <n v="1"/>
    <n v="62"/>
    <n v="66"/>
    <n v="0"/>
    <x v="41"/>
    <n v="90"/>
    <n v="0"/>
    <n v="-2.0451175258999998E-5"/>
    <n v="-4.6803964825764002E-2"/>
    <n v="-4.2123568343187605"/>
    <x v="1"/>
  </r>
  <r>
    <n v="391"/>
    <s v="FORMOSA"/>
    <n v="13"/>
    <n v="1"/>
    <n v="63"/>
    <n v="67"/>
    <n v="0"/>
    <x v="41"/>
    <n v="90"/>
    <n v="0"/>
    <n v="-2.0451175258999998E-5"/>
    <n v="-4.6803964825764002E-2"/>
    <n v="-4.2123568343187605"/>
    <x v="1"/>
  </r>
  <r>
    <n v="392"/>
    <s v="FORMOSA"/>
    <n v="13"/>
    <n v="1"/>
    <n v="64"/>
    <n v="68"/>
    <n v="0"/>
    <x v="41"/>
    <n v="90"/>
    <n v="0"/>
    <n v="-2.0451175258999998E-5"/>
    <n v="-4.6803964825764002E-2"/>
    <n v="-4.2123568343187605"/>
    <x v="1"/>
  </r>
  <r>
    <n v="393"/>
    <s v="FORMOSA"/>
    <n v="13"/>
    <n v="1"/>
    <n v="65"/>
    <n v="69"/>
    <n v="0"/>
    <x v="41"/>
    <n v="32"/>
    <n v="0"/>
    <n v="-2.0451175258999998E-5"/>
    <n v="-4.6803964825764002E-2"/>
    <n v="-1.4977268744244481"/>
    <x v="1"/>
  </r>
  <r>
    <n v="394"/>
    <s v="FORMOSA"/>
    <n v="13"/>
    <n v="1"/>
    <n v="66"/>
    <n v="70"/>
    <n v="0"/>
    <x v="41"/>
    <n v="62"/>
    <n v="0"/>
    <n v="-2.0451175258999998E-5"/>
    <n v="-4.6803964825764002E-2"/>
    <n v="-2.9018458191973679"/>
    <x v="1"/>
  </r>
  <r>
    <n v="395"/>
    <s v="FORMOSA"/>
    <n v="13"/>
    <n v="1"/>
    <n v="67"/>
    <n v="71"/>
    <n v="0"/>
    <x v="41"/>
    <n v="52"/>
    <n v="0"/>
    <n v="-2.0451175258999998E-5"/>
    <n v="-4.6803964825764002E-2"/>
    <n v="-2.4338061709397283"/>
    <x v="1"/>
  </r>
  <r>
    <n v="1293"/>
    <s v="VISTRON"/>
    <n v="13"/>
    <n v="1"/>
    <n v="181"/>
    <n v="185"/>
    <n v="0"/>
    <x v="42"/>
    <n v="4.05"/>
    <n v="4"/>
    <n v="-2.0447898735000001E-5"/>
    <n v="-4.6803961549240006E-2"/>
    <n v="-0.18955604427442202"/>
    <x v="1"/>
  </r>
  <r>
    <n v="1293"/>
    <s v="VISTRON"/>
    <n v="13"/>
    <n v="2"/>
    <n v="182"/>
    <n v="186"/>
    <n v="0"/>
    <x v="42"/>
    <n v="0.05"/>
    <n v="0"/>
    <n v="-2.0447898735000001E-5"/>
    <n v="-4.6803961549240006E-2"/>
    <n v="-2.3401980774620003E-3"/>
    <x v="1"/>
  </r>
  <r>
    <n v="171"/>
    <s v="NCARBIDE"/>
    <n v="13"/>
    <n v="1"/>
    <n v="36"/>
    <n v="40"/>
    <n v="0"/>
    <x v="43"/>
    <n v="0.05"/>
    <n v="0"/>
    <n v="-1.9828092997000001E-5"/>
    <n v="-4.6803341743502001E-2"/>
    <n v="-2.3401670871751002E-3"/>
    <x v="1"/>
  </r>
  <r>
    <n v="172"/>
    <s v="NCARBIDE"/>
    <n v="13"/>
    <n v="1"/>
    <n v="37"/>
    <n v="41"/>
    <n v="0"/>
    <x v="43"/>
    <n v="0.05"/>
    <n v="0"/>
    <n v="-1.9828092997000001E-5"/>
    <n v="-4.6803341743502001E-2"/>
    <n v="-2.3401670871751002E-3"/>
    <x v="1"/>
  </r>
  <r>
    <n v="173"/>
    <s v="NCARBIDE"/>
    <n v="13"/>
    <n v="1"/>
    <n v="38"/>
    <n v="42"/>
    <n v="0"/>
    <x v="43"/>
    <n v="0.05"/>
    <n v="0"/>
    <n v="-1.9828092997000001E-5"/>
    <n v="-4.6803341743502001E-2"/>
    <n v="-2.3401670871751002E-3"/>
    <x v="1"/>
  </r>
  <r>
    <n v="171"/>
    <s v="NCARBIDE"/>
    <n v="13"/>
    <n v="2"/>
    <n v="39"/>
    <n v="43"/>
    <n v="0"/>
    <x v="43"/>
    <n v="0.05"/>
    <n v="0"/>
    <n v="-1.9828092997000001E-5"/>
    <n v="-4.6803341743502001E-2"/>
    <n v="-2.3401670871751002E-3"/>
    <x v="1"/>
  </r>
  <r>
    <n v="175"/>
    <s v="NCARBIDE"/>
    <n v="4"/>
    <n v="1"/>
    <n v="40"/>
    <n v="44"/>
    <n v="0"/>
    <x v="43"/>
    <n v="0.05"/>
    <n v="0"/>
    <n v="-1.9828092997000001E-5"/>
    <n v="-4.6803341743502001E-2"/>
    <n v="-2.3401670871751002E-3"/>
    <x v="1"/>
  </r>
  <r>
    <n v="174"/>
    <s v="NCARBIDE"/>
    <n v="13"/>
    <n v="1"/>
    <n v="41"/>
    <n v="45"/>
    <n v="0"/>
    <x v="43"/>
    <n v="0.05"/>
    <n v="0"/>
    <n v="-1.9828092997000001E-5"/>
    <n v="-4.6803341743502001E-2"/>
    <n v="-2.3401670871751002E-3"/>
    <x v="1"/>
  </r>
  <r>
    <n v="172"/>
    <s v="NCARBIDE"/>
    <n v="13"/>
    <n v="2"/>
    <n v="42"/>
    <n v="46"/>
    <n v="0"/>
    <x v="43"/>
    <n v="0.05"/>
    <n v="0"/>
    <n v="-1.9828092997000001E-5"/>
    <n v="-4.6803341743502001E-2"/>
    <n v="-2.3401670871751002E-3"/>
    <x v="1"/>
  </r>
  <r>
    <n v="1591"/>
    <s v="BRAUNIG"/>
    <n v="18"/>
    <n v="1"/>
    <n v="227"/>
    <n v="233"/>
    <n v="0"/>
    <x v="9"/>
    <n v="152.13"/>
    <n v="85"/>
    <n v="-1.9213660748999999E-5"/>
    <n v="-4.6802727311254004E-2"/>
    <n v="-7.1200989058610711"/>
    <x v="1"/>
  </r>
  <r>
    <n v="1592"/>
    <s v="BRAUNIG"/>
    <n v="18"/>
    <n v="1"/>
    <n v="228"/>
    <n v="234"/>
    <n v="0"/>
    <x v="9"/>
    <n v="152.13"/>
    <n v="85"/>
    <n v="-1.9213660748999999E-5"/>
    <n v="-4.6802727311254004E-2"/>
    <n v="-7.1200989058610711"/>
    <x v="1"/>
  </r>
  <r>
    <n v="1590"/>
    <s v="BRAUNIG"/>
    <n v="18"/>
    <n v="1"/>
    <n v="229"/>
    <n v="235"/>
    <n v="0"/>
    <x v="9"/>
    <n v="158.74"/>
    <n v="45"/>
    <n v="-1.9213660748999999E-5"/>
    <n v="-4.6802727311254004E-2"/>
    <n v="-7.429464933388461"/>
    <x v="1"/>
  </r>
  <r>
    <n v="1401"/>
    <s v="CALAVERS"/>
    <n v="24"/>
    <n v="1"/>
    <n v="193"/>
    <n v="197"/>
    <n v="0"/>
    <x v="9"/>
    <n v="544"/>
    <n v="135"/>
    <n v="-1.9211021014000001E-5"/>
    <n v="-4.6802724671519004E-2"/>
    <n v="-25.460682221306339"/>
    <x v="1"/>
  </r>
  <r>
    <n v="1402"/>
    <s v="CALAVERS"/>
    <n v="24"/>
    <n v="1"/>
    <n v="194"/>
    <n v="198"/>
    <n v="0"/>
    <x v="9"/>
    <n v="760"/>
    <n v="300"/>
    <n v="-1.9211021014000001E-5"/>
    <n v="-4.6802724671519004E-2"/>
    <n v="-35.570070750354446"/>
    <x v="1"/>
  </r>
  <r>
    <n v="6106"/>
    <s v="WFCOGEN"/>
    <n v="13"/>
    <n v="1"/>
    <n v="565"/>
    <n v="583"/>
    <n v="0"/>
    <x v="44"/>
    <n v="20.94"/>
    <n v="2"/>
    <n v="-1.6827702182000001E-5"/>
    <n v="-4.6800341352687E-2"/>
    <n v="-0.97999914792526588"/>
    <x v="1"/>
  </r>
  <r>
    <n v="6107"/>
    <s v="WFCOGEN"/>
    <n v="13"/>
    <n v="1"/>
    <n v="566"/>
    <n v="584"/>
    <n v="0"/>
    <x v="44"/>
    <n v="20.94"/>
    <n v="2"/>
    <n v="-1.6827702182000001E-5"/>
    <n v="-4.6800341352687E-2"/>
    <n v="-0.97999914792526588"/>
    <x v="1"/>
  </r>
  <r>
    <n v="6106"/>
    <s v="WFCOGEN"/>
    <n v="13"/>
    <n v="2"/>
    <n v="567"/>
    <n v="585"/>
    <n v="0"/>
    <x v="44"/>
    <n v="20.94"/>
    <n v="2"/>
    <n v="-1.6827702182000001E-5"/>
    <n v="-4.6800341352687E-2"/>
    <n v="-0.97999914792526588"/>
    <x v="1"/>
  </r>
  <r>
    <n v="6107"/>
    <s v="WFCOGEN"/>
    <n v="13"/>
    <n v="2"/>
    <n v="568"/>
    <n v="586"/>
    <n v="0"/>
    <x v="44"/>
    <n v="16.18"/>
    <n v="2"/>
    <n v="-1.6827702182000001E-5"/>
    <n v="-4.6800341352687E-2"/>
    <n v="-0.75722952308647562"/>
    <x v="1"/>
  </r>
  <r>
    <n v="2070"/>
    <s v="HHGT"/>
    <n v="34"/>
    <n v="1"/>
    <n v="263"/>
    <n v="269"/>
    <n v="0"/>
    <x v="1"/>
    <n v="51.6"/>
    <n v="0"/>
    <n v="-1.6052384904000001E-5"/>
    <n v="-4.6799566035409003E-2"/>
    <n v="-2.4148576074271046"/>
    <x v="1"/>
  </r>
  <r>
    <n v="2072"/>
    <s v="HHGT"/>
    <n v="34"/>
    <n v="1"/>
    <n v="264"/>
    <n v="270"/>
    <n v="0"/>
    <x v="1"/>
    <n v="35.200000000000003"/>
    <n v="0"/>
    <n v="-1.6052384904000001E-5"/>
    <n v="-4.6799566035409003E-2"/>
    <n v="-1.647344724446397"/>
    <x v="1"/>
  </r>
  <r>
    <n v="2069"/>
    <s v="HHGT"/>
    <n v="34"/>
    <n v="1"/>
    <n v="265"/>
    <n v="271"/>
    <n v="0"/>
    <x v="1"/>
    <n v="79.599999999999994"/>
    <n v="0"/>
    <n v="-1.6052384904000001E-5"/>
    <n v="-4.6799566035409003E-2"/>
    <n v="-3.7252454564185564"/>
    <x v="1"/>
  </r>
  <r>
    <n v="2071"/>
    <s v="HHGT"/>
    <n v="34"/>
    <n v="1"/>
    <n v="266"/>
    <n v="272"/>
    <n v="0"/>
    <x v="1"/>
    <n v="43.5"/>
    <n v="0"/>
    <n v="-1.6052384904000001E-5"/>
    <n v="-4.6799566035409003E-2"/>
    <n v="-2.0357811225402918"/>
    <x v="1"/>
  </r>
  <r>
    <n v="2068"/>
    <s v="HHGT"/>
    <n v="34"/>
    <n v="1"/>
    <n v="267"/>
    <n v="273"/>
    <n v="0"/>
    <x v="1"/>
    <n v="43.4"/>
    <n v="0"/>
    <n v="-1.6052384904000001E-5"/>
    <n v="-4.6799566035409003E-2"/>
    <n v="-2.0311011659367506"/>
    <x v="1"/>
  </r>
  <r>
    <n v="1532"/>
    <s v="SCHUMA"/>
    <n v="138"/>
    <n v="1"/>
    <n v="216"/>
    <n v="220"/>
    <n v="0"/>
    <x v="17"/>
    <n v="2"/>
    <n v="0"/>
    <n v="-1.4636801657000001E-5"/>
    <n v="-4.6798150452162006E-2"/>
    <n v="-9.3596300904324012E-2"/>
    <x v="1"/>
  </r>
  <r>
    <n v="1532"/>
    <s v="SCHUMA"/>
    <n v="138"/>
    <n v="2"/>
    <n v="217"/>
    <n v="221"/>
    <n v="0"/>
    <x v="17"/>
    <n v="2"/>
    <n v="0"/>
    <n v="-1.4636801657000001E-5"/>
    <n v="-4.6798150452162006E-2"/>
    <n v="-9.3596300904324012E-2"/>
    <x v="1"/>
  </r>
  <r>
    <n v="1481"/>
    <s v="GUADG"/>
    <n v="18"/>
    <n v="1"/>
    <n v="209"/>
    <n v="213"/>
    <n v="0"/>
    <x v="44"/>
    <n v="200"/>
    <n v="87"/>
    <n v="-1.3992554408E-5"/>
    <n v="-4.6797506204913006E-2"/>
    <n v="-9.3595012409826008"/>
    <x v="1"/>
  </r>
  <r>
    <n v="1482"/>
    <s v="GUADG"/>
    <n v="18"/>
    <n v="1"/>
    <n v="210"/>
    <n v="214"/>
    <n v="0"/>
    <x v="44"/>
    <n v="200"/>
    <n v="87"/>
    <n v="-1.3992554408E-5"/>
    <n v="-4.6797506204913006E-2"/>
    <n v="-9.3595012409826008"/>
    <x v="1"/>
  </r>
  <r>
    <n v="1485"/>
    <s v="GUADG"/>
    <n v="18"/>
    <n v="1"/>
    <n v="211"/>
    <n v="215"/>
    <n v="0"/>
    <x v="44"/>
    <n v="210"/>
    <n v="60"/>
    <n v="-1.3992554408E-5"/>
    <n v="-4.6797506204913006E-2"/>
    <n v="-9.827476303031732"/>
    <x v="1"/>
  </r>
  <r>
    <n v="1483"/>
    <s v="GUADG"/>
    <n v="18"/>
    <n v="1"/>
    <n v="212"/>
    <n v="216"/>
    <n v="0"/>
    <x v="44"/>
    <n v="200"/>
    <n v="87"/>
    <n v="-1.3992554408E-5"/>
    <n v="-4.6797506204913006E-2"/>
    <n v="-9.3595012409826008"/>
    <x v="1"/>
  </r>
  <r>
    <n v="1484"/>
    <s v="GUADG"/>
    <n v="18"/>
    <n v="1"/>
    <n v="213"/>
    <n v="217"/>
    <n v="0"/>
    <x v="44"/>
    <n v="200"/>
    <n v="87"/>
    <n v="-1.3992554408E-5"/>
    <n v="-4.6797506204913006E-2"/>
    <n v="-9.3595012409826008"/>
    <x v="1"/>
  </r>
  <r>
    <n v="1486"/>
    <s v="GUADG"/>
    <n v="18"/>
    <n v="1"/>
    <n v="214"/>
    <n v="218"/>
    <n v="0"/>
    <x v="44"/>
    <n v="210"/>
    <n v="60"/>
    <n v="-1.3992554408E-5"/>
    <n v="-4.6797506204913006E-2"/>
    <n v="-9.827476303031732"/>
    <x v="1"/>
  </r>
  <r>
    <n v="2113"/>
    <s v="FERGUS"/>
    <n v="24"/>
    <n v="1"/>
    <n v="268"/>
    <n v="274"/>
    <n v="0"/>
    <x v="45"/>
    <n v="424"/>
    <n v="65"/>
    <n v="-1.1935328063000001E-5"/>
    <n v="-4.6795448978568001E-2"/>
    <n v="-19.841270366912834"/>
    <x v="1"/>
  </r>
  <r>
    <n v="1916"/>
    <s v="RIONOG"/>
    <n v="18"/>
    <n v="1"/>
    <n v="245"/>
    <n v="251"/>
    <n v="0"/>
    <x v="46"/>
    <n v="164.58"/>
    <n v="75"/>
    <n v="-1.1454980179E-5"/>
    <n v="-4.6794968630684004E-2"/>
    <n v="-7.701515937237974"/>
    <x v="1"/>
  </r>
  <r>
    <n v="1917"/>
    <s v="RIONOG"/>
    <n v="18"/>
    <n v="1"/>
    <n v="246"/>
    <n v="252"/>
    <n v="0"/>
    <x v="46"/>
    <n v="164.58"/>
    <n v="75"/>
    <n v="-1.1454980179E-5"/>
    <n v="-4.6794968630684004E-2"/>
    <n v="-7.701515937237974"/>
    <x v="1"/>
  </r>
  <r>
    <n v="1918"/>
    <s v="RIONOG"/>
    <n v="18"/>
    <n v="1"/>
    <n v="247"/>
    <n v="253"/>
    <n v="0"/>
    <x v="46"/>
    <n v="164.58"/>
    <n v="75"/>
    <n v="-1.1454980179E-5"/>
    <n v="-4.6794968630684004E-2"/>
    <n v="-7.701515937237974"/>
    <x v="1"/>
  </r>
  <r>
    <n v="1919"/>
    <s v="RIONOG"/>
    <n v="22"/>
    <n v="1"/>
    <n v="248"/>
    <n v="254"/>
    <n v="0"/>
    <x v="46"/>
    <n v="288.25"/>
    <n v="50"/>
    <n v="-1.1454980179E-5"/>
    <n v="-4.6794968630684004E-2"/>
    <n v="-13.488649707794664"/>
    <x v="1"/>
  </r>
  <r>
    <n v="1359"/>
    <s v="WIRTZ"/>
    <n v="13"/>
    <n v="1"/>
    <n v="188"/>
    <n v="192"/>
    <n v="0"/>
    <x v="45"/>
    <n v="28"/>
    <n v="0"/>
    <n v="-1.1101380196999999E-5"/>
    <n v="-4.6794615030702001E-2"/>
    <n v="-1.3102492208596561"/>
    <x v="1"/>
  </r>
  <r>
    <n v="1360"/>
    <s v="WIRTZ"/>
    <n v="13"/>
    <n v="1"/>
    <n v="189"/>
    <n v="193"/>
    <n v="0"/>
    <x v="45"/>
    <n v="0.05"/>
    <n v="0"/>
    <n v="-1.1101380196999999E-5"/>
    <n v="-4.6794615030702001E-2"/>
    <n v="-2.3397307515351001E-3"/>
    <x v="1"/>
  </r>
  <r>
    <n v="2026"/>
    <s v="INKSDA"/>
    <n v="6"/>
    <n v="1"/>
    <n v="255"/>
    <n v="261"/>
    <n v="0"/>
    <x v="45"/>
    <n v="13"/>
    <n v="0"/>
    <n v="-1.0740590164E-5"/>
    <n v="-4.6794254240669006E-2"/>
    <n v="-0.60832530512869709"/>
    <x v="1"/>
  </r>
  <r>
    <n v="1911"/>
    <s v="CANYHY"/>
    <n v="4"/>
    <n v="1"/>
    <n v="243"/>
    <n v="249"/>
    <n v="0"/>
    <x v="17"/>
    <n v="3"/>
    <n v="0"/>
    <n v="-1.0115710403E-5"/>
    <n v="-4.6793629360908001E-2"/>
    <n v="-0.140380888082724"/>
    <x v="1"/>
  </r>
  <r>
    <n v="1911"/>
    <s v="CANYHY"/>
    <n v="4"/>
    <n v="2"/>
    <n v="244"/>
    <n v="250"/>
    <n v="0"/>
    <x v="17"/>
    <n v="3"/>
    <n v="0"/>
    <n v="-1.0115710403E-5"/>
    <n v="-4.6793629360908001E-2"/>
    <n v="-0.140380888082724"/>
    <x v="1"/>
  </r>
  <r>
    <n v="1727"/>
    <s v="MARBFA"/>
    <n v="6"/>
    <n v="1"/>
    <n v="230"/>
    <n v="236"/>
    <n v="0"/>
    <x v="45"/>
    <n v="20"/>
    <n v="0"/>
    <n v="-9.8996570590000005E-6"/>
    <n v="-4.6793413307564001E-2"/>
    <n v="-0.93586826615128005"/>
    <x v="1"/>
  </r>
  <r>
    <n v="1726"/>
    <s v="MARBFA"/>
    <n v="6"/>
    <n v="1"/>
    <n v="231"/>
    <n v="237"/>
    <n v="0"/>
    <x v="45"/>
    <n v="20"/>
    <n v="0"/>
    <n v="-9.8996570590000005E-6"/>
    <n v="-4.6793413307564001E-2"/>
    <n v="-0.93586826615128005"/>
    <x v="1"/>
  </r>
  <r>
    <n v="1413"/>
    <s v="HAYSEN"/>
    <n v="21"/>
    <n v="1"/>
    <n v="196"/>
    <n v="200"/>
    <n v="0"/>
    <x v="34"/>
    <n v="215"/>
    <n v="150"/>
    <n v="-9.8793727969999993E-6"/>
    <n v="-4.6793393023302002E-2"/>
    <n v="-10.060579500009931"/>
    <x v="1"/>
  </r>
  <r>
    <n v="1411"/>
    <s v="HAYSEN"/>
    <n v="21"/>
    <n v="1"/>
    <n v="197"/>
    <n v="201"/>
    <n v="0"/>
    <x v="34"/>
    <n v="0.05"/>
    <n v="0"/>
    <n v="-9.8793727969999993E-6"/>
    <n v="-4.6793393023302002E-2"/>
    <n v="-2.3396696511651001E-3"/>
    <x v="1"/>
  </r>
  <r>
    <n v="1412"/>
    <s v="HAYSEN"/>
    <n v="21"/>
    <n v="1"/>
    <n v="198"/>
    <n v="202"/>
    <n v="0"/>
    <x v="34"/>
    <n v="0.05"/>
    <n v="0"/>
    <n v="-9.8793727969999993E-6"/>
    <n v="-4.6793393023302002E-2"/>
    <n v="-2.3396696511651001E-3"/>
    <x v="1"/>
  </r>
  <r>
    <n v="1414"/>
    <s v="HAYSEN"/>
    <n v="21"/>
    <n v="1"/>
    <n v="199"/>
    <n v="203"/>
    <n v="0"/>
    <x v="34"/>
    <n v="0.05"/>
    <n v="0"/>
    <n v="-9.8793727969999993E-6"/>
    <n v="-4.6793393023302002E-2"/>
    <n v="-2.3396696511651001E-3"/>
    <x v="1"/>
  </r>
  <r>
    <n v="3865"/>
    <s v="MSP"/>
    <n v="11"/>
    <n v="1"/>
    <n v="379"/>
    <n v="388"/>
    <n v="0"/>
    <x v="17"/>
    <n v="12"/>
    <n v="0"/>
    <n v="-9.470829031E-6"/>
    <n v="-4.6792984479536004E-2"/>
    <n v="-0.56151581375443205"/>
    <x v="1"/>
  </r>
  <r>
    <n v="3864"/>
    <s v="MSP"/>
    <n v="11"/>
    <n v="1"/>
    <n v="380"/>
    <n v="389"/>
    <n v="0"/>
    <x v="17"/>
    <n v="24"/>
    <n v="0"/>
    <n v="-9.470829031E-6"/>
    <n v="-4.6792984479536004E-2"/>
    <n v="-1.1230316275088641"/>
    <x v="1"/>
  </r>
  <r>
    <n v="2127"/>
    <s v="BUCHAN"/>
    <n v="6"/>
    <n v="1"/>
    <n v="269"/>
    <n v="275"/>
    <n v="0"/>
    <x v="45"/>
    <n v="11"/>
    <n v="0"/>
    <n v="-8.9975587519999995E-6"/>
    <n v="-4.6792511209257003E-2"/>
    <n v="-0.51471762330182702"/>
    <x v="1"/>
  </r>
  <r>
    <n v="2126"/>
    <s v="BUCHAN"/>
    <n v="6"/>
    <n v="1"/>
    <n v="270"/>
    <n v="276"/>
    <n v="0"/>
    <x v="45"/>
    <n v="11"/>
    <n v="0"/>
    <n v="-8.9975587519999995E-6"/>
    <n v="-4.6792511209257003E-2"/>
    <n v="-0.51471762330182702"/>
    <x v="1"/>
  </r>
  <r>
    <n v="2125"/>
    <s v="BUCHAN"/>
    <n v="6"/>
    <n v="1"/>
    <n v="271"/>
    <n v="277"/>
    <n v="0"/>
    <x v="45"/>
    <n v="13"/>
    <n v="0"/>
    <n v="-8.9975587519999995E-6"/>
    <n v="-4.6792511209257003E-2"/>
    <n v="-0.60830264572034098"/>
    <x v="1"/>
  </r>
  <r>
    <n v="1450"/>
    <s v="MARSFO"/>
    <n v="13"/>
    <n v="1"/>
    <n v="203"/>
    <n v="207"/>
    <n v="0"/>
    <x v="45"/>
    <n v="23"/>
    <n v="0"/>
    <n v="-5.6461027690000002E-6"/>
    <n v="-4.6789159753274003E-2"/>
    <n v="-1.076150674325302"/>
    <x v="1"/>
  </r>
  <r>
    <n v="1451"/>
    <s v="MARSFO"/>
    <n v="13"/>
    <n v="1"/>
    <n v="204"/>
    <n v="208"/>
    <n v="0"/>
    <x v="45"/>
    <n v="22"/>
    <n v="0"/>
    <n v="-5.6461027690000002E-6"/>
    <n v="-4.6789159753274003E-2"/>
    <n v="-1.0293615145720281"/>
    <x v="1"/>
  </r>
  <r>
    <n v="1449"/>
    <s v="MARSFO"/>
    <n v="13"/>
    <n v="1"/>
    <n v="205"/>
    <n v="209"/>
    <n v="0"/>
    <x v="45"/>
    <n v="25"/>
    <n v="0"/>
    <n v="-5.6461027690000002E-6"/>
    <n v="-4.6789159753274003E-2"/>
    <n v="-1.16972899383185"/>
    <x v="1"/>
  </r>
  <r>
    <n v="2059"/>
    <s v="AUSTPL"/>
    <n v="11"/>
    <n v="1"/>
    <n v="261"/>
    <n v="267"/>
    <n v="0"/>
    <x v="45"/>
    <n v="0.05"/>
    <n v="0"/>
    <n v="-3.7606487900000002E-6"/>
    <n v="-4.6787274299295002E-2"/>
    <n v="-2.3393637149647503E-3"/>
    <x v="1"/>
  </r>
  <r>
    <n v="2059"/>
    <s v="AUSTPL"/>
    <n v="11"/>
    <n v="2"/>
    <n v="262"/>
    <n v="268"/>
    <n v="0"/>
    <x v="45"/>
    <n v="8"/>
    <n v="0"/>
    <n v="-3.7606487900000002E-6"/>
    <n v="-4.6787274299295002E-2"/>
    <n v="-0.37429819439436002"/>
    <x v="1"/>
  </r>
  <r>
    <n v="1827"/>
    <s v="SANDHSYD"/>
    <n v="13"/>
    <n v="1"/>
    <n v="232"/>
    <n v="238"/>
    <n v="0"/>
    <x v="6"/>
    <n v="46"/>
    <n v="12"/>
    <n v="-3.695145478E-6"/>
    <n v="-4.6787208795983005E-2"/>
    <n v="-2.1522116046152182"/>
    <x v="1"/>
  </r>
  <r>
    <n v="1827"/>
    <s v="SANDHSYD"/>
    <n v="13"/>
    <n v="2"/>
    <n v="233"/>
    <n v="239"/>
    <n v="0"/>
    <x v="6"/>
    <n v="46"/>
    <n v="12"/>
    <n v="-3.695145478E-6"/>
    <n v="-4.6787208795983005E-2"/>
    <n v="-2.1522116046152182"/>
    <x v="1"/>
  </r>
  <r>
    <n v="1828"/>
    <s v="SANDHSYD"/>
    <n v="13"/>
    <n v="1"/>
    <n v="234"/>
    <n v="240"/>
    <n v="0"/>
    <x v="6"/>
    <n v="46"/>
    <n v="12"/>
    <n v="-3.695145478E-6"/>
    <n v="-4.6787208795983005E-2"/>
    <n v="-2.1522116046152182"/>
    <x v="1"/>
  </r>
  <r>
    <n v="1828"/>
    <s v="SANDHSYD"/>
    <n v="13"/>
    <n v="2"/>
    <n v="235"/>
    <n v="241"/>
    <n v="0"/>
    <x v="6"/>
    <n v="46"/>
    <n v="12"/>
    <n v="-3.695145478E-6"/>
    <n v="-4.6787208795983005E-2"/>
    <n v="-2.1522116046152182"/>
    <x v="1"/>
  </r>
  <r>
    <n v="1829"/>
    <s v="SANDHSYD"/>
    <n v="18"/>
    <n v="1"/>
    <n v="236"/>
    <n v="242"/>
    <n v="0"/>
    <x v="6"/>
    <n v="169.14"/>
    <n v="70"/>
    <n v="-3.695145478E-6"/>
    <n v="-4.6787208795983005E-2"/>
    <n v="-7.9135884957525651"/>
    <x v="1"/>
  </r>
  <r>
    <n v="1829"/>
    <s v="SANDHSYD"/>
    <n v="18"/>
    <n v="2"/>
    <n v="237"/>
    <n v="243"/>
    <n v="0"/>
    <x v="6"/>
    <n v="150.86000000000001"/>
    <n v="55"/>
    <n v="-3.695145478E-6"/>
    <n v="-4.6787208795983005E-2"/>
    <n v="-7.0583183189619971"/>
    <x v="1"/>
  </r>
  <r>
    <n v="1830"/>
    <s v="SANDHSYD"/>
    <n v="13"/>
    <n v="1"/>
    <n v="238"/>
    <n v="244"/>
    <n v="0"/>
    <x v="6"/>
    <n v="46"/>
    <n v="12"/>
    <n v="-3.695145478E-6"/>
    <n v="-4.6787208795983005E-2"/>
    <n v="-2.1522116046152182"/>
    <x v="1"/>
  </r>
  <r>
    <n v="1830"/>
    <s v="SANDHSYD"/>
    <n v="13"/>
    <n v="2"/>
    <n v="239"/>
    <n v="245"/>
    <n v="0"/>
    <x v="6"/>
    <n v="46"/>
    <n v="15"/>
    <n v="-3.695145478E-6"/>
    <n v="-4.6787208795983005E-2"/>
    <n v="-2.1522116046152182"/>
    <x v="1"/>
  </r>
  <r>
    <n v="1983"/>
    <s v="DECKER"/>
    <n v="24"/>
    <n v="1"/>
    <n v="249"/>
    <n v="255"/>
    <n v="0"/>
    <x v="6"/>
    <n v="320"/>
    <n v="65"/>
    <n v="-3.3907825130000002E-6"/>
    <n v="-4.6786904433018001E-2"/>
    <n v="-14.97180941856576"/>
    <x v="1"/>
  </r>
  <r>
    <n v="1984"/>
    <s v="DECKER"/>
    <n v="24"/>
    <n v="1"/>
    <n v="250"/>
    <n v="256"/>
    <n v="0"/>
    <x v="6"/>
    <n v="0.05"/>
    <n v="0"/>
    <n v="-3.3907825130000002E-6"/>
    <n v="-4.6786904433018001E-2"/>
    <n v="-2.3393452216508999E-3"/>
    <x v="1"/>
  </r>
  <r>
    <n v="1456"/>
    <s v="BASTEN"/>
    <n v="18"/>
    <n v="1"/>
    <n v="206"/>
    <n v="210"/>
    <n v="0"/>
    <x v="13"/>
    <n v="160.88"/>
    <n v="75"/>
    <n v="-3.1481095889999999E-6"/>
    <n v="-4.6786661760094002E-2"/>
    <n v="-7.5270381439639227"/>
    <x v="1"/>
  </r>
  <r>
    <n v="1457"/>
    <s v="BASTEN"/>
    <n v="18"/>
    <n v="1"/>
    <n v="207"/>
    <n v="211"/>
    <n v="0"/>
    <x v="13"/>
    <n v="160.88"/>
    <n v="75"/>
    <n v="-3.1481095889999999E-6"/>
    <n v="-4.6786661760094002E-2"/>
    <n v="-7.5270381439639227"/>
    <x v="1"/>
  </r>
  <r>
    <n v="1458"/>
    <s v="BASTEN"/>
    <n v="18"/>
    <n v="1"/>
    <n v="208"/>
    <n v="212"/>
    <n v="0"/>
    <x v="13"/>
    <n v="230.24"/>
    <n v="120"/>
    <n v="-3.1481095889999999E-6"/>
    <n v="-4.6786661760094002E-2"/>
    <n v="-10.772161003644044"/>
    <x v="1"/>
  </r>
  <r>
    <n v="1981"/>
    <s v="DECKER"/>
    <n v="13"/>
    <n v="1"/>
    <n v="251"/>
    <n v="257"/>
    <n v="0"/>
    <x v="6"/>
    <n v="43"/>
    <n v="42"/>
    <n v="-2.9050376319999999E-6"/>
    <n v="-4.6786418688137002E-2"/>
    <n v="-2.0118160035898911"/>
    <x v="1"/>
  </r>
  <r>
    <n v="1981"/>
    <s v="DECKER"/>
    <n v="13"/>
    <n v="2"/>
    <n v="252"/>
    <n v="258"/>
    <n v="0"/>
    <x v="6"/>
    <n v="43"/>
    <n v="42"/>
    <n v="-2.9050376319999999E-6"/>
    <n v="-4.6786418688137002E-2"/>
    <n v="-2.0118160035898911"/>
    <x v="1"/>
  </r>
  <r>
    <n v="1982"/>
    <s v="DECKER"/>
    <n v="13"/>
    <n v="1"/>
    <n v="253"/>
    <n v="259"/>
    <n v="0"/>
    <x v="6"/>
    <n v="0.05"/>
    <n v="0"/>
    <n v="-2.9050376319999999E-6"/>
    <n v="-4.6786418688137002E-2"/>
    <n v="-2.3393209344068503E-3"/>
    <x v="1"/>
  </r>
  <r>
    <n v="1982"/>
    <s v="DECKER"/>
    <n v="13"/>
    <n v="2"/>
    <n v="254"/>
    <n v="260"/>
    <n v="0"/>
    <x v="6"/>
    <n v="43"/>
    <n v="42"/>
    <n v="-2.9050376319999999E-6"/>
    <n v="-4.6786418688137002E-2"/>
    <n v="-2.0118160035898911"/>
    <x v="1"/>
  </r>
  <r>
    <n v="1864"/>
    <s v="GIDEON"/>
    <n v="18"/>
    <n v="1"/>
    <n v="240"/>
    <n v="246"/>
    <n v="0"/>
    <x v="45"/>
    <n v="130"/>
    <n v="25"/>
    <n v="-2.347857231E-6"/>
    <n v="-4.6785861507736004E-2"/>
    <n v="-6.0821619960056807"/>
    <x v="1"/>
  </r>
  <r>
    <n v="1865"/>
    <s v="GIDEON"/>
    <n v="18"/>
    <n v="1"/>
    <n v="241"/>
    <n v="247"/>
    <n v="0"/>
    <x v="45"/>
    <n v="135"/>
    <n v="25"/>
    <n v="-2.347857231E-6"/>
    <n v="-4.6785861507736004E-2"/>
    <n v="-6.3160913035443604"/>
    <x v="1"/>
  </r>
  <r>
    <n v="1866"/>
    <s v="GIDEON"/>
    <n v="22"/>
    <n v="1"/>
    <n v="242"/>
    <n v="248"/>
    <n v="0"/>
    <x v="45"/>
    <n v="336"/>
    <n v="57"/>
    <n v="-2.347857231E-6"/>
    <n v="-4.6785861507736004E-2"/>
    <n v="-15.720049466599297"/>
    <x v="1"/>
  </r>
  <r>
    <n v="2032"/>
    <s v="FPPYD2"/>
    <n v="28"/>
    <n v="1"/>
    <n v="260"/>
    <n v="266"/>
    <n v="0"/>
    <x v="45"/>
    <n v="434"/>
    <n v="180"/>
    <n v="-2.0819923210000001E-6"/>
    <n v="-4.6785595642826E-2"/>
    <n v="-20.304948508986485"/>
    <x v="1"/>
  </r>
  <r>
    <n v="1577"/>
    <s v="FPPYD1"/>
    <n v="24"/>
    <n v="1"/>
    <n v="218"/>
    <n v="222"/>
    <n v="0"/>
    <x v="45"/>
    <n v="301"/>
    <n v="65"/>
    <n v="-2.049860039E-6"/>
    <n v="-4.6785563510544005E-2"/>
    <n v="-14.082454616673745"/>
    <x v="1"/>
  </r>
  <r>
    <n v="1577"/>
    <s v="FPPYD1"/>
    <n v="24"/>
    <n v="1"/>
    <n v="218"/>
    <n v="223"/>
    <n v="0"/>
    <x v="6"/>
    <n v="301"/>
    <n v="65"/>
    <n v="-2.049860039E-6"/>
    <n v="-4.6785563510544005E-2"/>
    <n v="-14.082454616673745"/>
    <x v="1"/>
  </r>
  <r>
    <n v="1576"/>
    <s v="FPPYD1"/>
    <n v="24"/>
    <n v="1"/>
    <n v="219"/>
    <n v="224"/>
    <n v="0"/>
    <x v="45"/>
    <n v="301"/>
    <n v="65"/>
    <n v="-2.049860039E-6"/>
    <n v="-4.6785563510544005E-2"/>
    <n v="-14.082454616673745"/>
    <x v="1"/>
  </r>
  <r>
    <n v="1576"/>
    <s v="FPPYD1"/>
    <n v="24"/>
    <n v="1"/>
    <n v="219"/>
    <n v="225"/>
    <n v="0"/>
    <x v="6"/>
    <n v="301"/>
    <n v="65"/>
    <n v="-2.049860039E-6"/>
    <n v="-4.6785563510544005E-2"/>
    <n v="-14.082454616673745"/>
    <x v="1"/>
  </r>
  <r>
    <n v="1437"/>
    <s v="LOSTPI"/>
    <n v="18"/>
    <n v="1"/>
    <n v="200"/>
    <n v="204"/>
    <n v="0"/>
    <x v="45"/>
    <n v="181.83"/>
    <n v="65"/>
    <n v="-1.9294331539999999E-6"/>
    <n v="-4.6785443083659006E-2"/>
    <n v="-8.5069971159017168"/>
    <x v="1"/>
  </r>
  <r>
    <n v="1438"/>
    <s v="LOSTPI"/>
    <n v="18"/>
    <n v="1"/>
    <n v="201"/>
    <n v="205"/>
    <n v="0"/>
    <x v="45"/>
    <n v="180.32"/>
    <n v="65"/>
    <n v="-1.9294331539999999E-6"/>
    <n v="-4.6785443083659006E-2"/>
    <n v="-8.4363510968453923"/>
    <x v="1"/>
  </r>
  <r>
    <n v="1439"/>
    <s v="LOSTPI"/>
    <n v="18"/>
    <n v="1"/>
    <n v="202"/>
    <n v="206"/>
    <n v="0"/>
    <x v="45"/>
    <n v="189.85"/>
    <n v="95"/>
    <n v="-1.9294331539999999E-6"/>
    <n v="-4.6785443083659006E-2"/>
    <n v="-8.8822163694326619"/>
    <x v="1"/>
  </r>
  <r>
    <n v="2030"/>
    <s v="WIPOPA"/>
    <n v="13"/>
    <n v="1"/>
    <n v="256"/>
    <n v="262"/>
    <n v="0"/>
    <x v="45"/>
    <n v="44"/>
    <n v="13"/>
    <n v="-1.8917603990000001E-6"/>
    <n v="-4.6785405410904E-2"/>
    <n v="-2.0585578380797762"/>
    <x v="1"/>
  </r>
  <r>
    <n v="2029"/>
    <s v="WIPOPA"/>
    <n v="13"/>
    <n v="1"/>
    <n v="257"/>
    <n v="263"/>
    <n v="0"/>
    <x v="45"/>
    <n v="44"/>
    <n v="13"/>
    <n v="-1.8917603990000001E-6"/>
    <n v="-4.6785405410904E-2"/>
    <n v="-2.0585578380797762"/>
    <x v="1"/>
  </r>
  <r>
    <n v="2029"/>
    <s v="WIPOPA"/>
    <n v="13"/>
    <n v="2"/>
    <n v="258"/>
    <n v="264"/>
    <n v="0"/>
    <x v="45"/>
    <n v="44"/>
    <n v="13"/>
    <n v="-1.8917603990000001E-6"/>
    <n v="-4.6785405410904E-2"/>
    <n v="-2.0585578380797762"/>
    <x v="1"/>
  </r>
  <r>
    <n v="2030"/>
    <s v="WIPOPA"/>
    <n v="13"/>
    <n v="2"/>
    <n v="259"/>
    <n v="265"/>
    <n v="0"/>
    <x v="45"/>
    <n v="44"/>
    <n v="13"/>
    <n v="-1.8917603990000001E-6"/>
    <n v="-4.6785405410904E-2"/>
    <n v="-2.0585578380797762"/>
    <x v="1"/>
  </r>
  <r>
    <n v="1206"/>
    <s v="CBEC"/>
    <n v="13"/>
    <n v="1"/>
    <n v="161"/>
    <n v="165"/>
    <n v="0"/>
    <x v="47"/>
    <n v="71.89"/>
    <n v="40"/>
    <n v="-8.1592984100000003E-7"/>
    <n v="-4.6784329580346E-2"/>
    <n v="-3.3633254535310741"/>
    <x v="1"/>
  </r>
  <r>
    <n v="1207"/>
    <s v="CBEC"/>
    <n v="13"/>
    <n v="1"/>
    <n v="162"/>
    <n v="166"/>
    <n v="0"/>
    <x v="47"/>
    <n v="71.89"/>
    <n v="40"/>
    <n v="-8.1592984100000003E-7"/>
    <n v="-4.6784329580346E-2"/>
    <n v="-3.3633254535310741"/>
    <x v="1"/>
  </r>
  <r>
    <n v="1203"/>
    <s v="CBEC"/>
    <n v="13"/>
    <n v="1"/>
    <n v="163"/>
    <n v="167"/>
    <n v="0"/>
    <x v="47"/>
    <n v="74.849999999999994"/>
    <n v="40"/>
    <n v="-8.1592984100000003E-7"/>
    <n v="-4.6784329580346E-2"/>
    <n v="-3.5018070690888981"/>
    <x v="1"/>
  </r>
  <r>
    <n v="1204"/>
    <s v="CBEC"/>
    <n v="13"/>
    <n v="1"/>
    <n v="164"/>
    <n v="168"/>
    <n v="0"/>
    <x v="47"/>
    <n v="74.849999999999994"/>
    <n v="40"/>
    <n v="-8.1592984100000003E-7"/>
    <n v="-4.6784329580346E-2"/>
    <n v="-3.5018070690888981"/>
    <x v="1"/>
  </r>
  <r>
    <n v="1202"/>
    <s v="CBEC"/>
    <n v="13"/>
    <n v="1"/>
    <n v="165"/>
    <n v="169"/>
    <n v="0"/>
    <x v="47"/>
    <n v="89.31"/>
    <n v="50"/>
    <n v="-8.1592984100000003E-7"/>
    <n v="-4.6784329580346E-2"/>
    <n v="-4.1783084748207013"/>
    <x v="1"/>
  </r>
  <r>
    <n v="1205"/>
    <s v="CBEC"/>
    <n v="13"/>
    <n v="1"/>
    <n v="166"/>
    <n v="170"/>
    <n v="0"/>
    <x v="47"/>
    <n v="88.23"/>
    <n v="50"/>
    <n v="-8.1592984100000003E-7"/>
    <n v="-4.6784329580346E-2"/>
    <n v="-4.1277813988739274"/>
    <x v="1"/>
  </r>
  <r>
    <n v="31"/>
    <s v="STP"/>
    <n v="25"/>
    <n v="1"/>
    <n v="9"/>
    <n v="9"/>
    <n v="1"/>
    <x v="15"/>
    <n v="586.52"/>
    <n v="44.88"/>
    <n v="0"/>
    <n v="-4.6783513650505003E-2"/>
    <n v="-27.439466426294192"/>
    <x v="1"/>
  </r>
  <r>
    <n v="31"/>
    <s v="STP"/>
    <n v="25"/>
    <n v="1"/>
    <n v="9"/>
    <n v="10"/>
    <n v="1"/>
    <x v="9"/>
    <n v="533.20000000000005"/>
    <n v="40.799999999999997"/>
    <n v="0"/>
    <n v="-4.6783513650505003E-2"/>
    <n v="-24.94496947844927"/>
    <x v="1"/>
  </r>
  <r>
    <n v="31"/>
    <s v="STP"/>
    <n v="25"/>
    <n v="1"/>
    <n v="9"/>
    <n v="11"/>
    <n v="1"/>
    <x v="6"/>
    <n v="213.28"/>
    <n v="16.32"/>
    <n v="0"/>
    <n v="-4.6783513650505003E-2"/>
    <n v="-9.9779877913797073"/>
    <x v="1"/>
  </r>
  <r>
    <n v="32"/>
    <s v="STP"/>
    <n v="25"/>
    <n v="1"/>
    <n v="10"/>
    <n v="12"/>
    <n v="1"/>
    <x v="15"/>
    <n v="586.08000000000004"/>
    <n v="44.88"/>
    <n v="0"/>
    <n v="-4.6783513650505003E-2"/>
    <n v="-27.418881680287974"/>
    <x v="1"/>
  </r>
  <r>
    <n v="32"/>
    <s v="STP"/>
    <n v="25"/>
    <n v="1"/>
    <n v="10"/>
    <n v="13"/>
    <n v="1"/>
    <x v="9"/>
    <n v="532.79999999999995"/>
    <n v="40.799999999999997"/>
    <n v="0"/>
    <n v="-4.6783513650505003E-2"/>
    <n v="-24.926256072989062"/>
    <x v="1"/>
  </r>
  <r>
    <n v="32"/>
    <s v="STP"/>
    <n v="25"/>
    <n v="1"/>
    <n v="10"/>
    <n v="14"/>
    <n v="1"/>
    <x v="6"/>
    <n v="213.12"/>
    <n v="16.32"/>
    <n v="0"/>
    <n v="-4.6783513650505003E-2"/>
    <n v="-9.9705024291956263"/>
    <x v="1"/>
  </r>
  <r>
    <n v="1225"/>
    <s v="DOWGEN"/>
    <n v="14"/>
    <n v="1"/>
    <n v="167"/>
    <n v="171"/>
    <n v="0"/>
    <x v="48"/>
    <n v="0.05"/>
    <n v="0"/>
    <n v="4.1002879210000001E-6"/>
    <n v="-4.6779413362584003E-2"/>
    <n v="-2.3389706681292001E-3"/>
    <x v="1"/>
  </r>
  <r>
    <n v="1243"/>
    <s v="DOWGEN"/>
    <n v="18"/>
    <n v="1"/>
    <n v="168"/>
    <n v="172"/>
    <n v="0"/>
    <x v="48"/>
    <n v="0.05"/>
    <n v="0"/>
    <n v="4.1002879210000001E-6"/>
    <n v="-4.6779413362584003E-2"/>
    <n v="-2.3389706681292001E-3"/>
    <x v="1"/>
  </r>
  <r>
    <n v="1242"/>
    <s v="DOWGEN"/>
    <n v="18"/>
    <n v="1"/>
    <n v="169"/>
    <n v="173"/>
    <n v="0"/>
    <x v="48"/>
    <n v="0.05"/>
    <n v="0"/>
    <n v="4.1002879210000001E-6"/>
    <n v="-4.6779413362584003E-2"/>
    <n v="-2.3389706681292001E-3"/>
    <x v="1"/>
  </r>
  <r>
    <n v="1236"/>
    <s v="DOWGEN"/>
    <n v="14"/>
    <n v="1"/>
    <n v="170"/>
    <n v="174"/>
    <n v="0"/>
    <x v="48"/>
    <n v="0.05"/>
    <n v="0"/>
    <n v="4.1002879210000001E-6"/>
    <n v="-4.6779413362584003E-2"/>
    <n v="-2.3389706681292001E-3"/>
    <x v="1"/>
  </r>
  <r>
    <n v="1223"/>
    <s v="DOWGEN"/>
    <n v="14"/>
    <n v="1"/>
    <n v="171"/>
    <n v="175"/>
    <n v="0"/>
    <x v="48"/>
    <n v="0.05"/>
    <n v="0"/>
    <n v="4.1002879210000001E-6"/>
    <n v="-4.6779413362584003E-2"/>
    <n v="-2.3389706681292001E-3"/>
    <x v="1"/>
  </r>
  <r>
    <n v="1226"/>
    <s v="DOWGEN"/>
    <n v="14"/>
    <n v="1"/>
    <n v="172"/>
    <n v="176"/>
    <n v="0"/>
    <x v="48"/>
    <n v="0.05"/>
    <n v="0"/>
    <n v="4.1002879210000001E-6"/>
    <n v="-4.6779413362584003E-2"/>
    <n v="-2.3389706681292001E-3"/>
    <x v="1"/>
  </r>
  <r>
    <n v="1233"/>
    <s v="DOWGEN"/>
    <n v="14"/>
    <n v="1"/>
    <n v="173"/>
    <n v="177"/>
    <n v="0"/>
    <x v="48"/>
    <n v="0.05"/>
    <n v="0"/>
    <n v="4.1002879210000001E-6"/>
    <n v="-4.6779413362584003E-2"/>
    <n v="-2.3389706681292001E-3"/>
    <x v="1"/>
  </r>
  <r>
    <n v="1234"/>
    <s v="DOWGEN"/>
    <n v="14"/>
    <n v="1"/>
    <n v="174"/>
    <n v="178"/>
    <n v="0"/>
    <x v="48"/>
    <n v="0.05"/>
    <n v="0"/>
    <n v="4.1002879210000001E-6"/>
    <n v="-4.6779413362584003E-2"/>
    <n v="-2.3389706681292001E-3"/>
    <x v="1"/>
  </r>
  <r>
    <n v="1227"/>
    <s v="DOWGEN"/>
    <n v="14"/>
    <n v="1"/>
    <n v="175"/>
    <n v="179"/>
    <n v="0"/>
    <x v="48"/>
    <n v="0.05"/>
    <n v="0"/>
    <n v="4.1002879210000001E-6"/>
    <n v="-4.6779413362584003E-2"/>
    <n v="-2.3389706681292001E-3"/>
    <x v="1"/>
  </r>
  <r>
    <n v="1232"/>
    <s v="DOWGEN"/>
    <n v="14"/>
    <n v="1"/>
    <n v="176"/>
    <n v="180"/>
    <n v="0"/>
    <x v="48"/>
    <n v="0.05"/>
    <n v="0"/>
    <n v="4.1002879210000001E-6"/>
    <n v="-4.6779413362584003E-2"/>
    <n v="-2.3389706681292001E-3"/>
    <x v="1"/>
  </r>
  <r>
    <n v="1240"/>
    <s v="DOWGEN"/>
    <n v="14"/>
    <n v="1"/>
    <n v="177"/>
    <n v="181"/>
    <n v="0"/>
    <x v="48"/>
    <n v="0.05"/>
    <n v="0"/>
    <n v="4.1002879210000001E-6"/>
    <n v="-4.6779413362584003E-2"/>
    <n v="-2.3389706681292001E-3"/>
    <x v="1"/>
  </r>
  <r>
    <n v="1238"/>
    <s v="DOWGEN"/>
    <n v="14"/>
    <n v="1"/>
    <n v="178"/>
    <n v="182"/>
    <n v="0"/>
    <x v="48"/>
    <n v="0.05"/>
    <n v="0"/>
    <n v="4.1002879210000001E-6"/>
    <n v="-4.6779413362584003E-2"/>
    <n v="-2.3389706681292001E-3"/>
    <x v="1"/>
  </r>
  <r>
    <n v="1239"/>
    <s v="DOWGEN"/>
    <n v="14"/>
    <n v="1"/>
    <n v="179"/>
    <n v="183"/>
    <n v="0"/>
    <x v="48"/>
    <n v="0.05"/>
    <n v="0"/>
    <n v="4.1002879210000001E-6"/>
    <n v="-4.6779413362584003E-2"/>
    <n v="-2.3389706681292001E-3"/>
    <x v="1"/>
  </r>
  <r>
    <n v="1241"/>
    <s v="DOWGEN"/>
    <n v="14"/>
    <n v="1"/>
    <n v="180"/>
    <n v="184"/>
    <n v="0"/>
    <x v="48"/>
    <n v="0.05"/>
    <n v="0"/>
    <n v="4.1002879210000001E-6"/>
    <n v="-4.6779413362584003E-2"/>
    <n v="-2.3389706681292001E-3"/>
    <x v="1"/>
  </r>
  <r>
    <n v="1407"/>
    <s v="SD5SES"/>
    <n v="24"/>
    <n v="1"/>
    <n v="195"/>
    <n v="199"/>
    <n v="0"/>
    <x v="2"/>
    <n v="245"/>
    <n v="215"/>
    <n v="5.029395055E-6"/>
    <n v="-4.6778484255450004E-2"/>
    <n v="-11.46072864258525"/>
    <x v="1"/>
  </r>
  <r>
    <n v="1529"/>
    <s v="SDSES"/>
    <n v="22"/>
    <n v="1"/>
    <n v="215"/>
    <n v="219"/>
    <n v="0"/>
    <x v="2"/>
    <n v="0.05"/>
    <n v="0"/>
    <n v="5.029395055E-6"/>
    <n v="-4.6778484255450004E-2"/>
    <n v="-2.3389242127725002E-3"/>
    <x v="1"/>
  </r>
  <r>
    <n v="210"/>
    <s v="BSF"/>
    <n v="13"/>
    <n v="1"/>
    <n v="52"/>
    <n v="56"/>
    <n v="0"/>
    <x v="49"/>
    <n v="81.599999999999994"/>
    <n v="0"/>
    <n v="5.0813265259999998E-6"/>
    <n v="-4.6778432323979005E-2"/>
    <n v="-3.8171200776366865"/>
    <x v="1"/>
  </r>
  <r>
    <n v="550"/>
    <s v="TGF"/>
    <n v="13"/>
    <n v="1"/>
    <n v="105"/>
    <n v="109"/>
    <n v="0"/>
    <x v="34"/>
    <n v="70"/>
    <n v="60"/>
    <n v="6.2998027390000001E-6"/>
    <n v="-4.6777213847766001E-2"/>
    <n v="-3.2744049693436201"/>
    <x v="1"/>
  </r>
  <r>
    <n v="610"/>
    <s v="SCLPCOGN"/>
    <n v="13"/>
    <n v="1"/>
    <n v="108"/>
    <n v="112"/>
    <n v="0"/>
    <x v="50"/>
    <n v="79"/>
    <n v="62"/>
    <n v="6.2998027390000001E-6"/>
    <n v="-4.6777213847766001E-2"/>
    <n v="-3.695399893973514"/>
    <x v="1"/>
  </r>
  <r>
    <n v="611"/>
    <s v="SCLPCOGN"/>
    <n v="13"/>
    <n v="1"/>
    <n v="109"/>
    <n v="113"/>
    <n v="0"/>
    <x v="50"/>
    <n v="79"/>
    <n v="62"/>
    <n v="6.2998027390000001E-6"/>
    <n v="-4.6777213847766001E-2"/>
    <n v="-3.695399893973514"/>
    <x v="1"/>
  </r>
  <r>
    <n v="613"/>
    <s v="SCLPCOGN"/>
    <n v="13"/>
    <n v="1"/>
    <n v="110"/>
    <n v="114"/>
    <n v="0"/>
    <x v="50"/>
    <n v="79"/>
    <n v="62"/>
    <n v="6.2998027390000001E-6"/>
    <n v="-4.6777213847766001E-2"/>
    <n v="-3.695399893973514"/>
    <x v="1"/>
  </r>
  <r>
    <n v="612"/>
    <s v="SCLPCOGN"/>
    <n v="13"/>
    <n v="1"/>
    <n v="111"/>
    <n v="115"/>
    <n v="0"/>
    <x v="50"/>
    <n v="79"/>
    <n v="62"/>
    <n v="6.2998027390000001E-6"/>
    <n v="-4.6777213847766001E-2"/>
    <n v="-3.695399893973514"/>
    <x v="1"/>
  </r>
  <r>
    <n v="130"/>
    <s v="WAP"/>
    <n v="20"/>
    <n v="1"/>
    <n v="29"/>
    <n v="33"/>
    <n v="0"/>
    <x v="15"/>
    <n v="662"/>
    <n v="158"/>
    <n v="7.7056262470000004E-6"/>
    <n v="-4.6775808024258E-2"/>
    <n v="-30.965584912058798"/>
    <x v="1"/>
  </r>
  <r>
    <n v="131"/>
    <s v="WAP"/>
    <n v="20"/>
    <n v="1"/>
    <n v="30"/>
    <n v="34"/>
    <n v="0"/>
    <x v="15"/>
    <n v="578"/>
    <n v="159"/>
    <n v="7.7056262470000004E-6"/>
    <n v="-4.6775808024258E-2"/>
    <n v="-27.036417038021124"/>
    <x v="1"/>
  </r>
  <r>
    <n v="132"/>
    <s v="WAP"/>
    <n v="20"/>
    <n v="1"/>
    <n v="31"/>
    <n v="35"/>
    <n v="0"/>
    <x v="15"/>
    <n v="558"/>
    <n v="153"/>
    <n v="7.7056262470000004E-6"/>
    <n v="-4.6775808024258E-2"/>
    <n v="-26.100900877535963"/>
    <x v="1"/>
  </r>
  <r>
    <n v="460"/>
    <s v="BVE"/>
    <n v="18"/>
    <n v="1"/>
    <n v="84"/>
    <n v="88"/>
    <n v="0"/>
    <x v="27"/>
    <n v="175.65"/>
    <n v="85"/>
    <n v="7.7304923429999998E-6"/>
    <n v="-4.6775783158162006E-2"/>
    <n v="-8.2161663117311559"/>
    <x v="1"/>
  </r>
  <r>
    <n v="461"/>
    <s v="BVE"/>
    <n v="18"/>
    <n v="1"/>
    <n v="85"/>
    <n v="89"/>
    <n v="0"/>
    <x v="27"/>
    <n v="175.65"/>
    <n v="85"/>
    <n v="7.7304923429999998E-6"/>
    <n v="-4.6775783158162006E-2"/>
    <n v="-8.2161663117311559"/>
    <x v="1"/>
  </r>
  <r>
    <n v="462"/>
    <s v="BVE"/>
    <n v="18"/>
    <n v="1"/>
    <n v="86"/>
    <n v="90"/>
    <n v="0"/>
    <x v="27"/>
    <n v="247.71"/>
    <n v="60"/>
    <n v="7.7304923429999998E-6"/>
    <n v="-4.6775783158162006E-2"/>
    <n v="-11.58682924610831"/>
    <x v="1"/>
  </r>
  <r>
    <n v="127"/>
    <s v="WAP"/>
    <n v="20"/>
    <n v="1"/>
    <n v="27"/>
    <n v="31"/>
    <n v="0"/>
    <x v="15"/>
    <n v="158"/>
    <n v="27"/>
    <n v="7.9676870699999999E-6"/>
    <n v="-4.6775545963435E-2"/>
    <n v="-7.3905362622227297"/>
    <x v="1"/>
  </r>
  <r>
    <n v="128"/>
    <s v="WAP"/>
    <n v="20"/>
    <n v="1"/>
    <n v="28"/>
    <n v="32"/>
    <n v="0"/>
    <x v="15"/>
    <n v="165"/>
    <n v="28"/>
    <n v="7.9676870699999999E-6"/>
    <n v="-4.6775545963435E-2"/>
    <n v="-7.7179650839667753"/>
    <x v="1"/>
  </r>
  <r>
    <n v="134"/>
    <s v="WAP"/>
    <n v="24"/>
    <n v="1"/>
    <n v="32"/>
    <n v="36"/>
    <n v="0"/>
    <x v="15"/>
    <n v="210"/>
    <n v="54"/>
    <n v="7.9676870699999999E-6"/>
    <n v="-4.6775545963435E-2"/>
    <n v="-9.8228646523213499"/>
    <x v="1"/>
  </r>
  <r>
    <n v="133"/>
    <s v="WAP"/>
    <n v="22"/>
    <n v="1"/>
    <n v="33"/>
    <n v="37"/>
    <n v="0"/>
    <x v="15"/>
    <n v="550"/>
    <n v="54"/>
    <n v="7.9676870699999999E-6"/>
    <n v="-4.6775545963435E-2"/>
    <n v="-25.726550279889249"/>
    <x v="1"/>
  </r>
  <r>
    <n v="135"/>
    <s v="WAP"/>
    <n v="13"/>
    <n v="1"/>
    <n v="34"/>
    <n v="38"/>
    <n v="0"/>
    <x v="15"/>
    <n v="13"/>
    <n v="5"/>
    <n v="7.9676870699999999E-6"/>
    <n v="-4.6775545963435E-2"/>
    <n v="-0.60808209752465503"/>
    <x v="1"/>
  </r>
  <r>
    <n v="129"/>
    <s v="WAP"/>
    <n v="20"/>
    <n v="1"/>
    <n v="35"/>
    <n v="39"/>
    <n v="0"/>
    <x v="15"/>
    <n v="662"/>
    <n v="156"/>
    <n v="7.9676870699999999E-6"/>
    <n v="-4.6775545963435E-2"/>
    <n v="-30.96541142779397"/>
    <x v="1"/>
  </r>
  <r>
    <n v="264"/>
    <s v="S_LCOGEN"/>
    <n v="13"/>
    <n v="1"/>
    <n v="53"/>
    <n v="57"/>
    <n v="0"/>
    <x v="17"/>
    <n v="48"/>
    <n v="0"/>
    <n v="8.6761386540000005E-6"/>
    <n v="-4.6774837511851006E-2"/>
    <n v="-2.2451922005688481"/>
    <x v="1"/>
  </r>
  <r>
    <n v="1021"/>
    <s v="TXCTY"/>
    <n v="13"/>
    <n v="1"/>
    <n v="153"/>
    <n v="157"/>
    <n v="0"/>
    <x v="27"/>
    <n v="99.26"/>
    <n v="60"/>
    <n v="8.6772675210000002E-6"/>
    <n v="-4.6774836382984006E-2"/>
    <n v="-4.6428702593749929"/>
    <x v="1"/>
  </r>
  <r>
    <n v="1020"/>
    <s v="TXCTY"/>
    <n v="13"/>
    <n v="1"/>
    <n v="154"/>
    <n v="158"/>
    <n v="0"/>
    <x v="27"/>
    <n v="94.95"/>
    <n v="62"/>
    <n v="8.6772675210000002E-6"/>
    <n v="-4.6774836382984006E-2"/>
    <n v="-4.4412707145643315"/>
    <x v="1"/>
  </r>
  <r>
    <n v="1019"/>
    <s v="TXCTY"/>
    <n v="13"/>
    <n v="1"/>
    <n v="155"/>
    <n v="159"/>
    <n v="0"/>
    <x v="27"/>
    <n v="94.95"/>
    <n v="62"/>
    <n v="8.6772675210000002E-6"/>
    <n v="-4.6774836382984006E-2"/>
    <n v="-4.4412707145643315"/>
    <x v="1"/>
  </r>
  <r>
    <n v="1022"/>
    <s v="TXCTY"/>
    <n v="13"/>
    <n v="1"/>
    <n v="156"/>
    <n v="160"/>
    <n v="0"/>
    <x v="27"/>
    <n v="120.84"/>
    <n v="5"/>
    <n v="8.6772675210000002E-6"/>
    <n v="-4.6774836382984006E-2"/>
    <n v="-5.6522712285197878"/>
    <x v="1"/>
  </r>
  <r>
    <n v="606"/>
    <s v="UCC_COGN"/>
    <n v="13"/>
    <n v="1"/>
    <n v="106"/>
    <n v="110"/>
    <n v="0"/>
    <x v="51"/>
    <n v="0.05"/>
    <n v="0"/>
    <n v="8.6774224820000002E-6"/>
    <n v="-4.6774836228023003E-2"/>
    <n v="-2.3387418114011503E-3"/>
    <x v="1"/>
  </r>
  <r>
    <n v="607"/>
    <s v="UCC_COGN"/>
    <n v="13"/>
    <n v="1"/>
    <n v="107"/>
    <n v="111"/>
    <n v="0"/>
    <x v="51"/>
    <n v="0.05"/>
    <n v="0"/>
    <n v="8.6774224820000002E-6"/>
    <n v="-4.6774836228023003E-2"/>
    <n v="-2.3387418114011503E-3"/>
    <x v="1"/>
  </r>
  <r>
    <n v="688"/>
    <s v="AMOCOOIL"/>
    <n v="13"/>
    <n v="1"/>
    <n v="112"/>
    <n v="116"/>
    <n v="0"/>
    <x v="52"/>
    <n v="80"/>
    <n v="0"/>
    <n v="8.6818897970000008E-6"/>
    <n v="-4.6774831760707999E-2"/>
    <n v="-3.7419865408566402"/>
    <x v="1"/>
  </r>
  <r>
    <n v="689"/>
    <s v="AMOCOOIL"/>
    <n v="13"/>
    <n v="1"/>
    <n v="113"/>
    <n v="117"/>
    <n v="0"/>
    <x v="52"/>
    <n v="80"/>
    <n v="0"/>
    <n v="8.6818897970000008E-6"/>
    <n v="-4.6774831760707999E-2"/>
    <n v="-3.7419865408566402"/>
    <x v="1"/>
  </r>
  <r>
    <n v="687"/>
    <s v="AMOCOOIL"/>
    <n v="13"/>
    <n v="1"/>
    <n v="114"/>
    <n v="118"/>
    <n v="0"/>
    <x v="52"/>
    <n v="32"/>
    <n v="0"/>
    <n v="8.6818897970000008E-6"/>
    <n v="-4.6774831760707999E-2"/>
    <n v="-1.496794616342656"/>
    <x v="1"/>
  </r>
  <r>
    <n v="691"/>
    <s v="AMOCOOIL"/>
    <n v="18"/>
    <n v="1"/>
    <n v="115"/>
    <n v="119"/>
    <n v="0"/>
    <x v="52"/>
    <n v="48.34"/>
    <n v="0"/>
    <n v="8.6818897970000008E-6"/>
    <n v="-4.6774831760707999E-2"/>
    <n v="-2.2610953673126248"/>
    <x v="1"/>
  </r>
  <r>
    <n v="692"/>
    <s v="AMOCOOIL"/>
    <n v="18"/>
    <n v="1"/>
    <n v="116"/>
    <n v="120"/>
    <n v="0"/>
    <x v="52"/>
    <n v="48.34"/>
    <n v="0"/>
    <n v="8.6818897970000008E-6"/>
    <n v="-4.6774831760707999E-2"/>
    <n v="-2.2610953673126248"/>
    <x v="1"/>
  </r>
  <r>
    <n v="693"/>
    <s v="AMOCOOIL"/>
    <n v="18"/>
    <n v="1"/>
    <n v="117"/>
    <n v="121"/>
    <n v="0"/>
    <x v="52"/>
    <n v="48.34"/>
    <n v="0"/>
    <n v="8.6818897970000008E-6"/>
    <n v="-4.6774831760707999E-2"/>
    <n v="-2.2610953673126248"/>
    <x v="1"/>
  </r>
  <r>
    <n v="690"/>
    <s v="AMOCOOIL"/>
    <n v="13"/>
    <n v="1"/>
    <n v="118"/>
    <n v="122"/>
    <n v="0"/>
    <x v="52"/>
    <n v="26.85"/>
    <n v="0"/>
    <n v="8.6818897970000008E-6"/>
    <n v="-4.6774831760707999E-2"/>
    <n v="-1.2559042327750098"/>
    <x v="1"/>
  </r>
  <r>
    <n v="694"/>
    <s v="AMOCOOIL"/>
    <n v="21"/>
    <n v="1"/>
    <n v="119"/>
    <n v="123"/>
    <n v="0"/>
    <x v="52"/>
    <n v="67.13"/>
    <n v="0"/>
    <n v="8.6818897970000008E-6"/>
    <n v="-4.6774831760707999E-2"/>
    <n v="-3.139994456096328"/>
    <x v="1"/>
  </r>
  <r>
    <n v="286"/>
    <s v="TC"/>
    <n v="13"/>
    <n v="1"/>
    <n v="54"/>
    <n v="58"/>
    <n v="0"/>
    <x v="53"/>
    <n v="50"/>
    <n v="0"/>
    <n v="9.0646151690000007E-6"/>
    <n v="-4.6774449035336001E-2"/>
    <n v="-2.3387224517668002"/>
    <x v="1"/>
  </r>
  <r>
    <n v="116"/>
    <s v="_AK"/>
    <n v="13"/>
    <n v="1"/>
    <n v="24"/>
    <n v="28"/>
    <n v="0"/>
    <x v="17"/>
    <n v="33.79"/>
    <n v="0"/>
    <n v="9.143262157E-6"/>
    <n v="-4.6774370388348002E-2"/>
    <n v="-1.580505975422279"/>
    <x v="1"/>
  </r>
  <r>
    <n v="793"/>
    <s v="CTL"/>
    <n v="13"/>
    <n v="1"/>
    <n v="142"/>
    <n v="146"/>
    <n v="0"/>
    <x v="27"/>
    <n v="52.47"/>
    <n v="0"/>
    <n v="9.5199835239999994E-6"/>
    <n v="-4.6773993666981005E-2"/>
    <n v="-2.4542314477064933"/>
    <x v="1"/>
  </r>
  <r>
    <n v="795"/>
    <s v="CTL"/>
    <n v="13"/>
    <n v="1"/>
    <n v="143"/>
    <n v="147"/>
    <n v="0"/>
    <x v="27"/>
    <n v="5.72"/>
    <n v="0"/>
    <n v="9.5199835239999994E-6"/>
    <n v="-4.6773993666981005E-2"/>
    <n v="-0.26754724377513134"/>
    <x v="1"/>
  </r>
  <r>
    <n v="794"/>
    <s v="CTL"/>
    <n v="13"/>
    <n v="1"/>
    <n v="144"/>
    <n v="148"/>
    <n v="0"/>
    <x v="27"/>
    <n v="52.47"/>
    <n v="0"/>
    <n v="9.5199835239999994E-6"/>
    <n v="-4.6773993666981005E-2"/>
    <n v="-2.4542314477064933"/>
    <x v="1"/>
  </r>
  <r>
    <n v="792"/>
    <s v="CTL"/>
    <n v="13"/>
    <n v="1"/>
    <n v="145"/>
    <n v="149"/>
    <n v="0"/>
    <x v="27"/>
    <n v="52.47"/>
    <n v="0"/>
    <n v="9.5199835239999994E-6"/>
    <n v="-4.6773993666981005E-2"/>
    <n v="-2.4542314477064933"/>
    <x v="1"/>
  </r>
  <r>
    <n v="791"/>
    <s v="CTL"/>
    <n v="13"/>
    <n v="1"/>
    <n v="146"/>
    <n v="150"/>
    <n v="0"/>
    <x v="27"/>
    <n v="23.85"/>
    <n v="0"/>
    <n v="9.5199835239999994E-6"/>
    <n v="-4.6773993666981005E-2"/>
    <n v="-1.1155597489574971"/>
    <x v="1"/>
  </r>
  <r>
    <n v="537"/>
    <s v="BYU"/>
    <n v="13"/>
    <n v="1"/>
    <n v="101"/>
    <n v="105"/>
    <n v="0"/>
    <x v="54"/>
    <n v="4.59"/>
    <n v="0"/>
    <n v="9.5600231219999998E-6"/>
    <n v="-4.6773953627383E-2"/>
    <n v="-0.21469244714968796"/>
    <x v="1"/>
  </r>
  <r>
    <n v="541"/>
    <s v="BYU"/>
    <n v="13"/>
    <n v="1"/>
    <n v="97"/>
    <n v="101"/>
    <n v="0"/>
    <x v="54"/>
    <n v="84.85"/>
    <n v="0"/>
    <n v="9.5628670749999996E-6"/>
    <n v="-4.6773950783430003E-2"/>
    <n v="-3.9687697239740354"/>
    <x v="2"/>
  </r>
  <r>
    <n v="539"/>
    <s v="BYU"/>
    <n v="13"/>
    <n v="1"/>
    <n v="98"/>
    <n v="102"/>
    <n v="0"/>
    <x v="54"/>
    <n v="84.85"/>
    <n v="0"/>
    <n v="9.5628670749999996E-6"/>
    <n v="-4.6773950783430003E-2"/>
    <n v="-3.9687697239740354"/>
    <x v="2"/>
  </r>
  <r>
    <n v="542"/>
    <s v="BYU"/>
    <n v="13"/>
    <n v="1"/>
    <n v="99"/>
    <n v="103"/>
    <n v="0"/>
    <x v="54"/>
    <n v="84.85"/>
    <n v="0"/>
    <n v="9.5628670749999996E-6"/>
    <n v="-4.6773950783430003E-2"/>
    <n v="-3.9687697239740354"/>
    <x v="2"/>
  </r>
  <r>
    <n v="540"/>
    <s v="BYU"/>
    <n v="13"/>
    <n v="1"/>
    <n v="100"/>
    <n v="104"/>
    <n v="0"/>
    <x v="54"/>
    <n v="84.85"/>
    <n v="0"/>
    <n v="9.5628670749999996E-6"/>
    <n v="-4.6773950783430003E-2"/>
    <n v="-3.9687697239740354"/>
    <x v="2"/>
  </r>
  <r>
    <n v="957"/>
    <s v="BFM"/>
    <n v="12"/>
    <n v="1"/>
    <n v="151"/>
    <n v="155"/>
    <n v="0"/>
    <x v="54"/>
    <n v="20"/>
    <n v="0"/>
    <n v="9.6102537209999994E-6"/>
    <n v="-4.6773903396784E-2"/>
    <n v="-0.93547806793568"/>
    <x v="2"/>
  </r>
  <r>
    <n v="787"/>
    <s v="SJS"/>
    <n v="13"/>
    <n v="1"/>
    <n v="140"/>
    <n v="144"/>
    <n v="0"/>
    <x v="15"/>
    <n v="82"/>
    <n v="50"/>
    <n v="9.7285307869999992E-6"/>
    <n v="-4.6773785119718005E-2"/>
    <n v="-3.8354503798168764"/>
    <x v="2"/>
  </r>
  <r>
    <n v="786"/>
    <s v="SJS"/>
    <n v="13"/>
    <n v="1"/>
    <n v="141"/>
    <n v="145"/>
    <n v="0"/>
    <x v="15"/>
    <n v="82"/>
    <n v="50"/>
    <n v="9.7285307869999992E-6"/>
    <n v="-4.6773785119718005E-2"/>
    <n v="-3.8354503798168764"/>
    <x v="2"/>
  </r>
  <r>
    <n v="768"/>
    <s v="GBY"/>
    <n v="13"/>
    <n v="1"/>
    <n v="134"/>
    <n v="138"/>
    <n v="0"/>
    <x v="15"/>
    <n v="62"/>
    <n v="30"/>
    <n v="9.9080749539999996E-6"/>
    <n v="-4.6773605575551006E-2"/>
    <n v="-2.8999635456841624"/>
    <x v="2"/>
  </r>
  <r>
    <n v="769"/>
    <s v="GBY"/>
    <n v="13"/>
    <n v="1"/>
    <n v="135"/>
    <n v="139"/>
    <n v="0"/>
    <x v="15"/>
    <n v="62"/>
    <n v="30"/>
    <n v="9.9080749539999996E-6"/>
    <n v="-4.6773605575551006E-2"/>
    <n v="-2.8999635456841624"/>
    <x v="2"/>
  </r>
  <r>
    <n v="770"/>
    <s v="GBY"/>
    <n v="13"/>
    <n v="1"/>
    <n v="136"/>
    <n v="140"/>
    <n v="0"/>
    <x v="15"/>
    <n v="62"/>
    <n v="30"/>
    <n v="9.9080749539999996E-6"/>
    <n v="-4.6773605575551006E-2"/>
    <n v="-2.8999635456841624"/>
    <x v="2"/>
  </r>
  <r>
    <n v="771"/>
    <s v="GBY"/>
    <n v="13"/>
    <n v="1"/>
    <n v="137"/>
    <n v="141"/>
    <n v="0"/>
    <x v="15"/>
    <n v="0.05"/>
    <n v="0"/>
    <n v="9.9080749539999996E-6"/>
    <n v="-4.6773605575551006E-2"/>
    <n v="-2.3386802787775502E-3"/>
    <x v="2"/>
  </r>
  <r>
    <n v="772"/>
    <s v="GBY"/>
    <n v="13"/>
    <n v="1"/>
    <n v="138"/>
    <n v="142"/>
    <n v="0"/>
    <x v="15"/>
    <n v="72"/>
    <n v="30"/>
    <n v="9.9080749539999996E-6"/>
    <n v="-4.6773605575551006E-2"/>
    <n v="-3.3676996014396723"/>
    <x v="2"/>
  </r>
  <r>
    <n v="773"/>
    <s v="GBY"/>
    <n v="13"/>
    <n v="1"/>
    <n v="139"/>
    <n v="143"/>
    <n v="0"/>
    <x v="15"/>
    <n v="62"/>
    <n v="30"/>
    <n v="9.9080749539999996E-6"/>
    <n v="-4.6773605575551006E-2"/>
    <n v="-2.8999635456841624"/>
    <x v="2"/>
  </r>
  <r>
    <n v="533"/>
    <s v="DDPEC"/>
    <n v="15"/>
    <n v="1"/>
    <n v="93"/>
    <n v="97"/>
    <n v="0"/>
    <x v="27"/>
    <n v="128.31"/>
    <n v="75"/>
    <n v="9.992911014E-6"/>
    <n v="-4.6773520739491002E-2"/>
    <n v="-6.0015104460840902"/>
    <x v="2"/>
  </r>
  <r>
    <n v="532"/>
    <s v="DDPEC"/>
    <n v="15"/>
    <n v="1"/>
    <n v="94"/>
    <n v="98"/>
    <n v="0"/>
    <x v="27"/>
    <n v="128.31"/>
    <n v="75"/>
    <n v="9.992911014E-6"/>
    <n v="-4.6773520739491002E-2"/>
    <n v="-6.0015104460840902"/>
    <x v="2"/>
  </r>
  <r>
    <n v="534"/>
    <s v="DDPEC"/>
    <n v="15"/>
    <n v="1"/>
    <n v="95"/>
    <n v="99"/>
    <n v="0"/>
    <x v="27"/>
    <n v="128.31"/>
    <n v="75"/>
    <n v="9.992911014E-6"/>
    <n v="-4.6773520739491002E-2"/>
    <n v="-6.0015104460840902"/>
    <x v="2"/>
  </r>
  <r>
    <n v="535"/>
    <s v="DDPEC"/>
    <n v="15"/>
    <n v="1"/>
    <n v="96"/>
    <n v="100"/>
    <n v="0"/>
    <x v="27"/>
    <n v="128.31"/>
    <n v="75"/>
    <n v="9.992911014E-6"/>
    <n v="-4.6773520739491002E-2"/>
    <n v="-6.0015104460840902"/>
    <x v="2"/>
  </r>
  <r>
    <n v="1135"/>
    <s v="SRB"/>
    <n v="13"/>
    <n v="1"/>
    <n v="160"/>
    <n v="164"/>
    <n v="0"/>
    <x v="15"/>
    <n v="13"/>
    <n v="5"/>
    <n v="1.0110811034999999E-5"/>
    <n v="-4.6773402839470006E-2"/>
    <n v="-0.60805423691311011"/>
    <x v="2"/>
  </r>
  <r>
    <n v="192"/>
    <s v="PR"/>
    <n v="13"/>
    <n v="1"/>
    <n v="43"/>
    <n v="47"/>
    <n v="0"/>
    <x v="55"/>
    <n v="35"/>
    <n v="0"/>
    <n v="1.011405031E-5"/>
    <n v="-4.6773399600195005E-2"/>
    <n v="-1.6370689860068253"/>
    <x v="2"/>
  </r>
  <r>
    <n v="1136"/>
    <s v="SRB"/>
    <n v="16"/>
    <n v="1"/>
    <n v="158"/>
    <n v="162"/>
    <n v="0"/>
    <x v="15"/>
    <n v="210"/>
    <n v="26"/>
    <n v="1.0121248608999999E-5"/>
    <n v="-4.6773392401896E-2"/>
    <n v="-9.8224124043981593"/>
    <x v="2"/>
  </r>
  <r>
    <n v="1138"/>
    <s v="SRB"/>
    <n v="20"/>
    <n v="1"/>
    <n v="157"/>
    <n v="161"/>
    <n v="0"/>
    <x v="15"/>
    <n v="200"/>
    <n v="23"/>
    <n v="1.0131983821E-5"/>
    <n v="-4.6773381666684002E-2"/>
    <n v="-9.3546763333368013"/>
    <x v="2"/>
  </r>
  <r>
    <n v="399"/>
    <s v="DIB"/>
    <n v="13"/>
    <n v="1"/>
    <n v="68"/>
    <n v="72"/>
    <n v="0"/>
    <x v="56"/>
    <n v="5.17"/>
    <n v="0"/>
    <n v="1.0148849627000001E-5"/>
    <n v="-4.6773364800878001E-2"/>
    <n v="-0.24181829602053925"/>
    <x v="2"/>
  </r>
  <r>
    <n v="401"/>
    <s v="DIB"/>
    <n v="13"/>
    <n v="1"/>
    <n v="69"/>
    <n v="73"/>
    <n v="0"/>
    <x v="56"/>
    <n v="5.17"/>
    <n v="0"/>
    <n v="1.0148849627000001E-5"/>
    <n v="-4.6773364800878001E-2"/>
    <n v="-0.24181829602053925"/>
    <x v="2"/>
  </r>
  <r>
    <n v="398"/>
    <s v="DIB"/>
    <n v="13"/>
    <n v="1"/>
    <n v="70"/>
    <n v="74"/>
    <n v="0"/>
    <x v="56"/>
    <n v="5.48"/>
    <n v="0"/>
    <n v="1.0148849627000001E-5"/>
    <n v="-4.6773364800878001E-2"/>
    <n v="-0.25631803910881146"/>
    <x v="2"/>
  </r>
  <r>
    <n v="1137"/>
    <s v="SRB"/>
    <n v="16"/>
    <n v="1"/>
    <n v="159"/>
    <n v="163"/>
    <n v="0"/>
    <x v="15"/>
    <n v="210"/>
    <n v="26"/>
    <n v="1.0170958251000001E-5"/>
    <n v="-4.6773342692254E-2"/>
    <n v="-9.8224019653733396"/>
    <x v="2"/>
  </r>
  <r>
    <n v="861"/>
    <s v="PSG"/>
    <n v="18"/>
    <n v="1"/>
    <n v="147"/>
    <n v="151"/>
    <n v="0"/>
    <x v="27"/>
    <n v="181.62"/>
    <n v="65"/>
    <n v="1.0218920320000001E-5"/>
    <n v="-4.6773294730185003E-2"/>
    <n v="-8.4949657888962005"/>
    <x v="2"/>
  </r>
  <r>
    <n v="862"/>
    <s v="PSG"/>
    <n v="18"/>
    <n v="1"/>
    <n v="148"/>
    <n v="152"/>
    <n v="0"/>
    <x v="27"/>
    <n v="181.62"/>
    <n v="65"/>
    <n v="1.0218920320000001E-5"/>
    <n v="-4.6773294730185003E-2"/>
    <n v="-8.4949657888962005"/>
    <x v="2"/>
  </r>
  <r>
    <n v="860"/>
    <s v="PSG"/>
    <n v="18"/>
    <n v="1"/>
    <n v="149"/>
    <n v="153"/>
    <n v="0"/>
    <x v="27"/>
    <n v="173.76"/>
    <n v="100"/>
    <n v="1.0218920320000001E-5"/>
    <n v="-4.6773294730185003E-2"/>
    <n v="-8.1273276923169462"/>
    <x v="2"/>
  </r>
  <r>
    <n v="119"/>
    <s v="CAL"/>
    <n v="18"/>
    <n v="1"/>
    <n v="25"/>
    <n v="29"/>
    <n v="0"/>
    <x v="27"/>
    <n v="123.12"/>
    <n v="0"/>
    <n v="1.0246356370999999E-5"/>
    <n v="-4.6773267294134002E-2"/>
    <n v="-5.7587246692537786"/>
    <x v="2"/>
  </r>
  <r>
    <n v="118"/>
    <s v="CAL"/>
    <n v="13"/>
    <n v="1"/>
    <n v="26"/>
    <n v="30"/>
    <n v="0"/>
    <x v="27"/>
    <n v="47.88"/>
    <n v="0"/>
    <n v="1.0246356370999999E-5"/>
    <n v="-4.6773267294134002E-2"/>
    <n v="-2.2395040380431364"/>
    <x v="2"/>
  </r>
  <r>
    <n v="522"/>
    <s v="SL"/>
    <n v="13"/>
    <n v="1"/>
    <n v="89"/>
    <n v="93"/>
    <n v="0"/>
    <x v="57"/>
    <n v="0.05"/>
    <n v="0"/>
    <n v="1.0260080085999999E-5"/>
    <n v="-4.6773253570419004E-2"/>
    <n v="-2.3386626785209504E-3"/>
    <x v="2"/>
  </r>
  <r>
    <n v="521"/>
    <s v="SL"/>
    <n v="13"/>
    <n v="1"/>
    <n v="90"/>
    <n v="94"/>
    <n v="0"/>
    <x v="57"/>
    <n v="0.05"/>
    <n v="0"/>
    <n v="1.0260080085999999E-5"/>
    <n v="-4.6773253570419004E-2"/>
    <n v="-2.3386626785209504E-3"/>
    <x v="2"/>
  </r>
  <r>
    <n v="514"/>
    <s v="SL"/>
    <n v="12"/>
    <n v="1"/>
    <n v="91"/>
    <n v="95"/>
    <n v="0"/>
    <x v="57"/>
    <n v="0.05"/>
    <n v="0"/>
    <n v="1.0260080085999999E-5"/>
    <n v="-4.6773253570419004E-2"/>
    <n v="-2.3386626785209504E-3"/>
    <x v="2"/>
  </r>
  <r>
    <n v="516"/>
    <s v="SL"/>
    <n v="12"/>
    <n v="1"/>
    <n v="92"/>
    <n v="96"/>
    <n v="0"/>
    <x v="57"/>
    <n v="0.05"/>
    <n v="0"/>
    <n v="1.0260080085999999E-5"/>
    <n v="-4.6773253570419004E-2"/>
    <n v="-2.3386626785209504E-3"/>
    <x v="2"/>
  </r>
  <r>
    <n v="710"/>
    <s v="AZ"/>
    <n v="13"/>
    <n v="1"/>
    <n v="127"/>
    <n v="131"/>
    <n v="0"/>
    <x v="58"/>
    <n v="38"/>
    <n v="36"/>
    <n v="1.0318146814E-5"/>
    <n v="-4.6773195503691002E-2"/>
    <n v="-1.7773814291402581"/>
    <x v="2"/>
  </r>
  <r>
    <n v="712"/>
    <s v="AZ"/>
    <n v="13"/>
    <n v="1"/>
    <n v="128"/>
    <n v="132"/>
    <n v="0"/>
    <x v="58"/>
    <n v="38"/>
    <n v="36"/>
    <n v="1.0318146814E-5"/>
    <n v="-4.6773195503691002E-2"/>
    <n v="-1.7773814291402581"/>
    <x v="2"/>
  </r>
  <r>
    <n v="709"/>
    <s v="AZ"/>
    <n v="13"/>
    <n v="1"/>
    <n v="129"/>
    <n v="133"/>
    <n v="0"/>
    <x v="58"/>
    <n v="38"/>
    <n v="36"/>
    <n v="1.0318146814E-5"/>
    <n v="-4.6773195503691002E-2"/>
    <n v="-1.7773814291402581"/>
    <x v="2"/>
  </r>
  <r>
    <n v="711"/>
    <s v="AZ"/>
    <n v="13"/>
    <n v="1"/>
    <n v="130"/>
    <n v="134"/>
    <n v="0"/>
    <x v="58"/>
    <n v="38"/>
    <n v="36"/>
    <n v="1.0318146814E-5"/>
    <n v="-4.6773195503691002E-2"/>
    <n v="-1.7773814291402581"/>
    <x v="2"/>
  </r>
  <r>
    <n v="470"/>
    <s v="APD"/>
    <n v="13"/>
    <n v="1"/>
    <n v="87"/>
    <n v="91"/>
    <n v="0"/>
    <x v="59"/>
    <n v="155"/>
    <n v="100"/>
    <n v="1.0378110673E-5"/>
    <n v="-4.6773135539832006E-2"/>
    <n v="-7.2498360086739613"/>
    <x v="2"/>
  </r>
  <r>
    <n v="471"/>
    <s v="APD"/>
    <n v="4"/>
    <n v="1"/>
    <n v="88"/>
    <n v="92"/>
    <n v="0"/>
    <x v="59"/>
    <n v="0.05"/>
    <n v="0"/>
    <n v="1.0378110673E-5"/>
    <n v="-4.6773135539832006E-2"/>
    <n v="-2.3386567769916006E-3"/>
    <x v="2"/>
  </r>
  <r>
    <n v="546"/>
    <s v="CHE"/>
    <n v="18"/>
    <n v="1"/>
    <n v="102"/>
    <n v="106"/>
    <n v="0"/>
    <x v="27"/>
    <n v="123.69"/>
    <n v="0"/>
    <n v="1.0418448797E-5"/>
    <n v="-4.6773095201708005E-2"/>
    <n v="-5.7853641454992628"/>
    <x v="2"/>
  </r>
  <r>
    <n v="547"/>
    <s v="CHE"/>
    <n v="18"/>
    <n v="1"/>
    <n v="103"/>
    <n v="107"/>
    <n v="0"/>
    <x v="27"/>
    <n v="156.63"/>
    <n v="0"/>
    <n v="1.0418448797E-5"/>
    <n v="-4.6773095201708005E-2"/>
    <n v="-7.3260699014435247"/>
    <x v="2"/>
  </r>
  <r>
    <n v="752"/>
    <s v="CBY"/>
    <n v="24"/>
    <n v="1"/>
    <n v="132"/>
    <n v="136"/>
    <n v="0"/>
    <x v="15"/>
    <n v="607"/>
    <n v="92"/>
    <n v="1.0451481364E-5"/>
    <n v="-4.6773062169141004E-2"/>
    <n v="-28.39124873666859"/>
    <x v="2"/>
  </r>
  <r>
    <n v="455"/>
    <s v="EXN"/>
    <n v="13"/>
    <n v="1"/>
    <n v="72"/>
    <n v="76"/>
    <n v="0"/>
    <x v="60"/>
    <n v="0.05"/>
    <n v="0"/>
    <n v="1.0614619212000001E-5"/>
    <n v="-4.6772899031293003E-2"/>
    <n v="-2.3386449515646504E-3"/>
    <x v="2"/>
  </r>
  <r>
    <n v="455"/>
    <s v="EXN"/>
    <n v="13"/>
    <n v="2"/>
    <n v="73"/>
    <n v="77"/>
    <n v="0"/>
    <x v="60"/>
    <n v="0.05"/>
    <n v="0"/>
    <n v="1.0614619212000001E-5"/>
    <n v="-4.6772899031293003E-2"/>
    <n v="-2.3386449515646504E-3"/>
    <x v="2"/>
  </r>
  <r>
    <n v="455"/>
    <s v="EXN"/>
    <n v="13"/>
    <n v="3"/>
    <n v="74"/>
    <n v="78"/>
    <n v="0"/>
    <x v="60"/>
    <n v="0.05"/>
    <n v="0"/>
    <n v="1.0614619212000001E-5"/>
    <n v="-4.6772899031293003E-2"/>
    <n v="-2.3386449515646504E-3"/>
    <x v="2"/>
  </r>
  <r>
    <n v="450"/>
    <s v="EXN"/>
    <n v="18"/>
    <n v="1"/>
    <n v="75"/>
    <n v="79"/>
    <n v="0"/>
    <x v="60"/>
    <n v="0.05"/>
    <n v="0"/>
    <n v="1.0614619212000001E-5"/>
    <n v="-4.6772899031293003E-2"/>
    <n v="-2.3386449515646504E-3"/>
    <x v="2"/>
  </r>
  <r>
    <n v="453"/>
    <s v="EXN"/>
    <n v="13"/>
    <n v="1"/>
    <n v="76"/>
    <n v="80"/>
    <n v="0"/>
    <x v="60"/>
    <n v="0.05"/>
    <n v="0"/>
    <n v="1.0614619212000001E-5"/>
    <n v="-4.6772899031293003E-2"/>
    <n v="-2.3386449515646504E-3"/>
    <x v="2"/>
  </r>
  <r>
    <n v="454"/>
    <s v="EXN"/>
    <n v="13"/>
    <n v="1"/>
    <n v="77"/>
    <n v="81"/>
    <n v="0"/>
    <x v="60"/>
    <n v="0.05"/>
    <n v="0"/>
    <n v="1.0614619212000001E-5"/>
    <n v="-4.6772899031293003E-2"/>
    <n v="-2.3386449515646504E-3"/>
    <x v="2"/>
  </r>
  <r>
    <n v="455"/>
    <s v="EXN"/>
    <n v="13"/>
    <n v="4"/>
    <n v="78"/>
    <n v="82"/>
    <n v="0"/>
    <x v="60"/>
    <n v="0.05"/>
    <n v="0"/>
    <n v="1.0614619212000001E-5"/>
    <n v="-4.6772899031293003E-2"/>
    <n v="-2.3386449515646504E-3"/>
    <x v="2"/>
  </r>
  <r>
    <n v="451"/>
    <s v="EXN"/>
    <n v="13"/>
    <n v="1"/>
    <n v="79"/>
    <n v="83"/>
    <n v="0"/>
    <x v="60"/>
    <n v="0.05"/>
    <n v="0"/>
    <n v="1.0614619212000001E-5"/>
    <n v="-4.6772899031293003E-2"/>
    <n v="-2.3386449515646504E-3"/>
    <x v="2"/>
  </r>
  <r>
    <n v="455"/>
    <s v="EXN"/>
    <n v="13"/>
    <n v="5"/>
    <n v="80"/>
    <n v="84"/>
    <n v="0"/>
    <x v="60"/>
    <n v="0.05"/>
    <n v="0"/>
    <n v="1.0614619212000001E-5"/>
    <n v="-4.6772899031293003E-2"/>
    <n v="-2.3386449515646504E-3"/>
    <x v="2"/>
  </r>
  <r>
    <n v="452"/>
    <s v="EXN"/>
    <n v="13"/>
    <n v="1"/>
    <n v="81"/>
    <n v="85"/>
    <n v="0"/>
    <x v="60"/>
    <n v="0.05"/>
    <n v="0"/>
    <n v="1.0614619212000001E-5"/>
    <n v="-4.6772899031293003E-2"/>
    <n v="-2.3386449515646504E-3"/>
    <x v="2"/>
  </r>
  <r>
    <n v="456"/>
    <s v="EXN"/>
    <n v="13"/>
    <n v="1"/>
    <n v="82"/>
    <n v="86"/>
    <n v="0"/>
    <x v="60"/>
    <n v="0.05"/>
    <n v="0"/>
    <n v="1.0614619212000001E-5"/>
    <n v="-4.6772899031293003E-2"/>
    <n v="-2.3386449515646504E-3"/>
    <x v="2"/>
  </r>
  <r>
    <n v="454"/>
    <s v="EXN"/>
    <n v="13"/>
    <n v="2"/>
    <n v="83"/>
    <n v="87"/>
    <n v="0"/>
    <x v="60"/>
    <n v="0.05"/>
    <n v="0"/>
    <n v="1.0614619212000001E-5"/>
    <n v="-4.6772899031293003E-2"/>
    <n v="-2.3386449515646504E-3"/>
    <x v="2"/>
  </r>
  <r>
    <n v="70"/>
    <s v="THW"/>
    <n v="13"/>
    <n v="1"/>
    <n v="18"/>
    <n v="22"/>
    <n v="0"/>
    <x v="15"/>
    <n v="58.93"/>
    <n v="45"/>
    <n v="1.0850222366999999E-5"/>
    <n v="-4.6772663428138003E-2"/>
    <n v="-2.7563130558201725"/>
    <x v="2"/>
  </r>
  <r>
    <n v="71"/>
    <s v="THW"/>
    <n v="13"/>
    <n v="1"/>
    <n v="19"/>
    <n v="23"/>
    <n v="0"/>
    <x v="15"/>
    <n v="58.93"/>
    <n v="45"/>
    <n v="1.0850222366999999E-5"/>
    <n v="-4.6772663428138003E-2"/>
    <n v="-2.7563130558201725"/>
    <x v="2"/>
  </r>
  <r>
    <n v="72"/>
    <s v="THW"/>
    <n v="13"/>
    <n v="1"/>
    <n v="20"/>
    <n v="24"/>
    <n v="0"/>
    <x v="15"/>
    <n v="58.93"/>
    <n v="45"/>
    <n v="1.0850222366999999E-5"/>
    <n v="-4.6772663428138003E-2"/>
    <n v="-2.7563130558201725"/>
    <x v="2"/>
  </r>
  <r>
    <n v="73"/>
    <s v="THW"/>
    <n v="13"/>
    <n v="1"/>
    <n v="21"/>
    <n v="25"/>
    <n v="0"/>
    <x v="15"/>
    <n v="58.93"/>
    <n v="45"/>
    <n v="1.0850222366999999E-5"/>
    <n v="-4.6772663428138003E-2"/>
    <n v="-2.7563130558201725"/>
    <x v="2"/>
  </r>
  <r>
    <n v="81"/>
    <s v="THW"/>
    <n v="13"/>
    <n v="1"/>
    <n v="22"/>
    <n v="26"/>
    <n v="0"/>
    <x v="15"/>
    <n v="94.29"/>
    <n v="14"/>
    <n v="1.0850222366999999E-5"/>
    <n v="-4.6772663428138003E-2"/>
    <n v="-4.4101944346391324"/>
    <x v="2"/>
  </r>
  <r>
    <n v="1017"/>
    <s v="WRN"/>
    <n v="12"/>
    <n v="1"/>
    <n v="152"/>
    <n v="156"/>
    <n v="0"/>
    <x v="17"/>
    <n v="16"/>
    <n v="12"/>
    <n v="1.0851590064999999E-5"/>
    <n v="-4.677266206044E-2"/>
    <n v="-0.74836259296704"/>
    <x v="2"/>
  </r>
  <r>
    <n v="699"/>
    <s v="PSA"/>
    <n v="13"/>
    <n v="1"/>
    <n v="120"/>
    <n v="124"/>
    <n v="0"/>
    <x v="61"/>
    <n v="65.099999999999994"/>
    <n v="0"/>
    <n v="1.0857103219999999E-5"/>
    <n v="-4.6772656547285005E-2"/>
    <n v="-3.0448999412282536"/>
    <x v="2"/>
  </r>
  <r>
    <n v="700"/>
    <s v="PSA"/>
    <n v="13"/>
    <n v="1"/>
    <n v="121"/>
    <n v="125"/>
    <n v="0"/>
    <x v="61"/>
    <n v="64.33"/>
    <n v="0"/>
    <n v="1.0857103219999999E-5"/>
    <n v="-4.6772656547285005E-2"/>
    <n v="-3.0088849956868442"/>
    <x v="2"/>
  </r>
  <r>
    <n v="701"/>
    <s v="PSA"/>
    <n v="13"/>
    <n v="1"/>
    <n v="122"/>
    <n v="126"/>
    <n v="0"/>
    <x v="61"/>
    <n v="65.88"/>
    <n v="0"/>
    <n v="1.0857103219999999E-5"/>
    <n v="-4.6772656547285005E-2"/>
    <n v="-3.0813826133351361"/>
    <x v="2"/>
  </r>
  <r>
    <n v="702"/>
    <s v="PSA"/>
    <n v="13"/>
    <n v="1"/>
    <n v="123"/>
    <n v="127"/>
    <n v="0"/>
    <x v="61"/>
    <n v="67.430000000000007"/>
    <n v="0"/>
    <n v="1.0857103219999999E-5"/>
    <n v="-4.6772656547285005E-2"/>
    <n v="-3.1538802309834284"/>
    <x v="2"/>
  </r>
  <r>
    <n v="703"/>
    <s v="PSA"/>
    <n v="13"/>
    <n v="1"/>
    <n v="124"/>
    <n v="128"/>
    <n v="0"/>
    <x v="61"/>
    <n v="66.650000000000006"/>
    <n v="0"/>
    <n v="1.0857103219999999E-5"/>
    <n v="-4.6772656547285005E-2"/>
    <n v="-3.1173975588765459"/>
    <x v="2"/>
  </r>
  <r>
    <n v="704"/>
    <s v="PSA"/>
    <n v="13"/>
    <n v="1"/>
    <n v="125"/>
    <n v="129"/>
    <n v="0"/>
    <x v="61"/>
    <n v="65.88"/>
    <n v="0"/>
    <n v="1.0857103219999999E-5"/>
    <n v="-4.6772656547285005E-2"/>
    <n v="-3.0813826133351361"/>
    <x v="2"/>
  </r>
  <r>
    <n v="705"/>
    <s v="PSA"/>
    <n v="13"/>
    <n v="1"/>
    <n v="126"/>
    <n v="130"/>
    <n v="0"/>
    <x v="61"/>
    <n v="107.73"/>
    <n v="0"/>
    <n v="1.0857103219999999E-5"/>
    <n v="-4.6772656547285005E-2"/>
    <n v="-5.0388182898390141"/>
    <x v="2"/>
  </r>
  <r>
    <n v="754"/>
    <s v="CBY"/>
    <n v="20"/>
    <n v="1"/>
    <n v="131"/>
    <n v="135"/>
    <n v="0"/>
    <x v="15"/>
    <n v="750"/>
    <n v="91"/>
    <n v="1.0866102539E-5"/>
    <n v="-4.6772647547965999E-2"/>
    <n v="-35.079485660974498"/>
    <x v="2"/>
  </r>
  <r>
    <n v="928"/>
    <s v="LHM"/>
    <n v="18"/>
    <n v="1"/>
    <n v="150"/>
    <n v="154"/>
    <n v="0"/>
    <x v="62"/>
    <n v="191"/>
    <n v="0"/>
    <n v="1.0910407375999999E-5"/>
    <n v="-4.6772603243129006E-2"/>
    <n v="-8.9335672194376397"/>
    <x v="2"/>
  </r>
  <r>
    <n v="377"/>
    <s v="CBY4"/>
    <n v="16"/>
    <n v="1"/>
    <n v="55"/>
    <n v="59"/>
    <n v="0"/>
    <x v="15"/>
    <n v="181.33"/>
    <n v="110"/>
    <n v="1.0970392103E-5"/>
    <n v="-4.6772543258402001E-2"/>
    <n v="-8.4812652690460357"/>
    <x v="2"/>
  </r>
  <r>
    <n v="378"/>
    <s v="CBY4"/>
    <n v="16"/>
    <n v="1"/>
    <n v="56"/>
    <n v="60"/>
    <n v="0"/>
    <x v="15"/>
    <n v="181.33"/>
    <n v="110"/>
    <n v="1.0970392103E-5"/>
    <n v="-4.6772543258402001E-2"/>
    <n v="-8.4812652690460357"/>
    <x v="2"/>
  </r>
  <r>
    <n v="379"/>
    <s v="CBY4"/>
    <n v="16"/>
    <n v="1"/>
    <n v="57"/>
    <n v="61"/>
    <n v="0"/>
    <x v="15"/>
    <n v="181.33"/>
    <n v="50"/>
    <n v="1.0970392103E-5"/>
    <n v="-4.6772543258402001E-2"/>
    <n v="-8.4812652690460357"/>
    <x v="2"/>
  </r>
  <r>
    <n v="196"/>
    <s v="BTE"/>
    <n v="18"/>
    <n v="1"/>
    <n v="44"/>
    <n v="48"/>
    <n v="0"/>
    <x v="27"/>
    <n v="193.86"/>
    <n v="0"/>
    <n v="1.1113490245E-5"/>
    <n v="-4.6772400160260005E-2"/>
    <n v="-9.0672974950680061"/>
    <x v="2"/>
  </r>
  <r>
    <n v="197"/>
    <s v="BTE"/>
    <n v="18"/>
    <n v="1"/>
    <n v="45"/>
    <n v="49"/>
    <n v="0"/>
    <x v="27"/>
    <n v="153.05000000000001"/>
    <n v="0"/>
    <n v="1.1113490245E-5"/>
    <n v="-4.6772400160260005E-2"/>
    <n v="-7.1585158445277948"/>
    <x v="2"/>
  </r>
  <r>
    <n v="198"/>
    <s v="BTE"/>
    <n v="18"/>
    <n v="1"/>
    <n v="46"/>
    <n v="50"/>
    <n v="0"/>
    <x v="27"/>
    <n v="153.05000000000001"/>
    <n v="0"/>
    <n v="1.1113490245E-5"/>
    <n v="-4.6772400160260005E-2"/>
    <n v="-7.1585158445277948"/>
    <x v="2"/>
  </r>
  <r>
    <n v="199"/>
    <s v="BTE"/>
    <n v="18"/>
    <n v="1"/>
    <n v="47"/>
    <n v="51"/>
    <n v="0"/>
    <x v="27"/>
    <n v="153.05000000000001"/>
    <n v="0"/>
    <n v="1.1113490245E-5"/>
    <n v="-4.6772400160260005E-2"/>
    <n v="-7.1585158445277948"/>
    <x v="2"/>
  </r>
  <r>
    <n v="774"/>
    <s v="GBY"/>
    <n v="24"/>
    <n v="1"/>
    <n v="133"/>
    <n v="137"/>
    <n v="0"/>
    <x v="15"/>
    <n v="467"/>
    <n v="18"/>
    <n v="1.1160004088E-5"/>
    <n v="-4.6772353646417006E-2"/>
    <n v="-21.842689152876741"/>
    <x v="2"/>
  </r>
  <r>
    <n v="74"/>
    <s v="THW"/>
    <n v="13"/>
    <n v="1"/>
    <n v="12"/>
    <n v="16"/>
    <n v="0"/>
    <x v="15"/>
    <n v="65"/>
    <n v="53"/>
    <n v="1.1190456270000001E-5"/>
    <n v="-4.6772323194235001E-2"/>
    <n v="-3.0402010076252752"/>
    <x v="2"/>
  </r>
  <r>
    <n v="75"/>
    <s v="THW"/>
    <n v="13"/>
    <n v="1"/>
    <n v="13"/>
    <n v="17"/>
    <n v="0"/>
    <x v="15"/>
    <n v="65"/>
    <n v="53"/>
    <n v="1.1190456270000001E-5"/>
    <n v="-4.6772323194235001E-2"/>
    <n v="-3.0402010076252752"/>
    <x v="2"/>
  </r>
  <r>
    <n v="76"/>
    <s v="THW"/>
    <n v="13"/>
    <n v="1"/>
    <n v="14"/>
    <n v="18"/>
    <n v="0"/>
    <x v="15"/>
    <n v="65"/>
    <n v="53"/>
    <n v="1.1190456270000001E-5"/>
    <n v="-4.6772323194235001E-2"/>
    <n v="-3.0402010076252752"/>
    <x v="2"/>
  </r>
  <r>
    <n v="77"/>
    <s v="THW"/>
    <n v="13"/>
    <n v="1"/>
    <n v="15"/>
    <n v="19"/>
    <n v="0"/>
    <x v="15"/>
    <n v="65"/>
    <n v="53"/>
    <n v="1.1190456270000001E-5"/>
    <n v="-4.6772323194235001E-2"/>
    <n v="-3.0402010076252752"/>
    <x v="2"/>
  </r>
  <r>
    <n v="78"/>
    <s v="THW"/>
    <n v="13"/>
    <n v="1"/>
    <n v="16"/>
    <n v="20"/>
    <n v="0"/>
    <x v="15"/>
    <n v="65"/>
    <n v="53"/>
    <n v="1.1190456270000001E-5"/>
    <n v="-4.6772323194235001E-2"/>
    <n v="-3.0402010076252752"/>
    <x v="2"/>
  </r>
  <r>
    <n v="79"/>
    <s v="THW"/>
    <n v="13"/>
    <n v="1"/>
    <n v="17"/>
    <n v="21"/>
    <n v="0"/>
    <x v="15"/>
    <n v="65"/>
    <n v="53"/>
    <n v="1.1190456270000001E-5"/>
    <n v="-4.6772323194235001E-2"/>
    <n v="-3.0402010076252752"/>
    <x v="2"/>
  </r>
  <r>
    <n v="64"/>
    <s v="THW"/>
    <n v="13"/>
    <n v="1"/>
    <n v="11"/>
    <n v="15"/>
    <n v="0"/>
    <x v="15"/>
    <n v="15"/>
    <n v="5"/>
    <n v="1.1418818084999999E-5"/>
    <n v="-4.6772094832420001E-2"/>
    <n v="-0.70158142248630007"/>
    <x v="2"/>
  </r>
  <r>
    <n v="206"/>
    <s v="CVC"/>
    <n v="18"/>
    <n v="1"/>
    <n v="48"/>
    <n v="52"/>
    <n v="0"/>
    <x v="62"/>
    <n v="191"/>
    <n v="110"/>
    <n v="1.2086057313999999E-5"/>
    <n v="-4.6771427593191001E-2"/>
    <n v="-8.9333426702994814"/>
    <x v="2"/>
  </r>
  <r>
    <n v="207"/>
    <s v="CVC"/>
    <n v="18"/>
    <n v="1"/>
    <n v="49"/>
    <n v="53"/>
    <n v="0"/>
    <x v="62"/>
    <n v="191"/>
    <n v="110"/>
    <n v="1.2086057313999999E-5"/>
    <n v="-4.6771427593191001E-2"/>
    <n v="-8.9333426702994814"/>
    <x v="2"/>
  </r>
  <r>
    <n v="208"/>
    <s v="CVC"/>
    <n v="18"/>
    <n v="1"/>
    <n v="50"/>
    <n v="54"/>
    <n v="0"/>
    <x v="62"/>
    <n v="191"/>
    <n v="110"/>
    <n v="1.2086057313999999E-5"/>
    <n v="-4.6771427593191001E-2"/>
    <n v="-8.9333426702994814"/>
    <x v="2"/>
  </r>
  <r>
    <n v="205"/>
    <s v="CVC"/>
    <n v="13"/>
    <n v="1"/>
    <n v="51"/>
    <n v="55"/>
    <n v="0"/>
    <x v="62"/>
    <n v="150"/>
    <n v="95"/>
    <n v="1.2086057313999999E-5"/>
    <n v="-4.6771427593191001E-2"/>
    <n v="-7.0157141389786499"/>
    <x v="2"/>
  </r>
  <r>
    <n v="548"/>
    <s v="CHE"/>
    <n v="18"/>
    <n v="1"/>
    <n v="104"/>
    <n v="108"/>
    <n v="0"/>
    <x v="27"/>
    <n v="123.69"/>
    <n v="0"/>
    <n v="1.2086057313999999E-5"/>
    <n v="-4.6771427593191001E-2"/>
    <n v="-5.7851578790017948"/>
    <x v="2"/>
  </r>
  <r>
    <n v="4843"/>
    <s v="MIL"/>
    <n v="20"/>
    <n v="1"/>
    <n v="420"/>
    <n v="429"/>
    <n v="0"/>
    <x v="26"/>
    <n v="0.05"/>
    <n v="0"/>
    <n v="1.3472655323E-5"/>
    <n v="-4.6770040995182005E-2"/>
    <n v="-2.3385020497591002E-3"/>
    <x v="2"/>
  </r>
  <r>
    <n v="4841"/>
    <s v="MIL"/>
    <n v="13"/>
    <n v="1"/>
    <n v="421"/>
    <n v="430"/>
    <n v="0"/>
    <x v="26"/>
    <n v="70"/>
    <n v="25"/>
    <n v="1.3472655323E-5"/>
    <n v="-4.6770040995182005E-2"/>
    <n v="-3.2739028696627406"/>
    <x v="2"/>
  </r>
  <r>
    <n v="4842"/>
    <s v="MIL"/>
    <n v="13"/>
    <n v="1"/>
    <n v="422"/>
    <n v="431"/>
    <n v="0"/>
    <x v="26"/>
    <n v="115"/>
    <n v="35"/>
    <n v="1.3472655323E-5"/>
    <n v="-4.6770040995182005E-2"/>
    <n v="-5.3785547144459303"/>
    <x v="2"/>
  </r>
  <r>
    <n v="4839"/>
    <s v="MIL"/>
    <n v="13"/>
    <n v="1"/>
    <n v="423"/>
    <n v="432"/>
    <n v="0"/>
    <x v="26"/>
    <n v="100"/>
    <n v="35"/>
    <n v="1.3472655323E-5"/>
    <n v="-4.6770040995182005E-2"/>
    <n v="-4.6770040995182001"/>
    <x v="2"/>
  </r>
  <r>
    <n v="4840"/>
    <s v="MIL"/>
    <n v="13"/>
    <n v="1"/>
    <n v="424"/>
    <n v="433"/>
    <n v="0"/>
    <x v="26"/>
    <n v="0.05"/>
    <n v="0"/>
    <n v="1.3472655323E-5"/>
    <n v="-4.6770040995182005E-2"/>
    <n v="-2.3385020497591002E-3"/>
    <x v="2"/>
  </r>
  <r>
    <n v="3043"/>
    <s v="FTR"/>
    <n v="18"/>
    <n v="1"/>
    <n v="351"/>
    <n v="360"/>
    <n v="0"/>
    <x v="58"/>
    <n v="161.02000000000001"/>
    <n v="75"/>
    <n v="2.0053887127999999E-5"/>
    <n v="-4.6763459763377001E-2"/>
    <n v="-7.5298522910989654"/>
    <x v="2"/>
  </r>
  <r>
    <n v="3044"/>
    <s v="FTR"/>
    <n v="18"/>
    <n v="1"/>
    <n v="352"/>
    <n v="361"/>
    <n v="0"/>
    <x v="58"/>
    <n v="161.02000000000001"/>
    <n v="75"/>
    <n v="2.0053887127999999E-5"/>
    <n v="-4.6763459763377001E-2"/>
    <n v="-7.5298522910989654"/>
    <x v="2"/>
  </r>
  <r>
    <n v="3045"/>
    <s v="FTR"/>
    <n v="18"/>
    <n v="1"/>
    <n v="353"/>
    <n v="362"/>
    <n v="0"/>
    <x v="58"/>
    <n v="161.02000000000001"/>
    <n v="75"/>
    <n v="2.0053887127999999E-5"/>
    <n v="-4.6763459763377001E-2"/>
    <n v="-7.5298522910989654"/>
    <x v="2"/>
  </r>
  <r>
    <n v="3046"/>
    <s v="FTR"/>
    <n v="22"/>
    <n v="1"/>
    <n v="354"/>
    <n v="363"/>
    <n v="0"/>
    <x v="58"/>
    <n v="346.95"/>
    <n v="55"/>
    <n v="2.0053887127999999E-5"/>
    <n v="-4.6763459763377001E-2"/>
    <n v="-16.22458236490365"/>
    <x v="2"/>
  </r>
  <r>
    <n v="4583"/>
    <s v="JACKCNTY"/>
    <n v="18"/>
    <n v="1"/>
    <n v="414"/>
    <n v="423"/>
    <n v="0"/>
    <x v="26"/>
    <n v="146.25"/>
    <n v="20"/>
    <n v="2.1610457917000001E-5"/>
    <n v="-4.6761903192588002E-2"/>
    <n v="-6.8389283419159952"/>
    <x v="2"/>
  </r>
  <r>
    <n v="4582"/>
    <s v="JACKCNTY"/>
    <n v="18"/>
    <n v="1"/>
    <n v="415"/>
    <n v="424"/>
    <n v="0"/>
    <x v="26"/>
    <n v="146.25"/>
    <n v="20"/>
    <n v="2.1610457917000001E-5"/>
    <n v="-4.6761903192588002E-2"/>
    <n v="-6.8389283419159952"/>
    <x v="2"/>
  </r>
  <r>
    <n v="4584"/>
    <s v="JACKCNTY"/>
    <n v="18"/>
    <n v="1"/>
    <n v="416"/>
    <n v="425"/>
    <n v="0"/>
    <x v="26"/>
    <n v="292.5"/>
    <n v="20"/>
    <n v="2.1610457917000001E-5"/>
    <n v="-4.6761903192588002E-2"/>
    <n v="-13.67785668383199"/>
    <x v="2"/>
  </r>
  <r>
    <n v="2890"/>
    <s v="GIBCRK"/>
    <n v="22"/>
    <n v="1"/>
    <n v="337"/>
    <n v="343"/>
    <n v="0"/>
    <x v="63"/>
    <n v="222.12200000000001"/>
    <n v="11.75"/>
    <n v="2.1759508331E-5"/>
    <n v="-4.6761754142174004E-2"/>
    <n v="-10.386814353567974"/>
    <x v="2"/>
  </r>
  <r>
    <n v="2890"/>
    <s v="GIBCRK"/>
    <n v="22"/>
    <n v="1"/>
    <n v="337"/>
    <n v="344"/>
    <n v="0"/>
    <x v="64"/>
    <n v="102.55419999999999"/>
    <n v="5.4249999999999998"/>
    <n v="2.1759508331E-5"/>
    <n v="-4.6761754142174004E-2"/>
    <n v="-4.795614286647341"/>
    <x v="2"/>
  </r>
  <r>
    <n v="2890"/>
    <s v="GIBCRK"/>
    <n v="22"/>
    <n v="1"/>
    <n v="337"/>
    <n v="345"/>
    <n v="0"/>
    <x v="65"/>
    <n v="100.66379999999999"/>
    <n v="5.3250000000000002"/>
    <n v="2.1759508331E-5"/>
    <n v="-4.6761754142174004E-2"/>
    <n v="-4.7072158666169752"/>
    <x v="2"/>
  </r>
  <r>
    <n v="2890"/>
    <s v="GIBCRK"/>
    <n v="22"/>
    <n v="1"/>
    <n v="337"/>
    <n v="346"/>
    <n v="0"/>
    <x v="66"/>
    <n v="47.26"/>
    <n v="2.5"/>
    <n v="2.1759508331E-5"/>
    <n v="-4.6761754142174004E-2"/>
    <n v="-2.2099605007591432"/>
    <x v="2"/>
  </r>
  <r>
    <n v="3035"/>
    <s v="DANSBY"/>
    <n v="13"/>
    <n v="1"/>
    <n v="348"/>
    <n v="357"/>
    <n v="0"/>
    <x v="64"/>
    <n v="0.05"/>
    <n v="0"/>
    <n v="2.2057126905E-5"/>
    <n v="-4.6761456523600003E-2"/>
    <n v="-2.3380728261800003E-3"/>
    <x v="2"/>
  </r>
  <r>
    <n v="3036"/>
    <s v="DANSBY"/>
    <n v="13"/>
    <n v="1"/>
    <n v="349"/>
    <n v="358"/>
    <n v="0"/>
    <x v="64"/>
    <n v="48"/>
    <n v="12"/>
    <n v="2.2057126905E-5"/>
    <n v="-4.6761456523600003E-2"/>
    <n v="-2.2445499131328002"/>
    <x v="2"/>
  </r>
  <r>
    <n v="3037"/>
    <s v="DANSBY"/>
    <n v="13"/>
    <n v="1"/>
    <n v="350"/>
    <n v="359"/>
    <n v="0"/>
    <x v="64"/>
    <n v="48"/>
    <n v="12"/>
    <n v="2.2057126905E-5"/>
    <n v="-4.6761456523600003E-2"/>
    <n v="-2.2445499131328002"/>
    <x v="2"/>
  </r>
  <r>
    <n v="2958"/>
    <s v="TAM"/>
    <n v="12"/>
    <n v="1"/>
    <n v="340"/>
    <n v="349"/>
    <n v="0"/>
    <x v="67"/>
    <n v="34"/>
    <n v="0"/>
    <n v="2.2083698477999999E-5"/>
    <n v="-4.6761429952027006E-2"/>
    <n v="-1.5898886183689183"/>
    <x v="2"/>
  </r>
  <r>
    <n v="2958"/>
    <s v="TAM"/>
    <n v="12"/>
    <n v="2"/>
    <n v="341"/>
    <n v="350"/>
    <n v="0"/>
    <x v="67"/>
    <n v="11"/>
    <n v="0"/>
    <n v="2.2083698477999999E-5"/>
    <n v="-4.6761429952027006E-2"/>
    <n v="-0.51437572947229704"/>
    <x v="2"/>
  </r>
  <r>
    <n v="2822"/>
    <s v="ATKINS"/>
    <n v="12"/>
    <n v="1"/>
    <n v="329"/>
    <n v="335"/>
    <n v="0"/>
    <x v="64"/>
    <n v="12"/>
    <n v="6"/>
    <n v="2.2103976672000001E-5"/>
    <n v="-4.6761409673833E-2"/>
    <n v="-0.56113691608599603"/>
    <x v="2"/>
  </r>
  <r>
    <n v="2822"/>
    <s v="ATKINS"/>
    <n v="12"/>
    <n v="2"/>
    <n v="330"/>
    <n v="336"/>
    <n v="0"/>
    <x v="64"/>
    <n v="22"/>
    <n v="5"/>
    <n v="2.2103976672000001E-5"/>
    <n v="-4.6761409673833E-2"/>
    <n v="-1.028751012824326"/>
    <x v="2"/>
  </r>
  <r>
    <n v="2822"/>
    <s v="ATKINS"/>
    <n v="12"/>
    <n v="3"/>
    <n v="331"/>
    <n v="337"/>
    <n v="0"/>
    <x v="64"/>
    <n v="25"/>
    <n v="5"/>
    <n v="2.2103976672000001E-5"/>
    <n v="-4.6761409673833E-2"/>
    <n v="-1.169035241845825"/>
    <x v="2"/>
  </r>
  <r>
    <n v="2820"/>
    <s v="ATKINS"/>
    <n v="13"/>
    <n v="1"/>
    <n v="332"/>
    <n v="338"/>
    <n v="0"/>
    <x v="64"/>
    <n v="50"/>
    <n v="12"/>
    <n v="2.2103976672000001E-5"/>
    <n v="-4.6761409673833E-2"/>
    <n v="-2.3380704836916499"/>
    <x v="2"/>
  </r>
  <r>
    <n v="2821"/>
    <s v="ATKINS"/>
    <n v="13"/>
    <n v="1"/>
    <n v="333"/>
    <n v="339"/>
    <n v="0"/>
    <x v="64"/>
    <n v="20"/>
    <n v="5"/>
    <n v="2.2103976672000001E-5"/>
    <n v="-4.6761409673833E-2"/>
    <n v="-0.93522819347665997"/>
    <x v="2"/>
  </r>
  <r>
    <n v="4927"/>
    <s v="SCES"/>
    <n v="24"/>
    <n v="1"/>
    <n v="437"/>
    <n v="446"/>
    <n v="0"/>
    <x v="68"/>
    <n v="0.05"/>
    <n v="0"/>
    <n v="2.5965325111E-5"/>
    <n v="-4.6757548325393999E-2"/>
    <n v="-2.3378774162697001E-3"/>
    <x v="2"/>
  </r>
  <r>
    <n v="2948"/>
    <s v="TNP_ONE"/>
    <n v="18"/>
    <n v="1"/>
    <n v="338"/>
    <n v="347"/>
    <n v="0"/>
    <x v="61"/>
    <n v="158"/>
    <n v="80"/>
    <n v="2.7215359791000002E-5"/>
    <n v="-4.6756298290714003E-2"/>
    <n v="-7.3874951299328124"/>
    <x v="2"/>
  </r>
  <r>
    <n v="2947"/>
    <s v="TNP_ONE"/>
    <n v="18"/>
    <n v="1"/>
    <n v="339"/>
    <n v="348"/>
    <n v="0"/>
    <x v="61"/>
    <n v="158"/>
    <n v="80"/>
    <n v="2.7215359791000002E-5"/>
    <n v="-4.6756298290714003E-2"/>
    <n v="-7.3874951299328124"/>
    <x v="2"/>
  </r>
  <r>
    <n v="3048"/>
    <s v="OGSES"/>
    <n v="24"/>
    <n v="1"/>
    <n v="355"/>
    <n v="364"/>
    <n v="0"/>
    <x v="2"/>
    <n v="825"/>
    <n v="455"/>
    <n v="2.7215359791000002E-5"/>
    <n v="-4.6756298290714003E-2"/>
    <n v="-38.573946089839055"/>
    <x v="2"/>
  </r>
  <r>
    <n v="3050"/>
    <s v="OGSES"/>
    <n v="24"/>
    <n v="1"/>
    <n v="356"/>
    <n v="365"/>
    <n v="0"/>
    <x v="2"/>
    <n v="840"/>
    <n v="348"/>
    <n v="2.7215359791000002E-5"/>
    <n v="-4.6756298290714003E-2"/>
    <n v="-39.275290564199764"/>
    <x v="2"/>
  </r>
  <r>
    <n v="4318"/>
    <s v="LEG"/>
    <n v="25"/>
    <n v="1"/>
    <n v="404"/>
    <n v="413"/>
    <n v="0"/>
    <x v="15"/>
    <n v="836"/>
    <n v="362"/>
    <n v="2.9418938194999999E-5"/>
    <n v="-4.6754094712310006E-2"/>
    <n v="-39.086423179491163"/>
    <x v="2"/>
  </r>
  <r>
    <n v="4317"/>
    <s v="LEG"/>
    <n v="25"/>
    <n v="1"/>
    <n v="405"/>
    <n v="414"/>
    <n v="0"/>
    <x v="15"/>
    <n v="830"/>
    <n v="362"/>
    <n v="2.9418938194999999E-5"/>
    <n v="-4.6754094712310006E-2"/>
    <n v="-38.805898611217302"/>
    <x v="2"/>
  </r>
  <r>
    <n v="3540"/>
    <s v="FLTCK"/>
    <n v="34"/>
    <n v="1"/>
    <n v="365"/>
    <n v="374"/>
    <n v="0"/>
    <x v="69"/>
    <n v="1"/>
    <n v="0"/>
    <n v="3.0708859447000003E-5"/>
    <n v="-4.6752804791058006E-2"/>
    <n v="-4.6752804791058006E-2"/>
    <x v="2"/>
  </r>
  <r>
    <n v="6274"/>
    <s v="WHTTAIL"/>
    <n v="34"/>
    <n v="1"/>
    <n v="578"/>
    <n v="596"/>
    <n v="0"/>
    <x v="1"/>
    <n v="3.9"/>
    <n v="0"/>
    <n v="3.1294591812000002E-5"/>
    <n v="-4.6752219058692999E-2"/>
    <n v="-0.18233365432890269"/>
    <x v="2"/>
  </r>
  <r>
    <n v="3597"/>
    <s v="BOSQUESW"/>
    <n v="18"/>
    <n v="1"/>
    <n v="366"/>
    <n v="375"/>
    <n v="0"/>
    <x v="70"/>
    <n v="160"/>
    <n v="100"/>
    <n v="3.2029872770000003E-5"/>
    <n v="-4.6751483777735005E-2"/>
    <n v="-7.4802374044376005"/>
    <x v="2"/>
  </r>
  <r>
    <n v="3596"/>
    <s v="BOSQUESW"/>
    <n v="13"/>
    <n v="1"/>
    <n v="367"/>
    <n v="376"/>
    <n v="0"/>
    <x v="70"/>
    <n v="88"/>
    <n v="60"/>
    <n v="3.2029872770000003E-5"/>
    <n v="-4.6751483777735005E-2"/>
    <n v="-4.11413057244068"/>
    <x v="2"/>
  </r>
  <r>
    <n v="3599"/>
    <s v="BOSQUESW"/>
    <n v="18"/>
    <n v="1"/>
    <n v="368"/>
    <n v="377"/>
    <n v="0"/>
    <x v="70"/>
    <n v="93.71"/>
    <n v="100"/>
    <n v="3.212117357E-5"/>
    <n v="-4.6751392476935001E-2"/>
    <n v="-4.3810729890135782"/>
    <x v="2"/>
  </r>
  <r>
    <n v="3600"/>
    <s v="BOSQUESW"/>
    <n v="18"/>
    <n v="1"/>
    <n v="369"/>
    <n v="378"/>
    <n v="0"/>
    <x v="70"/>
    <n v="93.18"/>
    <n v="100"/>
    <n v="3.212117357E-5"/>
    <n v="-4.6751392476935001E-2"/>
    <n v="-4.3562947510008039"/>
    <x v="2"/>
  </r>
  <r>
    <n v="3598"/>
    <s v="BOSQUESW"/>
    <n v="18"/>
    <n v="1"/>
    <n v="370"/>
    <n v="379"/>
    <n v="0"/>
    <x v="70"/>
    <n v="133.11000000000001"/>
    <n v="100"/>
    <n v="3.212117357E-5"/>
    <n v="-4.6751392476935001E-2"/>
    <n v="-6.2230778526048187"/>
    <x v="2"/>
  </r>
  <r>
    <n v="4847"/>
    <s v="WND"/>
    <n v="13"/>
    <n v="1"/>
    <n v="425"/>
    <n v="434"/>
    <n v="0"/>
    <x v="26"/>
    <n v="0.05"/>
    <n v="0"/>
    <n v="3.2185822391999997E-5"/>
    <n v="-4.6751327828113004E-2"/>
    <n v="-2.3375663914056502E-3"/>
    <x v="2"/>
  </r>
  <r>
    <n v="4847"/>
    <s v="WND"/>
    <n v="13"/>
    <n v="2"/>
    <n v="426"/>
    <n v="435"/>
    <n v="0"/>
    <x v="26"/>
    <n v="15"/>
    <n v="4"/>
    <n v="3.2185822391999997E-5"/>
    <n v="-4.6751327828113004E-2"/>
    <n v="-0.70126991742169509"/>
    <x v="2"/>
  </r>
  <r>
    <n v="2719"/>
    <s v="BBSES"/>
    <n v="18"/>
    <n v="1"/>
    <n v="320"/>
    <n v="326"/>
    <n v="0"/>
    <x v="2"/>
    <n v="606"/>
    <n v="270"/>
    <n v="3.4757409702E-5"/>
    <n v="-4.6748756240803005E-2"/>
    <n v="-28.329746281926621"/>
    <x v="2"/>
  </r>
  <r>
    <n v="2720"/>
    <s v="BBSES"/>
    <n v="18"/>
    <n v="1"/>
    <n v="321"/>
    <n v="327"/>
    <n v="0"/>
    <x v="2"/>
    <n v="602"/>
    <n v="300"/>
    <n v="3.4757409702E-5"/>
    <n v="-4.6748756240803005E-2"/>
    <n v="-28.142751256963408"/>
    <x v="2"/>
  </r>
  <r>
    <n v="3029"/>
    <s v="FREC"/>
    <n v="18"/>
    <n v="1"/>
    <n v="345"/>
    <n v="354"/>
    <n v="0"/>
    <x v="27"/>
    <n v="169.78"/>
    <n v="65"/>
    <n v="3.5635566204E-5"/>
    <n v="-4.6747878084301003E-2"/>
    <n v="-7.936854741152624"/>
    <x v="2"/>
  </r>
  <r>
    <n v="3030"/>
    <s v="FREC"/>
    <n v="18"/>
    <n v="1"/>
    <n v="346"/>
    <n v="355"/>
    <n v="0"/>
    <x v="27"/>
    <n v="169.78"/>
    <n v="65"/>
    <n v="3.5635566204E-5"/>
    <n v="-4.6747878084301003E-2"/>
    <n v="-7.936854741152624"/>
    <x v="2"/>
  </r>
  <r>
    <n v="3032"/>
    <s v="FREC"/>
    <n v="18"/>
    <n v="1"/>
    <n v="347"/>
    <n v="356"/>
    <n v="0"/>
    <x v="27"/>
    <n v="165.43"/>
    <n v="60"/>
    <n v="3.5635566204E-5"/>
    <n v="-4.6747878084301003E-2"/>
    <n v="-7.7335014714859156"/>
    <x v="2"/>
  </r>
  <r>
    <n v="3027"/>
    <s v="FREC"/>
    <n v="18"/>
    <n v="1"/>
    <n v="342"/>
    <n v="351"/>
    <n v="0"/>
    <x v="27"/>
    <n v="172.81"/>
    <n v="65"/>
    <n v="3.5707886973E-5"/>
    <n v="-4.6747805763532005E-2"/>
    <n v="-8.0784883139959653"/>
    <x v="2"/>
  </r>
  <r>
    <n v="3028"/>
    <s v="FREC"/>
    <n v="18"/>
    <n v="1"/>
    <n v="343"/>
    <n v="352"/>
    <n v="0"/>
    <x v="27"/>
    <n v="172.81"/>
    <n v="65"/>
    <n v="3.5707886973E-5"/>
    <n v="-4.6747805763532005E-2"/>
    <n v="-8.0784883139959653"/>
    <x v="2"/>
  </r>
  <r>
    <n v="3031"/>
    <s v="FREC"/>
    <n v="18"/>
    <n v="1"/>
    <n v="344"/>
    <n v="353"/>
    <n v="0"/>
    <x v="27"/>
    <n v="168.38"/>
    <n v="60"/>
    <n v="3.5707886973E-5"/>
    <n v="-4.6747805763532005E-2"/>
    <n v="-7.8713955344635185"/>
    <x v="2"/>
  </r>
  <r>
    <n v="2676"/>
    <s v="TRSES"/>
    <n v="22"/>
    <n v="1"/>
    <n v="316"/>
    <n v="322"/>
    <n v="0"/>
    <x v="2"/>
    <n v="0.05"/>
    <n v="0"/>
    <n v="3.8076187980000001E-5"/>
    <n v="-4.6745437462525005E-2"/>
    <n v="-2.3372718731262503E-3"/>
    <x v="2"/>
  </r>
  <r>
    <n v="2878"/>
    <s v="SCSES"/>
    <n v="19"/>
    <n v="1"/>
    <n v="335"/>
    <n v="341"/>
    <n v="0"/>
    <x v="2"/>
    <n v="0.05"/>
    <n v="0"/>
    <n v="3.9268692780999997E-5"/>
    <n v="-4.6744244957724002E-2"/>
    <n v="-2.3372122478862003E-3"/>
    <x v="2"/>
  </r>
  <r>
    <n v="2879"/>
    <s v="SCSES"/>
    <n v="13"/>
    <n v="1"/>
    <n v="336"/>
    <n v="342"/>
    <n v="0"/>
    <x v="2"/>
    <n v="167"/>
    <n v="55"/>
    <n v="3.9268692780999997E-5"/>
    <n v="-4.6744244957724002E-2"/>
    <n v="-7.8062889079399085"/>
    <x v="2"/>
  </r>
  <r>
    <n v="3052"/>
    <s v="LFBIO"/>
    <n v="13"/>
    <n v="1"/>
    <n v="357"/>
    <n v="366"/>
    <n v="0"/>
    <x v="71"/>
    <n v="47"/>
    <n v="15"/>
    <n v="3.9374662607000002E-5"/>
    <n v="-4.6744138987898004E-2"/>
    <n v="-2.1969745324312062"/>
    <x v="2"/>
  </r>
  <r>
    <n v="2801"/>
    <s v="TGCCS"/>
    <n v="18"/>
    <n v="1"/>
    <n v="322"/>
    <n v="328"/>
    <n v="0"/>
    <x v="72"/>
    <n v="166.79"/>
    <n v="65"/>
    <n v="3.9730271364999997E-5"/>
    <n v="-4.6743783379140001E-2"/>
    <n v="-7.79639562980676"/>
    <x v="2"/>
  </r>
  <r>
    <n v="2802"/>
    <s v="TGCCS"/>
    <n v="18"/>
    <n v="1"/>
    <n v="323"/>
    <n v="329"/>
    <n v="0"/>
    <x v="72"/>
    <n v="166.79"/>
    <n v="65"/>
    <n v="3.9730271364999997E-5"/>
    <n v="-4.6743783379140001E-2"/>
    <n v="-7.79639562980676"/>
    <x v="2"/>
  </r>
  <r>
    <n v="2800"/>
    <s v="TGCCS"/>
    <n v="18"/>
    <n v="1"/>
    <n v="324"/>
    <n v="330"/>
    <n v="0"/>
    <x v="72"/>
    <n v="166.79"/>
    <n v="65"/>
    <n v="3.9730271364999997E-5"/>
    <n v="-4.6743783379140001E-2"/>
    <n v="-7.79639562980676"/>
    <x v="2"/>
  </r>
  <r>
    <n v="2803"/>
    <s v="TGCCS"/>
    <n v="22"/>
    <n v="1"/>
    <n v="325"/>
    <n v="331"/>
    <n v="0"/>
    <x v="72"/>
    <n v="369.64"/>
    <n v="190"/>
    <n v="3.9730271364999997E-5"/>
    <n v="-4.6743783379140001E-2"/>
    <n v="-17.278372088265311"/>
    <x v="2"/>
  </r>
  <r>
    <n v="2811"/>
    <s v="MLSES"/>
    <n v="20"/>
    <n v="1"/>
    <n v="326"/>
    <n v="332"/>
    <n v="0"/>
    <x v="2"/>
    <n v="815"/>
    <n v="350"/>
    <n v="4.0115470509999998E-5"/>
    <n v="-4.6743398179995004E-2"/>
    <n v="-38.095869516695927"/>
    <x v="2"/>
  </r>
  <r>
    <n v="2812"/>
    <s v="MLSES"/>
    <n v="20"/>
    <n v="1"/>
    <n v="327"/>
    <n v="333"/>
    <n v="0"/>
    <x v="2"/>
    <n v="820"/>
    <n v="450"/>
    <n v="4.0115470509999998E-5"/>
    <n v="-4.6743398179995004E-2"/>
    <n v="-38.329586507595906"/>
    <x v="2"/>
  </r>
  <r>
    <n v="2813"/>
    <s v="MLSES"/>
    <n v="20"/>
    <n v="1"/>
    <n v="328"/>
    <n v="334"/>
    <n v="0"/>
    <x v="2"/>
    <n v="820"/>
    <n v="350"/>
    <n v="4.0115470509999998E-5"/>
    <n v="-4.6743398179995004E-2"/>
    <n v="-38.329586507595906"/>
    <x v="2"/>
  </r>
  <r>
    <n v="4241"/>
    <s v="ETCCS"/>
    <n v="13"/>
    <n v="1"/>
    <n v="402"/>
    <n v="411"/>
    <n v="0"/>
    <x v="34"/>
    <n v="110.95"/>
    <n v="50"/>
    <n v="4.1945615636000002E-5"/>
    <n v="-4.6741568034869001E-2"/>
    <n v="-5.1859769734687156"/>
    <x v="2"/>
  </r>
  <r>
    <n v="4242"/>
    <s v="ETCCS"/>
    <n v="16"/>
    <n v="1"/>
    <n v="403"/>
    <n v="412"/>
    <n v="0"/>
    <x v="34"/>
    <n v="206.05"/>
    <n v="140"/>
    <n v="4.1945615636000002E-5"/>
    <n v="-4.6741568034869001E-2"/>
    <n v="-9.6311000935847577"/>
    <x v="2"/>
  </r>
  <r>
    <n v="4228"/>
    <s v="FRNYPP"/>
    <n v="18"/>
    <n v="1"/>
    <n v="394"/>
    <n v="403"/>
    <n v="0"/>
    <x v="1"/>
    <n v="168.67"/>
    <n v="80"/>
    <n v="4.2785785583000003E-5"/>
    <n v="-4.6740727864922005E-2"/>
    <n v="-7.8837585689763943"/>
    <x v="2"/>
  </r>
  <r>
    <n v="4229"/>
    <s v="FRNYPP"/>
    <n v="18"/>
    <n v="1"/>
    <n v="395"/>
    <n v="404"/>
    <n v="0"/>
    <x v="1"/>
    <n v="168.67"/>
    <n v="80"/>
    <n v="4.2785785583000003E-5"/>
    <n v="-4.6740727864922005E-2"/>
    <n v="-7.8837585689763943"/>
    <x v="2"/>
  </r>
  <r>
    <n v="4230"/>
    <s v="FRNYPP"/>
    <n v="18"/>
    <n v="1"/>
    <n v="396"/>
    <n v="405"/>
    <n v="0"/>
    <x v="1"/>
    <n v="168.67"/>
    <n v="80"/>
    <n v="4.2785785583000003E-5"/>
    <n v="-4.6740727864922005E-2"/>
    <n v="-7.8837585689763943"/>
    <x v="2"/>
  </r>
  <r>
    <n v="4234"/>
    <s v="FRNYPP"/>
    <n v="18"/>
    <n v="1"/>
    <n v="397"/>
    <n v="406"/>
    <n v="0"/>
    <x v="1"/>
    <n v="362.99"/>
    <n v="88"/>
    <n v="4.2785785583000003E-5"/>
    <n v="-4.6740727864922005E-2"/>
    <n v="-16.966416807688038"/>
    <x v="2"/>
  </r>
  <r>
    <n v="4231"/>
    <s v="FRNYPP"/>
    <n v="18"/>
    <n v="1"/>
    <n v="398"/>
    <n v="407"/>
    <n v="0"/>
    <x v="1"/>
    <n v="168.67"/>
    <n v="80"/>
    <n v="4.2785785583000003E-5"/>
    <n v="-4.6740727864922005E-2"/>
    <n v="-7.8837585689763943"/>
    <x v="2"/>
  </r>
  <r>
    <n v="4232"/>
    <s v="FRNYPP"/>
    <n v="18"/>
    <n v="1"/>
    <n v="399"/>
    <n v="408"/>
    <n v="0"/>
    <x v="1"/>
    <n v="168.67"/>
    <n v="80"/>
    <n v="4.2785785583000003E-5"/>
    <n v="-4.6740727864922005E-2"/>
    <n v="-7.8837585689763943"/>
    <x v="2"/>
  </r>
  <r>
    <n v="4233"/>
    <s v="FRNYPP"/>
    <n v="18"/>
    <n v="1"/>
    <n v="400"/>
    <n v="409"/>
    <n v="0"/>
    <x v="1"/>
    <n v="168.67"/>
    <n v="80"/>
    <n v="4.2785785583000003E-5"/>
    <n v="-4.6740727864922005E-2"/>
    <n v="-7.8837585689763943"/>
    <x v="2"/>
  </r>
  <r>
    <n v="4235"/>
    <s v="FRNYPP"/>
    <n v="18"/>
    <n v="1"/>
    <n v="401"/>
    <n v="410"/>
    <n v="0"/>
    <x v="1"/>
    <n v="362.99"/>
    <n v="88"/>
    <n v="4.2785785583000003E-5"/>
    <n v="-4.6740727864922005E-2"/>
    <n v="-16.966416807688038"/>
    <x v="2"/>
  </r>
  <r>
    <n v="3175"/>
    <s v="LH2SES"/>
    <n v="22"/>
    <n v="1"/>
    <n v="361"/>
    <n v="370"/>
    <n v="0"/>
    <x v="73"/>
    <n v="517"/>
    <n v="65"/>
    <n v="4.3252069408000003E-5"/>
    <n v="-4.6740261581097002E-2"/>
    <n v="-24.164715237427149"/>
    <x v="2"/>
  </r>
  <r>
    <n v="3529"/>
    <s v="LHSES"/>
    <n v="24"/>
    <n v="1"/>
    <n v="364"/>
    <n v="373"/>
    <n v="0"/>
    <x v="2"/>
    <n v="0.05"/>
    <n v="0"/>
    <n v="4.3252069408000003E-5"/>
    <n v="-4.6740261581097002E-2"/>
    <n v="-2.3370130790548501E-3"/>
    <x v="2"/>
  </r>
  <r>
    <n v="3280"/>
    <s v="STEAM1A"/>
    <n v="13"/>
    <n v="1"/>
    <n v="363"/>
    <n v="372"/>
    <n v="0"/>
    <x v="66"/>
    <n v="20"/>
    <n v="10"/>
    <n v="4.3504038810000002E-5"/>
    <n v="-4.6740009611695006E-2"/>
    <n v="-0.9348001922339001"/>
    <x v="2"/>
  </r>
  <r>
    <n v="3945"/>
    <s v="STEAM"/>
    <n v="13"/>
    <n v="1"/>
    <n v="384"/>
    <n v="393"/>
    <n v="0"/>
    <x v="66"/>
    <n v="26"/>
    <n v="10"/>
    <n v="4.3504038810000002E-5"/>
    <n v="-4.6740009611695006E-2"/>
    <n v="-1.2152402499040702"/>
    <x v="2"/>
  </r>
  <r>
    <n v="3946"/>
    <s v="STEAM"/>
    <n v="13"/>
    <n v="1"/>
    <n v="385"/>
    <n v="394"/>
    <n v="0"/>
    <x v="66"/>
    <n v="41"/>
    <n v="13"/>
    <n v="4.3504038810000002E-5"/>
    <n v="-4.6740009611695006E-2"/>
    <n v="-1.9163403940794952"/>
    <x v="2"/>
  </r>
  <r>
    <n v="3947"/>
    <s v="STEAM"/>
    <n v="13"/>
    <n v="1"/>
    <n v="386"/>
    <n v="395"/>
    <n v="0"/>
    <x v="66"/>
    <n v="8"/>
    <n v="6"/>
    <n v="4.3504038810000002E-5"/>
    <n v="-4.6740009611695006E-2"/>
    <n v="-0.37392007689356005"/>
    <x v="2"/>
  </r>
  <r>
    <n v="3947"/>
    <s v="STEAM"/>
    <n v="13"/>
    <n v="2"/>
    <n v="387"/>
    <n v="396"/>
    <n v="0"/>
    <x v="66"/>
    <n v="8"/>
    <n v="6"/>
    <n v="4.3504038810000002E-5"/>
    <n v="-4.6740009611695006E-2"/>
    <n v="-0.37392007689356005"/>
    <x v="2"/>
  </r>
  <r>
    <n v="3947"/>
    <s v="STEAM"/>
    <n v="13"/>
    <n v="3"/>
    <n v="388"/>
    <n v="397"/>
    <n v="0"/>
    <x v="66"/>
    <n v="8"/>
    <n v="6.5"/>
    <n v="4.3504038810000002E-5"/>
    <n v="-4.6740009611695006E-2"/>
    <n v="-0.37392007689356005"/>
    <x v="2"/>
  </r>
  <r>
    <n v="2698"/>
    <s v="MNSES"/>
    <n v="18"/>
    <n v="1"/>
    <n v="317"/>
    <n v="323"/>
    <n v="0"/>
    <x v="2"/>
    <n v="572"/>
    <n v="340"/>
    <n v="4.3609376779999997E-5"/>
    <n v="-4.6739904273725E-2"/>
    <n v="-26.735225244570699"/>
    <x v="2"/>
  </r>
  <r>
    <n v="2699"/>
    <s v="MNSES"/>
    <n v="18"/>
    <n v="1"/>
    <n v="318"/>
    <n v="324"/>
    <n v="0"/>
    <x v="2"/>
    <n v="572"/>
    <n v="340"/>
    <n v="4.3609376779999997E-5"/>
    <n v="-4.6739904273725E-2"/>
    <n v="-26.735225244570699"/>
    <x v="2"/>
  </r>
  <r>
    <n v="2700"/>
    <s v="MNSES"/>
    <n v="24"/>
    <n v="1"/>
    <n v="319"/>
    <n v="325"/>
    <n v="0"/>
    <x v="2"/>
    <n v="450"/>
    <n v="320"/>
    <n v="4.3609376779999997E-5"/>
    <n v="-4.6739904273725E-2"/>
    <n v="-21.032956923176251"/>
    <x v="2"/>
  </r>
  <r>
    <n v="2824"/>
    <s v="WLSH"/>
    <n v="345"/>
    <n v="1"/>
    <n v="334"/>
    <n v="340"/>
    <n v="0"/>
    <x v="18"/>
    <n v="700"/>
    <n v="0"/>
    <n v="4.3609376779999997E-5"/>
    <n v="-4.6739904273725E-2"/>
    <n v="-32.717932991607498"/>
    <x v="2"/>
  </r>
  <r>
    <n v="3616"/>
    <s v="MDANP"/>
    <n v="21"/>
    <n v="1"/>
    <n v="371"/>
    <n v="380"/>
    <n v="0"/>
    <x v="34"/>
    <n v="216"/>
    <n v="150"/>
    <n v="4.3634011182999997E-5"/>
    <n v="-4.6739879639322003E-2"/>
    <n v="-10.095814002093553"/>
    <x v="2"/>
  </r>
  <r>
    <n v="3617"/>
    <s v="MDANP"/>
    <n v="21"/>
    <n v="1"/>
    <n v="372"/>
    <n v="381"/>
    <n v="0"/>
    <x v="34"/>
    <n v="228"/>
    <n v="155"/>
    <n v="4.3634011182999997E-5"/>
    <n v="-4.6739879639322003E-2"/>
    <n v="-10.656692557765417"/>
    <x v="2"/>
  </r>
  <r>
    <n v="4753"/>
    <s v="OLINGR"/>
    <n v="13"/>
    <n v="1"/>
    <n v="417"/>
    <n v="426"/>
    <n v="0"/>
    <x v="63"/>
    <n v="78"/>
    <n v="15"/>
    <n v="4.3666169262999997E-5"/>
    <n v="-4.6739847481242006E-2"/>
    <n v="-3.6457081035368764"/>
    <x v="2"/>
  </r>
  <r>
    <n v="4750"/>
    <s v="OLINGR"/>
    <n v="14"/>
    <n v="1"/>
    <n v="418"/>
    <n v="427"/>
    <n v="0"/>
    <x v="63"/>
    <n v="137"/>
    <n v="25"/>
    <n v="4.3666169262999997E-5"/>
    <n v="-4.6739847481242006E-2"/>
    <n v="-6.4033591049301544"/>
    <x v="2"/>
  </r>
  <r>
    <n v="4752"/>
    <s v="OLINGR"/>
    <n v="13"/>
    <n v="1"/>
    <n v="419"/>
    <n v="428"/>
    <n v="0"/>
    <x v="63"/>
    <n v="75"/>
    <n v="40"/>
    <n v="4.3666169262999997E-5"/>
    <n v="-4.6739847481242006E-2"/>
    <n v="-3.5054885610931503"/>
    <x v="2"/>
  </r>
  <r>
    <n v="6369"/>
    <s v="TNSKA"/>
    <n v="13"/>
    <n v="1"/>
    <n v="587"/>
    <n v="605"/>
    <n v="0"/>
    <x v="13"/>
    <n v="78.37"/>
    <n v="40"/>
    <n v="4.3758186204999997E-5"/>
    <n v="-4.6739755464300002E-2"/>
    <n v="-3.6629946357371912"/>
    <x v="2"/>
  </r>
  <r>
    <n v="6370"/>
    <s v="TNSKA"/>
    <n v="13"/>
    <n v="1"/>
    <n v="588"/>
    <n v="606"/>
    <n v="0"/>
    <x v="13"/>
    <n v="78.37"/>
    <n v="40"/>
    <n v="4.3758186204999997E-5"/>
    <n v="-4.6739755464300002E-2"/>
    <n v="-3.6629946357371912"/>
    <x v="2"/>
  </r>
  <r>
    <n v="6371"/>
    <s v="TNSKA"/>
    <n v="13"/>
    <n v="1"/>
    <n v="589"/>
    <n v="607"/>
    <n v="0"/>
    <x v="13"/>
    <n v="79.25"/>
    <n v="35"/>
    <n v="4.3758186204999997E-5"/>
    <n v="-4.6739755464300002E-2"/>
    <n v="-3.7041256205457751"/>
    <x v="2"/>
  </r>
  <r>
    <n v="6111"/>
    <s v="LPCCS"/>
    <n v="18"/>
    <n v="1"/>
    <n v="569"/>
    <n v="587"/>
    <n v="0"/>
    <x v="1"/>
    <n v="175.91"/>
    <n v="68"/>
    <n v="4.3878346834999999E-5"/>
    <n v="-4.673963530367E-2"/>
    <n v="-8.2219692462685892"/>
    <x v="2"/>
  </r>
  <r>
    <n v="6112"/>
    <s v="LPCCS"/>
    <n v="18"/>
    <n v="1"/>
    <n v="570"/>
    <n v="588"/>
    <n v="0"/>
    <x v="1"/>
    <n v="175.91"/>
    <n v="68"/>
    <n v="4.3878346834999999E-5"/>
    <n v="-4.673963530367E-2"/>
    <n v="-8.2219692462685892"/>
    <x v="2"/>
  </r>
  <r>
    <n v="6109"/>
    <s v="LPCCS"/>
    <n v="18"/>
    <n v="1"/>
    <n v="571"/>
    <n v="589"/>
    <n v="0"/>
    <x v="1"/>
    <n v="204.19"/>
    <n v="96"/>
    <n v="4.3878346834999999E-5"/>
    <n v="-4.673963530367E-2"/>
    <n v="-9.5437661326563781"/>
    <x v="2"/>
  </r>
  <r>
    <n v="6113"/>
    <s v="LPCCS"/>
    <n v="18"/>
    <n v="1"/>
    <n v="572"/>
    <n v="590"/>
    <n v="0"/>
    <x v="1"/>
    <n v="176"/>
    <n v="68"/>
    <n v="4.3878346834999999E-5"/>
    <n v="-4.673963530367E-2"/>
    <n v="-8.22617581344592"/>
    <x v="2"/>
  </r>
  <r>
    <n v="6114"/>
    <s v="LPCCS"/>
    <n v="18"/>
    <n v="1"/>
    <n v="573"/>
    <n v="591"/>
    <n v="0"/>
    <x v="1"/>
    <n v="176"/>
    <n v="68"/>
    <n v="4.3878346834999999E-5"/>
    <n v="-4.673963530367E-2"/>
    <n v="-8.22617581344592"/>
    <x v="2"/>
  </r>
  <r>
    <n v="6110"/>
    <s v="LPCCS"/>
    <n v="18"/>
    <n v="1"/>
    <n v="574"/>
    <n v="592"/>
    <n v="0"/>
    <x v="1"/>
    <n v="204.3"/>
    <n v="96"/>
    <n v="4.3878346834999999E-5"/>
    <n v="-4.673963530367E-2"/>
    <n v="-9.5489074925397812"/>
    <x v="2"/>
  </r>
  <r>
    <n v="4918"/>
    <s v="MCSES"/>
    <n v="13"/>
    <n v="1"/>
    <n v="431"/>
    <n v="440"/>
    <n v="0"/>
    <x v="58"/>
    <n v="122"/>
    <n v="15"/>
    <n v="4.3889213279999997E-5"/>
    <n v="-4.6739624437225E-2"/>
    <n v="-5.7022341813414501"/>
    <x v="2"/>
  </r>
  <r>
    <n v="4920"/>
    <s v="MCSES"/>
    <n v="15"/>
    <n v="1"/>
    <n v="432"/>
    <n v="441"/>
    <n v="0"/>
    <x v="58"/>
    <n v="118"/>
    <n v="15"/>
    <n v="4.3889213279999997E-5"/>
    <n v="-4.6739624437225E-2"/>
    <n v="-5.5152756835925496"/>
    <x v="2"/>
  </r>
  <r>
    <n v="4919"/>
    <s v="MCSES"/>
    <n v="22"/>
    <n v="1"/>
    <n v="433"/>
    <n v="442"/>
    <n v="0"/>
    <x v="58"/>
    <n v="0.05"/>
    <n v="0"/>
    <n v="4.3889213279999997E-5"/>
    <n v="-4.6739624437225E-2"/>
    <n v="-2.33698122186125E-3"/>
    <x v="2"/>
  </r>
  <r>
    <n v="6121"/>
    <s v="DNDAM"/>
    <n v="13"/>
    <n v="1"/>
    <n v="575"/>
    <n v="593"/>
    <n v="0"/>
    <x v="74"/>
    <n v="39.549999999999997"/>
    <n v="39.5"/>
    <n v="4.4007968024000003E-5"/>
    <n v="-4.6739505682481003E-2"/>
    <n v="-1.8485474497421235"/>
    <x v="2"/>
  </r>
  <r>
    <n v="6122"/>
    <s v="DNDAM"/>
    <n v="13"/>
    <n v="1"/>
    <n v="576"/>
    <n v="594"/>
    <n v="0"/>
    <x v="74"/>
    <n v="38.549999999999997"/>
    <n v="38.5"/>
    <n v="4.4007968024000003E-5"/>
    <n v="-4.6739505682481003E-2"/>
    <n v="-1.8018079440596426"/>
    <x v="2"/>
  </r>
  <r>
    <n v="6281"/>
    <s v="KMCHI"/>
    <n v="18"/>
    <n v="1"/>
    <n v="580"/>
    <n v="598"/>
    <n v="0"/>
    <x v="72"/>
    <n v="163.55000000000001"/>
    <n v="60"/>
    <n v="4.4034783835999998E-5"/>
    <n v="-4.6739478866669001E-2"/>
    <n v="-7.6442417686437159"/>
    <x v="2"/>
  </r>
  <r>
    <n v="6280"/>
    <s v="KMCHI"/>
    <n v="18"/>
    <n v="1"/>
    <n v="581"/>
    <n v="599"/>
    <n v="0"/>
    <x v="72"/>
    <n v="163.55000000000001"/>
    <n v="60"/>
    <n v="4.4034783835999998E-5"/>
    <n v="-4.6739478866669001E-2"/>
    <n v="-7.6442417686437159"/>
    <x v="2"/>
  </r>
  <r>
    <n v="6284"/>
    <s v="KMCHI"/>
    <n v="18"/>
    <n v="1"/>
    <n v="582"/>
    <n v="600"/>
    <n v="0"/>
    <x v="72"/>
    <n v="282.89999999999998"/>
    <n v="110"/>
    <n v="4.4034783835999998E-5"/>
    <n v="-4.6739478866669001E-2"/>
    <n v="-13.22259857138066"/>
    <x v="2"/>
  </r>
  <r>
    <n v="6283"/>
    <s v="KMCHI"/>
    <n v="18"/>
    <n v="1"/>
    <n v="583"/>
    <n v="601"/>
    <n v="0"/>
    <x v="72"/>
    <n v="163.55000000000001"/>
    <n v="60"/>
    <n v="4.4034783835999998E-5"/>
    <n v="-4.6739478866669001E-2"/>
    <n v="-7.6442417686437159"/>
    <x v="2"/>
  </r>
  <r>
    <n v="6282"/>
    <s v="KMCHI"/>
    <n v="18"/>
    <n v="1"/>
    <n v="584"/>
    <n v="602"/>
    <n v="0"/>
    <x v="72"/>
    <n v="163.55000000000001"/>
    <n v="60"/>
    <n v="4.4034783835999998E-5"/>
    <n v="-4.6739478866669001E-2"/>
    <n v="-7.6442417686437159"/>
    <x v="2"/>
  </r>
  <r>
    <n v="6285"/>
    <s v="KMCHI"/>
    <n v="18"/>
    <n v="1"/>
    <n v="585"/>
    <n v="603"/>
    <n v="0"/>
    <x v="72"/>
    <n v="282.89999999999998"/>
    <n v="110"/>
    <n v="4.4034783835999998E-5"/>
    <n v="-4.6739478866669001E-2"/>
    <n v="-13.22259857138066"/>
    <x v="2"/>
  </r>
  <r>
    <n v="4036"/>
    <s v="TEN"/>
    <n v="13"/>
    <n v="1"/>
    <n v="392"/>
    <n v="401"/>
    <n v="0"/>
    <x v="26"/>
    <n v="158.12"/>
    <n v="25"/>
    <n v="4.4245729502E-5"/>
    <n v="-4.6739267921003004E-2"/>
    <n v="-7.3904130436689952"/>
    <x v="2"/>
  </r>
  <r>
    <n v="4037"/>
    <s v="TEN"/>
    <n v="13"/>
    <n v="1"/>
    <n v="393"/>
    <n v="402"/>
    <n v="0"/>
    <x v="26"/>
    <n v="94.88"/>
    <n v="25"/>
    <n v="4.4245729502E-5"/>
    <n v="-4.6739267921003004E-2"/>
    <n v="-4.434621740344765"/>
    <x v="2"/>
  </r>
  <r>
    <n v="3618"/>
    <s v="MDANP"/>
    <n v="21"/>
    <n v="1"/>
    <n v="373"/>
    <n v="382"/>
    <n v="0"/>
    <x v="34"/>
    <n v="0.05"/>
    <n v="0"/>
    <n v="4.4515042311999997E-5"/>
    <n v="-4.6738998608193E-2"/>
    <n v="-2.33694993040965E-3"/>
    <x v="2"/>
  </r>
  <r>
    <n v="3619"/>
    <s v="MDANP"/>
    <n v="21"/>
    <n v="1"/>
    <n v="374"/>
    <n v="383"/>
    <n v="0"/>
    <x v="34"/>
    <n v="0.05"/>
    <n v="0"/>
    <n v="4.4515042311999997E-5"/>
    <n v="-4.6738998608193E-2"/>
    <n v="-2.33694993040965E-3"/>
    <x v="2"/>
  </r>
  <r>
    <n v="3615"/>
    <s v="MDANP"/>
    <n v="21"/>
    <n v="1"/>
    <n v="375"/>
    <n v="384"/>
    <n v="0"/>
    <x v="34"/>
    <n v="0.05"/>
    <n v="0"/>
    <n v="4.4515042311999997E-5"/>
    <n v="-4.6738998608193E-2"/>
    <n v="-2.33694993040965E-3"/>
    <x v="2"/>
  </r>
  <r>
    <n v="3614"/>
    <s v="MDANP"/>
    <n v="21"/>
    <n v="1"/>
    <n v="376"/>
    <n v="385"/>
    <n v="0"/>
    <x v="34"/>
    <n v="246"/>
    <n v="150"/>
    <n v="4.4515042311999997E-5"/>
    <n v="-4.6738998608193E-2"/>
    <n v="-11.497793657615478"/>
    <x v="2"/>
  </r>
  <r>
    <n v="4429"/>
    <s v="DCSES"/>
    <n v="13"/>
    <n v="1"/>
    <n v="406"/>
    <n v="415"/>
    <n v="0"/>
    <x v="2"/>
    <n v="93"/>
    <n v="60"/>
    <n v="4.6369879209E-5"/>
    <n v="-4.6737143771296001E-2"/>
    <n v="-4.3465543707305283"/>
    <x v="2"/>
  </r>
  <r>
    <n v="4426"/>
    <s v="DCSES"/>
    <n v="13"/>
    <n v="1"/>
    <n v="407"/>
    <n v="416"/>
    <n v="0"/>
    <x v="2"/>
    <n v="0.05"/>
    <n v="0"/>
    <n v="4.6369879209E-5"/>
    <n v="-4.6737143771296001E-2"/>
    <n v="-2.3368571885648E-3"/>
    <x v="2"/>
  </r>
  <r>
    <n v="4428"/>
    <s v="DCSES"/>
    <n v="13"/>
    <n v="1"/>
    <n v="408"/>
    <n v="417"/>
    <n v="0"/>
    <x v="2"/>
    <n v="91"/>
    <n v="60"/>
    <n v="4.6369879209E-5"/>
    <n v="-4.6737143771296001E-2"/>
    <n v="-4.2530800831879363"/>
    <x v="2"/>
  </r>
  <r>
    <n v="4427"/>
    <s v="DCSES"/>
    <n v="13"/>
    <n v="1"/>
    <n v="409"/>
    <n v="418"/>
    <n v="0"/>
    <x v="2"/>
    <n v="90"/>
    <n v="60"/>
    <n v="4.6369879209E-5"/>
    <n v="-4.6737143771296001E-2"/>
    <n v="-4.2063429394166398"/>
    <x v="2"/>
  </r>
  <r>
    <n v="4028"/>
    <s v="HLSES"/>
    <n v="19"/>
    <n v="1"/>
    <n v="389"/>
    <n v="398"/>
    <n v="0"/>
    <x v="58"/>
    <n v="395"/>
    <n v="100"/>
    <n v="4.7615706907000002E-5"/>
    <n v="-4.6735897943598004E-2"/>
    <n v="-18.46067968772121"/>
    <x v="2"/>
  </r>
  <r>
    <n v="4031"/>
    <s v="HLSES"/>
    <n v="26"/>
    <n v="1"/>
    <n v="390"/>
    <n v="399"/>
    <n v="0"/>
    <x v="58"/>
    <n v="435"/>
    <n v="120"/>
    <n v="4.7615706907000002E-5"/>
    <n v="-4.6735897943598004E-2"/>
    <n v="-20.330115605465132"/>
    <x v="2"/>
  </r>
  <r>
    <n v="4030"/>
    <s v="HLSES"/>
    <n v="26"/>
    <n v="1"/>
    <n v="391"/>
    <n v="400"/>
    <n v="0"/>
    <x v="58"/>
    <n v="435"/>
    <n v="120"/>
    <n v="4.7615706907000002E-5"/>
    <n v="-4.6735897943598004E-2"/>
    <n v="-20.330115605465132"/>
    <x v="2"/>
  </r>
  <r>
    <n v="3780"/>
    <s v="SPNCER"/>
    <n v="14"/>
    <n v="1"/>
    <n v="377"/>
    <n v="386"/>
    <n v="0"/>
    <x v="63"/>
    <n v="68"/>
    <n v="20"/>
    <n v="4.7904789623000003E-5"/>
    <n v="-4.6735608860882003E-2"/>
    <n v="-3.1780214025399762"/>
    <x v="2"/>
  </r>
  <r>
    <n v="3781"/>
    <s v="SPNCER"/>
    <n v="14"/>
    <n v="1"/>
    <n v="378"/>
    <n v="387"/>
    <n v="0"/>
    <x v="63"/>
    <n v="68"/>
    <n v="20"/>
    <n v="4.7904789623000003E-5"/>
    <n v="-4.6735608860882003E-2"/>
    <n v="-3.1780214025399762"/>
    <x v="2"/>
  </r>
  <r>
    <n v="3873"/>
    <s v="WHCCS"/>
    <n v="12"/>
    <n v="1"/>
    <n v="381"/>
    <n v="390"/>
    <n v="0"/>
    <x v="75"/>
    <n v="233.29"/>
    <n v="84"/>
    <n v="5.3185447927000002E-5"/>
    <n v="-4.6730328202578005E-2"/>
    <n v="-10.901718266379422"/>
    <x v="2"/>
  </r>
  <r>
    <n v="3874"/>
    <s v="WHCCS"/>
    <n v="12"/>
    <n v="1"/>
    <n v="382"/>
    <n v="391"/>
    <n v="0"/>
    <x v="75"/>
    <n v="233.29"/>
    <n v="84"/>
    <n v="5.3185447927000002E-5"/>
    <n v="-4.6730328202578005E-2"/>
    <n v="-10.901718266379422"/>
    <x v="2"/>
  </r>
  <r>
    <n v="3875"/>
    <s v="WHCCS"/>
    <n v="16"/>
    <n v="1"/>
    <n v="383"/>
    <n v="392"/>
    <n v="0"/>
    <x v="75"/>
    <n v="273.42"/>
    <n v="84"/>
    <n v="5.3185447927000002E-5"/>
    <n v="-4.6730328202578005E-2"/>
    <n v="-12.77700633714888"/>
    <x v="2"/>
  </r>
  <r>
    <n v="4854"/>
    <s v="CPSES"/>
    <n v="22"/>
    <n v="1"/>
    <n v="427"/>
    <n v="436"/>
    <n v="1"/>
    <x v="2"/>
    <n v="1221"/>
    <n v="655"/>
    <n v="5.4030580017000001E-5"/>
    <n v="-4.6729483070488E-2"/>
    <n v="-57.056698829065844"/>
    <x v="2"/>
  </r>
  <r>
    <n v="4853"/>
    <s v="CPSES"/>
    <n v="22"/>
    <n v="1"/>
    <n v="428"/>
    <n v="437"/>
    <n v="1"/>
    <x v="2"/>
    <n v="1233"/>
    <n v="655"/>
    <n v="5.4030580017000001E-5"/>
    <n v="-4.6729483070488E-2"/>
    <n v="-57.617452625911703"/>
    <x v="2"/>
  </r>
  <r>
    <n v="4503"/>
    <s v="WCPP"/>
    <n v="16"/>
    <n v="1"/>
    <n v="410"/>
    <n v="419"/>
    <n v="0"/>
    <x v="34"/>
    <n v="225.64"/>
    <n v="85"/>
    <n v="5.9676642892000001E-5"/>
    <n v="-4.6723837007613005E-2"/>
    <n v="-10.542766582397798"/>
    <x v="2"/>
  </r>
  <r>
    <n v="4504"/>
    <s v="WCPP"/>
    <n v="16"/>
    <n v="1"/>
    <n v="411"/>
    <n v="420"/>
    <n v="0"/>
    <x v="34"/>
    <n v="225.64"/>
    <n v="85"/>
    <n v="5.9676642892000001E-5"/>
    <n v="-4.6723837007613005E-2"/>
    <n v="-10.542766582397798"/>
    <x v="2"/>
  </r>
  <r>
    <n v="4505"/>
    <s v="WCPP"/>
    <n v="16"/>
    <n v="1"/>
    <n v="412"/>
    <n v="421"/>
    <n v="0"/>
    <x v="34"/>
    <n v="250.71"/>
    <n v="100"/>
    <n v="5.9676642892000001E-5"/>
    <n v="-4.6723837007613005E-2"/>
    <n v="-11.714133176178656"/>
    <x v="2"/>
  </r>
  <r>
    <n v="4923"/>
    <s v="JCKCNTY2"/>
    <n v="18"/>
    <n v="1"/>
    <n v="434"/>
    <n v="443"/>
    <n v="0"/>
    <x v="26"/>
    <n v="146.25"/>
    <n v="20"/>
    <n v="5.9697225644E-5"/>
    <n v="-4.6723816424861002E-2"/>
    <n v="-6.8333581521359212"/>
    <x v="2"/>
  </r>
  <r>
    <n v="4924"/>
    <s v="JCKCNTY2"/>
    <n v="18"/>
    <n v="1"/>
    <n v="435"/>
    <n v="444"/>
    <n v="0"/>
    <x v="26"/>
    <n v="146.25"/>
    <n v="20"/>
    <n v="5.9697225644E-5"/>
    <n v="-4.6723816424861002E-2"/>
    <n v="-6.8333581521359212"/>
    <x v="2"/>
  </r>
  <r>
    <n v="4925"/>
    <s v="JCKCNTY2"/>
    <n v="18"/>
    <n v="1"/>
    <n v="436"/>
    <n v="445"/>
    <n v="0"/>
    <x v="26"/>
    <n v="292.5"/>
    <n v="20"/>
    <n v="5.9697225644E-5"/>
    <n v="-4.6723816424861002E-2"/>
    <n v="-13.666716304271842"/>
    <x v="2"/>
  </r>
  <r>
    <n v="3155"/>
    <s v="GRSES"/>
    <n v="22"/>
    <n v="1"/>
    <n v="360"/>
    <n v="369"/>
    <n v="0"/>
    <x v="2"/>
    <n v="390"/>
    <n v="26"/>
    <n v="9.8327487459E-5"/>
    <n v="-4.6685186163046004E-2"/>
    <n v="-18.20722260358794"/>
    <x v="2"/>
  </r>
  <r>
    <n v="4517"/>
    <s v="HWF"/>
    <n v="34"/>
    <n v="1"/>
    <n v="413"/>
    <n v="422"/>
    <n v="0"/>
    <x v="6"/>
    <n v="12"/>
    <n v="0"/>
    <n v="1.8218834109600001E-4"/>
    <n v="-4.6601325309409004E-2"/>
    <n v="-0.55921590371290808"/>
    <x v="2"/>
  </r>
  <r>
    <n v="3145"/>
    <s v="LNCRK"/>
    <n v="34"/>
    <n v="1"/>
    <n v="358"/>
    <n v="367"/>
    <n v="0"/>
    <x v="13"/>
    <n v="44.9"/>
    <n v="0"/>
    <n v="2.0866871101500001E-4"/>
    <n v="-4.6574844939490004E-2"/>
    <n v="-2.091210537783101"/>
    <x v="2"/>
  </r>
  <r>
    <n v="4910"/>
    <s v="LNCRK2"/>
    <n v="34"/>
    <n v="1"/>
    <n v="429"/>
    <n v="438"/>
    <n v="0"/>
    <x v="76"/>
    <n v="25"/>
    <n v="0"/>
    <n v="2.0866871101500001E-4"/>
    <n v="-4.6574844939490004E-2"/>
    <n v="-1.16437112348725"/>
    <x v="2"/>
  </r>
  <r>
    <n v="4910"/>
    <s v="LNCRK2"/>
    <n v="34"/>
    <n v="2"/>
    <n v="430"/>
    <n v="439"/>
    <n v="0"/>
    <x v="76"/>
    <n v="22"/>
    <n v="0"/>
    <n v="2.0866871101500001E-4"/>
    <n v="-4.6574844939490004E-2"/>
    <n v="-1.0246465886687801"/>
    <x v="2"/>
  </r>
  <r>
    <n v="2263"/>
    <s v="SWEETWN4"/>
    <n v="34"/>
    <n v="1"/>
    <n v="284"/>
    <n v="290"/>
    <n v="0"/>
    <x v="9"/>
    <n v="0.05"/>
    <n v="0"/>
    <n v="4.97766735316E-4"/>
    <n v="-4.6285746915189004E-2"/>
    <n v="-2.3142873457594501E-3"/>
    <x v="2"/>
  </r>
  <r>
    <n v="2265"/>
    <s v="SWEETWN4"/>
    <n v="34"/>
    <n v="1"/>
    <n v="285"/>
    <n v="291"/>
    <n v="0"/>
    <x v="77"/>
    <n v="10.6"/>
    <n v="0"/>
    <n v="4.97766735316E-4"/>
    <n v="-4.6285746915189004E-2"/>
    <n v="-0.49062891730100344"/>
    <x v="2"/>
  </r>
  <r>
    <n v="2264"/>
    <s v="SWEETWN4"/>
    <n v="34"/>
    <n v="1"/>
    <n v="286"/>
    <n v="292"/>
    <n v="0"/>
    <x v="9"/>
    <n v="0.05"/>
    <n v="0"/>
    <n v="4.97766735316E-4"/>
    <n v="-4.6285746915189004E-2"/>
    <n v="-2.3142873457594501E-3"/>
    <x v="2"/>
  </r>
  <r>
    <n v="2552"/>
    <s v="SWEETWN2"/>
    <n v="34"/>
    <n v="1"/>
    <n v="296"/>
    <n v="302"/>
    <n v="0"/>
    <x v="6"/>
    <n v="24.1"/>
    <n v="0"/>
    <n v="4.97766735316E-4"/>
    <n v="-4.6285746915189004E-2"/>
    <n v="-1.115486500656055"/>
    <x v="2"/>
  </r>
  <r>
    <n v="2552"/>
    <s v="SWEETWN2"/>
    <n v="34"/>
    <n v="2"/>
    <n v="297"/>
    <n v="303"/>
    <n v="0"/>
    <x v="9"/>
    <n v="0.05"/>
    <n v="0"/>
    <n v="4.97766735316E-4"/>
    <n v="-4.6285746915189004E-2"/>
    <n v="-2.3142873457594501E-3"/>
    <x v="2"/>
  </r>
  <r>
    <n v="2619"/>
    <s v="SWEETWND"/>
    <n v="34"/>
    <n v="1"/>
    <n v="301"/>
    <n v="307"/>
    <n v="0"/>
    <x v="2"/>
    <n v="26"/>
    <n v="0"/>
    <n v="4.97766735316E-4"/>
    <n v="-4.6285746915189004E-2"/>
    <n v="-1.203429419794914"/>
    <x v="2"/>
  </r>
  <r>
    <n v="2633"/>
    <s v="SWEETWN3"/>
    <n v="34"/>
    <n v="1"/>
    <n v="308"/>
    <n v="314"/>
    <n v="0"/>
    <x v="6"/>
    <n v="6.2"/>
    <n v="0"/>
    <n v="4.97766735316E-4"/>
    <n v="-4.6285746915189004E-2"/>
    <n v="-0.28697163087417182"/>
    <x v="2"/>
  </r>
  <r>
    <n v="2633"/>
    <s v="SWEETWN3"/>
    <n v="34"/>
    <n v="2"/>
    <n v="309"/>
    <n v="315"/>
    <n v="0"/>
    <x v="9"/>
    <n v="0.05"/>
    <n v="0"/>
    <n v="4.97766735316E-4"/>
    <n v="-4.6285746915189004E-2"/>
    <n v="-2.3142873457594501E-3"/>
    <x v="2"/>
  </r>
  <r>
    <n v="2623"/>
    <s v="CAPRIDG4"/>
    <n v="34"/>
    <n v="1"/>
    <n v="304"/>
    <n v="310"/>
    <n v="0"/>
    <x v="1"/>
    <n v="36"/>
    <n v="0"/>
    <n v="5.0136140404200003E-4"/>
    <n v="-4.6282152246463003E-2"/>
    <n v="-1.666157480872668"/>
    <x v="2"/>
  </r>
  <r>
    <n v="2628"/>
    <s v="CAPRIDGE"/>
    <n v="34"/>
    <n v="1"/>
    <n v="305"/>
    <n v="311"/>
    <n v="0"/>
    <x v="1"/>
    <n v="87.8"/>
    <n v="0"/>
    <n v="5.0136140404200003E-4"/>
    <n v="-4.6282152246463003E-2"/>
    <n v="-4.0635729672394518"/>
    <x v="2"/>
  </r>
  <r>
    <n v="2627"/>
    <s v="CAPRIDGE"/>
    <n v="34"/>
    <n v="1"/>
    <n v="306"/>
    <n v="312"/>
    <n v="0"/>
    <x v="1"/>
    <n v="38.700000000000003"/>
    <n v="0"/>
    <n v="5.0136140404200003E-4"/>
    <n v="-4.6282152246463003E-2"/>
    <n v="-1.7911192919381183"/>
    <x v="2"/>
  </r>
  <r>
    <n v="2629"/>
    <s v="CAPRIDGE"/>
    <n v="34"/>
    <n v="1"/>
    <n v="307"/>
    <n v="313"/>
    <n v="0"/>
    <x v="1"/>
    <n v="57.2"/>
    <n v="0"/>
    <n v="5.0136140404200003E-4"/>
    <n v="-4.6282152246463003E-2"/>
    <n v="-2.6473391084976838"/>
    <x v="2"/>
  </r>
  <r>
    <n v="2367"/>
    <s v="INDL"/>
    <n v="34"/>
    <n v="1"/>
    <n v="288"/>
    <n v="294"/>
    <n v="0"/>
    <x v="36"/>
    <n v="56.7"/>
    <n v="0"/>
    <n v="5.2485465050699999E-4"/>
    <n v="-4.6258658999998002E-2"/>
    <n v="-2.6228659652998867"/>
    <x v="2"/>
  </r>
  <r>
    <n v="2455"/>
    <s v="CHAMPION"/>
    <n v="34"/>
    <n v="1"/>
    <n v="295"/>
    <n v="301"/>
    <n v="0"/>
    <x v="36"/>
    <n v="15.2"/>
    <n v="0"/>
    <n v="5.2485465050699999E-4"/>
    <n v="-4.6258658999998002E-2"/>
    <n v="-0.70313161679996961"/>
    <x v="2"/>
  </r>
  <r>
    <n v="2554"/>
    <s v="PYR"/>
    <n v="34"/>
    <n v="1"/>
    <n v="298"/>
    <n v="304"/>
    <n v="0"/>
    <x v="36"/>
    <n v="87.9"/>
    <n v="0"/>
    <n v="5.2485465050699999E-4"/>
    <n v="-4.6258658999998002E-2"/>
    <n v="-4.066136126099825"/>
    <x v="2"/>
  </r>
  <r>
    <n v="2615"/>
    <s v="TKWSW1"/>
    <n v="34"/>
    <n v="1"/>
    <n v="299"/>
    <n v="305"/>
    <n v="0"/>
    <x v="2"/>
    <n v="119"/>
    <n v="0"/>
    <n v="5.2485465050699999E-4"/>
    <n v="-4.6258658999998002E-2"/>
    <n v="-5.5047804209997624"/>
    <x v="2"/>
  </r>
  <r>
    <n v="2621"/>
    <s v="GOAT"/>
    <n v="34"/>
    <n v="1"/>
    <n v="302"/>
    <n v="308"/>
    <n v="0"/>
    <x v="78"/>
    <n v="15.3"/>
    <n v="0"/>
    <n v="5.7202888420600001E-4"/>
    <n v="-4.6211484766299001E-2"/>
    <n v="-0.70703571692437472"/>
    <x v="2"/>
  </r>
  <r>
    <n v="2621"/>
    <s v="GOAT"/>
    <n v="34"/>
    <n v="2"/>
    <n v="303"/>
    <n v="309"/>
    <n v="0"/>
    <x v="78"/>
    <n v="12.8"/>
    <n v="0"/>
    <n v="5.7202888420600001E-4"/>
    <n v="-4.6211484766299001E-2"/>
    <n v="-0.59150700500862718"/>
    <x v="2"/>
  </r>
  <r>
    <n v="2642"/>
    <s v="LONEWOLF"/>
    <n v="34"/>
    <n v="1"/>
    <n v="312"/>
    <n v="318"/>
    <n v="0"/>
    <x v="79"/>
    <n v="6.5"/>
    <n v="0"/>
    <n v="6.2846202435299996E-4"/>
    <n v="-4.6155051626152001E-2"/>
    <n v="-0.300007835569988"/>
    <x v="2"/>
  </r>
  <r>
    <n v="2643"/>
    <s v="LONEWOLF"/>
    <n v="34"/>
    <n v="1"/>
    <n v="313"/>
    <n v="319"/>
    <n v="0"/>
    <x v="79"/>
    <n v="6.7"/>
    <n v="0"/>
    <n v="6.2846202435299996E-4"/>
    <n v="-4.6155051626152001E-2"/>
    <n v="-0.30923884589521844"/>
    <x v="2"/>
  </r>
  <r>
    <n v="2642"/>
    <s v="LONEWOLF"/>
    <n v="34"/>
    <n v="2"/>
    <n v="314"/>
    <n v="320"/>
    <n v="0"/>
    <x v="79"/>
    <n v="3.9"/>
    <n v="0"/>
    <n v="6.2846202435299996E-4"/>
    <n v="-4.6155051626152001E-2"/>
    <n v="-0.18000470134199281"/>
    <x v="2"/>
  </r>
  <r>
    <n v="2643"/>
    <s v="LONEWOLF"/>
    <n v="34"/>
    <n v="2"/>
    <n v="315"/>
    <n v="321"/>
    <n v="0"/>
    <x v="79"/>
    <n v="3.7"/>
    <n v="0"/>
    <n v="6.2846202435299996E-4"/>
    <n v="-4.6155051626152001E-2"/>
    <n v="-0.1707736910167624"/>
    <x v="2"/>
  </r>
  <r>
    <n v="5098"/>
    <s v="ELB"/>
    <n v="34"/>
    <n v="1"/>
    <n v="453"/>
    <n v="463"/>
    <n v="0"/>
    <x v="15"/>
    <n v="71.8"/>
    <n v="0"/>
    <n v="1.82537344569E-3"/>
    <n v="-4.4958140204815006E-2"/>
    <n v="-3.2279944667057174"/>
    <x v="2"/>
  </r>
  <r>
    <n v="5324"/>
    <s v="PC_SOUTH"/>
    <n v="34"/>
    <n v="1"/>
    <n v="463"/>
    <n v="473"/>
    <n v="0"/>
    <x v="80"/>
    <n v="48.8"/>
    <n v="0"/>
    <n v="1.82537344569E-3"/>
    <n v="-4.4958140204815006E-2"/>
    <n v="-2.1939572419949722"/>
    <x v="2"/>
  </r>
  <r>
    <n v="5323"/>
    <s v="PC_SOUTH"/>
    <n v="34"/>
    <n v="1"/>
    <n v="464"/>
    <n v="474"/>
    <n v="0"/>
    <x v="36"/>
    <n v="69.900000000000006"/>
    <n v="0"/>
    <n v="1.82537344569E-3"/>
    <n v="-4.4958140204815006E-2"/>
    <n v="-3.1425740003165692"/>
    <x v="2"/>
  </r>
  <r>
    <n v="5326"/>
    <s v="PC_NORTH"/>
    <n v="34"/>
    <n v="1"/>
    <n v="465"/>
    <n v="475"/>
    <n v="0"/>
    <x v="36"/>
    <n v="66.8"/>
    <n v="0"/>
    <n v="1.82537344569E-3"/>
    <n v="-4.4958140204815006E-2"/>
    <n v="-3.0032037656816422"/>
    <x v="2"/>
  </r>
  <r>
    <n v="5331"/>
    <s v="FLCNS"/>
    <n v="13"/>
    <n v="1"/>
    <n v="466"/>
    <n v="476"/>
    <n v="0"/>
    <x v="81"/>
    <n v="74.290000000000006"/>
    <n v="50"/>
    <n v="2.4487732299580001E-3"/>
    <n v="-4.4334740420547004E-2"/>
    <n v="-3.2936278658424372"/>
    <x v="2"/>
  </r>
  <r>
    <n v="5332"/>
    <s v="FLCNS"/>
    <n v="13"/>
    <n v="1"/>
    <n v="467"/>
    <n v="477"/>
    <n v="0"/>
    <x v="81"/>
    <n v="74.290000000000006"/>
    <n v="50"/>
    <n v="2.4487732299580001E-3"/>
    <n v="-4.4334740420547004E-2"/>
    <n v="-3.2936278658424372"/>
    <x v="2"/>
  </r>
  <r>
    <n v="5333"/>
    <s v="FLCNS"/>
    <n v="13"/>
    <n v="1"/>
    <n v="468"/>
    <n v="478"/>
    <n v="0"/>
    <x v="81"/>
    <n v="63.42"/>
    <n v="15"/>
    <n v="2.4487732299580001E-3"/>
    <n v="-4.4334740420547004E-2"/>
    <n v="-2.8117092374710912"/>
    <x v="2"/>
  </r>
  <r>
    <n v="5346"/>
    <s v="QALSW"/>
    <n v="13"/>
    <n v="1"/>
    <n v="475"/>
    <n v="485"/>
    <n v="0"/>
    <x v="82"/>
    <n v="70.41"/>
    <n v="41"/>
    <n v="5.9533254119329996E-3"/>
    <n v="-4.0830188238572006E-2"/>
    <n v="-2.8748535538778546"/>
    <x v="2"/>
  </r>
  <r>
    <n v="5347"/>
    <s v="QALSW"/>
    <n v="13"/>
    <n v="1"/>
    <n v="476"/>
    <n v="486"/>
    <n v="0"/>
    <x v="82"/>
    <n v="72.09"/>
    <n v="41"/>
    <n v="5.9533254119329996E-3"/>
    <n v="-4.0830188238572006E-2"/>
    <n v="-2.943448270118656"/>
    <x v="2"/>
  </r>
  <r>
    <n v="5345"/>
    <s v="QALSW"/>
    <n v="13"/>
    <n v="1"/>
    <n v="477"/>
    <n v="487"/>
    <n v="0"/>
    <x v="82"/>
    <n v="85.5"/>
    <n v="61"/>
    <n v="5.9533254119329996E-3"/>
    <n v="-4.0830188238572006E-2"/>
    <n v="-3.4909810943979065"/>
    <x v="2"/>
  </r>
  <r>
    <n v="5350"/>
    <s v="QALSW"/>
    <n v="13"/>
    <n v="1"/>
    <n v="478"/>
    <n v="488"/>
    <n v="0"/>
    <x v="82"/>
    <n v="64.930000000000007"/>
    <n v="41"/>
    <n v="5.9533254119329996E-3"/>
    <n v="-4.0830188238572006E-2"/>
    <n v="-2.6511041223304805"/>
    <x v="2"/>
  </r>
  <r>
    <n v="5348"/>
    <s v="QALSW"/>
    <n v="13"/>
    <n v="1"/>
    <n v="479"/>
    <n v="489"/>
    <n v="0"/>
    <x v="82"/>
    <n v="64.14"/>
    <n v="41"/>
    <n v="5.9533254119329996E-3"/>
    <n v="-4.0830188238572006E-2"/>
    <n v="-2.6188482736220084"/>
    <x v="2"/>
  </r>
  <r>
    <n v="5349"/>
    <s v="QALSW"/>
    <n v="13"/>
    <n v="1"/>
    <n v="480"/>
    <n v="490"/>
    <n v="0"/>
    <x v="82"/>
    <n v="83.93"/>
    <n v="61"/>
    <n v="5.9533254119329996E-3"/>
    <n v="-4.0830188238572006E-2"/>
    <n v="-3.4268776988633487"/>
    <x v="2"/>
  </r>
  <r>
    <n v="5339"/>
    <s v="OECCS"/>
    <n v="18"/>
    <n v="1"/>
    <n v="469"/>
    <n v="479"/>
    <n v="0"/>
    <x v="83"/>
    <n v="168.75"/>
    <n v="70"/>
    <n v="6.0767959445640002E-3"/>
    <n v="-4.0706717705941003E-2"/>
    <n v="-6.8692586128775446"/>
    <x v="2"/>
  </r>
  <r>
    <n v="5340"/>
    <s v="OECCS"/>
    <n v="18"/>
    <n v="1"/>
    <n v="470"/>
    <n v="480"/>
    <n v="0"/>
    <x v="83"/>
    <n v="168.75"/>
    <n v="70"/>
    <n v="6.0767959445640002E-3"/>
    <n v="-4.0706717705941003E-2"/>
    <n v="-6.8692586128775446"/>
    <x v="2"/>
  </r>
  <r>
    <n v="5341"/>
    <s v="OECCS"/>
    <n v="18"/>
    <n v="1"/>
    <n v="471"/>
    <n v="481"/>
    <n v="0"/>
    <x v="83"/>
    <n v="202.5"/>
    <n v="50"/>
    <n v="6.0767959445640002E-3"/>
    <n v="-4.0706717705941003E-2"/>
    <n v="-8.2431103354530535"/>
    <x v="2"/>
  </r>
  <r>
    <n v="5342"/>
    <s v="OECCS"/>
    <n v="18"/>
    <n v="1"/>
    <n v="472"/>
    <n v="482"/>
    <n v="0"/>
    <x v="83"/>
    <n v="146.88"/>
    <n v="70"/>
    <n v="6.0767959445640002E-3"/>
    <n v="-4.0706717705941003E-2"/>
    <n v="-5.9790026966486147"/>
    <x v="2"/>
  </r>
  <r>
    <n v="5343"/>
    <s v="OECCS"/>
    <n v="18"/>
    <n v="1"/>
    <n v="473"/>
    <n v="483"/>
    <n v="0"/>
    <x v="83"/>
    <n v="146.88"/>
    <n v="70"/>
    <n v="6.0767959445640002E-3"/>
    <n v="-4.0706717705941003E-2"/>
    <n v="-5.9790026966486147"/>
    <x v="2"/>
  </r>
  <r>
    <n v="5338"/>
    <s v="OECCS"/>
    <n v="18"/>
    <n v="1"/>
    <n v="474"/>
    <n v="484"/>
    <n v="0"/>
    <x v="83"/>
    <n v="176.25"/>
    <n v="50"/>
    <n v="6.0767959445640002E-3"/>
    <n v="-4.0706717705941003E-2"/>
    <n v="-7.1745589956721014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0" applyNumberFormats="0" applyBorderFormats="0" applyFontFormats="0" applyPatternFormats="0" applyAlignmentFormats="0" applyWidthHeightFormats="1" dataCaption="Values" updatedVersion="3" minRefreshableVersion="3" showCalcMbrs="0" useAutoFormatting="1" itemPrintTitles="1" createdVersion="3" indent="0" outline="1" outlineData="1" multipleFieldFilters="0">
  <location ref="A3:B17" firstHeaderRow="1" firstDataRow="1" firstDataCol="1" rowPageCount="1" colPageCount="1"/>
  <pivotFields count="14">
    <pivotField showAll="0"/>
    <pivotField showAll="0"/>
    <pivotField showAll="0"/>
    <pivotField showAll="0"/>
    <pivotField showAll="0"/>
    <pivotField showAll="0"/>
    <pivotField showAll="0"/>
    <pivotField axis="axisRow" showAll="0" sortType="ascending">
      <items count="85">
        <item x="17"/>
        <item x="18"/>
        <item x="74"/>
        <item x="33"/>
        <item x="6"/>
        <item x="22"/>
        <item x="59"/>
        <item x="54"/>
        <item x="71"/>
        <item x="21"/>
        <item x="49"/>
        <item x="30"/>
        <item x="26"/>
        <item x="70"/>
        <item x="24"/>
        <item x="64"/>
        <item x="3"/>
        <item x="27"/>
        <item x="73"/>
        <item x="9"/>
        <item x="65"/>
        <item x="13"/>
        <item x="48"/>
        <item x="80"/>
        <item x="35"/>
        <item x="44"/>
        <item x="39"/>
        <item x="78"/>
        <item x="36"/>
        <item x="29"/>
        <item x="58"/>
        <item x="60"/>
        <item x="41"/>
        <item x="63"/>
        <item x="66"/>
        <item x="62"/>
        <item x="37"/>
        <item x="42"/>
        <item x="4"/>
        <item x="40"/>
        <item x="76"/>
        <item x="20"/>
        <item x="45"/>
        <item x="2"/>
        <item x="79"/>
        <item x="19"/>
        <item x="82"/>
        <item x="47"/>
        <item x="1"/>
        <item x="0"/>
        <item x="15"/>
        <item x="14"/>
        <item x="38"/>
        <item x="83"/>
        <item x="25"/>
        <item x="61"/>
        <item x="56"/>
        <item x="32"/>
        <item x="31"/>
        <item x="81"/>
        <item x="23"/>
        <item x="46"/>
        <item x="68"/>
        <item x="72"/>
        <item x="8"/>
        <item x="7"/>
        <item x="52"/>
        <item x="57"/>
        <item x="10"/>
        <item x="69"/>
        <item x="5"/>
        <item x="16"/>
        <item x="11"/>
        <item x="34"/>
        <item x="50"/>
        <item x="77"/>
        <item x="67"/>
        <item x="28"/>
        <item x="12"/>
        <item x="53"/>
        <item x="55"/>
        <item x="51"/>
        <item x="43"/>
        <item x="75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showAll="0"/>
    <pivotField showAll="0"/>
    <pivotField showAll="0"/>
    <pivotField showAll="0"/>
    <pivotField dataField="1" showAll="0"/>
    <pivotField axis="axisPage" showAll="0">
      <items count="4">
        <item x="2"/>
        <item x="0"/>
        <item x="1"/>
        <item t="default"/>
      </items>
    </pivotField>
  </pivotFields>
  <rowFields count="1">
    <field x="7"/>
  </rowFields>
  <rowItems count="14">
    <i>
      <x v="43"/>
    </i>
    <i>
      <x v="48"/>
    </i>
    <i>
      <x v="38"/>
    </i>
    <i>
      <x v="49"/>
    </i>
    <i>
      <x v="16"/>
    </i>
    <i>
      <x v="78"/>
    </i>
    <i>
      <x v="65"/>
    </i>
    <i>
      <x v="72"/>
    </i>
    <i>
      <x v="4"/>
    </i>
    <i>
      <x v="64"/>
    </i>
    <i>
      <x v="19"/>
    </i>
    <i>
      <x v="70"/>
    </i>
    <i>
      <x v="68"/>
    </i>
    <i t="grand">
      <x/>
    </i>
  </rowItems>
  <colItems count="1">
    <i/>
  </colItems>
  <pageFields count="1">
    <pageField fld="13" item="1" hier="-1"/>
  </pageFields>
  <dataFields count="1">
    <dataField name="Sum of Impact" fld="12" baseField="0" baseItem="0"/>
  </dataFields>
  <formats count="1">
    <format dxfId="0">
      <pivotArea dataOnly="0" labelOnly="1" fieldPosition="0">
        <references count="1">
          <reference field="7" count="1">
            <x v="50"/>
          </reference>
        </references>
      </pivotArea>
    </format>
  </format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08"/>
  <sheetViews>
    <sheetView workbookViewId="0">
      <selection activeCell="A2" sqref="A2"/>
    </sheetView>
  </sheetViews>
  <sheetFormatPr defaultRowHeight="15" x14ac:dyDescent="0.25"/>
  <cols>
    <col min="1" max="1" width="9.28515625" bestFit="1" customWidth="1"/>
    <col min="2" max="2" width="7" bestFit="1" customWidth="1"/>
    <col min="3" max="3" width="10.42578125" bestFit="1" customWidth="1"/>
    <col min="4" max="4" width="9" bestFit="1" customWidth="1"/>
    <col min="5" max="5" width="9.5703125" bestFit="1" customWidth="1"/>
    <col min="6" max="6" width="10.5703125" bestFit="1" customWidth="1"/>
    <col min="7" max="7" width="11" bestFit="1" customWidth="1"/>
    <col min="8" max="8" width="10.7109375" bestFit="1" customWidth="1"/>
  </cols>
  <sheetData>
    <row r="1" spans="1:8" x14ac:dyDescent="0.25">
      <c r="A1" t="s">
        <v>3086</v>
      </c>
      <c r="B1" t="s">
        <v>3087</v>
      </c>
      <c r="C1" t="s">
        <v>3088</v>
      </c>
      <c r="D1" t="s">
        <v>3089</v>
      </c>
      <c r="E1" t="s">
        <v>3090</v>
      </c>
      <c r="F1" t="s">
        <v>3091</v>
      </c>
      <c r="G1" t="s">
        <v>3092</v>
      </c>
      <c r="H1" t="s">
        <v>3093</v>
      </c>
    </row>
    <row r="2" spans="1:8" x14ac:dyDescent="0.25">
      <c r="A2">
        <v>1</v>
      </c>
      <c r="B2">
        <v>1</v>
      </c>
      <c r="C2">
        <v>12</v>
      </c>
      <c r="D2">
        <v>1</v>
      </c>
      <c r="E2" t="s">
        <v>2905</v>
      </c>
      <c r="F2">
        <v>87.5</v>
      </c>
      <c r="G2">
        <v>133.99</v>
      </c>
      <c r="H2">
        <v>0</v>
      </c>
    </row>
    <row r="3" spans="1:8" x14ac:dyDescent="0.25">
      <c r="A3">
        <v>2</v>
      </c>
      <c r="B3">
        <v>2</v>
      </c>
      <c r="C3">
        <v>13</v>
      </c>
      <c r="D3">
        <v>1</v>
      </c>
      <c r="E3" t="s">
        <v>2905</v>
      </c>
      <c r="F3">
        <v>98.5</v>
      </c>
      <c r="G3">
        <v>147.01</v>
      </c>
      <c r="H3">
        <v>5</v>
      </c>
    </row>
    <row r="4" spans="1:8" x14ac:dyDescent="0.25">
      <c r="A4">
        <v>3</v>
      </c>
      <c r="B4">
        <v>3</v>
      </c>
      <c r="C4">
        <v>24</v>
      </c>
      <c r="D4">
        <v>1</v>
      </c>
      <c r="E4" t="s">
        <v>2908</v>
      </c>
      <c r="F4">
        <v>8</v>
      </c>
      <c r="G4">
        <v>11</v>
      </c>
      <c r="H4">
        <v>5</v>
      </c>
    </row>
    <row r="5" spans="1:8" x14ac:dyDescent="0.25">
      <c r="A5">
        <v>4</v>
      </c>
      <c r="B5">
        <v>4</v>
      </c>
      <c r="C5">
        <v>24</v>
      </c>
      <c r="D5">
        <v>2</v>
      </c>
      <c r="E5" t="s">
        <v>2908</v>
      </c>
      <c r="F5">
        <v>8</v>
      </c>
      <c r="G5">
        <v>11</v>
      </c>
      <c r="H5">
        <v>5</v>
      </c>
    </row>
    <row r="6" spans="1:8" x14ac:dyDescent="0.25">
      <c r="A6">
        <v>5</v>
      </c>
      <c r="B6">
        <v>5</v>
      </c>
      <c r="C6">
        <v>26</v>
      </c>
      <c r="D6">
        <v>1</v>
      </c>
      <c r="E6" t="s">
        <v>2908</v>
      </c>
      <c r="F6">
        <v>30</v>
      </c>
      <c r="G6">
        <v>55</v>
      </c>
      <c r="H6">
        <v>5</v>
      </c>
    </row>
    <row r="7" spans="1:8" x14ac:dyDescent="0.25">
      <c r="A7">
        <v>6</v>
      </c>
      <c r="B7">
        <v>6</v>
      </c>
      <c r="C7">
        <v>27</v>
      </c>
      <c r="D7">
        <v>1</v>
      </c>
      <c r="E7" t="s">
        <v>2908</v>
      </c>
      <c r="F7">
        <v>30</v>
      </c>
      <c r="G7">
        <v>55</v>
      </c>
      <c r="H7">
        <v>5</v>
      </c>
    </row>
    <row r="8" spans="1:8" x14ac:dyDescent="0.25">
      <c r="A8">
        <v>7</v>
      </c>
      <c r="B8">
        <v>7</v>
      </c>
      <c r="C8">
        <v>28</v>
      </c>
      <c r="D8">
        <v>1</v>
      </c>
      <c r="E8" t="s">
        <v>2908</v>
      </c>
      <c r="F8">
        <v>29</v>
      </c>
      <c r="G8">
        <v>55</v>
      </c>
      <c r="H8">
        <v>3</v>
      </c>
    </row>
    <row r="9" spans="1:8" x14ac:dyDescent="0.25">
      <c r="A9">
        <v>8</v>
      </c>
      <c r="B9">
        <v>8</v>
      </c>
      <c r="C9">
        <v>28</v>
      </c>
      <c r="D9">
        <v>2</v>
      </c>
      <c r="E9" t="s">
        <v>2908</v>
      </c>
      <c r="F9">
        <v>24</v>
      </c>
      <c r="G9">
        <v>45</v>
      </c>
      <c r="H9">
        <v>3</v>
      </c>
    </row>
    <row r="10" spans="1:8" x14ac:dyDescent="0.25">
      <c r="A10">
        <v>9</v>
      </c>
      <c r="B10">
        <v>9</v>
      </c>
      <c r="C10">
        <v>31</v>
      </c>
      <c r="D10">
        <v>1</v>
      </c>
      <c r="E10" t="s">
        <v>2909</v>
      </c>
      <c r="F10">
        <v>366.96</v>
      </c>
      <c r="G10">
        <v>586.52</v>
      </c>
      <c r="H10">
        <v>44.88</v>
      </c>
    </row>
    <row r="11" spans="1:8" x14ac:dyDescent="0.25">
      <c r="A11">
        <v>10</v>
      </c>
      <c r="B11">
        <v>9</v>
      </c>
      <c r="C11">
        <v>31</v>
      </c>
      <c r="D11">
        <v>1</v>
      </c>
      <c r="E11" t="s">
        <v>2910</v>
      </c>
      <c r="F11">
        <v>333.6</v>
      </c>
      <c r="G11">
        <v>533.20000000000005</v>
      </c>
      <c r="H11">
        <v>40.799999999999997</v>
      </c>
    </row>
    <row r="12" spans="1:8" x14ac:dyDescent="0.25">
      <c r="A12">
        <v>11</v>
      </c>
      <c r="B12">
        <v>9</v>
      </c>
      <c r="C12">
        <v>31</v>
      </c>
      <c r="D12">
        <v>1</v>
      </c>
      <c r="E12" t="s">
        <v>2911</v>
      </c>
      <c r="F12">
        <v>133.44</v>
      </c>
      <c r="G12">
        <v>213.28</v>
      </c>
      <c r="H12">
        <v>16.32</v>
      </c>
    </row>
    <row r="13" spans="1:8" x14ac:dyDescent="0.25">
      <c r="A13">
        <v>12</v>
      </c>
      <c r="B13">
        <v>10</v>
      </c>
      <c r="C13">
        <v>32</v>
      </c>
      <c r="D13">
        <v>1</v>
      </c>
      <c r="E13" t="s">
        <v>2909</v>
      </c>
      <c r="F13">
        <v>363.22</v>
      </c>
      <c r="G13">
        <v>586.08000000000004</v>
      </c>
      <c r="H13">
        <v>44.88</v>
      </c>
    </row>
    <row r="14" spans="1:8" x14ac:dyDescent="0.25">
      <c r="A14">
        <v>13</v>
      </c>
      <c r="B14">
        <v>10</v>
      </c>
      <c r="C14">
        <v>32</v>
      </c>
      <c r="D14">
        <v>1</v>
      </c>
      <c r="E14" t="s">
        <v>2910</v>
      </c>
      <c r="F14">
        <v>330.2</v>
      </c>
      <c r="G14">
        <v>532.79999999999995</v>
      </c>
      <c r="H14">
        <v>40.799999999999997</v>
      </c>
    </row>
    <row r="15" spans="1:8" x14ac:dyDescent="0.25">
      <c r="A15">
        <v>14</v>
      </c>
      <c r="B15">
        <v>10</v>
      </c>
      <c r="C15">
        <v>32</v>
      </c>
      <c r="D15">
        <v>1</v>
      </c>
      <c r="E15" t="s">
        <v>2911</v>
      </c>
      <c r="F15">
        <v>132.08000000000001</v>
      </c>
      <c r="G15">
        <v>213.12</v>
      </c>
      <c r="H15">
        <v>16.32</v>
      </c>
    </row>
    <row r="16" spans="1:8" x14ac:dyDescent="0.25">
      <c r="A16">
        <v>15</v>
      </c>
      <c r="B16">
        <v>11</v>
      </c>
      <c r="C16">
        <v>64</v>
      </c>
      <c r="D16">
        <v>1</v>
      </c>
      <c r="E16" t="s">
        <v>2909</v>
      </c>
      <c r="F16">
        <v>9</v>
      </c>
      <c r="G16">
        <v>15</v>
      </c>
      <c r="H16">
        <v>5</v>
      </c>
    </row>
    <row r="17" spans="1:8" x14ac:dyDescent="0.25">
      <c r="A17">
        <v>16</v>
      </c>
      <c r="B17">
        <v>12</v>
      </c>
      <c r="C17">
        <v>74</v>
      </c>
      <c r="D17">
        <v>1</v>
      </c>
      <c r="E17" t="s">
        <v>2909</v>
      </c>
      <c r="F17">
        <v>55.5</v>
      </c>
      <c r="G17">
        <v>65</v>
      </c>
      <c r="H17">
        <v>53</v>
      </c>
    </row>
    <row r="18" spans="1:8" x14ac:dyDescent="0.25">
      <c r="A18">
        <v>17</v>
      </c>
      <c r="B18">
        <v>13</v>
      </c>
      <c r="C18">
        <v>75</v>
      </c>
      <c r="D18">
        <v>1</v>
      </c>
      <c r="E18" t="s">
        <v>2909</v>
      </c>
      <c r="F18">
        <v>55.5</v>
      </c>
      <c r="G18">
        <v>65</v>
      </c>
      <c r="H18">
        <v>53</v>
      </c>
    </row>
    <row r="19" spans="1:8" x14ac:dyDescent="0.25">
      <c r="A19">
        <v>18</v>
      </c>
      <c r="B19">
        <v>14</v>
      </c>
      <c r="C19">
        <v>76</v>
      </c>
      <c r="D19">
        <v>1</v>
      </c>
      <c r="E19" t="s">
        <v>2909</v>
      </c>
      <c r="F19">
        <v>55.5</v>
      </c>
      <c r="G19">
        <v>65</v>
      </c>
      <c r="H19">
        <v>53</v>
      </c>
    </row>
    <row r="20" spans="1:8" x14ac:dyDescent="0.25">
      <c r="A20">
        <v>19</v>
      </c>
      <c r="B20">
        <v>15</v>
      </c>
      <c r="C20">
        <v>77</v>
      </c>
      <c r="D20">
        <v>1</v>
      </c>
      <c r="E20" t="s">
        <v>2909</v>
      </c>
      <c r="F20">
        <v>55.5</v>
      </c>
      <c r="G20">
        <v>65</v>
      </c>
      <c r="H20">
        <v>53</v>
      </c>
    </row>
    <row r="21" spans="1:8" x14ac:dyDescent="0.25">
      <c r="A21">
        <v>20</v>
      </c>
      <c r="B21">
        <v>16</v>
      </c>
      <c r="C21">
        <v>78</v>
      </c>
      <c r="D21">
        <v>1</v>
      </c>
      <c r="E21" t="s">
        <v>2909</v>
      </c>
      <c r="F21">
        <v>55.5</v>
      </c>
      <c r="G21">
        <v>65</v>
      </c>
      <c r="H21">
        <v>53</v>
      </c>
    </row>
    <row r="22" spans="1:8" x14ac:dyDescent="0.25">
      <c r="A22">
        <v>21</v>
      </c>
      <c r="B22">
        <v>17</v>
      </c>
      <c r="C22">
        <v>79</v>
      </c>
      <c r="D22">
        <v>1</v>
      </c>
      <c r="E22" t="s">
        <v>2909</v>
      </c>
      <c r="F22">
        <v>55.5</v>
      </c>
      <c r="G22">
        <v>65</v>
      </c>
      <c r="H22">
        <v>53</v>
      </c>
    </row>
    <row r="23" spans="1:8" x14ac:dyDescent="0.25">
      <c r="A23">
        <v>22</v>
      </c>
      <c r="B23">
        <v>18</v>
      </c>
      <c r="C23">
        <v>70</v>
      </c>
      <c r="D23">
        <v>1</v>
      </c>
      <c r="E23" t="s">
        <v>2909</v>
      </c>
      <c r="F23">
        <v>60</v>
      </c>
      <c r="G23">
        <v>58.93</v>
      </c>
      <c r="H23">
        <v>45</v>
      </c>
    </row>
    <row r="24" spans="1:8" x14ac:dyDescent="0.25">
      <c r="A24">
        <v>23</v>
      </c>
      <c r="B24">
        <v>19</v>
      </c>
      <c r="C24">
        <v>71</v>
      </c>
      <c r="D24">
        <v>1</v>
      </c>
      <c r="E24" t="s">
        <v>2909</v>
      </c>
      <c r="F24">
        <v>60</v>
      </c>
      <c r="G24">
        <v>58.93</v>
      </c>
      <c r="H24">
        <v>45</v>
      </c>
    </row>
    <row r="25" spans="1:8" x14ac:dyDescent="0.25">
      <c r="A25">
        <v>24</v>
      </c>
      <c r="B25">
        <v>20</v>
      </c>
      <c r="C25">
        <v>72</v>
      </c>
      <c r="D25">
        <v>1</v>
      </c>
      <c r="E25" t="s">
        <v>2909</v>
      </c>
      <c r="F25">
        <v>60</v>
      </c>
      <c r="G25">
        <v>58.93</v>
      </c>
      <c r="H25">
        <v>45</v>
      </c>
    </row>
    <row r="26" spans="1:8" x14ac:dyDescent="0.25">
      <c r="A26">
        <v>25</v>
      </c>
      <c r="B26">
        <v>21</v>
      </c>
      <c r="C26">
        <v>73</v>
      </c>
      <c r="D26">
        <v>1</v>
      </c>
      <c r="E26" t="s">
        <v>2909</v>
      </c>
      <c r="F26">
        <v>60</v>
      </c>
      <c r="G26">
        <v>58.93</v>
      </c>
      <c r="H26">
        <v>45</v>
      </c>
    </row>
    <row r="27" spans="1:8" x14ac:dyDescent="0.25">
      <c r="A27">
        <v>26</v>
      </c>
      <c r="B27">
        <v>22</v>
      </c>
      <c r="C27">
        <v>81</v>
      </c>
      <c r="D27">
        <v>1</v>
      </c>
      <c r="E27" t="s">
        <v>2909</v>
      </c>
      <c r="F27">
        <v>67</v>
      </c>
      <c r="G27">
        <v>94.29</v>
      </c>
      <c r="H27">
        <v>14</v>
      </c>
    </row>
    <row r="28" spans="1:8" x14ac:dyDescent="0.25">
      <c r="A28">
        <v>27</v>
      </c>
      <c r="B28">
        <v>23</v>
      </c>
      <c r="C28">
        <v>110</v>
      </c>
      <c r="D28">
        <v>1</v>
      </c>
      <c r="E28" t="s">
        <v>2912</v>
      </c>
      <c r="F28">
        <v>71.5</v>
      </c>
      <c r="G28">
        <v>0.05</v>
      </c>
      <c r="H28">
        <v>0</v>
      </c>
    </row>
    <row r="29" spans="1:8" x14ac:dyDescent="0.25">
      <c r="A29">
        <v>28</v>
      </c>
      <c r="B29">
        <v>24</v>
      </c>
      <c r="C29">
        <v>116</v>
      </c>
      <c r="D29">
        <v>1</v>
      </c>
      <c r="E29" t="s">
        <v>2914</v>
      </c>
      <c r="F29">
        <v>16.899999999999999</v>
      </c>
      <c r="G29">
        <v>33.79</v>
      </c>
      <c r="H29">
        <v>0</v>
      </c>
    </row>
    <row r="30" spans="1:8" x14ac:dyDescent="0.25">
      <c r="A30">
        <v>29</v>
      </c>
      <c r="B30">
        <v>25</v>
      </c>
      <c r="C30">
        <v>119</v>
      </c>
      <c r="D30">
        <v>1</v>
      </c>
      <c r="E30" t="s">
        <v>2915</v>
      </c>
      <c r="F30">
        <v>90</v>
      </c>
      <c r="G30">
        <v>123.12</v>
      </c>
      <c r="H30">
        <v>0</v>
      </c>
    </row>
    <row r="31" spans="1:8" x14ac:dyDescent="0.25">
      <c r="A31">
        <v>30</v>
      </c>
      <c r="B31">
        <v>26</v>
      </c>
      <c r="C31">
        <v>118</v>
      </c>
      <c r="D31">
        <v>1</v>
      </c>
      <c r="E31" t="s">
        <v>2915</v>
      </c>
      <c r="F31">
        <v>35</v>
      </c>
      <c r="G31">
        <v>47.88</v>
      </c>
      <c r="H31">
        <v>0</v>
      </c>
    </row>
    <row r="32" spans="1:8" x14ac:dyDescent="0.25">
      <c r="A32">
        <v>31</v>
      </c>
      <c r="B32">
        <v>27</v>
      </c>
      <c r="C32">
        <v>127</v>
      </c>
      <c r="D32">
        <v>1</v>
      </c>
      <c r="E32" t="s">
        <v>2909</v>
      </c>
      <c r="F32">
        <v>111.5</v>
      </c>
      <c r="G32">
        <v>158</v>
      </c>
      <c r="H32">
        <v>27</v>
      </c>
    </row>
    <row r="33" spans="1:8" x14ac:dyDescent="0.25">
      <c r="A33">
        <v>32</v>
      </c>
      <c r="B33">
        <v>28</v>
      </c>
      <c r="C33">
        <v>128</v>
      </c>
      <c r="D33">
        <v>1</v>
      </c>
      <c r="E33" t="s">
        <v>2909</v>
      </c>
      <c r="F33">
        <v>112</v>
      </c>
      <c r="G33">
        <v>165</v>
      </c>
      <c r="H33">
        <v>28</v>
      </c>
    </row>
    <row r="34" spans="1:8" x14ac:dyDescent="0.25">
      <c r="A34">
        <v>33</v>
      </c>
      <c r="B34">
        <v>29</v>
      </c>
      <c r="C34">
        <v>130</v>
      </c>
      <c r="D34">
        <v>1</v>
      </c>
      <c r="E34" t="s">
        <v>2909</v>
      </c>
      <c r="F34">
        <v>424.5</v>
      </c>
      <c r="G34">
        <v>662</v>
      </c>
      <c r="H34">
        <v>158</v>
      </c>
    </row>
    <row r="35" spans="1:8" x14ac:dyDescent="0.25">
      <c r="A35">
        <v>34</v>
      </c>
      <c r="B35">
        <v>30</v>
      </c>
      <c r="C35">
        <v>131</v>
      </c>
      <c r="D35">
        <v>1</v>
      </c>
      <c r="E35" t="s">
        <v>2909</v>
      </c>
      <c r="F35">
        <v>374.5</v>
      </c>
      <c r="G35">
        <v>578</v>
      </c>
      <c r="H35">
        <v>159</v>
      </c>
    </row>
    <row r="36" spans="1:8" x14ac:dyDescent="0.25">
      <c r="A36">
        <v>35</v>
      </c>
      <c r="B36">
        <v>31</v>
      </c>
      <c r="C36">
        <v>132</v>
      </c>
      <c r="D36">
        <v>1</v>
      </c>
      <c r="E36" t="s">
        <v>2909</v>
      </c>
      <c r="F36">
        <v>396</v>
      </c>
      <c r="G36">
        <v>558</v>
      </c>
      <c r="H36">
        <v>153</v>
      </c>
    </row>
    <row r="37" spans="1:8" x14ac:dyDescent="0.25">
      <c r="A37">
        <v>36</v>
      </c>
      <c r="B37">
        <v>32</v>
      </c>
      <c r="C37">
        <v>134</v>
      </c>
      <c r="D37">
        <v>1</v>
      </c>
      <c r="E37" t="s">
        <v>2909</v>
      </c>
      <c r="F37">
        <v>183</v>
      </c>
      <c r="G37">
        <v>210</v>
      </c>
      <c r="H37">
        <v>54</v>
      </c>
    </row>
    <row r="38" spans="1:8" x14ac:dyDescent="0.25">
      <c r="A38">
        <v>37</v>
      </c>
      <c r="B38">
        <v>33</v>
      </c>
      <c r="C38">
        <v>133</v>
      </c>
      <c r="D38">
        <v>1</v>
      </c>
      <c r="E38" t="s">
        <v>2909</v>
      </c>
      <c r="F38">
        <v>322.5</v>
      </c>
      <c r="G38">
        <v>550</v>
      </c>
      <c r="H38">
        <v>54</v>
      </c>
    </row>
    <row r="39" spans="1:8" x14ac:dyDescent="0.25">
      <c r="A39">
        <v>38</v>
      </c>
      <c r="B39">
        <v>34</v>
      </c>
      <c r="C39">
        <v>135</v>
      </c>
      <c r="D39">
        <v>1</v>
      </c>
      <c r="E39" t="s">
        <v>2909</v>
      </c>
      <c r="F39">
        <v>11</v>
      </c>
      <c r="G39">
        <v>13</v>
      </c>
      <c r="H39">
        <v>5</v>
      </c>
    </row>
    <row r="40" spans="1:8" x14ac:dyDescent="0.25">
      <c r="A40">
        <v>39</v>
      </c>
      <c r="B40">
        <v>35</v>
      </c>
      <c r="C40">
        <v>129</v>
      </c>
      <c r="D40">
        <v>1</v>
      </c>
      <c r="E40" t="s">
        <v>2909</v>
      </c>
      <c r="F40">
        <v>421.5</v>
      </c>
      <c r="G40">
        <v>662</v>
      </c>
      <c r="H40">
        <v>156</v>
      </c>
    </row>
    <row r="41" spans="1:8" x14ac:dyDescent="0.25">
      <c r="A41">
        <v>40</v>
      </c>
      <c r="B41">
        <v>36</v>
      </c>
      <c r="C41">
        <v>171</v>
      </c>
      <c r="D41">
        <v>1</v>
      </c>
      <c r="E41" t="s">
        <v>2916</v>
      </c>
      <c r="F41">
        <v>17</v>
      </c>
      <c r="G41">
        <v>0.05</v>
      </c>
      <c r="H41">
        <v>0</v>
      </c>
    </row>
    <row r="42" spans="1:8" x14ac:dyDescent="0.25">
      <c r="A42">
        <v>41</v>
      </c>
      <c r="B42">
        <v>37</v>
      </c>
      <c r="C42">
        <v>172</v>
      </c>
      <c r="D42">
        <v>1</v>
      </c>
      <c r="E42" t="s">
        <v>2916</v>
      </c>
      <c r="F42">
        <v>17</v>
      </c>
      <c r="G42">
        <v>0.05</v>
      </c>
      <c r="H42">
        <v>0</v>
      </c>
    </row>
    <row r="43" spans="1:8" x14ac:dyDescent="0.25">
      <c r="A43">
        <v>42</v>
      </c>
      <c r="B43">
        <v>38</v>
      </c>
      <c r="C43">
        <v>173</v>
      </c>
      <c r="D43">
        <v>1</v>
      </c>
      <c r="E43" t="s">
        <v>2916</v>
      </c>
      <c r="F43">
        <v>18</v>
      </c>
      <c r="G43">
        <v>0.05</v>
      </c>
      <c r="H43">
        <v>0</v>
      </c>
    </row>
    <row r="44" spans="1:8" x14ac:dyDescent="0.25">
      <c r="A44">
        <v>43</v>
      </c>
      <c r="B44">
        <v>39</v>
      </c>
      <c r="C44">
        <v>171</v>
      </c>
      <c r="D44">
        <v>2</v>
      </c>
      <c r="E44" t="s">
        <v>2916</v>
      </c>
      <c r="F44">
        <v>6.5</v>
      </c>
      <c r="G44">
        <v>0.05</v>
      </c>
      <c r="H44">
        <v>0</v>
      </c>
    </row>
    <row r="45" spans="1:8" x14ac:dyDescent="0.25">
      <c r="A45">
        <v>44</v>
      </c>
      <c r="B45">
        <v>40</v>
      </c>
      <c r="C45">
        <v>175</v>
      </c>
      <c r="D45">
        <v>1</v>
      </c>
      <c r="E45" t="s">
        <v>2916</v>
      </c>
      <c r="F45">
        <v>3</v>
      </c>
      <c r="G45">
        <v>0.05</v>
      </c>
      <c r="H45">
        <v>0</v>
      </c>
    </row>
    <row r="46" spans="1:8" x14ac:dyDescent="0.25">
      <c r="A46">
        <v>45</v>
      </c>
      <c r="B46">
        <v>41</v>
      </c>
      <c r="C46">
        <v>174</v>
      </c>
      <c r="D46">
        <v>1</v>
      </c>
      <c r="E46" t="s">
        <v>2916</v>
      </c>
      <c r="F46">
        <v>8</v>
      </c>
      <c r="G46">
        <v>0.05</v>
      </c>
      <c r="H46">
        <v>0</v>
      </c>
    </row>
    <row r="47" spans="1:8" x14ac:dyDescent="0.25">
      <c r="A47">
        <v>46</v>
      </c>
      <c r="B47">
        <v>42</v>
      </c>
      <c r="C47">
        <v>172</v>
      </c>
      <c r="D47">
        <v>2</v>
      </c>
      <c r="E47" t="s">
        <v>2916</v>
      </c>
      <c r="F47">
        <v>6.5</v>
      </c>
      <c r="G47">
        <v>0.05</v>
      </c>
      <c r="H47">
        <v>0</v>
      </c>
    </row>
    <row r="48" spans="1:8" x14ac:dyDescent="0.25">
      <c r="A48">
        <v>47</v>
      </c>
      <c r="B48">
        <v>43</v>
      </c>
      <c r="C48">
        <v>192</v>
      </c>
      <c r="D48">
        <v>1</v>
      </c>
      <c r="E48" t="s">
        <v>2917</v>
      </c>
      <c r="F48">
        <v>17.5</v>
      </c>
      <c r="G48">
        <v>35</v>
      </c>
      <c r="H48">
        <v>0</v>
      </c>
    </row>
    <row r="49" spans="1:8" x14ac:dyDescent="0.25">
      <c r="A49">
        <v>48</v>
      </c>
      <c r="B49">
        <v>44</v>
      </c>
      <c r="C49">
        <v>196</v>
      </c>
      <c r="D49">
        <v>1</v>
      </c>
      <c r="E49" t="s">
        <v>2915</v>
      </c>
      <c r="F49">
        <v>142.5</v>
      </c>
      <c r="G49">
        <v>193.86</v>
      </c>
      <c r="H49">
        <v>0</v>
      </c>
    </row>
    <row r="50" spans="1:8" x14ac:dyDescent="0.25">
      <c r="A50">
        <v>49</v>
      </c>
      <c r="B50">
        <v>45</v>
      </c>
      <c r="C50">
        <v>197</v>
      </c>
      <c r="D50">
        <v>1</v>
      </c>
      <c r="E50" t="s">
        <v>2915</v>
      </c>
      <c r="F50">
        <v>112.5</v>
      </c>
      <c r="G50">
        <v>153.05000000000001</v>
      </c>
      <c r="H50">
        <v>0</v>
      </c>
    </row>
    <row r="51" spans="1:8" x14ac:dyDescent="0.25">
      <c r="A51">
        <v>50</v>
      </c>
      <c r="B51">
        <v>46</v>
      </c>
      <c r="C51">
        <v>198</v>
      </c>
      <c r="D51">
        <v>1</v>
      </c>
      <c r="E51" t="s">
        <v>2915</v>
      </c>
      <c r="F51">
        <v>112.5</v>
      </c>
      <c r="G51">
        <v>153.05000000000001</v>
      </c>
      <c r="H51">
        <v>0</v>
      </c>
    </row>
    <row r="52" spans="1:8" x14ac:dyDescent="0.25">
      <c r="A52">
        <v>51</v>
      </c>
      <c r="B52">
        <v>47</v>
      </c>
      <c r="C52">
        <v>199</v>
      </c>
      <c r="D52">
        <v>1</v>
      </c>
      <c r="E52" t="s">
        <v>2915</v>
      </c>
      <c r="F52">
        <v>112.5</v>
      </c>
      <c r="G52">
        <v>153.05000000000001</v>
      </c>
      <c r="H52">
        <v>0</v>
      </c>
    </row>
    <row r="53" spans="1:8" x14ac:dyDescent="0.25">
      <c r="A53">
        <v>52</v>
      </c>
      <c r="B53">
        <v>48</v>
      </c>
      <c r="C53">
        <v>206</v>
      </c>
      <c r="D53">
        <v>1</v>
      </c>
      <c r="E53" t="s">
        <v>2918</v>
      </c>
      <c r="F53">
        <v>150.5</v>
      </c>
      <c r="G53">
        <v>191</v>
      </c>
      <c r="H53">
        <v>110</v>
      </c>
    </row>
    <row r="54" spans="1:8" x14ac:dyDescent="0.25">
      <c r="A54">
        <v>53</v>
      </c>
      <c r="B54">
        <v>49</v>
      </c>
      <c r="C54">
        <v>207</v>
      </c>
      <c r="D54">
        <v>1</v>
      </c>
      <c r="E54" t="s">
        <v>2918</v>
      </c>
      <c r="F54">
        <v>150.5</v>
      </c>
      <c r="G54">
        <v>191</v>
      </c>
      <c r="H54">
        <v>110</v>
      </c>
    </row>
    <row r="55" spans="1:8" x14ac:dyDescent="0.25">
      <c r="A55">
        <v>54</v>
      </c>
      <c r="B55">
        <v>50</v>
      </c>
      <c r="C55">
        <v>208</v>
      </c>
      <c r="D55">
        <v>1</v>
      </c>
      <c r="E55" t="s">
        <v>2918</v>
      </c>
      <c r="F55">
        <v>150.5</v>
      </c>
      <c r="G55">
        <v>191</v>
      </c>
      <c r="H55">
        <v>110</v>
      </c>
    </row>
    <row r="56" spans="1:8" x14ac:dyDescent="0.25">
      <c r="A56">
        <v>55</v>
      </c>
      <c r="B56">
        <v>51</v>
      </c>
      <c r="C56">
        <v>205</v>
      </c>
      <c r="D56">
        <v>1</v>
      </c>
      <c r="E56" t="s">
        <v>2918</v>
      </c>
      <c r="F56">
        <v>122.5</v>
      </c>
      <c r="G56">
        <v>150</v>
      </c>
      <c r="H56">
        <v>95</v>
      </c>
    </row>
    <row r="57" spans="1:8" x14ac:dyDescent="0.25">
      <c r="A57">
        <v>56</v>
      </c>
      <c r="B57">
        <v>52</v>
      </c>
      <c r="C57">
        <v>210</v>
      </c>
      <c r="D57">
        <v>1</v>
      </c>
      <c r="E57" t="s">
        <v>2919</v>
      </c>
      <c r="F57">
        <v>40.799999999999997</v>
      </c>
      <c r="G57">
        <v>81.599999999999994</v>
      </c>
      <c r="H57">
        <v>0</v>
      </c>
    </row>
    <row r="58" spans="1:8" x14ac:dyDescent="0.25">
      <c r="A58">
        <v>57</v>
      </c>
      <c r="B58">
        <v>53</v>
      </c>
      <c r="C58">
        <v>264</v>
      </c>
      <c r="D58">
        <v>1</v>
      </c>
      <c r="E58" t="s">
        <v>2914</v>
      </c>
      <c r="F58">
        <v>24</v>
      </c>
      <c r="G58">
        <v>48</v>
      </c>
      <c r="H58">
        <v>0</v>
      </c>
    </row>
    <row r="59" spans="1:8" x14ac:dyDescent="0.25">
      <c r="A59">
        <v>58</v>
      </c>
      <c r="B59">
        <v>54</v>
      </c>
      <c r="C59">
        <v>286</v>
      </c>
      <c r="D59">
        <v>1</v>
      </c>
      <c r="E59" t="s">
        <v>2920</v>
      </c>
      <c r="F59">
        <v>25</v>
      </c>
      <c r="G59">
        <v>50</v>
      </c>
      <c r="H59">
        <v>0</v>
      </c>
    </row>
    <row r="60" spans="1:8" x14ac:dyDescent="0.25">
      <c r="A60">
        <v>59</v>
      </c>
      <c r="B60">
        <v>55</v>
      </c>
      <c r="C60">
        <v>377</v>
      </c>
      <c r="D60">
        <v>1</v>
      </c>
      <c r="E60" t="s">
        <v>2909</v>
      </c>
      <c r="F60">
        <v>157.5</v>
      </c>
      <c r="G60">
        <v>181.33</v>
      </c>
      <c r="H60">
        <v>110</v>
      </c>
    </row>
    <row r="61" spans="1:8" x14ac:dyDescent="0.25">
      <c r="A61">
        <v>60</v>
      </c>
      <c r="B61">
        <v>56</v>
      </c>
      <c r="C61">
        <v>378</v>
      </c>
      <c r="D61">
        <v>1</v>
      </c>
      <c r="E61" t="s">
        <v>2909</v>
      </c>
      <c r="F61">
        <v>157.5</v>
      </c>
      <c r="G61">
        <v>181.33</v>
      </c>
      <c r="H61">
        <v>110</v>
      </c>
    </row>
    <row r="62" spans="1:8" x14ac:dyDescent="0.25">
      <c r="A62">
        <v>61</v>
      </c>
      <c r="B62">
        <v>57</v>
      </c>
      <c r="C62">
        <v>379</v>
      </c>
      <c r="D62">
        <v>1</v>
      </c>
      <c r="E62" t="s">
        <v>2909</v>
      </c>
      <c r="F62">
        <v>127.5</v>
      </c>
      <c r="G62">
        <v>181.33</v>
      </c>
      <c r="H62">
        <v>50</v>
      </c>
    </row>
    <row r="63" spans="1:8" x14ac:dyDescent="0.25">
      <c r="A63">
        <v>62</v>
      </c>
      <c r="B63">
        <v>58</v>
      </c>
      <c r="C63">
        <v>385</v>
      </c>
      <c r="D63">
        <v>1</v>
      </c>
      <c r="E63" t="s">
        <v>2912</v>
      </c>
      <c r="F63">
        <v>19</v>
      </c>
      <c r="G63">
        <v>0.05</v>
      </c>
      <c r="H63">
        <v>0</v>
      </c>
    </row>
    <row r="64" spans="1:8" x14ac:dyDescent="0.25">
      <c r="A64">
        <v>63</v>
      </c>
      <c r="B64">
        <v>59</v>
      </c>
      <c r="C64">
        <v>388</v>
      </c>
      <c r="D64">
        <v>1</v>
      </c>
      <c r="E64" t="s">
        <v>2912</v>
      </c>
      <c r="F64">
        <v>45</v>
      </c>
      <c r="G64">
        <v>90</v>
      </c>
      <c r="H64">
        <v>0</v>
      </c>
    </row>
    <row r="65" spans="1:8" x14ac:dyDescent="0.25">
      <c r="A65">
        <v>64</v>
      </c>
      <c r="B65">
        <v>60</v>
      </c>
      <c r="C65">
        <v>387</v>
      </c>
      <c r="D65">
        <v>1</v>
      </c>
      <c r="E65" t="s">
        <v>2912</v>
      </c>
      <c r="F65">
        <v>42</v>
      </c>
      <c r="G65">
        <v>84</v>
      </c>
      <c r="H65">
        <v>0</v>
      </c>
    </row>
    <row r="66" spans="1:8" x14ac:dyDescent="0.25">
      <c r="A66">
        <v>65</v>
      </c>
      <c r="B66">
        <v>61</v>
      </c>
      <c r="C66">
        <v>389</v>
      </c>
      <c r="D66">
        <v>1</v>
      </c>
      <c r="E66" t="s">
        <v>2912</v>
      </c>
      <c r="F66">
        <v>45</v>
      </c>
      <c r="G66">
        <v>90</v>
      </c>
      <c r="H66">
        <v>0</v>
      </c>
    </row>
    <row r="67" spans="1:8" x14ac:dyDescent="0.25">
      <c r="A67">
        <v>66</v>
      </c>
      <c r="B67">
        <v>62</v>
      </c>
      <c r="C67">
        <v>390</v>
      </c>
      <c r="D67">
        <v>1</v>
      </c>
      <c r="E67" t="s">
        <v>2912</v>
      </c>
      <c r="F67">
        <v>45</v>
      </c>
      <c r="G67">
        <v>90</v>
      </c>
      <c r="H67">
        <v>0</v>
      </c>
    </row>
    <row r="68" spans="1:8" x14ac:dyDescent="0.25">
      <c r="A68">
        <v>67</v>
      </c>
      <c r="B68">
        <v>63</v>
      </c>
      <c r="C68">
        <v>391</v>
      </c>
      <c r="D68">
        <v>1</v>
      </c>
      <c r="E68" t="s">
        <v>2912</v>
      </c>
      <c r="F68">
        <v>45</v>
      </c>
      <c r="G68">
        <v>90</v>
      </c>
      <c r="H68">
        <v>0</v>
      </c>
    </row>
    <row r="69" spans="1:8" x14ac:dyDescent="0.25">
      <c r="A69">
        <v>68</v>
      </c>
      <c r="B69">
        <v>64</v>
      </c>
      <c r="C69">
        <v>392</v>
      </c>
      <c r="D69">
        <v>1</v>
      </c>
      <c r="E69" t="s">
        <v>2912</v>
      </c>
      <c r="F69">
        <v>45</v>
      </c>
      <c r="G69">
        <v>90</v>
      </c>
      <c r="H69">
        <v>0</v>
      </c>
    </row>
    <row r="70" spans="1:8" x14ac:dyDescent="0.25">
      <c r="A70">
        <v>69</v>
      </c>
      <c r="B70">
        <v>65</v>
      </c>
      <c r="C70">
        <v>393</v>
      </c>
      <c r="D70">
        <v>1</v>
      </c>
      <c r="E70" t="s">
        <v>2912</v>
      </c>
      <c r="F70">
        <v>16</v>
      </c>
      <c r="G70">
        <v>32</v>
      </c>
      <c r="H70">
        <v>0</v>
      </c>
    </row>
    <row r="71" spans="1:8" x14ac:dyDescent="0.25">
      <c r="A71">
        <v>70</v>
      </c>
      <c r="B71">
        <v>66</v>
      </c>
      <c r="C71">
        <v>394</v>
      </c>
      <c r="D71">
        <v>1</v>
      </c>
      <c r="E71" t="s">
        <v>2912</v>
      </c>
      <c r="F71">
        <v>31</v>
      </c>
      <c r="G71">
        <v>62</v>
      </c>
      <c r="H71">
        <v>0</v>
      </c>
    </row>
    <row r="72" spans="1:8" x14ac:dyDescent="0.25">
      <c r="A72">
        <v>71</v>
      </c>
      <c r="B72">
        <v>67</v>
      </c>
      <c r="C72">
        <v>395</v>
      </c>
      <c r="D72">
        <v>1</v>
      </c>
      <c r="E72" t="s">
        <v>2912</v>
      </c>
      <c r="F72">
        <v>26</v>
      </c>
      <c r="G72">
        <v>52</v>
      </c>
      <c r="H72">
        <v>0</v>
      </c>
    </row>
    <row r="73" spans="1:8" x14ac:dyDescent="0.25">
      <c r="A73">
        <v>72</v>
      </c>
      <c r="B73">
        <v>68</v>
      </c>
      <c r="C73">
        <v>399</v>
      </c>
      <c r="D73">
        <v>1</v>
      </c>
      <c r="E73" t="s">
        <v>2922</v>
      </c>
      <c r="F73">
        <v>42.5</v>
      </c>
      <c r="G73">
        <v>5.17</v>
      </c>
      <c r="H73">
        <v>0</v>
      </c>
    </row>
    <row r="74" spans="1:8" x14ac:dyDescent="0.25">
      <c r="A74">
        <v>73</v>
      </c>
      <c r="B74">
        <v>69</v>
      </c>
      <c r="C74">
        <v>401</v>
      </c>
      <c r="D74">
        <v>1</v>
      </c>
      <c r="E74" t="s">
        <v>2922</v>
      </c>
      <c r="F74">
        <v>42.5</v>
      </c>
      <c r="G74">
        <v>5.17</v>
      </c>
      <c r="H74">
        <v>0</v>
      </c>
    </row>
    <row r="75" spans="1:8" x14ac:dyDescent="0.25">
      <c r="A75">
        <v>74</v>
      </c>
      <c r="B75">
        <v>70</v>
      </c>
      <c r="C75">
        <v>398</v>
      </c>
      <c r="D75">
        <v>1</v>
      </c>
      <c r="E75" t="s">
        <v>2922</v>
      </c>
      <c r="F75">
        <v>45</v>
      </c>
      <c r="G75">
        <v>5.48</v>
      </c>
      <c r="H75">
        <v>0</v>
      </c>
    </row>
    <row r="76" spans="1:8" x14ac:dyDescent="0.25">
      <c r="A76">
        <v>75</v>
      </c>
      <c r="B76">
        <v>71</v>
      </c>
      <c r="C76">
        <v>404</v>
      </c>
      <c r="D76">
        <v>1</v>
      </c>
      <c r="E76" t="s">
        <v>2923</v>
      </c>
      <c r="F76">
        <v>47</v>
      </c>
      <c r="G76">
        <v>0.05</v>
      </c>
      <c r="H76">
        <v>0</v>
      </c>
    </row>
    <row r="77" spans="1:8" x14ac:dyDescent="0.25">
      <c r="A77">
        <v>76</v>
      </c>
      <c r="B77">
        <v>72</v>
      </c>
      <c r="C77">
        <v>455</v>
      </c>
      <c r="D77">
        <v>1</v>
      </c>
      <c r="E77" t="s">
        <v>2924</v>
      </c>
      <c r="F77">
        <v>15.2</v>
      </c>
      <c r="G77">
        <v>0.05</v>
      </c>
      <c r="H77">
        <v>0</v>
      </c>
    </row>
    <row r="78" spans="1:8" x14ac:dyDescent="0.25">
      <c r="A78">
        <v>77</v>
      </c>
      <c r="B78">
        <v>73</v>
      </c>
      <c r="C78">
        <v>455</v>
      </c>
      <c r="D78">
        <v>2</v>
      </c>
      <c r="E78" t="s">
        <v>2924</v>
      </c>
      <c r="F78">
        <v>15.2</v>
      </c>
      <c r="G78">
        <v>0.05</v>
      </c>
      <c r="H78">
        <v>0</v>
      </c>
    </row>
    <row r="79" spans="1:8" x14ac:dyDescent="0.25">
      <c r="A79">
        <v>78</v>
      </c>
      <c r="B79">
        <v>74</v>
      </c>
      <c r="C79">
        <v>455</v>
      </c>
      <c r="D79">
        <v>3</v>
      </c>
      <c r="E79" t="s">
        <v>2924</v>
      </c>
      <c r="F79">
        <v>25.5</v>
      </c>
      <c r="G79">
        <v>0.05</v>
      </c>
      <c r="H79">
        <v>0</v>
      </c>
    </row>
    <row r="80" spans="1:8" x14ac:dyDescent="0.25">
      <c r="A80">
        <v>79</v>
      </c>
      <c r="B80">
        <v>75</v>
      </c>
      <c r="C80">
        <v>450</v>
      </c>
      <c r="D80">
        <v>1</v>
      </c>
      <c r="E80" t="s">
        <v>2924</v>
      </c>
      <c r="F80">
        <v>95</v>
      </c>
      <c r="G80">
        <v>0.05</v>
      </c>
      <c r="H80">
        <v>0</v>
      </c>
    </row>
    <row r="81" spans="1:8" x14ac:dyDescent="0.25">
      <c r="A81">
        <v>80</v>
      </c>
      <c r="B81">
        <v>76</v>
      </c>
      <c r="C81">
        <v>453</v>
      </c>
      <c r="D81">
        <v>1</v>
      </c>
      <c r="E81" t="s">
        <v>2924</v>
      </c>
      <c r="F81">
        <v>23.15</v>
      </c>
      <c r="G81">
        <v>0.05</v>
      </c>
      <c r="H81">
        <v>0</v>
      </c>
    </row>
    <row r="82" spans="1:8" x14ac:dyDescent="0.25">
      <c r="A82">
        <v>81</v>
      </c>
      <c r="B82">
        <v>77</v>
      </c>
      <c r="C82">
        <v>454</v>
      </c>
      <c r="D82">
        <v>1</v>
      </c>
      <c r="E82" t="s">
        <v>2924</v>
      </c>
      <c r="F82">
        <v>25.5</v>
      </c>
      <c r="G82">
        <v>0.05</v>
      </c>
      <c r="H82">
        <v>0</v>
      </c>
    </row>
    <row r="83" spans="1:8" x14ac:dyDescent="0.25">
      <c r="A83">
        <v>82</v>
      </c>
      <c r="B83">
        <v>78</v>
      </c>
      <c r="C83">
        <v>455</v>
      </c>
      <c r="D83">
        <v>4</v>
      </c>
      <c r="E83" t="s">
        <v>2924</v>
      </c>
      <c r="F83">
        <v>15.2</v>
      </c>
      <c r="G83">
        <v>0.05</v>
      </c>
      <c r="H83">
        <v>0</v>
      </c>
    </row>
    <row r="84" spans="1:8" x14ac:dyDescent="0.25">
      <c r="A84">
        <v>83</v>
      </c>
      <c r="B84">
        <v>79</v>
      </c>
      <c r="C84">
        <v>451</v>
      </c>
      <c r="D84">
        <v>1</v>
      </c>
      <c r="E84" t="s">
        <v>2924</v>
      </c>
      <c r="F84">
        <v>23.15</v>
      </c>
      <c r="G84">
        <v>0.05</v>
      </c>
      <c r="H84">
        <v>0</v>
      </c>
    </row>
    <row r="85" spans="1:8" x14ac:dyDescent="0.25">
      <c r="A85">
        <v>84</v>
      </c>
      <c r="B85">
        <v>80</v>
      </c>
      <c r="C85">
        <v>455</v>
      </c>
      <c r="D85">
        <v>5</v>
      </c>
      <c r="E85" t="s">
        <v>2924</v>
      </c>
      <c r="F85">
        <v>15.2</v>
      </c>
      <c r="G85">
        <v>0.05</v>
      </c>
      <c r="H85">
        <v>0</v>
      </c>
    </row>
    <row r="86" spans="1:8" x14ac:dyDescent="0.25">
      <c r="A86">
        <v>85</v>
      </c>
      <c r="B86">
        <v>81</v>
      </c>
      <c r="C86">
        <v>452</v>
      </c>
      <c r="D86">
        <v>1</v>
      </c>
      <c r="E86" t="s">
        <v>2924</v>
      </c>
      <c r="F86">
        <v>23.15</v>
      </c>
      <c r="G86">
        <v>0.05</v>
      </c>
      <c r="H86">
        <v>0</v>
      </c>
    </row>
    <row r="87" spans="1:8" x14ac:dyDescent="0.25">
      <c r="A87">
        <v>86</v>
      </c>
      <c r="B87">
        <v>82</v>
      </c>
      <c r="C87">
        <v>456</v>
      </c>
      <c r="D87">
        <v>1</v>
      </c>
      <c r="E87" t="s">
        <v>2924</v>
      </c>
      <c r="F87">
        <v>59.35</v>
      </c>
      <c r="G87">
        <v>0.05</v>
      </c>
      <c r="H87">
        <v>0</v>
      </c>
    </row>
    <row r="88" spans="1:8" x14ac:dyDescent="0.25">
      <c r="A88">
        <v>87</v>
      </c>
      <c r="B88">
        <v>83</v>
      </c>
      <c r="C88">
        <v>454</v>
      </c>
      <c r="D88">
        <v>2</v>
      </c>
      <c r="E88" t="s">
        <v>2924</v>
      </c>
      <c r="F88">
        <v>3.75</v>
      </c>
      <c r="G88">
        <v>0.05</v>
      </c>
      <c r="H88">
        <v>0</v>
      </c>
    </row>
    <row r="89" spans="1:8" x14ac:dyDescent="0.25">
      <c r="A89">
        <v>88</v>
      </c>
      <c r="B89">
        <v>84</v>
      </c>
      <c r="C89">
        <v>460</v>
      </c>
      <c r="D89">
        <v>1</v>
      </c>
      <c r="E89" t="s">
        <v>2915</v>
      </c>
      <c r="F89">
        <v>140</v>
      </c>
      <c r="G89">
        <v>175.65</v>
      </c>
      <c r="H89">
        <v>85</v>
      </c>
    </row>
    <row r="90" spans="1:8" x14ac:dyDescent="0.25">
      <c r="A90">
        <v>89</v>
      </c>
      <c r="B90">
        <v>85</v>
      </c>
      <c r="C90">
        <v>461</v>
      </c>
      <c r="D90">
        <v>1</v>
      </c>
      <c r="E90" t="s">
        <v>2915</v>
      </c>
      <c r="F90">
        <v>140</v>
      </c>
      <c r="G90">
        <v>175.65</v>
      </c>
      <c r="H90">
        <v>85</v>
      </c>
    </row>
    <row r="91" spans="1:8" x14ac:dyDescent="0.25">
      <c r="A91">
        <v>90</v>
      </c>
      <c r="B91">
        <v>86</v>
      </c>
      <c r="C91">
        <v>462</v>
      </c>
      <c r="D91">
        <v>1</v>
      </c>
      <c r="E91" t="s">
        <v>2915</v>
      </c>
      <c r="F91">
        <v>167.5</v>
      </c>
      <c r="G91">
        <v>247.71</v>
      </c>
      <c r="H91">
        <v>60</v>
      </c>
    </row>
    <row r="92" spans="1:8" x14ac:dyDescent="0.25">
      <c r="A92">
        <v>91</v>
      </c>
      <c r="B92">
        <v>87</v>
      </c>
      <c r="C92">
        <v>470</v>
      </c>
      <c r="D92">
        <v>1</v>
      </c>
      <c r="E92" t="s">
        <v>2926</v>
      </c>
      <c r="F92">
        <v>127.5</v>
      </c>
      <c r="G92">
        <v>155</v>
      </c>
      <c r="H92">
        <v>100</v>
      </c>
    </row>
    <row r="93" spans="1:8" x14ac:dyDescent="0.25">
      <c r="A93">
        <v>92</v>
      </c>
      <c r="B93">
        <v>88</v>
      </c>
      <c r="C93">
        <v>471</v>
      </c>
      <c r="D93">
        <v>1</v>
      </c>
      <c r="E93" t="s">
        <v>2926</v>
      </c>
      <c r="F93">
        <v>0.5</v>
      </c>
      <c r="G93">
        <v>0.05</v>
      </c>
      <c r="H93">
        <v>0</v>
      </c>
    </row>
    <row r="94" spans="1:8" x14ac:dyDescent="0.25">
      <c r="A94">
        <v>93</v>
      </c>
      <c r="B94">
        <v>89</v>
      </c>
      <c r="C94">
        <v>522</v>
      </c>
      <c r="D94">
        <v>1</v>
      </c>
      <c r="E94" t="s">
        <v>2927</v>
      </c>
      <c r="F94">
        <v>44.1</v>
      </c>
      <c r="G94">
        <v>0.05</v>
      </c>
      <c r="H94">
        <v>0</v>
      </c>
    </row>
    <row r="95" spans="1:8" x14ac:dyDescent="0.25">
      <c r="A95">
        <v>94</v>
      </c>
      <c r="B95">
        <v>90</v>
      </c>
      <c r="C95">
        <v>521</v>
      </c>
      <c r="D95">
        <v>1</v>
      </c>
      <c r="E95" t="s">
        <v>2927</v>
      </c>
      <c r="F95">
        <v>44.1</v>
      </c>
      <c r="G95">
        <v>0.05</v>
      </c>
      <c r="H95">
        <v>0</v>
      </c>
    </row>
    <row r="96" spans="1:8" x14ac:dyDescent="0.25">
      <c r="A96">
        <v>95</v>
      </c>
      <c r="B96">
        <v>91</v>
      </c>
      <c r="C96">
        <v>514</v>
      </c>
      <c r="D96">
        <v>1</v>
      </c>
      <c r="E96" t="s">
        <v>2927</v>
      </c>
      <c r="F96">
        <v>23.45</v>
      </c>
      <c r="G96">
        <v>0.05</v>
      </c>
      <c r="H96">
        <v>0</v>
      </c>
    </row>
    <row r="97" spans="1:8" x14ac:dyDescent="0.25">
      <c r="A97">
        <v>96</v>
      </c>
      <c r="B97">
        <v>92</v>
      </c>
      <c r="C97">
        <v>516</v>
      </c>
      <c r="D97">
        <v>1</v>
      </c>
      <c r="E97" t="s">
        <v>2927</v>
      </c>
      <c r="F97">
        <v>23.45</v>
      </c>
      <c r="G97">
        <v>0.05</v>
      </c>
      <c r="H97">
        <v>0</v>
      </c>
    </row>
    <row r="98" spans="1:8" x14ac:dyDescent="0.25">
      <c r="A98">
        <v>97</v>
      </c>
      <c r="B98">
        <v>93</v>
      </c>
      <c r="C98">
        <v>533</v>
      </c>
      <c r="D98">
        <v>1</v>
      </c>
      <c r="E98" t="s">
        <v>2915</v>
      </c>
      <c r="F98">
        <v>150</v>
      </c>
      <c r="G98">
        <v>128.31</v>
      </c>
      <c r="H98">
        <v>75</v>
      </c>
    </row>
    <row r="99" spans="1:8" x14ac:dyDescent="0.25">
      <c r="A99">
        <v>98</v>
      </c>
      <c r="B99">
        <v>94</v>
      </c>
      <c r="C99">
        <v>532</v>
      </c>
      <c r="D99">
        <v>1</v>
      </c>
      <c r="E99" t="s">
        <v>2915</v>
      </c>
      <c r="F99">
        <v>150</v>
      </c>
      <c r="G99">
        <v>128.31</v>
      </c>
      <c r="H99">
        <v>75</v>
      </c>
    </row>
    <row r="100" spans="1:8" x14ac:dyDescent="0.25">
      <c r="A100">
        <v>99</v>
      </c>
      <c r="B100">
        <v>95</v>
      </c>
      <c r="C100">
        <v>534</v>
      </c>
      <c r="D100">
        <v>1</v>
      </c>
      <c r="E100" t="s">
        <v>2915</v>
      </c>
      <c r="F100">
        <v>150</v>
      </c>
      <c r="G100">
        <v>128.31</v>
      </c>
      <c r="H100">
        <v>75</v>
      </c>
    </row>
    <row r="101" spans="1:8" x14ac:dyDescent="0.25">
      <c r="A101">
        <v>100</v>
      </c>
      <c r="B101">
        <v>96</v>
      </c>
      <c r="C101">
        <v>535</v>
      </c>
      <c r="D101">
        <v>1</v>
      </c>
      <c r="E101" t="s">
        <v>2915</v>
      </c>
      <c r="F101">
        <v>150</v>
      </c>
      <c r="G101">
        <v>128.31</v>
      </c>
      <c r="H101">
        <v>75</v>
      </c>
    </row>
    <row r="102" spans="1:8" x14ac:dyDescent="0.25">
      <c r="A102">
        <v>101</v>
      </c>
      <c r="B102">
        <v>97</v>
      </c>
      <c r="C102">
        <v>541</v>
      </c>
      <c r="D102">
        <v>1</v>
      </c>
      <c r="E102" t="s">
        <v>2929</v>
      </c>
      <c r="F102">
        <v>42.5</v>
      </c>
      <c r="G102">
        <v>84.85</v>
      </c>
      <c r="H102">
        <v>0</v>
      </c>
    </row>
    <row r="103" spans="1:8" x14ac:dyDescent="0.25">
      <c r="A103">
        <v>102</v>
      </c>
      <c r="B103">
        <v>98</v>
      </c>
      <c r="C103">
        <v>539</v>
      </c>
      <c r="D103">
        <v>1</v>
      </c>
      <c r="E103" t="s">
        <v>2929</v>
      </c>
      <c r="F103">
        <v>42.5</v>
      </c>
      <c r="G103">
        <v>84.85</v>
      </c>
      <c r="H103">
        <v>0</v>
      </c>
    </row>
    <row r="104" spans="1:8" x14ac:dyDescent="0.25">
      <c r="A104">
        <v>103</v>
      </c>
      <c r="B104">
        <v>99</v>
      </c>
      <c r="C104">
        <v>542</v>
      </c>
      <c r="D104">
        <v>1</v>
      </c>
      <c r="E104" t="s">
        <v>2929</v>
      </c>
      <c r="F104">
        <v>42.5</v>
      </c>
      <c r="G104">
        <v>84.85</v>
      </c>
      <c r="H104">
        <v>0</v>
      </c>
    </row>
    <row r="105" spans="1:8" x14ac:dyDescent="0.25">
      <c r="A105">
        <v>104</v>
      </c>
      <c r="B105">
        <v>100</v>
      </c>
      <c r="C105">
        <v>540</v>
      </c>
      <c r="D105">
        <v>1</v>
      </c>
      <c r="E105" t="s">
        <v>2929</v>
      </c>
      <c r="F105">
        <v>42.5</v>
      </c>
      <c r="G105">
        <v>84.85</v>
      </c>
      <c r="H105">
        <v>0</v>
      </c>
    </row>
    <row r="106" spans="1:8" x14ac:dyDescent="0.25">
      <c r="A106">
        <v>105</v>
      </c>
      <c r="B106">
        <v>101</v>
      </c>
      <c r="C106">
        <v>537</v>
      </c>
      <c r="D106">
        <v>1</v>
      </c>
      <c r="E106" t="s">
        <v>2929</v>
      </c>
      <c r="F106">
        <v>2.2999999999999998</v>
      </c>
      <c r="G106">
        <v>4.59</v>
      </c>
      <c r="H106">
        <v>0</v>
      </c>
    </row>
    <row r="107" spans="1:8" x14ac:dyDescent="0.25">
      <c r="A107">
        <v>106</v>
      </c>
      <c r="B107">
        <v>102</v>
      </c>
      <c r="C107">
        <v>546</v>
      </c>
      <c r="D107">
        <v>1</v>
      </c>
      <c r="E107" t="s">
        <v>2915</v>
      </c>
      <c r="F107">
        <v>107</v>
      </c>
      <c r="G107">
        <v>123.69</v>
      </c>
      <c r="H107">
        <v>0</v>
      </c>
    </row>
    <row r="108" spans="1:8" x14ac:dyDescent="0.25">
      <c r="A108">
        <v>107</v>
      </c>
      <c r="B108">
        <v>103</v>
      </c>
      <c r="C108">
        <v>547</v>
      </c>
      <c r="D108">
        <v>1</v>
      </c>
      <c r="E108" t="s">
        <v>2915</v>
      </c>
      <c r="F108">
        <v>135.5</v>
      </c>
      <c r="G108">
        <v>156.63</v>
      </c>
      <c r="H108">
        <v>0</v>
      </c>
    </row>
    <row r="109" spans="1:8" x14ac:dyDescent="0.25">
      <c r="A109">
        <v>108</v>
      </c>
      <c r="B109">
        <v>104</v>
      </c>
      <c r="C109">
        <v>548</v>
      </c>
      <c r="D109">
        <v>1</v>
      </c>
      <c r="E109" t="s">
        <v>2915</v>
      </c>
      <c r="F109">
        <v>107</v>
      </c>
      <c r="G109">
        <v>123.69</v>
      </c>
      <c r="H109">
        <v>0</v>
      </c>
    </row>
    <row r="110" spans="1:8" x14ac:dyDescent="0.25">
      <c r="A110">
        <v>109</v>
      </c>
      <c r="B110">
        <v>105</v>
      </c>
      <c r="C110">
        <v>550</v>
      </c>
      <c r="D110">
        <v>1</v>
      </c>
      <c r="E110" t="s">
        <v>2931</v>
      </c>
      <c r="F110">
        <v>70</v>
      </c>
      <c r="G110">
        <v>70</v>
      </c>
      <c r="H110">
        <v>60</v>
      </c>
    </row>
    <row r="111" spans="1:8" x14ac:dyDescent="0.25">
      <c r="A111">
        <v>110</v>
      </c>
      <c r="B111">
        <v>106</v>
      </c>
      <c r="C111">
        <v>606</v>
      </c>
      <c r="D111">
        <v>1</v>
      </c>
      <c r="E111" t="s">
        <v>2932</v>
      </c>
      <c r="F111">
        <v>20.25</v>
      </c>
      <c r="G111">
        <v>0.05</v>
      </c>
      <c r="H111">
        <v>0</v>
      </c>
    </row>
    <row r="112" spans="1:8" x14ac:dyDescent="0.25">
      <c r="A112">
        <v>111</v>
      </c>
      <c r="B112">
        <v>107</v>
      </c>
      <c r="C112">
        <v>607</v>
      </c>
      <c r="D112">
        <v>1</v>
      </c>
      <c r="E112" t="s">
        <v>2932</v>
      </c>
      <c r="F112">
        <v>27</v>
      </c>
      <c r="G112">
        <v>0.05</v>
      </c>
      <c r="H112">
        <v>0</v>
      </c>
    </row>
    <row r="113" spans="1:8" x14ac:dyDescent="0.25">
      <c r="A113">
        <v>112</v>
      </c>
      <c r="B113">
        <v>108</v>
      </c>
      <c r="C113">
        <v>610</v>
      </c>
      <c r="D113">
        <v>1</v>
      </c>
      <c r="E113" t="s">
        <v>2934</v>
      </c>
      <c r="F113">
        <v>67.5</v>
      </c>
      <c r="G113">
        <v>79</v>
      </c>
      <c r="H113">
        <v>62</v>
      </c>
    </row>
    <row r="114" spans="1:8" x14ac:dyDescent="0.25">
      <c r="A114">
        <v>113</v>
      </c>
      <c r="B114">
        <v>109</v>
      </c>
      <c r="C114">
        <v>611</v>
      </c>
      <c r="D114">
        <v>1</v>
      </c>
      <c r="E114" t="s">
        <v>2934</v>
      </c>
      <c r="F114">
        <v>67.5</v>
      </c>
      <c r="G114">
        <v>79</v>
      </c>
      <c r="H114">
        <v>62</v>
      </c>
    </row>
    <row r="115" spans="1:8" x14ac:dyDescent="0.25">
      <c r="A115">
        <v>114</v>
      </c>
      <c r="B115">
        <v>110</v>
      </c>
      <c r="C115">
        <v>613</v>
      </c>
      <c r="D115">
        <v>1</v>
      </c>
      <c r="E115" t="s">
        <v>2934</v>
      </c>
      <c r="F115">
        <v>67.5</v>
      </c>
      <c r="G115">
        <v>79</v>
      </c>
      <c r="H115">
        <v>62</v>
      </c>
    </row>
    <row r="116" spans="1:8" x14ac:dyDescent="0.25">
      <c r="A116">
        <v>115</v>
      </c>
      <c r="B116">
        <v>111</v>
      </c>
      <c r="C116">
        <v>612</v>
      </c>
      <c r="D116">
        <v>1</v>
      </c>
      <c r="E116" t="s">
        <v>2934</v>
      </c>
      <c r="F116">
        <v>67.5</v>
      </c>
      <c r="G116">
        <v>79</v>
      </c>
      <c r="H116">
        <v>62</v>
      </c>
    </row>
    <row r="117" spans="1:8" x14ac:dyDescent="0.25">
      <c r="A117">
        <v>116</v>
      </c>
      <c r="B117">
        <v>112</v>
      </c>
      <c r="C117">
        <v>688</v>
      </c>
      <c r="D117">
        <v>1</v>
      </c>
      <c r="E117" t="s">
        <v>2935</v>
      </c>
      <c r="F117">
        <v>40</v>
      </c>
      <c r="G117">
        <v>80</v>
      </c>
      <c r="H117">
        <v>0</v>
      </c>
    </row>
    <row r="118" spans="1:8" x14ac:dyDescent="0.25">
      <c r="A118">
        <v>117</v>
      </c>
      <c r="B118">
        <v>113</v>
      </c>
      <c r="C118">
        <v>689</v>
      </c>
      <c r="D118">
        <v>1</v>
      </c>
      <c r="E118" t="s">
        <v>2935</v>
      </c>
      <c r="F118">
        <v>40</v>
      </c>
      <c r="G118">
        <v>80</v>
      </c>
      <c r="H118">
        <v>0</v>
      </c>
    </row>
    <row r="119" spans="1:8" x14ac:dyDescent="0.25">
      <c r="A119">
        <v>118</v>
      </c>
      <c r="B119">
        <v>114</v>
      </c>
      <c r="C119">
        <v>687</v>
      </c>
      <c r="D119">
        <v>1</v>
      </c>
      <c r="E119" t="s">
        <v>2935</v>
      </c>
      <c r="F119">
        <v>16</v>
      </c>
      <c r="G119">
        <v>32</v>
      </c>
      <c r="H119">
        <v>0</v>
      </c>
    </row>
    <row r="120" spans="1:8" x14ac:dyDescent="0.25">
      <c r="A120">
        <v>119</v>
      </c>
      <c r="B120">
        <v>115</v>
      </c>
      <c r="C120">
        <v>691</v>
      </c>
      <c r="D120">
        <v>1</v>
      </c>
      <c r="E120" t="s">
        <v>2935</v>
      </c>
      <c r="F120">
        <v>90</v>
      </c>
      <c r="G120">
        <v>48.34</v>
      </c>
      <c r="H120">
        <v>0</v>
      </c>
    </row>
    <row r="121" spans="1:8" x14ac:dyDescent="0.25">
      <c r="A121">
        <v>120</v>
      </c>
      <c r="B121">
        <v>116</v>
      </c>
      <c r="C121">
        <v>692</v>
      </c>
      <c r="D121">
        <v>1</v>
      </c>
      <c r="E121" t="s">
        <v>2935</v>
      </c>
      <c r="F121">
        <v>90</v>
      </c>
      <c r="G121">
        <v>48.34</v>
      </c>
      <c r="H121">
        <v>0</v>
      </c>
    </row>
    <row r="122" spans="1:8" x14ac:dyDescent="0.25">
      <c r="A122">
        <v>121</v>
      </c>
      <c r="B122">
        <v>117</v>
      </c>
      <c r="C122">
        <v>693</v>
      </c>
      <c r="D122">
        <v>1</v>
      </c>
      <c r="E122" t="s">
        <v>2935</v>
      </c>
      <c r="F122">
        <v>90</v>
      </c>
      <c r="G122">
        <v>48.34</v>
      </c>
      <c r="H122">
        <v>0</v>
      </c>
    </row>
    <row r="123" spans="1:8" x14ac:dyDescent="0.25">
      <c r="A123">
        <v>122</v>
      </c>
      <c r="B123">
        <v>118</v>
      </c>
      <c r="C123">
        <v>690</v>
      </c>
      <c r="D123">
        <v>1</v>
      </c>
      <c r="E123" t="s">
        <v>2935</v>
      </c>
      <c r="F123">
        <v>50</v>
      </c>
      <c r="G123">
        <v>26.85</v>
      </c>
      <c r="H123">
        <v>0</v>
      </c>
    </row>
    <row r="124" spans="1:8" x14ac:dyDescent="0.25">
      <c r="A124">
        <v>123</v>
      </c>
      <c r="B124">
        <v>119</v>
      </c>
      <c r="C124">
        <v>694</v>
      </c>
      <c r="D124">
        <v>1</v>
      </c>
      <c r="E124" t="s">
        <v>2935</v>
      </c>
      <c r="F124">
        <v>125</v>
      </c>
      <c r="G124">
        <v>67.13</v>
      </c>
      <c r="H124">
        <v>0</v>
      </c>
    </row>
    <row r="125" spans="1:8" x14ac:dyDescent="0.25">
      <c r="A125">
        <v>124</v>
      </c>
      <c r="B125">
        <v>120</v>
      </c>
      <c r="C125">
        <v>699</v>
      </c>
      <c r="D125">
        <v>1</v>
      </c>
      <c r="E125" t="s">
        <v>2936</v>
      </c>
      <c r="F125">
        <v>42</v>
      </c>
      <c r="G125">
        <v>65.099999999999994</v>
      </c>
      <c r="H125">
        <v>0</v>
      </c>
    </row>
    <row r="126" spans="1:8" x14ac:dyDescent="0.25">
      <c r="A126">
        <v>125</v>
      </c>
      <c r="B126">
        <v>121</v>
      </c>
      <c r="C126">
        <v>700</v>
      </c>
      <c r="D126">
        <v>1</v>
      </c>
      <c r="E126" t="s">
        <v>2936</v>
      </c>
      <c r="F126">
        <v>41.5</v>
      </c>
      <c r="G126">
        <v>64.33</v>
      </c>
      <c r="H126">
        <v>0</v>
      </c>
    </row>
    <row r="127" spans="1:8" x14ac:dyDescent="0.25">
      <c r="A127">
        <v>126</v>
      </c>
      <c r="B127">
        <v>122</v>
      </c>
      <c r="C127">
        <v>701</v>
      </c>
      <c r="D127">
        <v>1</v>
      </c>
      <c r="E127" t="s">
        <v>2936</v>
      </c>
      <c r="F127">
        <v>42.5</v>
      </c>
      <c r="G127">
        <v>65.88</v>
      </c>
      <c r="H127">
        <v>0</v>
      </c>
    </row>
    <row r="128" spans="1:8" x14ac:dyDescent="0.25">
      <c r="A128">
        <v>127</v>
      </c>
      <c r="B128">
        <v>123</v>
      </c>
      <c r="C128">
        <v>702</v>
      </c>
      <c r="D128">
        <v>1</v>
      </c>
      <c r="E128" t="s">
        <v>2936</v>
      </c>
      <c r="F128">
        <v>43.5</v>
      </c>
      <c r="G128">
        <v>67.430000000000007</v>
      </c>
      <c r="H128">
        <v>0</v>
      </c>
    </row>
    <row r="129" spans="1:8" x14ac:dyDescent="0.25">
      <c r="A129">
        <v>128</v>
      </c>
      <c r="B129">
        <v>124</v>
      </c>
      <c r="C129">
        <v>703</v>
      </c>
      <c r="D129">
        <v>1</v>
      </c>
      <c r="E129" t="s">
        <v>2936</v>
      </c>
      <c r="F129">
        <v>43</v>
      </c>
      <c r="G129">
        <v>66.650000000000006</v>
      </c>
      <c r="H129">
        <v>0</v>
      </c>
    </row>
    <row r="130" spans="1:8" x14ac:dyDescent="0.25">
      <c r="A130">
        <v>129</v>
      </c>
      <c r="B130">
        <v>125</v>
      </c>
      <c r="C130">
        <v>704</v>
      </c>
      <c r="D130">
        <v>1</v>
      </c>
      <c r="E130" t="s">
        <v>2936</v>
      </c>
      <c r="F130">
        <v>42.5</v>
      </c>
      <c r="G130">
        <v>65.88</v>
      </c>
      <c r="H130">
        <v>0</v>
      </c>
    </row>
    <row r="131" spans="1:8" x14ac:dyDescent="0.25">
      <c r="A131">
        <v>130</v>
      </c>
      <c r="B131">
        <v>126</v>
      </c>
      <c r="C131">
        <v>705</v>
      </c>
      <c r="D131">
        <v>1</v>
      </c>
      <c r="E131" t="s">
        <v>2936</v>
      </c>
      <c r="F131">
        <v>69.5</v>
      </c>
      <c r="G131">
        <v>107.73</v>
      </c>
      <c r="H131">
        <v>0</v>
      </c>
    </row>
    <row r="132" spans="1:8" x14ac:dyDescent="0.25">
      <c r="A132">
        <v>131</v>
      </c>
      <c r="B132">
        <v>127</v>
      </c>
      <c r="C132">
        <v>710</v>
      </c>
      <c r="D132">
        <v>1</v>
      </c>
      <c r="E132" t="s">
        <v>2937</v>
      </c>
      <c r="F132">
        <v>23</v>
      </c>
      <c r="G132">
        <v>38</v>
      </c>
      <c r="H132">
        <v>36</v>
      </c>
    </row>
    <row r="133" spans="1:8" x14ac:dyDescent="0.25">
      <c r="A133">
        <v>132</v>
      </c>
      <c r="B133">
        <v>128</v>
      </c>
      <c r="C133">
        <v>712</v>
      </c>
      <c r="D133">
        <v>1</v>
      </c>
      <c r="E133" t="s">
        <v>2937</v>
      </c>
      <c r="F133">
        <v>23</v>
      </c>
      <c r="G133">
        <v>38</v>
      </c>
      <c r="H133">
        <v>36</v>
      </c>
    </row>
    <row r="134" spans="1:8" x14ac:dyDescent="0.25">
      <c r="A134">
        <v>133</v>
      </c>
      <c r="B134">
        <v>129</v>
      </c>
      <c r="C134">
        <v>709</v>
      </c>
      <c r="D134">
        <v>1</v>
      </c>
      <c r="E134" t="s">
        <v>2937</v>
      </c>
      <c r="F134">
        <v>23</v>
      </c>
      <c r="G134">
        <v>38</v>
      </c>
      <c r="H134">
        <v>36</v>
      </c>
    </row>
    <row r="135" spans="1:8" x14ac:dyDescent="0.25">
      <c r="A135">
        <v>134</v>
      </c>
      <c r="B135">
        <v>130</v>
      </c>
      <c r="C135">
        <v>711</v>
      </c>
      <c r="D135">
        <v>1</v>
      </c>
      <c r="E135" t="s">
        <v>2937</v>
      </c>
      <c r="F135">
        <v>23</v>
      </c>
      <c r="G135">
        <v>38</v>
      </c>
      <c r="H135">
        <v>36</v>
      </c>
    </row>
    <row r="136" spans="1:8" x14ac:dyDescent="0.25">
      <c r="A136">
        <v>135</v>
      </c>
      <c r="B136">
        <v>131</v>
      </c>
      <c r="C136">
        <v>754</v>
      </c>
      <c r="D136">
        <v>1</v>
      </c>
      <c r="E136" t="s">
        <v>2909</v>
      </c>
      <c r="F136">
        <v>423.5</v>
      </c>
      <c r="G136">
        <v>750</v>
      </c>
      <c r="H136">
        <v>91</v>
      </c>
    </row>
    <row r="137" spans="1:8" x14ac:dyDescent="0.25">
      <c r="A137">
        <v>136</v>
      </c>
      <c r="B137">
        <v>132</v>
      </c>
      <c r="C137">
        <v>752</v>
      </c>
      <c r="D137">
        <v>1</v>
      </c>
      <c r="E137" t="s">
        <v>2909</v>
      </c>
      <c r="F137">
        <v>423.5</v>
      </c>
      <c r="G137">
        <v>607</v>
      </c>
      <c r="H137">
        <v>92</v>
      </c>
    </row>
    <row r="138" spans="1:8" x14ac:dyDescent="0.25">
      <c r="A138">
        <v>137</v>
      </c>
      <c r="B138">
        <v>133</v>
      </c>
      <c r="C138">
        <v>774</v>
      </c>
      <c r="D138">
        <v>1</v>
      </c>
      <c r="E138" t="s">
        <v>2909</v>
      </c>
      <c r="F138">
        <v>242.5</v>
      </c>
      <c r="G138">
        <v>467</v>
      </c>
      <c r="H138">
        <v>18</v>
      </c>
    </row>
    <row r="139" spans="1:8" x14ac:dyDescent="0.25">
      <c r="A139">
        <v>138</v>
      </c>
      <c r="B139">
        <v>134</v>
      </c>
      <c r="C139">
        <v>768</v>
      </c>
      <c r="D139">
        <v>1</v>
      </c>
      <c r="E139" t="s">
        <v>2909</v>
      </c>
      <c r="F139">
        <v>48</v>
      </c>
      <c r="G139">
        <v>62</v>
      </c>
      <c r="H139">
        <v>30</v>
      </c>
    </row>
    <row r="140" spans="1:8" x14ac:dyDescent="0.25">
      <c r="A140">
        <v>139</v>
      </c>
      <c r="B140">
        <v>135</v>
      </c>
      <c r="C140">
        <v>769</v>
      </c>
      <c r="D140">
        <v>1</v>
      </c>
      <c r="E140" t="s">
        <v>2909</v>
      </c>
      <c r="F140">
        <v>48</v>
      </c>
      <c r="G140">
        <v>62</v>
      </c>
      <c r="H140">
        <v>30</v>
      </c>
    </row>
    <row r="141" spans="1:8" x14ac:dyDescent="0.25">
      <c r="A141">
        <v>140</v>
      </c>
      <c r="B141">
        <v>136</v>
      </c>
      <c r="C141">
        <v>770</v>
      </c>
      <c r="D141">
        <v>1</v>
      </c>
      <c r="E141" t="s">
        <v>2909</v>
      </c>
      <c r="F141">
        <v>48</v>
      </c>
      <c r="G141">
        <v>62</v>
      </c>
      <c r="H141">
        <v>30</v>
      </c>
    </row>
    <row r="142" spans="1:8" x14ac:dyDescent="0.25">
      <c r="A142">
        <v>141</v>
      </c>
      <c r="B142">
        <v>137</v>
      </c>
      <c r="C142">
        <v>771</v>
      </c>
      <c r="D142">
        <v>1</v>
      </c>
      <c r="E142" t="s">
        <v>2909</v>
      </c>
      <c r="F142">
        <v>50</v>
      </c>
      <c r="G142">
        <v>0.05</v>
      </c>
      <c r="H142">
        <v>0</v>
      </c>
    </row>
    <row r="143" spans="1:8" x14ac:dyDescent="0.25">
      <c r="A143">
        <v>142</v>
      </c>
      <c r="B143">
        <v>138</v>
      </c>
      <c r="C143">
        <v>772</v>
      </c>
      <c r="D143">
        <v>1</v>
      </c>
      <c r="E143" t="s">
        <v>2909</v>
      </c>
      <c r="F143">
        <v>53</v>
      </c>
      <c r="G143">
        <v>72</v>
      </c>
      <c r="H143">
        <v>30</v>
      </c>
    </row>
    <row r="144" spans="1:8" x14ac:dyDescent="0.25">
      <c r="A144">
        <v>143</v>
      </c>
      <c r="B144">
        <v>139</v>
      </c>
      <c r="C144">
        <v>773</v>
      </c>
      <c r="D144">
        <v>1</v>
      </c>
      <c r="E144" t="s">
        <v>2909</v>
      </c>
      <c r="F144">
        <v>50</v>
      </c>
      <c r="G144">
        <v>62</v>
      </c>
      <c r="H144">
        <v>30</v>
      </c>
    </row>
    <row r="145" spans="1:8" x14ac:dyDescent="0.25">
      <c r="A145">
        <v>144</v>
      </c>
      <c r="B145">
        <v>140</v>
      </c>
      <c r="C145">
        <v>787</v>
      </c>
      <c r="D145">
        <v>1</v>
      </c>
      <c r="E145" t="s">
        <v>2909</v>
      </c>
      <c r="F145">
        <v>72.5</v>
      </c>
      <c r="G145">
        <v>82</v>
      </c>
      <c r="H145">
        <v>50</v>
      </c>
    </row>
    <row r="146" spans="1:8" x14ac:dyDescent="0.25">
      <c r="A146">
        <v>145</v>
      </c>
      <c r="B146">
        <v>141</v>
      </c>
      <c r="C146">
        <v>786</v>
      </c>
      <c r="D146">
        <v>1</v>
      </c>
      <c r="E146" t="s">
        <v>2909</v>
      </c>
      <c r="F146">
        <v>72.5</v>
      </c>
      <c r="G146">
        <v>82</v>
      </c>
      <c r="H146">
        <v>50</v>
      </c>
    </row>
    <row r="147" spans="1:8" x14ac:dyDescent="0.25">
      <c r="A147">
        <v>146</v>
      </c>
      <c r="B147">
        <v>142</v>
      </c>
      <c r="C147">
        <v>793</v>
      </c>
      <c r="D147">
        <v>1</v>
      </c>
      <c r="E147" t="s">
        <v>2915</v>
      </c>
      <c r="F147">
        <v>55</v>
      </c>
      <c r="G147">
        <v>52.47</v>
      </c>
      <c r="H147">
        <v>0</v>
      </c>
    </row>
    <row r="148" spans="1:8" x14ac:dyDescent="0.25">
      <c r="A148">
        <v>147</v>
      </c>
      <c r="B148">
        <v>143</v>
      </c>
      <c r="C148">
        <v>795</v>
      </c>
      <c r="D148">
        <v>1</v>
      </c>
      <c r="E148" t="s">
        <v>2915</v>
      </c>
      <c r="F148">
        <v>6</v>
      </c>
      <c r="G148">
        <v>5.72</v>
      </c>
      <c r="H148">
        <v>0</v>
      </c>
    </row>
    <row r="149" spans="1:8" x14ac:dyDescent="0.25">
      <c r="A149">
        <v>148</v>
      </c>
      <c r="B149">
        <v>144</v>
      </c>
      <c r="C149">
        <v>794</v>
      </c>
      <c r="D149">
        <v>1</v>
      </c>
      <c r="E149" t="s">
        <v>2915</v>
      </c>
      <c r="F149">
        <v>55</v>
      </c>
      <c r="G149">
        <v>52.47</v>
      </c>
      <c r="H149">
        <v>0</v>
      </c>
    </row>
    <row r="150" spans="1:8" x14ac:dyDescent="0.25">
      <c r="A150">
        <v>149</v>
      </c>
      <c r="B150">
        <v>145</v>
      </c>
      <c r="C150">
        <v>792</v>
      </c>
      <c r="D150">
        <v>1</v>
      </c>
      <c r="E150" t="s">
        <v>2915</v>
      </c>
      <c r="F150">
        <v>55</v>
      </c>
      <c r="G150">
        <v>52.47</v>
      </c>
      <c r="H150">
        <v>0</v>
      </c>
    </row>
    <row r="151" spans="1:8" x14ac:dyDescent="0.25">
      <c r="A151">
        <v>150</v>
      </c>
      <c r="B151">
        <v>146</v>
      </c>
      <c r="C151">
        <v>791</v>
      </c>
      <c r="D151">
        <v>1</v>
      </c>
      <c r="E151" t="s">
        <v>2915</v>
      </c>
      <c r="F151">
        <v>25</v>
      </c>
      <c r="G151">
        <v>23.85</v>
      </c>
      <c r="H151">
        <v>0</v>
      </c>
    </row>
    <row r="152" spans="1:8" x14ac:dyDescent="0.25">
      <c r="A152">
        <v>151</v>
      </c>
      <c r="B152">
        <v>147</v>
      </c>
      <c r="C152">
        <v>861</v>
      </c>
      <c r="D152">
        <v>1</v>
      </c>
      <c r="E152" t="s">
        <v>2915</v>
      </c>
      <c r="F152">
        <v>125</v>
      </c>
      <c r="G152">
        <v>181.62</v>
      </c>
      <c r="H152">
        <v>65</v>
      </c>
    </row>
    <row r="153" spans="1:8" x14ac:dyDescent="0.25">
      <c r="A153">
        <v>152</v>
      </c>
      <c r="B153">
        <v>148</v>
      </c>
      <c r="C153">
        <v>862</v>
      </c>
      <c r="D153">
        <v>1</v>
      </c>
      <c r="E153" t="s">
        <v>2915</v>
      </c>
      <c r="F153">
        <v>125</v>
      </c>
      <c r="G153">
        <v>181.62</v>
      </c>
      <c r="H153">
        <v>65</v>
      </c>
    </row>
    <row r="154" spans="1:8" x14ac:dyDescent="0.25">
      <c r="A154">
        <v>153</v>
      </c>
      <c r="B154">
        <v>149</v>
      </c>
      <c r="C154">
        <v>860</v>
      </c>
      <c r="D154">
        <v>1</v>
      </c>
      <c r="E154" t="s">
        <v>2915</v>
      </c>
      <c r="F154">
        <v>138.5</v>
      </c>
      <c r="G154">
        <v>173.76</v>
      </c>
      <c r="H154">
        <v>100</v>
      </c>
    </row>
    <row r="155" spans="1:8" x14ac:dyDescent="0.25">
      <c r="A155">
        <v>154</v>
      </c>
      <c r="B155">
        <v>150</v>
      </c>
      <c r="C155">
        <v>928</v>
      </c>
      <c r="D155">
        <v>1</v>
      </c>
      <c r="E155" t="s">
        <v>2918</v>
      </c>
      <c r="F155">
        <v>95.5</v>
      </c>
      <c r="G155">
        <v>191</v>
      </c>
      <c r="H155">
        <v>0</v>
      </c>
    </row>
    <row r="156" spans="1:8" x14ac:dyDescent="0.25">
      <c r="A156">
        <v>155</v>
      </c>
      <c r="B156">
        <v>151</v>
      </c>
      <c r="C156">
        <v>957</v>
      </c>
      <c r="D156">
        <v>1</v>
      </c>
      <c r="E156" t="s">
        <v>2929</v>
      </c>
      <c r="F156">
        <v>10</v>
      </c>
      <c r="G156">
        <v>20</v>
      </c>
      <c r="H156">
        <v>0</v>
      </c>
    </row>
    <row r="157" spans="1:8" x14ac:dyDescent="0.25">
      <c r="A157">
        <v>156</v>
      </c>
      <c r="B157">
        <v>152</v>
      </c>
      <c r="C157">
        <v>1017</v>
      </c>
      <c r="D157">
        <v>1</v>
      </c>
      <c r="E157" t="s">
        <v>2914</v>
      </c>
      <c r="F157">
        <v>13.99</v>
      </c>
      <c r="G157">
        <v>16</v>
      </c>
      <c r="H157">
        <v>12</v>
      </c>
    </row>
    <row r="158" spans="1:8" x14ac:dyDescent="0.25">
      <c r="A158">
        <v>157</v>
      </c>
      <c r="B158">
        <v>153</v>
      </c>
      <c r="C158">
        <v>1021</v>
      </c>
      <c r="D158">
        <v>1</v>
      </c>
      <c r="E158" t="s">
        <v>2915</v>
      </c>
      <c r="F158">
        <v>87.5</v>
      </c>
      <c r="G158">
        <v>99.26</v>
      </c>
      <c r="H158">
        <v>60</v>
      </c>
    </row>
    <row r="159" spans="1:8" x14ac:dyDescent="0.25">
      <c r="A159">
        <v>158</v>
      </c>
      <c r="B159">
        <v>154</v>
      </c>
      <c r="C159">
        <v>1020</v>
      </c>
      <c r="D159">
        <v>1</v>
      </c>
      <c r="E159" t="s">
        <v>2915</v>
      </c>
      <c r="F159">
        <v>86</v>
      </c>
      <c r="G159">
        <v>94.95</v>
      </c>
      <c r="H159">
        <v>62</v>
      </c>
    </row>
    <row r="160" spans="1:8" x14ac:dyDescent="0.25">
      <c r="A160">
        <v>159</v>
      </c>
      <c r="B160">
        <v>155</v>
      </c>
      <c r="C160">
        <v>1019</v>
      </c>
      <c r="D160">
        <v>1</v>
      </c>
      <c r="E160" t="s">
        <v>2915</v>
      </c>
      <c r="F160">
        <v>86</v>
      </c>
      <c r="G160">
        <v>94.95</v>
      </c>
      <c r="H160">
        <v>62</v>
      </c>
    </row>
    <row r="161" spans="1:8" x14ac:dyDescent="0.25">
      <c r="A161">
        <v>160</v>
      </c>
      <c r="B161">
        <v>156</v>
      </c>
      <c r="C161">
        <v>1022</v>
      </c>
      <c r="D161">
        <v>1</v>
      </c>
      <c r="E161" t="s">
        <v>2915</v>
      </c>
      <c r="F161">
        <v>72.5</v>
      </c>
      <c r="G161">
        <v>120.84</v>
      </c>
      <c r="H161">
        <v>5</v>
      </c>
    </row>
    <row r="162" spans="1:8" x14ac:dyDescent="0.25">
      <c r="A162">
        <v>161</v>
      </c>
      <c r="B162">
        <v>157</v>
      </c>
      <c r="C162">
        <v>1138</v>
      </c>
      <c r="D162">
        <v>1</v>
      </c>
      <c r="E162" t="s">
        <v>2909</v>
      </c>
      <c r="F162">
        <v>111.5</v>
      </c>
      <c r="G162">
        <v>200</v>
      </c>
      <c r="H162">
        <v>23</v>
      </c>
    </row>
    <row r="163" spans="1:8" x14ac:dyDescent="0.25">
      <c r="A163">
        <v>162</v>
      </c>
      <c r="B163">
        <v>158</v>
      </c>
      <c r="C163">
        <v>1136</v>
      </c>
      <c r="D163">
        <v>1</v>
      </c>
      <c r="E163" t="s">
        <v>2909</v>
      </c>
      <c r="F163">
        <v>143.5</v>
      </c>
      <c r="G163">
        <v>210</v>
      </c>
      <c r="H163">
        <v>26</v>
      </c>
    </row>
    <row r="164" spans="1:8" x14ac:dyDescent="0.25">
      <c r="A164">
        <v>163</v>
      </c>
      <c r="B164">
        <v>159</v>
      </c>
      <c r="C164">
        <v>1137</v>
      </c>
      <c r="D164">
        <v>1</v>
      </c>
      <c r="E164" t="s">
        <v>2909</v>
      </c>
      <c r="F164">
        <v>143.5</v>
      </c>
      <c r="G164">
        <v>210</v>
      </c>
      <c r="H164">
        <v>26</v>
      </c>
    </row>
    <row r="165" spans="1:8" x14ac:dyDescent="0.25">
      <c r="A165">
        <v>164</v>
      </c>
      <c r="B165">
        <v>160</v>
      </c>
      <c r="C165">
        <v>1135</v>
      </c>
      <c r="D165">
        <v>1</v>
      </c>
      <c r="E165" t="s">
        <v>2909</v>
      </c>
      <c r="F165">
        <v>9.5</v>
      </c>
      <c r="G165">
        <v>13</v>
      </c>
      <c r="H165">
        <v>5</v>
      </c>
    </row>
    <row r="166" spans="1:8" x14ac:dyDescent="0.25">
      <c r="A166">
        <v>165</v>
      </c>
      <c r="B166">
        <v>161</v>
      </c>
      <c r="C166">
        <v>1206</v>
      </c>
      <c r="D166">
        <v>1</v>
      </c>
      <c r="E166" t="s">
        <v>2941</v>
      </c>
      <c r="F166">
        <v>64</v>
      </c>
      <c r="G166">
        <v>71.89</v>
      </c>
      <c r="H166">
        <v>40</v>
      </c>
    </row>
    <row r="167" spans="1:8" x14ac:dyDescent="0.25">
      <c r="A167">
        <v>166</v>
      </c>
      <c r="B167">
        <v>162</v>
      </c>
      <c r="C167">
        <v>1207</v>
      </c>
      <c r="D167">
        <v>1</v>
      </c>
      <c r="E167" t="s">
        <v>2941</v>
      </c>
      <c r="F167">
        <v>64</v>
      </c>
      <c r="G167">
        <v>71.89</v>
      </c>
      <c r="H167">
        <v>40</v>
      </c>
    </row>
    <row r="168" spans="1:8" x14ac:dyDescent="0.25">
      <c r="A168">
        <v>167</v>
      </c>
      <c r="B168">
        <v>163</v>
      </c>
      <c r="C168">
        <v>1203</v>
      </c>
      <c r="D168">
        <v>1</v>
      </c>
      <c r="E168" t="s">
        <v>2941</v>
      </c>
      <c r="F168">
        <v>64</v>
      </c>
      <c r="G168">
        <v>74.849999999999994</v>
      </c>
      <c r="H168">
        <v>40</v>
      </c>
    </row>
    <row r="169" spans="1:8" x14ac:dyDescent="0.25">
      <c r="A169">
        <v>168</v>
      </c>
      <c r="B169">
        <v>164</v>
      </c>
      <c r="C169">
        <v>1204</v>
      </c>
      <c r="D169">
        <v>1</v>
      </c>
      <c r="E169" t="s">
        <v>2941</v>
      </c>
      <c r="F169">
        <v>64</v>
      </c>
      <c r="G169">
        <v>74.849999999999994</v>
      </c>
      <c r="H169">
        <v>40</v>
      </c>
    </row>
    <row r="170" spans="1:8" x14ac:dyDescent="0.25">
      <c r="A170">
        <v>169</v>
      </c>
      <c r="B170">
        <v>165</v>
      </c>
      <c r="C170">
        <v>1202</v>
      </c>
      <c r="D170">
        <v>1</v>
      </c>
      <c r="E170" t="s">
        <v>2941</v>
      </c>
      <c r="F170">
        <v>77.5</v>
      </c>
      <c r="G170">
        <v>89.31</v>
      </c>
      <c r="H170">
        <v>50</v>
      </c>
    </row>
    <row r="171" spans="1:8" x14ac:dyDescent="0.25">
      <c r="A171">
        <v>170</v>
      </c>
      <c r="B171">
        <v>166</v>
      </c>
      <c r="C171">
        <v>1205</v>
      </c>
      <c r="D171">
        <v>1</v>
      </c>
      <c r="E171" t="s">
        <v>2941</v>
      </c>
      <c r="F171">
        <v>79</v>
      </c>
      <c r="G171">
        <v>88.23</v>
      </c>
      <c r="H171">
        <v>50</v>
      </c>
    </row>
    <row r="172" spans="1:8" x14ac:dyDescent="0.25">
      <c r="A172">
        <v>171</v>
      </c>
      <c r="B172">
        <v>167</v>
      </c>
      <c r="C172">
        <v>1225</v>
      </c>
      <c r="D172">
        <v>1</v>
      </c>
      <c r="E172" t="s">
        <v>2942</v>
      </c>
      <c r="F172">
        <v>47.28</v>
      </c>
      <c r="G172">
        <v>0.05</v>
      </c>
      <c r="H172">
        <v>0</v>
      </c>
    </row>
    <row r="173" spans="1:8" x14ac:dyDescent="0.25">
      <c r="A173">
        <v>172</v>
      </c>
      <c r="B173">
        <v>168</v>
      </c>
      <c r="C173">
        <v>1243</v>
      </c>
      <c r="D173">
        <v>1</v>
      </c>
      <c r="E173" t="s">
        <v>2942</v>
      </c>
      <c r="F173">
        <v>102.38</v>
      </c>
      <c r="G173">
        <v>0.05</v>
      </c>
      <c r="H173">
        <v>0</v>
      </c>
    </row>
    <row r="174" spans="1:8" x14ac:dyDescent="0.25">
      <c r="A174">
        <v>173</v>
      </c>
      <c r="B174">
        <v>169</v>
      </c>
      <c r="C174">
        <v>1242</v>
      </c>
      <c r="D174">
        <v>1</v>
      </c>
      <c r="E174" t="s">
        <v>2942</v>
      </c>
      <c r="F174">
        <v>103.5</v>
      </c>
      <c r="G174">
        <v>0.05</v>
      </c>
      <c r="H174">
        <v>0</v>
      </c>
    </row>
    <row r="175" spans="1:8" x14ac:dyDescent="0.25">
      <c r="A175">
        <v>174</v>
      </c>
      <c r="B175">
        <v>170</v>
      </c>
      <c r="C175">
        <v>1236</v>
      </c>
      <c r="D175">
        <v>1</v>
      </c>
      <c r="E175" t="s">
        <v>2942</v>
      </c>
      <c r="F175">
        <v>37.5</v>
      </c>
      <c r="G175">
        <v>0.05</v>
      </c>
      <c r="H175">
        <v>0</v>
      </c>
    </row>
    <row r="176" spans="1:8" x14ac:dyDescent="0.25">
      <c r="A176">
        <v>175</v>
      </c>
      <c r="B176">
        <v>171</v>
      </c>
      <c r="C176">
        <v>1223</v>
      </c>
      <c r="D176">
        <v>1</v>
      </c>
      <c r="E176" t="s">
        <v>2942</v>
      </c>
      <c r="F176">
        <v>47.28</v>
      </c>
      <c r="G176">
        <v>0.05</v>
      </c>
      <c r="H176">
        <v>0</v>
      </c>
    </row>
    <row r="177" spans="1:8" x14ac:dyDescent="0.25">
      <c r="A177">
        <v>176</v>
      </c>
      <c r="B177">
        <v>172</v>
      </c>
      <c r="C177">
        <v>1226</v>
      </c>
      <c r="D177">
        <v>1</v>
      </c>
      <c r="E177" t="s">
        <v>2942</v>
      </c>
      <c r="F177">
        <v>47.28</v>
      </c>
      <c r="G177">
        <v>0.05</v>
      </c>
      <c r="H177">
        <v>0</v>
      </c>
    </row>
    <row r="178" spans="1:8" x14ac:dyDescent="0.25">
      <c r="A178">
        <v>177</v>
      </c>
      <c r="B178">
        <v>173</v>
      </c>
      <c r="C178">
        <v>1233</v>
      </c>
      <c r="D178">
        <v>1</v>
      </c>
      <c r="E178" t="s">
        <v>2942</v>
      </c>
      <c r="F178">
        <v>59.5</v>
      </c>
      <c r="G178">
        <v>0.05</v>
      </c>
      <c r="H178">
        <v>0</v>
      </c>
    </row>
    <row r="179" spans="1:8" x14ac:dyDescent="0.25">
      <c r="A179">
        <v>178</v>
      </c>
      <c r="B179">
        <v>174</v>
      </c>
      <c r="C179">
        <v>1234</v>
      </c>
      <c r="D179">
        <v>1</v>
      </c>
      <c r="E179" t="s">
        <v>2942</v>
      </c>
      <c r="F179">
        <v>59.5</v>
      </c>
      <c r="G179">
        <v>0.05</v>
      </c>
      <c r="H179">
        <v>0</v>
      </c>
    </row>
    <row r="180" spans="1:8" x14ac:dyDescent="0.25">
      <c r="A180">
        <v>179</v>
      </c>
      <c r="B180">
        <v>175</v>
      </c>
      <c r="C180">
        <v>1227</v>
      </c>
      <c r="D180">
        <v>1</v>
      </c>
      <c r="E180" t="s">
        <v>2942</v>
      </c>
      <c r="F180">
        <v>32.4</v>
      </c>
      <c r="G180">
        <v>0.05</v>
      </c>
      <c r="H180">
        <v>0</v>
      </c>
    </row>
    <row r="181" spans="1:8" x14ac:dyDescent="0.25">
      <c r="A181">
        <v>180</v>
      </c>
      <c r="B181">
        <v>176</v>
      </c>
      <c r="C181">
        <v>1232</v>
      </c>
      <c r="D181">
        <v>1</v>
      </c>
      <c r="E181" t="s">
        <v>2942</v>
      </c>
      <c r="F181">
        <v>55.67</v>
      </c>
      <c r="G181">
        <v>0.05</v>
      </c>
      <c r="H181">
        <v>0</v>
      </c>
    </row>
    <row r="182" spans="1:8" x14ac:dyDescent="0.25">
      <c r="A182">
        <v>181</v>
      </c>
      <c r="B182">
        <v>177</v>
      </c>
      <c r="C182">
        <v>1240</v>
      </c>
      <c r="D182">
        <v>1</v>
      </c>
      <c r="E182" t="s">
        <v>2942</v>
      </c>
      <c r="F182">
        <v>40.5</v>
      </c>
      <c r="G182">
        <v>0.05</v>
      </c>
      <c r="H182">
        <v>0</v>
      </c>
    </row>
    <row r="183" spans="1:8" x14ac:dyDescent="0.25">
      <c r="A183">
        <v>182</v>
      </c>
      <c r="B183">
        <v>178</v>
      </c>
      <c r="C183">
        <v>1238</v>
      </c>
      <c r="D183">
        <v>1</v>
      </c>
      <c r="E183" t="s">
        <v>2942</v>
      </c>
      <c r="F183">
        <v>52.56</v>
      </c>
      <c r="G183">
        <v>0.05</v>
      </c>
      <c r="H183">
        <v>0</v>
      </c>
    </row>
    <row r="184" spans="1:8" x14ac:dyDescent="0.25">
      <c r="A184">
        <v>183</v>
      </c>
      <c r="B184">
        <v>179</v>
      </c>
      <c r="C184">
        <v>1239</v>
      </c>
      <c r="D184">
        <v>1</v>
      </c>
      <c r="E184" t="s">
        <v>2942</v>
      </c>
      <c r="F184">
        <v>52.56</v>
      </c>
      <c r="G184">
        <v>0.05</v>
      </c>
      <c r="H184">
        <v>0</v>
      </c>
    </row>
    <row r="185" spans="1:8" x14ac:dyDescent="0.25">
      <c r="A185">
        <v>184</v>
      </c>
      <c r="B185">
        <v>180</v>
      </c>
      <c r="C185">
        <v>1241</v>
      </c>
      <c r="D185">
        <v>1</v>
      </c>
      <c r="E185" t="s">
        <v>2942</v>
      </c>
      <c r="F185">
        <v>52.56</v>
      </c>
      <c r="G185">
        <v>0.05</v>
      </c>
      <c r="H185">
        <v>0</v>
      </c>
    </row>
    <row r="186" spans="1:8" x14ac:dyDescent="0.25">
      <c r="A186">
        <v>185</v>
      </c>
      <c r="B186">
        <v>181</v>
      </c>
      <c r="C186">
        <v>1293</v>
      </c>
      <c r="D186">
        <v>1</v>
      </c>
      <c r="E186" t="s">
        <v>2943</v>
      </c>
      <c r="F186">
        <v>8</v>
      </c>
      <c r="G186">
        <v>4.05</v>
      </c>
      <c r="H186">
        <v>4</v>
      </c>
    </row>
    <row r="187" spans="1:8" x14ac:dyDescent="0.25">
      <c r="A187">
        <v>186</v>
      </c>
      <c r="B187">
        <v>182</v>
      </c>
      <c r="C187">
        <v>1293</v>
      </c>
      <c r="D187">
        <v>2</v>
      </c>
      <c r="E187" t="s">
        <v>2943</v>
      </c>
      <c r="F187">
        <v>7</v>
      </c>
      <c r="G187">
        <v>0.05</v>
      </c>
      <c r="H187">
        <v>0</v>
      </c>
    </row>
    <row r="188" spans="1:8" x14ac:dyDescent="0.25">
      <c r="A188">
        <v>187</v>
      </c>
      <c r="B188">
        <v>183</v>
      </c>
      <c r="C188">
        <v>1348</v>
      </c>
      <c r="D188">
        <v>1</v>
      </c>
      <c r="E188" t="s">
        <v>2910</v>
      </c>
      <c r="F188">
        <v>44</v>
      </c>
      <c r="G188">
        <v>70</v>
      </c>
      <c r="H188">
        <v>18</v>
      </c>
    </row>
    <row r="189" spans="1:8" x14ac:dyDescent="0.25">
      <c r="A189">
        <v>188</v>
      </c>
      <c r="B189">
        <v>184</v>
      </c>
      <c r="C189">
        <v>1350</v>
      </c>
      <c r="D189">
        <v>1</v>
      </c>
      <c r="E189" t="s">
        <v>2910</v>
      </c>
      <c r="F189">
        <v>34</v>
      </c>
      <c r="G189">
        <v>45</v>
      </c>
      <c r="H189">
        <v>20</v>
      </c>
    </row>
    <row r="190" spans="1:8" x14ac:dyDescent="0.25">
      <c r="A190">
        <v>189</v>
      </c>
      <c r="B190">
        <v>185</v>
      </c>
      <c r="C190">
        <v>1351</v>
      </c>
      <c r="D190">
        <v>1</v>
      </c>
      <c r="E190" t="s">
        <v>2910</v>
      </c>
      <c r="F190">
        <v>34</v>
      </c>
      <c r="G190">
        <v>45</v>
      </c>
      <c r="H190">
        <v>20</v>
      </c>
    </row>
    <row r="191" spans="1:8" x14ac:dyDescent="0.25">
      <c r="A191">
        <v>190</v>
      </c>
      <c r="B191">
        <v>186</v>
      </c>
      <c r="C191">
        <v>1352</v>
      </c>
      <c r="D191">
        <v>1</v>
      </c>
      <c r="E191" t="s">
        <v>2910</v>
      </c>
      <c r="F191">
        <v>34</v>
      </c>
      <c r="G191">
        <v>45</v>
      </c>
      <c r="H191">
        <v>20</v>
      </c>
    </row>
    <row r="192" spans="1:8" x14ac:dyDescent="0.25">
      <c r="A192">
        <v>191</v>
      </c>
      <c r="B192">
        <v>187</v>
      </c>
      <c r="C192">
        <v>1353</v>
      </c>
      <c r="D192">
        <v>1</v>
      </c>
      <c r="E192" t="s">
        <v>2910</v>
      </c>
      <c r="F192">
        <v>34</v>
      </c>
      <c r="G192">
        <v>45</v>
      </c>
      <c r="H192">
        <v>20</v>
      </c>
    </row>
    <row r="193" spans="1:8" x14ac:dyDescent="0.25">
      <c r="A193">
        <v>192</v>
      </c>
      <c r="B193">
        <v>188</v>
      </c>
      <c r="C193">
        <v>1359</v>
      </c>
      <c r="D193">
        <v>1</v>
      </c>
      <c r="E193" t="s">
        <v>2944</v>
      </c>
      <c r="F193">
        <v>16.5</v>
      </c>
      <c r="G193">
        <v>28</v>
      </c>
      <c r="H193">
        <v>0</v>
      </c>
    </row>
    <row r="194" spans="1:8" x14ac:dyDescent="0.25">
      <c r="A194">
        <v>193</v>
      </c>
      <c r="B194">
        <v>189</v>
      </c>
      <c r="C194">
        <v>1360</v>
      </c>
      <c r="D194">
        <v>1</v>
      </c>
      <c r="E194" t="s">
        <v>2944</v>
      </c>
      <c r="F194">
        <v>16.5</v>
      </c>
      <c r="G194">
        <v>0.05</v>
      </c>
      <c r="H194">
        <v>0</v>
      </c>
    </row>
    <row r="195" spans="1:8" x14ac:dyDescent="0.25">
      <c r="A195">
        <v>194</v>
      </c>
      <c r="B195">
        <v>190</v>
      </c>
      <c r="C195">
        <v>1397</v>
      </c>
      <c r="D195">
        <v>1</v>
      </c>
      <c r="E195" t="s">
        <v>2910</v>
      </c>
      <c r="F195">
        <v>257.5</v>
      </c>
      <c r="G195">
        <v>412</v>
      </c>
      <c r="H195">
        <v>70</v>
      </c>
    </row>
    <row r="196" spans="1:8" x14ac:dyDescent="0.25">
      <c r="A196">
        <v>195</v>
      </c>
      <c r="B196">
        <v>191</v>
      </c>
      <c r="C196">
        <v>1400</v>
      </c>
      <c r="D196">
        <v>1</v>
      </c>
      <c r="E196" t="s">
        <v>2910</v>
      </c>
      <c r="F196">
        <v>280</v>
      </c>
      <c r="G196">
        <v>412</v>
      </c>
      <c r="H196">
        <v>125</v>
      </c>
    </row>
    <row r="197" spans="1:8" x14ac:dyDescent="0.25">
      <c r="A197">
        <v>196</v>
      </c>
      <c r="B197">
        <v>192</v>
      </c>
      <c r="C197">
        <v>1399</v>
      </c>
      <c r="D197">
        <v>1</v>
      </c>
      <c r="E197" t="s">
        <v>2910</v>
      </c>
      <c r="F197">
        <v>280</v>
      </c>
      <c r="G197">
        <v>404</v>
      </c>
      <c r="H197">
        <v>125</v>
      </c>
    </row>
    <row r="198" spans="1:8" x14ac:dyDescent="0.25">
      <c r="A198">
        <v>197</v>
      </c>
      <c r="B198">
        <v>193</v>
      </c>
      <c r="C198">
        <v>1401</v>
      </c>
      <c r="D198">
        <v>1</v>
      </c>
      <c r="E198" t="s">
        <v>2910</v>
      </c>
      <c r="F198">
        <v>345</v>
      </c>
      <c r="G198">
        <v>544</v>
      </c>
      <c r="H198">
        <v>135</v>
      </c>
    </row>
    <row r="199" spans="1:8" x14ac:dyDescent="0.25">
      <c r="A199">
        <v>198</v>
      </c>
      <c r="B199">
        <v>194</v>
      </c>
      <c r="C199">
        <v>1402</v>
      </c>
      <c r="D199">
        <v>1</v>
      </c>
      <c r="E199" t="s">
        <v>2910</v>
      </c>
      <c r="F199">
        <v>535</v>
      </c>
      <c r="G199">
        <v>760</v>
      </c>
      <c r="H199">
        <v>300</v>
      </c>
    </row>
    <row r="200" spans="1:8" x14ac:dyDescent="0.25">
      <c r="A200">
        <v>199</v>
      </c>
      <c r="B200">
        <v>195</v>
      </c>
      <c r="C200">
        <v>1407</v>
      </c>
      <c r="D200">
        <v>1</v>
      </c>
      <c r="E200" t="s">
        <v>2945</v>
      </c>
      <c r="F200">
        <v>315</v>
      </c>
      <c r="G200">
        <v>245</v>
      </c>
      <c r="H200">
        <v>215</v>
      </c>
    </row>
    <row r="201" spans="1:8" x14ac:dyDescent="0.25">
      <c r="A201">
        <v>200</v>
      </c>
      <c r="B201">
        <v>196</v>
      </c>
      <c r="C201">
        <v>1413</v>
      </c>
      <c r="D201">
        <v>1</v>
      </c>
      <c r="E201" t="s">
        <v>2931</v>
      </c>
      <c r="F201">
        <v>135</v>
      </c>
      <c r="G201">
        <v>215</v>
      </c>
      <c r="H201">
        <v>150</v>
      </c>
    </row>
    <row r="202" spans="1:8" x14ac:dyDescent="0.25">
      <c r="A202">
        <v>201</v>
      </c>
      <c r="B202">
        <v>197</v>
      </c>
      <c r="C202">
        <v>1411</v>
      </c>
      <c r="D202">
        <v>1</v>
      </c>
      <c r="E202" t="s">
        <v>2931</v>
      </c>
      <c r="F202">
        <v>150</v>
      </c>
      <c r="G202">
        <v>0.05</v>
      </c>
      <c r="H202">
        <v>0</v>
      </c>
    </row>
    <row r="203" spans="1:8" x14ac:dyDescent="0.25">
      <c r="A203">
        <v>202</v>
      </c>
      <c r="B203">
        <v>198</v>
      </c>
      <c r="C203">
        <v>1412</v>
      </c>
      <c r="D203">
        <v>1</v>
      </c>
      <c r="E203" t="s">
        <v>2931</v>
      </c>
      <c r="F203">
        <v>150</v>
      </c>
      <c r="G203">
        <v>0.05</v>
      </c>
      <c r="H203">
        <v>0</v>
      </c>
    </row>
    <row r="204" spans="1:8" x14ac:dyDescent="0.25">
      <c r="A204">
        <v>203</v>
      </c>
      <c r="B204">
        <v>199</v>
      </c>
      <c r="C204">
        <v>1414</v>
      </c>
      <c r="D204">
        <v>1</v>
      </c>
      <c r="E204" t="s">
        <v>2931</v>
      </c>
      <c r="F204">
        <v>135</v>
      </c>
      <c r="G204">
        <v>0.05</v>
      </c>
      <c r="H204">
        <v>0</v>
      </c>
    </row>
    <row r="205" spans="1:8" x14ac:dyDescent="0.25">
      <c r="A205">
        <v>204</v>
      </c>
      <c r="B205">
        <v>200</v>
      </c>
      <c r="C205">
        <v>1437</v>
      </c>
      <c r="D205">
        <v>1</v>
      </c>
      <c r="E205" t="s">
        <v>2944</v>
      </c>
      <c r="F205">
        <v>134.5</v>
      </c>
      <c r="G205">
        <v>181.83</v>
      </c>
      <c r="H205">
        <v>65</v>
      </c>
    </row>
    <row r="206" spans="1:8" x14ac:dyDescent="0.25">
      <c r="A206">
        <v>205</v>
      </c>
      <c r="B206">
        <v>201</v>
      </c>
      <c r="C206">
        <v>1438</v>
      </c>
      <c r="D206">
        <v>1</v>
      </c>
      <c r="E206" t="s">
        <v>2944</v>
      </c>
      <c r="F206">
        <v>133.65</v>
      </c>
      <c r="G206">
        <v>180.32</v>
      </c>
      <c r="H206">
        <v>65</v>
      </c>
    </row>
    <row r="207" spans="1:8" x14ac:dyDescent="0.25">
      <c r="A207">
        <v>206</v>
      </c>
      <c r="B207">
        <v>202</v>
      </c>
      <c r="C207">
        <v>1439</v>
      </c>
      <c r="D207">
        <v>1</v>
      </c>
      <c r="E207" t="s">
        <v>2944</v>
      </c>
      <c r="F207">
        <v>154</v>
      </c>
      <c r="G207">
        <v>189.85</v>
      </c>
      <c r="H207">
        <v>95</v>
      </c>
    </row>
    <row r="208" spans="1:8" x14ac:dyDescent="0.25">
      <c r="A208">
        <v>207</v>
      </c>
      <c r="B208">
        <v>203</v>
      </c>
      <c r="C208">
        <v>1450</v>
      </c>
      <c r="D208">
        <v>1</v>
      </c>
      <c r="E208" t="s">
        <v>2944</v>
      </c>
      <c r="F208">
        <v>20.5</v>
      </c>
      <c r="G208">
        <v>23</v>
      </c>
      <c r="H208">
        <v>0</v>
      </c>
    </row>
    <row r="209" spans="1:8" x14ac:dyDescent="0.25">
      <c r="A209">
        <v>208</v>
      </c>
      <c r="B209">
        <v>204</v>
      </c>
      <c r="C209">
        <v>1451</v>
      </c>
      <c r="D209">
        <v>1</v>
      </c>
      <c r="E209" t="s">
        <v>2944</v>
      </c>
      <c r="F209">
        <v>20.5</v>
      </c>
      <c r="G209">
        <v>22</v>
      </c>
      <c r="H209">
        <v>0</v>
      </c>
    </row>
    <row r="210" spans="1:8" x14ac:dyDescent="0.25">
      <c r="A210">
        <v>209</v>
      </c>
      <c r="B210">
        <v>205</v>
      </c>
      <c r="C210">
        <v>1449</v>
      </c>
      <c r="D210">
        <v>1</v>
      </c>
      <c r="E210" t="s">
        <v>2944</v>
      </c>
      <c r="F210">
        <v>20.5</v>
      </c>
      <c r="G210">
        <v>25</v>
      </c>
      <c r="H210">
        <v>0</v>
      </c>
    </row>
    <row r="211" spans="1:8" x14ac:dyDescent="0.25">
      <c r="A211">
        <v>210</v>
      </c>
      <c r="B211">
        <v>206</v>
      </c>
      <c r="C211">
        <v>1456</v>
      </c>
      <c r="D211">
        <v>1</v>
      </c>
      <c r="E211" t="s">
        <v>2950</v>
      </c>
      <c r="F211">
        <v>121</v>
      </c>
      <c r="G211">
        <v>160.88</v>
      </c>
      <c r="H211">
        <v>75</v>
      </c>
    </row>
    <row r="212" spans="1:8" x14ac:dyDescent="0.25">
      <c r="A212">
        <v>211</v>
      </c>
      <c r="B212">
        <v>207</v>
      </c>
      <c r="C212">
        <v>1457</v>
      </c>
      <c r="D212">
        <v>1</v>
      </c>
      <c r="E212" t="s">
        <v>2950</v>
      </c>
      <c r="F212">
        <v>121</v>
      </c>
      <c r="G212">
        <v>160.88</v>
      </c>
      <c r="H212">
        <v>75</v>
      </c>
    </row>
    <row r="213" spans="1:8" x14ac:dyDescent="0.25">
      <c r="A213">
        <v>212</v>
      </c>
      <c r="B213">
        <v>208</v>
      </c>
      <c r="C213">
        <v>1458</v>
      </c>
      <c r="D213">
        <v>1</v>
      </c>
      <c r="E213" t="s">
        <v>2950</v>
      </c>
      <c r="F213">
        <v>179.5</v>
      </c>
      <c r="G213">
        <v>230.24</v>
      </c>
      <c r="H213">
        <v>120</v>
      </c>
    </row>
    <row r="214" spans="1:8" x14ac:dyDescent="0.25">
      <c r="A214">
        <v>213</v>
      </c>
      <c r="B214">
        <v>209</v>
      </c>
      <c r="C214">
        <v>1481</v>
      </c>
      <c r="D214">
        <v>1</v>
      </c>
      <c r="E214" t="s">
        <v>2952</v>
      </c>
      <c r="F214">
        <v>143.5</v>
      </c>
      <c r="G214">
        <v>200</v>
      </c>
      <c r="H214">
        <v>87</v>
      </c>
    </row>
    <row r="215" spans="1:8" x14ac:dyDescent="0.25">
      <c r="A215">
        <v>214</v>
      </c>
      <c r="B215">
        <v>210</v>
      </c>
      <c r="C215">
        <v>1482</v>
      </c>
      <c r="D215">
        <v>1</v>
      </c>
      <c r="E215" t="s">
        <v>2952</v>
      </c>
      <c r="F215">
        <v>143.5</v>
      </c>
      <c r="G215">
        <v>200</v>
      </c>
      <c r="H215">
        <v>87</v>
      </c>
    </row>
    <row r="216" spans="1:8" x14ac:dyDescent="0.25">
      <c r="A216">
        <v>215</v>
      </c>
      <c r="B216">
        <v>211</v>
      </c>
      <c r="C216">
        <v>1485</v>
      </c>
      <c r="D216">
        <v>1</v>
      </c>
      <c r="E216" t="s">
        <v>2952</v>
      </c>
      <c r="F216">
        <v>135</v>
      </c>
      <c r="G216">
        <v>210</v>
      </c>
      <c r="H216">
        <v>60</v>
      </c>
    </row>
    <row r="217" spans="1:8" x14ac:dyDescent="0.25">
      <c r="A217">
        <v>216</v>
      </c>
      <c r="B217">
        <v>212</v>
      </c>
      <c r="C217">
        <v>1483</v>
      </c>
      <c r="D217">
        <v>1</v>
      </c>
      <c r="E217" t="s">
        <v>2952</v>
      </c>
      <c r="F217">
        <v>143.5</v>
      </c>
      <c r="G217">
        <v>200</v>
      </c>
      <c r="H217">
        <v>87</v>
      </c>
    </row>
    <row r="218" spans="1:8" x14ac:dyDescent="0.25">
      <c r="A218">
        <v>217</v>
      </c>
      <c r="B218">
        <v>213</v>
      </c>
      <c r="C218">
        <v>1484</v>
      </c>
      <c r="D218">
        <v>1</v>
      </c>
      <c r="E218" t="s">
        <v>2952</v>
      </c>
      <c r="F218">
        <v>143.5</v>
      </c>
      <c r="G218">
        <v>200</v>
      </c>
      <c r="H218">
        <v>87</v>
      </c>
    </row>
    <row r="219" spans="1:8" x14ac:dyDescent="0.25">
      <c r="A219">
        <v>218</v>
      </c>
      <c r="B219">
        <v>214</v>
      </c>
      <c r="C219">
        <v>1486</v>
      </c>
      <c r="D219">
        <v>1</v>
      </c>
      <c r="E219" t="s">
        <v>2952</v>
      </c>
      <c r="F219">
        <v>135</v>
      </c>
      <c r="G219">
        <v>210</v>
      </c>
      <c r="H219">
        <v>60</v>
      </c>
    </row>
    <row r="220" spans="1:8" x14ac:dyDescent="0.25">
      <c r="A220">
        <v>219</v>
      </c>
      <c r="B220">
        <v>215</v>
      </c>
      <c r="C220">
        <v>1529</v>
      </c>
      <c r="D220">
        <v>1</v>
      </c>
      <c r="E220" t="s">
        <v>2945</v>
      </c>
      <c r="F220">
        <v>317.5</v>
      </c>
      <c r="G220">
        <v>0.05</v>
      </c>
      <c r="H220">
        <v>0</v>
      </c>
    </row>
    <row r="221" spans="1:8" x14ac:dyDescent="0.25">
      <c r="A221">
        <v>220</v>
      </c>
      <c r="B221">
        <v>216</v>
      </c>
      <c r="C221">
        <v>1532</v>
      </c>
      <c r="D221">
        <v>1</v>
      </c>
      <c r="E221" t="s">
        <v>2914</v>
      </c>
      <c r="F221">
        <v>1</v>
      </c>
      <c r="G221">
        <v>2</v>
      </c>
      <c r="H221">
        <v>0</v>
      </c>
    </row>
    <row r="222" spans="1:8" x14ac:dyDescent="0.25">
      <c r="A222">
        <v>221</v>
      </c>
      <c r="B222">
        <v>217</v>
      </c>
      <c r="C222">
        <v>1532</v>
      </c>
      <c r="D222">
        <v>2</v>
      </c>
      <c r="E222" t="s">
        <v>2914</v>
      </c>
      <c r="F222">
        <v>1</v>
      </c>
      <c r="G222">
        <v>2</v>
      </c>
      <c r="H222">
        <v>0</v>
      </c>
    </row>
    <row r="223" spans="1:8" x14ac:dyDescent="0.25">
      <c r="A223">
        <v>222</v>
      </c>
      <c r="B223">
        <v>218</v>
      </c>
      <c r="C223">
        <v>1577</v>
      </c>
      <c r="D223">
        <v>1</v>
      </c>
      <c r="E223" t="s">
        <v>2944</v>
      </c>
      <c r="F223">
        <v>193.5</v>
      </c>
      <c r="G223">
        <v>301</v>
      </c>
      <c r="H223">
        <v>65</v>
      </c>
    </row>
    <row r="224" spans="1:8" x14ac:dyDescent="0.25">
      <c r="A224">
        <v>223</v>
      </c>
      <c r="B224">
        <v>218</v>
      </c>
      <c r="C224">
        <v>1577</v>
      </c>
      <c r="D224">
        <v>1</v>
      </c>
      <c r="E224" t="s">
        <v>2911</v>
      </c>
      <c r="F224">
        <v>193.5</v>
      </c>
      <c r="G224">
        <v>301</v>
      </c>
      <c r="H224">
        <v>65</v>
      </c>
    </row>
    <row r="225" spans="1:8" x14ac:dyDescent="0.25">
      <c r="A225">
        <v>224</v>
      </c>
      <c r="B225">
        <v>219</v>
      </c>
      <c r="C225">
        <v>1576</v>
      </c>
      <c r="D225">
        <v>1</v>
      </c>
      <c r="E225" t="s">
        <v>2944</v>
      </c>
      <c r="F225">
        <v>191.5</v>
      </c>
      <c r="G225">
        <v>301</v>
      </c>
      <c r="H225">
        <v>65</v>
      </c>
    </row>
    <row r="226" spans="1:8" x14ac:dyDescent="0.25">
      <c r="A226">
        <v>225</v>
      </c>
      <c r="B226">
        <v>219</v>
      </c>
      <c r="C226">
        <v>1576</v>
      </c>
      <c r="D226">
        <v>1</v>
      </c>
      <c r="E226" t="s">
        <v>2911</v>
      </c>
      <c r="F226">
        <v>191.5</v>
      </c>
      <c r="G226">
        <v>301</v>
      </c>
      <c r="H226">
        <v>65</v>
      </c>
    </row>
    <row r="227" spans="1:8" x14ac:dyDescent="0.25">
      <c r="A227">
        <v>226</v>
      </c>
      <c r="B227">
        <v>220</v>
      </c>
      <c r="C227">
        <v>1586</v>
      </c>
      <c r="D227">
        <v>1</v>
      </c>
      <c r="E227" t="s">
        <v>2910</v>
      </c>
      <c r="F227">
        <v>34</v>
      </c>
      <c r="G227">
        <v>47</v>
      </c>
      <c r="H227">
        <v>20</v>
      </c>
    </row>
    <row r="228" spans="1:8" x14ac:dyDescent="0.25">
      <c r="A228">
        <v>227</v>
      </c>
      <c r="B228">
        <v>221</v>
      </c>
      <c r="C228">
        <v>1587</v>
      </c>
      <c r="D228">
        <v>1</v>
      </c>
      <c r="E228" t="s">
        <v>2910</v>
      </c>
      <c r="F228">
        <v>34</v>
      </c>
      <c r="G228">
        <v>47</v>
      </c>
      <c r="H228">
        <v>20</v>
      </c>
    </row>
    <row r="229" spans="1:8" x14ac:dyDescent="0.25">
      <c r="A229">
        <v>228</v>
      </c>
      <c r="B229">
        <v>222</v>
      </c>
      <c r="C229">
        <v>1588</v>
      </c>
      <c r="D229">
        <v>1</v>
      </c>
      <c r="E229" t="s">
        <v>2910</v>
      </c>
      <c r="F229">
        <v>34</v>
      </c>
      <c r="G229">
        <v>47</v>
      </c>
      <c r="H229">
        <v>20</v>
      </c>
    </row>
    <row r="230" spans="1:8" x14ac:dyDescent="0.25">
      <c r="A230">
        <v>229</v>
      </c>
      <c r="B230">
        <v>223</v>
      </c>
      <c r="C230">
        <v>1585</v>
      </c>
      <c r="D230">
        <v>1</v>
      </c>
      <c r="E230" t="s">
        <v>2910</v>
      </c>
      <c r="F230">
        <v>34</v>
      </c>
      <c r="G230">
        <v>47</v>
      </c>
      <c r="H230">
        <v>20</v>
      </c>
    </row>
    <row r="231" spans="1:8" x14ac:dyDescent="0.25">
      <c r="A231">
        <v>230</v>
      </c>
      <c r="B231">
        <v>224</v>
      </c>
      <c r="C231">
        <v>1593</v>
      </c>
      <c r="D231">
        <v>1</v>
      </c>
      <c r="E231" t="s">
        <v>2910</v>
      </c>
      <c r="F231">
        <v>137.5</v>
      </c>
      <c r="G231">
        <v>220</v>
      </c>
      <c r="H231">
        <v>55</v>
      </c>
    </row>
    <row r="232" spans="1:8" x14ac:dyDescent="0.25">
      <c r="A232">
        <v>231</v>
      </c>
      <c r="B232">
        <v>225</v>
      </c>
      <c r="C232">
        <v>1594</v>
      </c>
      <c r="D232">
        <v>1</v>
      </c>
      <c r="E232" t="s">
        <v>2910</v>
      </c>
      <c r="F232">
        <v>147.5</v>
      </c>
      <c r="G232">
        <v>240</v>
      </c>
      <c r="H232">
        <v>55</v>
      </c>
    </row>
    <row r="233" spans="1:8" x14ac:dyDescent="0.25">
      <c r="A233">
        <v>232</v>
      </c>
      <c r="B233">
        <v>226</v>
      </c>
      <c r="C233">
        <v>1595</v>
      </c>
      <c r="D233">
        <v>1</v>
      </c>
      <c r="E233" t="s">
        <v>2910</v>
      </c>
      <c r="F233">
        <v>242.5</v>
      </c>
      <c r="G233">
        <v>402</v>
      </c>
      <c r="H233">
        <v>70</v>
      </c>
    </row>
    <row r="234" spans="1:8" x14ac:dyDescent="0.25">
      <c r="A234">
        <v>233</v>
      </c>
      <c r="B234">
        <v>227</v>
      </c>
      <c r="C234">
        <v>1591</v>
      </c>
      <c r="D234">
        <v>1</v>
      </c>
      <c r="E234" t="s">
        <v>2910</v>
      </c>
      <c r="F234">
        <v>134.5</v>
      </c>
      <c r="G234">
        <v>152.13</v>
      </c>
      <c r="H234">
        <v>85</v>
      </c>
    </row>
    <row r="235" spans="1:8" x14ac:dyDescent="0.25">
      <c r="A235">
        <v>234</v>
      </c>
      <c r="B235">
        <v>228</v>
      </c>
      <c r="C235">
        <v>1592</v>
      </c>
      <c r="D235">
        <v>1</v>
      </c>
      <c r="E235" t="s">
        <v>2910</v>
      </c>
      <c r="F235">
        <v>134.5</v>
      </c>
      <c r="G235">
        <v>152.13</v>
      </c>
      <c r="H235">
        <v>85</v>
      </c>
    </row>
    <row r="236" spans="1:8" x14ac:dyDescent="0.25">
      <c r="A236">
        <v>235</v>
      </c>
      <c r="B236">
        <v>229</v>
      </c>
      <c r="C236">
        <v>1590</v>
      </c>
      <c r="D236">
        <v>1</v>
      </c>
      <c r="E236" t="s">
        <v>2910</v>
      </c>
      <c r="F236">
        <v>118.5</v>
      </c>
      <c r="G236">
        <v>158.74</v>
      </c>
      <c r="H236">
        <v>45</v>
      </c>
    </row>
    <row r="237" spans="1:8" x14ac:dyDescent="0.25">
      <c r="A237">
        <v>236</v>
      </c>
      <c r="B237">
        <v>230</v>
      </c>
      <c r="C237">
        <v>1727</v>
      </c>
      <c r="D237">
        <v>1</v>
      </c>
      <c r="E237" t="s">
        <v>2944</v>
      </c>
      <c r="F237">
        <v>11.5</v>
      </c>
      <c r="G237">
        <v>20</v>
      </c>
      <c r="H237">
        <v>0</v>
      </c>
    </row>
    <row r="238" spans="1:8" x14ac:dyDescent="0.25">
      <c r="A238">
        <v>237</v>
      </c>
      <c r="B238">
        <v>231</v>
      </c>
      <c r="C238">
        <v>1726</v>
      </c>
      <c r="D238">
        <v>1</v>
      </c>
      <c r="E238" t="s">
        <v>2944</v>
      </c>
      <c r="F238">
        <v>11.5</v>
      </c>
      <c r="G238">
        <v>20</v>
      </c>
      <c r="H238">
        <v>0</v>
      </c>
    </row>
    <row r="239" spans="1:8" x14ac:dyDescent="0.25">
      <c r="A239">
        <v>238</v>
      </c>
      <c r="B239">
        <v>232</v>
      </c>
      <c r="C239">
        <v>1827</v>
      </c>
      <c r="D239">
        <v>1</v>
      </c>
      <c r="E239" t="s">
        <v>2911</v>
      </c>
      <c r="F239">
        <v>31.5</v>
      </c>
      <c r="G239">
        <v>46</v>
      </c>
      <c r="H239">
        <v>12</v>
      </c>
    </row>
    <row r="240" spans="1:8" x14ac:dyDescent="0.25">
      <c r="A240">
        <v>239</v>
      </c>
      <c r="B240">
        <v>233</v>
      </c>
      <c r="C240">
        <v>1827</v>
      </c>
      <c r="D240">
        <v>2</v>
      </c>
      <c r="E240" t="s">
        <v>2911</v>
      </c>
      <c r="F240">
        <v>31.5</v>
      </c>
      <c r="G240">
        <v>46</v>
      </c>
      <c r="H240">
        <v>12</v>
      </c>
    </row>
    <row r="241" spans="1:8" x14ac:dyDescent="0.25">
      <c r="A241">
        <v>240</v>
      </c>
      <c r="B241">
        <v>234</v>
      </c>
      <c r="C241">
        <v>1828</v>
      </c>
      <c r="D241">
        <v>1</v>
      </c>
      <c r="E241" t="s">
        <v>2911</v>
      </c>
      <c r="F241">
        <v>31.5</v>
      </c>
      <c r="G241">
        <v>46</v>
      </c>
      <c r="H241">
        <v>12</v>
      </c>
    </row>
    <row r="242" spans="1:8" x14ac:dyDescent="0.25">
      <c r="A242">
        <v>241</v>
      </c>
      <c r="B242">
        <v>235</v>
      </c>
      <c r="C242">
        <v>1828</v>
      </c>
      <c r="D242">
        <v>2</v>
      </c>
      <c r="E242" t="s">
        <v>2911</v>
      </c>
      <c r="F242">
        <v>31.5</v>
      </c>
      <c r="G242">
        <v>46</v>
      </c>
      <c r="H242">
        <v>12</v>
      </c>
    </row>
    <row r="243" spans="1:8" x14ac:dyDescent="0.25">
      <c r="A243">
        <v>242</v>
      </c>
      <c r="B243">
        <v>236</v>
      </c>
      <c r="C243">
        <v>1829</v>
      </c>
      <c r="D243">
        <v>1</v>
      </c>
      <c r="E243" t="s">
        <v>2911</v>
      </c>
      <c r="F243">
        <v>127.5</v>
      </c>
      <c r="G243">
        <v>169.14</v>
      </c>
      <c r="H243">
        <v>70</v>
      </c>
    </row>
    <row r="244" spans="1:8" x14ac:dyDescent="0.25">
      <c r="A244">
        <v>243</v>
      </c>
      <c r="B244">
        <v>237</v>
      </c>
      <c r="C244">
        <v>1829</v>
      </c>
      <c r="D244">
        <v>2</v>
      </c>
      <c r="E244" t="s">
        <v>2911</v>
      </c>
      <c r="F244">
        <v>110</v>
      </c>
      <c r="G244">
        <v>150.86000000000001</v>
      </c>
      <c r="H244">
        <v>55</v>
      </c>
    </row>
    <row r="245" spans="1:8" x14ac:dyDescent="0.25">
      <c r="A245">
        <v>244</v>
      </c>
      <c r="B245">
        <v>238</v>
      </c>
      <c r="C245">
        <v>1830</v>
      </c>
      <c r="D245">
        <v>1</v>
      </c>
      <c r="E245" t="s">
        <v>2911</v>
      </c>
      <c r="F245">
        <v>31.5</v>
      </c>
      <c r="G245">
        <v>46</v>
      </c>
      <c r="H245">
        <v>12</v>
      </c>
    </row>
    <row r="246" spans="1:8" x14ac:dyDescent="0.25">
      <c r="A246">
        <v>245</v>
      </c>
      <c r="B246">
        <v>239</v>
      </c>
      <c r="C246">
        <v>1830</v>
      </c>
      <c r="D246">
        <v>2</v>
      </c>
      <c r="E246" t="s">
        <v>2911</v>
      </c>
      <c r="F246">
        <v>31.5</v>
      </c>
      <c r="G246">
        <v>46</v>
      </c>
      <c r="H246">
        <v>15</v>
      </c>
    </row>
    <row r="247" spans="1:8" x14ac:dyDescent="0.25">
      <c r="A247">
        <v>246</v>
      </c>
      <c r="B247">
        <v>240</v>
      </c>
      <c r="C247">
        <v>1864</v>
      </c>
      <c r="D247">
        <v>1</v>
      </c>
      <c r="E247" t="s">
        <v>2944</v>
      </c>
      <c r="F247">
        <v>88.5</v>
      </c>
      <c r="G247">
        <v>130</v>
      </c>
      <c r="H247">
        <v>25</v>
      </c>
    </row>
    <row r="248" spans="1:8" x14ac:dyDescent="0.25">
      <c r="A248">
        <v>247</v>
      </c>
      <c r="B248">
        <v>241</v>
      </c>
      <c r="C248">
        <v>1865</v>
      </c>
      <c r="D248">
        <v>1</v>
      </c>
      <c r="E248" t="s">
        <v>2944</v>
      </c>
      <c r="F248">
        <v>88.5</v>
      </c>
      <c r="G248">
        <v>135</v>
      </c>
      <c r="H248">
        <v>25</v>
      </c>
    </row>
    <row r="249" spans="1:8" x14ac:dyDescent="0.25">
      <c r="A249">
        <v>248</v>
      </c>
      <c r="B249">
        <v>242</v>
      </c>
      <c r="C249">
        <v>1866</v>
      </c>
      <c r="D249">
        <v>1</v>
      </c>
      <c r="E249" t="s">
        <v>2944</v>
      </c>
      <c r="F249">
        <v>210.5</v>
      </c>
      <c r="G249">
        <v>336</v>
      </c>
      <c r="H249">
        <v>57</v>
      </c>
    </row>
    <row r="250" spans="1:8" x14ac:dyDescent="0.25">
      <c r="A250">
        <v>249</v>
      </c>
      <c r="B250">
        <v>243</v>
      </c>
      <c r="C250">
        <v>1911</v>
      </c>
      <c r="D250">
        <v>1</v>
      </c>
      <c r="E250" t="s">
        <v>2914</v>
      </c>
      <c r="F250">
        <v>1.5</v>
      </c>
      <c r="G250">
        <v>3</v>
      </c>
      <c r="H250">
        <v>0</v>
      </c>
    </row>
    <row r="251" spans="1:8" x14ac:dyDescent="0.25">
      <c r="A251">
        <v>250</v>
      </c>
      <c r="B251">
        <v>244</v>
      </c>
      <c r="C251">
        <v>1911</v>
      </c>
      <c r="D251">
        <v>2</v>
      </c>
      <c r="E251" t="s">
        <v>2914</v>
      </c>
      <c r="F251">
        <v>1.5</v>
      </c>
      <c r="G251">
        <v>3</v>
      </c>
      <c r="H251">
        <v>0</v>
      </c>
    </row>
    <row r="252" spans="1:8" x14ac:dyDescent="0.25">
      <c r="A252">
        <v>251</v>
      </c>
      <c r="B252">
        <v>245</v>
      </c>
      <c r="C252">
        <v>1916</v>
      </c>
      <c r="D252">
        <v>1</v>
      </c>
      <c r="E252" t="s">
        <v>2958</v>
      </c>
      <c r="F252">
        <v>130</v>
      </c>
      <c r="G252">
        <v>164.58</v>
      </c>
      <c r="H252">
        <v>75</v>
      </c>
    </row>
    <row r="253" spans="1:8" x14ac:dyDescent="0.25">
      <c r="A253">
        <v>252</v>
      </c>
      <c r="B253">
        <v>246</v>
      </c>
      <c r="C253">
        <v>1917</v>
      </c>
      <c r="D253">
        <v>1</v>
      </c>
      <c r="E253" t="s">
        <v>2958</v>
      </c>
      <c r="F253">
        <v>130</v>
      </c>
      <c r="G253">
        <v>164.58</v>
      </c>
      <c r="H253">
        <v>75</v>
      </c>
    </row>
    <row r="254" spans="1:8" x14ac:dyDescent="0.25">
      <c r="A254">
        <v>253</v>
      </c>
      <c r="B254">
        <v>247</v>
      </c>
      <c r="C254">
        <v>1918</v>
      </c>
      <c r="D254">
        <v>1</v>
      </c>
      <c r="E254" t="s">
        <v>2958</v>
      </c>
      <c r="F254">
        <v>130</v>
      </c>
      <c r="G254">
        <v>164.58</v>
      </c>
      <c r="H254">
        <v>75</v>
      </c>
    </row>
    <row r="255" spans="1:8" x14ac:dyDescent="0.25">
      <c r="A255">
        <v>254</v>
      </c>
      <c r="B255">
        <v>248</v>
      </c>
      <c r="C255">
        <v>1919</v>
      </c>
      <c r="D255">
        <v>1</v>
      </c>
      <c r="E255" t="s">
        <v>2958</v>
      </c>
      <c r="F255">
        <v>187</v>
      </c>
      <c r="G255">
        <v>288.25</v>
      </c>
      <c r="H255">
        <v>50</v>
      </c>
    </row>
    <row r="256" spans="1:8" x14ac:dyDescent="0.25">
      <c r="A256">
        <v>255</v>
      </c>
      <c r="B256">
        <v>249</v>
      </c>
      <c r="C256">
        <v>1983</v>
      </c>
      <c r="D256">
        <v>1</v>
      </c>
      <c r="E256" t="s">
        <v>2911</v>
      </c>
      <c r="F256">
        <v>190</v>
      </c>
      <c r="G256">
        <v>320</v>
      </c>
      <c r="H256">
        <v>65</v>
      </c>
    </row>
    <row r="257" spans="1:8" x14ac:dyDescent="0.25">
      <c r="A257">
        <v>256</v>
      </c>
      <c r="B257">
        <v>250</v>
      </c>
      <c r="C257">
        <v>1984</v>
      </c>
      <c r="D257">
        <v>1</v>
      </c>
      <c r="E257" t="s">
        <v>2911</v>
      </c>
      <c r="F257">
        <v>246</v>
      </c>
      <c r="G257">
        <v>0.05</v>
      </c>
      <c r="H257">
        <v>0</v>
      </c>
    </row>
    <row r="258" spans="1:8" x14ac:dyDescent="0.25">
      <c r="A258">
        <v>257</v>
      </c>
      <c r="B258">
        <v>251</v>
      </c>
      <c r="C258">
        <v>1981</v>
      </c>
      <c r="D258">
        <v>1</v>
      </c>
      <c r="E258" t="s">
        <v>2911</v>
      </c>
      <c r="F258">
        <v>31</v>
      </c>
      <c r="G258">
        <v>43</v>
      </c>
      <c r="H258">
        <v>42</v>
      </c>
    </row>
    <row r="259" spans="1:8" x14ac:dyDescent="0.25">
      <c r="A259">
        <v>258</v>
      </c>
      <c r="B259">
        <v>252</v>
      </c>
      <c r="C259">
        <v>1981</v>
      </c>
      <c r="D259">
        <v>2</v>
      </c>
      <c r="E259" t="s">
        <v>2911</v>
      </c>
      <c r="F259">
        <v>31</v>
      </c>
      <c r="G259">
        <v>43</v>
      </c>
      <c r="H259">
        <v>42</v>
      </c>
    </row>
    <row r="260" spans="1:8" x14ac:dyDescent="0.25">
      <c r="A260">
        <v>259</v>
      </c>
      <c r="B260">
        <v>253</v>
      </c>
      <c r="C260">
        <v>1982</v>
      </c>
      <c r="D260">
        <v>1</v>
      </c>
      <c r="E260" t="s">
        <v>2911</v>
      </c>
      <c r="F260">
        <v>31</v>
      </c>
      <c r="G260">
        <v>0.05</v>
      </c>
      <c r="H260">
        <v>0</v>
      </c>
    </row>
    <row r="261" spans="1:8" x14ac:dyDescent="0.25">
      <c r="A261">
        <v>260</v>
      </c>
      <c r="B261">
        <v>254</v>
      </c>
      <c r="C261">
        <v>1982</v>
      </c>
      <c r="D261">
        <v>2</v>
      </c>
      <c r="E261" t="s">
        <v>2911</v>
      </c>
      <c r="F261">
        <v>31</v>
      </c>
      <c r="G261">
        <v>43</v>
      </c>
      <c r="H261">
        <v>42</v>
      </c>
    </row>
    <row r="262" spans="1:8" x14ac:dyDescent="0.25">
      <c r="A262">
        <v>261</v>
      </c>
      <c r="B262">
        <v>255</v>
      </c>
      <c r="C262">
        <v>2026</v>
      </c>
      <c r="D262">
        <v>1</v>
      </c>
      <c r="E262" t="s">
        <v>2944</v>
      </c>
      <c r="F262">
        <v>9.5</v>
      </c>
      <c r="G262">
        <v>13</v>
      </c>
      <c r="H262">
        <v>0</v>
      </c>
    </row>
    <row r="263" spans="1:8" x14ac:dyDescent="0.25">
      <c r="A263">
        <v>262</v>
      </c>
      <c r="B263">
        <v>256</v>
      </c>
      <c r="C263">
        <v>2030</v>
      </c>
      <c r="D263">
        <v>1</v>
      </c>
      <c r="E263" t="s">
        <v>2944</v>
      </c>
      <c r="F263">
        <v>28.5</v>
      </c>
      <c r="G263">
        <v>44</v>
      </c>
      <c r="H263">
        <v>13</v>
      </c>
    </row>
    <row r="264" spans="1:8" x14ac:dyDescent="0.25">
      <c r="A264">
        <v>263</v>
      </c>
      <c r="B264">
        <v>257</v>
      </c>
      <c r="C264">
        <v>2029</v>
      </c>
      <c r="D264">
        <v>1</v>
      </c>
      <c r="E264" t="s">
        <v>2944</v>
      </c>
      <c r="F264">
        <v>28.5</v>
      </c>
      <c r="G264">
        <v>44</v>
      </c>
      <c r="H264">
        <v>13</v>
      </c>
    </row>
    <row r="265" spans="1:8" x14ac:dyDescent="0.25">
      <c r="A265">
        <v>264</v>
      </c>
      <c r="B265">
        <v>258</v>
      </c>
      <c r="C265">
        <v>2029</v>
      </c>
      <c r="D265">
        <v>2</v>
      </c>
      <c r="E265" t="s">
        <v>2944</v>
      </c>
      <c r="F265">
        <v>28.5</v>
      </c>
      <c r="G265">
        <v>44</v>
      </c>
      <c r="H265">
        <v>13</v>
      </c>
    </row>
    <row r="266" spans="1:8" x14ac:dyDescent="0.25">
      <c r="A266">
        <v>265</v>
      </c>
      <c r="B266">
        <v>259</v>
      </c>
      <c r="C266">
        <v>2030</v>
      </c>
      <c r="D266">
        <v>2</v>
      </c>
      <c r="E266" t="s">
        <v>2944</v>
      </c>
      <c r="F266">
        <v>28.5</v>
      </c>
      <c r="G266">
        <v>44</v>
      </c>
      <c r="H266">
        <v>13</v>
      </c>
    </row>
    <row r="267" spans="1:8" x14ac:dyDescent="0.25">
      <c r="A267">
        <v>266</v>
      </c>
      <c r="B267">
        <v>260</v>
      </c>
      <c r="C267">
        <v>2032</v>
      </c>
      <c r="D267">
        <v>1</v>
      </c>
      <c r="E267" t="s">
        <v>2944</v>
      </c>
      <c r="F267">
        <v>317</v>
      </c>
      <c r="G267">
        <v>434</v>
      </c>
      <c r="H267">
        <v>180</v>
      </c>
    </row>
    <row r="268" spans="1:8" x14ac:dyDescent="0.25">
      <c r="A268">
        <v>267</v>
      </c>
      <c r="B268">
        <v>261</v>
      </c>
      <c r="C268">
        <v>2059</v>
      </c>
      <c r="D268">
        <v>1</v>
      </c>
      <c r="E268" t="s">
        <v>2944</v>
      </c>
      <c r="F268">
        <v>5</v>
      </c>
      <c r="G268">
        <v>0.05</v>
      </c>
      <c r="H268">
        <v>0</v>
      </c>
    </row>
    <row r="269" spans="1:8" x14ac:dyDescent="0.25">
      <c r="A269">
        <v>268</v>
      </c>
      <c r="B269">
        <v>262</v>
      </c>
      <c r="C269">
        <v>2059</v>
      </c>
      <c r="D269">
        <v>2</v>
      </c>
      <c r="E269" t="s">
        <v>2944</v>
      </c>
      <c r="F269">
        <v>5</v>
      </c>
      <c r="G269">
        <v>8</v>
      </c>
      <c r="H269">
        <v>0</v>
      </c>
    </row>
    <row r="270" spans="1:8" x14ac:dyDescent="0.25">
      <c r="A270">
        <v>269</v>
      </c>
      <c r="B270">
        <v>263</v>
      </c>
      <c r="C270">
        <v>2070</v>
      </c>
      <c r="D270">
        <v>1</v>
      </c>
      <c r="E270" t="s">
        <v>2964</v>
      </c>
      <c r="F270">
        <v>92</v>
      </c>
      <c r="G270">
        <v>51.6</v>
      </c>
      <c r="H270">
        <v>0</v>
      </c>
    </row>
    <row r="271" spans="1:8" x14ac:dyDescent="0.25">
      <c r="A271">
        <v>270</v>
      </c>
      <c r="B271">
        <v>264</v>
      </c>
      <c r="C271">
        <v>2072</v>
      </c>
      <c r="D271">
        <v>1</v>
      </c>
      <c r="E271" t="s">
        <v>2964</v>
      </c>
      <c r="F271">
        <v>119.2</v>
      </c>
      <c r="G271">
        <v>35.200000000000003</v>
      </c>
      <c r="H271">
        <v>0</v>
      </c>
    </row>
    <row r="272" spans="1:8" x14ac:dyDescent="0.25">
      <c r="A272">
        <v>271</v>
      </c>
      <c r="B272">
        <v>265</v>
      </c>
      <c r="C272">
        <v>2069</v>
      </c>
      <c r="D272">
        <v>1</v>
      </c>
      <c r="E272" t="s">
        <v>2964</v>
      </c>
      <c r="F272">
        <v>113.6</v>
      </c>
      <c r="G272">
        <v>79.599999999999994</v>
      </c>
      <c r="H272">
        <v>0</v>
      </c>
    </row>
    <row r="273" spans="1:8" x14ac:dyDescent="0.25">
      <c r="A273">
        <v>272</v>
      </c>
      <c r="B273">
        <v>266</v>
      </c>
      <c r="C273">
        <v>2071</v>
      </c>
      <c r="D273">
        <v>1</v>
      </c>
      <c r="E273" t="s">
        <v>2964</v>
      </c>
      <c r="F273">
        <v>57.5</v>
      </c>
      <c r="G273">
        <v>43.5</v>
      </c>
      <c r="H273">
        <v>0</v>
      </c>
    </row>
    <row r="274" spans="1:8" x14ac:dyDescent="0.25">
      <c r="A274">
        <v>273</v>
      </c>
      <c r="B274">
        <v>267</v>
      </c>
      <c r="C274">
        <v>2068</v>
      </c>
      <c r="D274">
        <v>1</v>
      </c>
      <c r="E274" t="s">
        <v>2964</v>
      </c>
      <c r="F274">
        <v>60.8</v>
      </c>
      <c r="G274">
        <v>43.4</v>
      </c>
      <c r="H274">
        <v>0</v>
      </c>
    </row>
    <row r="275" spans="1:8" x14ac:dyDescent="0.25">
      <c r="A275">
        <v>274</v>
      </c>
      <c r="B275">
        <v>268</v>
      </c>
      <c r="C275">
        <v>2113</v>
      </c>
      <c r="D275">
        <v>1</v>
      </c>
      <c r="E275" t="s">
        <v>2944</v>
      </c>
      <c r="F275">
        <v>250</v>
      </c>
      <c r="G275">
        <v>424</v>
      </c>
      <c r="H275">
        <v>65</v>
      </c>
    </row>
    <row r="276" spans="1:8" x14ac:dyDescent="0.25">
      <c r="A276">
        <v>275</v>
      </c>
      <c r="B276">
        <v>269</v>
      </c>
      <c r="C276">
        <v>2127</v>
      </c>
      <c r="D276">
        <v>1</v>
      </c>
      <c r="E276" t="s">
        <v>2944</v>
      </c>
      <c r="F276">
        <v>10</v>
      </c>
      <c r="G276">
        <v>11</v>
      </c>
      <c r="H276">
        <v>0</v>
      </c>
    </row>
    <row r="277" spans="1:8" x14ac:dyDescent="0.25">
      <c r="A277">
        <v>276</v>
      </c>
      <c r="B277">
        <v>270</v>
      </c>
      <c r="C277">
        <v>2126</v>
      </c>
      <c r="D277">
        <v>1</v>
      </c>
      <c r="E277" t="s">
        <v>2944</v>
      </c>
      <c r="F277">
        <v>10</v>
      </c>
      <c r="G277">
        <v>11</v>
      </c>
      <c r="H277">
        <v>0</v>
      </c>
    </row>
    <row r="278" spans="1:8" x14ac:dyDescent="0.25">
      <c r="A278">
        <v>277</v>
      </c>
      <c r="B278">
        <v>271</v>
      </c>
      <c r="C278">
        <v>2125</v>
      </c>
      <c r="D278">
        <v>1</v>
      </c>
      <c r="E278" t="s">
        <v>2944</v>
      </c>
      <c r="F278">
        <v>10</v>
      </c>
      <c r="G278">
        <v>13</v>
      </c>
      <c r="H278">
        <v>0</v>
      </c>
    </row>
    <row r="279" spans="1:8" x14ac:dyDescent="0.25">
      <c r="A279">
        <v>278</v>
      </c>
      <c r="B279">
        <v>272</v>
      </c>
      <c r="C279">
        <v>2137</v>
      </c>
      <c r="D279">
        <v>1</v>
      </c>
      <c r="E279" t="s">
        <v>2945</v>
      </c>
      <c r="F279">
        <v>48</v>
      </c>
      <c r="G279">
        <v>89</v>
      </c>
      <c r="H279">
        <v>30</v>
      </c>
    </row>
    <row r="280" spans="1:8" x14ac:dyDescent="0.25">
      <c r="A280">
        <v>279</v>
      </c>
      <c r="B280">
        <v>273</v>
      </c>
      <c r="C280">
        <v>2134</v>
      </c>
      <c r="D280">
        <v>1</v>
      </c>
      <c r="E280" t="s">
        <v>2945</v>
      </c>
      <c r="F280">
        <v>48</v>
      </c>
      <c r="G280">
        <v>88</v>
      </c>
      <c r="H280">
        <v>30</v>
      </c>
    </row>
    <row r="281" spans="1:8" x14ac:dyDescent="0.25">
      <c r="A281">
        <v>280</v>
      </c>
      <c r="B281">
        <v>274</v>
      </c>
      <c r="C281">
        <v>2135</v>
      </c>
      <c r="D281">
        <v>1</v>
      </c>
      <c r="E281" t="s">
        <v>2945</v>
      </c>
      <c r="F281">
        <v>48</v>
      </c>
      <c r="G281">
        <v>92</v>
      </c>
      <c r="H281">
        <v>30</v>
      </c>
    </row>
    <row r="282" spans="1:8" x14ac:dyDescent="0.25">
      <c r="A282">
        <v>281</v>
      </c>
      <c r="B282">
        <v>275</v>
      </c>
      <c r="C282">
        <v>2136</v>
      </c>
      <c r="D282">
        <v>1</v>
      </c>
      <c r="E282" t="s">
        <v>2945</v>
      </c>
      <c r="F282">
        <v>48</v>
      </c>
      <c r="G282">
        <v>88</v>
      </c>
      <c r="H282">
        <v>30</v>
      </c>
    </row>
    <row r="283" spans="1:8" x14ac:dyDescent="0.25">
      <c r="A283">
        <v>282</v>
      </c>
      <c r="B283">
        <v>276</v>
      </c>
      <c r="C283">
        <v>2138</v>
      </c>
      <c r="D283">
        <v>1</v>
      </c>
      <c r="E283" t="s">
        <v>2945</v>
      </c>
      <c r="F283">
        <v>48</v>
      </c>
      <c r="G283">
        <v>89</v>
      </c>
      <c r="H283">
        <v>30</v>
      </c>
    </row>
    <row r="284" spans="1:8" x14ac:dyDescent="0.25">
      <c r="A284">
        <v>283</v>
      </c>
      <c r="B284">
        <v>277</v>
      </c>
      <c r="C284">
        <v>2139</v>
      </c>
      <c r="D284">
        <v>1</v>
      </c>
      <c r="E284" t="s">
        <v>2945</v>
      </c>
      <c r="F284">
        <v>48</v>
      </c>
      <c r="G284">
        <v>90</v>
      </c>
      <c r="H284">
        <v>30</v>
      </c>
    </row>
    <row r="285" spans="1:8" x14ac:dyDescent="0.25">
      <c r="A285">
        <v>284</v>
      </c>
      <c r="B285">
        <v>278</v>
      </c>
      <c r="C285">
        <v>2160</v>
      </c>
      <c r="D285">
        <v>1</v>
      </c>
      <c r="E285" t="s">
        <v>2909</v>
      </c>
      <c r="F285">
        <v>82.5</v>
      </c>
      <c r="G285">
        <v>74.2</v>
      </c>
      <c r="H285">
        <v>0</v>
      </c>
    </row>
    <row r="286" spans="1:8" x14ac:dyDescent="0.25">
      <c r="A286">
        <v>285</v>
      </c>
      <c r="B286">
        <v>279</v>
      </c>
      <c r="C286">
        <v>2198</v>
      </c>
      <c r="D286">
        <v>1</v>
      </c>
      <c r="E286" t="s">
        <v>2945</v>
      </c>
      <c r="F286">
        <v>49.5</v>
      </c>
      <c r="G286">
        <v>88</v>
      </c>
      <c r="H286">
        <v>0</v>
      </c>
    </row>
    <row r="287" spans="1:8" x14ac:dyDescent="0.25">
      <c r="A287">
        <v>286</v>
      </c>
      <c r="B287">
        <v>280</v>
      </c>
      <c r="C287">
        <v>2199</v>
      </c>
      <c r="D287">
        <v>1</v>
      </c>
      <c r="E287" t="s">
        <v>2945</v>
      </c>
      <c r="F287">
        <v>30.5</v>
      </c>
      <c r="G287">
        <v>54</v>
      </c>
      <c r="H287">
        <v>0</v>
      </c>
    </row>
    <row r="288" spans="1:8" x14ac:dyDescent="0.25">
      <c r="A288">
        <v>287</v>
      </c>
      <c r="B288">
        <v>281</v>
      </c>
      <c r="C288">
        <v>2252</v>
      </c>
      <c r="D288">
        <v>1</v>
      </c>
      <c r="E288" t="s">
        <v>2969</v>
      </c>
      <c r="F288">
        <v>50.6</v>
      </c>
      <c r="G288">
        <v>61.2</v>
      </c>
      <c r="H288">
        <v>0</v>
      </c>
    </row>
    <row r="289" spans="1:8" x14ac:dyDescent="0.25">
      <c r="A289">
        <v>288</v>
      </c>
      <c r="B289">
        <v>282</v>
      </c>
      <c r="C289">
        <v>2256</v>
      </c>
      <c r="D289">
        <v>1</v>
      </c>
      <c r="E289" t="s">
        <v>2908</v>
      </c>
      <c r="F289">
        <v>20</v>
      </c>
      <c r="G289">
        <v>36</v>
      </c>
      <c r="H289">
        <v>10</v>
      </c>
    </row>
    <row r="290" spans="1:8" x14ac:dyDescent="0.25">
      <c r="A290">
        <v>289</v>
      </c>
      <c r="B290">
        <v>283</v>
      </c>
      <c r="C290">
        <v>2257</v>
      </c>
      <c r="D290">
        <v>1</v>
      </c>
      <c r="E290" t="s">
        <v>2908</v>
      </c>
      <c r="F290">
        <v>20</v>
      </c>
      <c r="G290">
        <v>36</v>
      </c>
      <c r="H290">
        <v>10</v>
      </c>
    </row>
    <row r="291" spans="1:8" x14ac:dyDescent="0.25">
      <c r="A291">
        <v>290</v>
      </c>
      <c r="B291">
        <v>284</v>
      </c>
      <c r="C291">
        <v>2263</v>
      </c>
      <c r="D291">
        <v>1</v>
      </c>
      <c r="E291" t="s">
        <v>2910</v>
      </c>
      <c r="F291">
        <v>51.83</v>
      </c>
      <c r="G291">
        <v>0.05</v>
      </c>
      <c r="H291">
        <v>0</v>
      </c>
    </row>
    <row r="292" spans="1:8" x14ac:dyDescent="0.25">
      <c r="A292">
        <v>291</v>
      </c>
      <c r="B292">
        <v>285</v>
      </c>
      <c r="C292">
        <v>2265</v>
      </c>
      <c r="D292">
        <v>1</v>
      </c>
      <c r="E292" t="s">
        <v>2971</v>
      </c>
      <c r="F292">
        <v>39.619999999999997</v>
      </c>
      <c r="G292">
        <v>10.6</v>
      </c>
      <c r="H292">
        <v>0</v>
      </c>
    </row>
    <row r="293" spans="1:8" x14ac:dyDescent="0.25">
      <c r="A293">
        <v>292</v>
      </c>
      <c r="B293">
        <v>286</v>
      </c>
      <c r="C293">
        <v>2264</v>
      </c>
      <c r="D293">
        <v>1</v>
      </c>
      <c r="E293" t="s">
        <v>2910</v>
      </c>
      <c r="F293">
        <v>58.9</v>
      </c>
      <c r="G293">
        <v>0.05</v>
      </c>
      <c r="H293">
        <v>0</v>
      </c>
    </row>
    <row r="294" spans="1:8" x14ac:dyDescent="0.25">
      <c r="A294">
        <v>293</v>
      </c>
      <c r="B294">
        <v>287</v>
      </c>
      <c r="C294">
        <v>2315</v>
      </c>
      <c r="D294">
        <v>1</v>
      </c>
      <c r="E294" t="s">
        <v>2973</v>
      </c>
      <c r="F294">
        <v>31.5</v>
      </c>
      <c r="G294">
        <v>19.2</v>
      </c>
      <c r="H294">
        <v>0</v>
      </c>
    </row>
    <row r="295" spans="1:8" x14ac:dyDescent="0.25">
      <c r="A295">
        <v>294</v>
      </c>
      <c r="B295">
        <v>288</v>
      </c>
      <c r="C295">
        <v>2367</v>
      </c>
      <c r="D295">
        <v>1</v>
      </c>
      <c r="E295" t="s">
        <v>2974</v>
      </c>
      <c r="F295">
        <v>98.5</v>
      </c>
      <c r="G295">
        <v>56.7</v>
      </c>
      <c r="H295">
        <v>0</v>
      </c>
    </row>
    <row r="296" spans="1:8" x14ac:dyDescent="0.25">
      <c r="A296">
        <v>295</v>
      </c>
      <c r="B296">
        <v>289</v>
      </c>
      <c r="C296">
        <v>2383</v>
      </c>
      <c r="D296">
        <v>1</v>
      </c>
      <c r="E296" t="s">
        <v>2950</v>
      </c>
      <c r="F296">
        <v>60.8</v>
      </c>
      <c r="G296">
        <v>39.9</v>
      </c>
      <c r="H296">
        <v>0</v>
      </c>
    </row>
    <row r="297" spans="1:8" x14ac:dyDescent="0.25">
      <c r="A297">
        <v>296</v>
      </c>
      <c r="B297">
        <v>290</v>
      </c>
      <c r="C297">
        <v>2385</v>
      </c>
      <c r="D297">
        <v>1</v>
      </c>
      <c r="E297" t="s">
        <v>2950</v>
      </c>
      <c r="F297">
        <v>85.6</v>
      </c>
      <c r="G297">
        <v>57.5</v>
      </c>
      <c r="H297">
        <v>0</v>
      </c>
    </row>
    <row r="298" spans="1:8" x14ac:dyDescent="0.25">
      <c r="A298">
        <v>297</v>
      </c>
      <c r="B298">
        <v>291</v>
      </c>
      <c r="C298">
        <v>2384</v>
      </c>
      <c r="D298">
        <v>1</v>
      </c>
      <c r="E298" t="s">
        <v>2950</v>
      </c>
      <c r="F298">
        <v>57.75</v>
      </c>
      <c r="G298">
        <v>35.1</v>
      </c>
      <c r="H298">
        <v>0</v>
      </c>
    </row>
    <row r="299" spans="1:8" x14ac:dyDescent="0.25">
      <c r="A299">
        <v>298</v>
      </c>
      <c r="B299">
        <v>292</v>
      </c>
      <c r="C299">
        <v>2384</v>
      </c>
      <c r="D299">
        <v>2</v>
      </c>
      <c r="E299" t="s">
        <v>2950</v>
      </c>
      <c r="F299">
        <v>58.5</v>
      </c>
      <c r="G299">
        <v>35.5</v>
      </c>
      <c r="H299">
        <v>0</v>
      </c>
    </row>
    <row r="300" spans="1:8" x14ac:dyDescent="0.25">
      <c r="A300">
        <v>299</v>
      </c>
      <c r="B300">
        <v>293</v>
      </c>
      <c r="C300">
        <v>2389</v>
      </c>
      <c r="D300">
        <v>1</v>
      </c>
      <c r="E300" t="s">
        <v>2977</v>
      </c>
      <c r="F300">
        <v>76.5</v>
      </c>
      <c r="G300">
        <v>105</v>
      </c>
      <c r="H300">
        <v>0</v>
      </c>
    </row>
    <row r="301" spans="1:8" x14ac:dyDescent="0.25">
      <c r="A301">
        <v>300</v>
      </c>
      <c r="B301">
        <v>294</v>
      </c>
      <c r="C301">
        <v>2448</v>
      </c>
      <c r="D301">
        <v>1</v>
      </c>
      <c r="E301" t="s">
        <v>2978</v>
      </c>
      <c r="F301">
        <v>84.75</v>
      </c>
      <c r="G301">
        <v>28.2</v>
      </c>
      <c r="H301">
        <v>0</v>
      </c>
    </row>
    <row r="302" spans="1:8" x14ac:dyDescent="0.25">
      <c r="A302">
        <v>301</v>
      </c>
      <c r="B302">
        <v>295</v>
      </c>
      <c r="C302">
        <v>2455</v>
      </c>
      <c r="D302">
        <v>1</v>
      </c>
      <c r="E302" t="s">
        <v>2974</v>
      </c>
      <c r="F302">
        <v>63.25</v>
      </c>
      <c r="G302">
        <v>15.2</v>
      </c>
      <c r="H302">
        <v>0</v>
      </c>
    </row>
    <row r="303" spans="1:8" x14ac:dyDescent="0.25">
      <c r="A303">
        <v>302</v>
      </c>
      <c r="B303">
        <v>296</v>
      </c>
      <c r="C303">
        <v>2552</v>
      </c>
      <c r="D303">
        <v>1</v>
      </c>
      <c r="E303" t="s">
        <v>2911</v>
      </c>
      <c r="F303">
        <v>48.75</v>
      </c>
      <c r="G303">
        <v>24.1</v>
      </c>
      <c r="H303">
        <v>0</v>
      </c>
    </row>
    <row r="304" spans="1:8" x14ac:dyDescent="0.25">
      <c r="A304">
        <v>303</v>
      </c>
      <c r="B304">
        <v>297</v>
      </c>
      <c r="C304">
        <v>2552</v>
      </c>
      <c r="D304">
        <v>2</v>
      </c>
      <c r="E304" t="s">
        <v>2910</v>
      </c>
      <c r="F304">
        <v>7.93</v>
      </c>
      <c r="G304">
        <v>0.05</v>
      </c>
      <c r="H304">
        <v>0</v>
      </c>
    </row>
    <row r="305" spans="1:8" x14ac:dyDescent="0.25">
      <c r="A305">
        <v>304</v>
      </c>
      <c r="B305">
        <v>298</v>
      </c>
      <c r="C305">
        <v>2554</v>
      </c>
      <c r="D305">
        <v>1</v>
      </c>
      <c r="E305" t="s">
        <v>2974</v>
      </c>
      <c r="F305">
        <v>124.5</v>
      </c>
      <c r="G305">
        <v>87.9</v>
      </c>
      <c r="H305">
        <v>0</v>
      </c>
    </row>
    <row r="306" spans="1:8" x14ac:dyDescent="0.25">
      <c r="A306">
        <v>305</v>
      </c>
      <c r="B306">
        <v>299</v>
      </c>
      <c r="C306">
        <v>2615</v>
      </c>
      <c r="D306">
        <v>1</v>
      </c>
      <c r="E306" t="s">
        <v>2945</v>
      </c>
      <c r="F306">
        <v>104.5</v>
      </c>
      <c r="G306">
        <v>119</v>
      </c>
      <c r="H306">
        <v>0</v>
      </c>
    </row>
    <row r="307" spans="1:8" x14ac:dyDescent="0.25">
      <c r="A307">
        <v>306</v>
      </c>
      <c r="B307">
        <v>300</v>
      </c>
      <c r="C307">
        <v>2617</v>
      </c>
      <c r="D307">
        <v>1</v>
      </c>
      <c r="E307" t="s">
        <v>2964</v>
      </c>
      <c r="F307">
        <v>44.8</v>
      </c>
      <c r="G307">
        <v>42.6</v>
      </c>
      <c r="H307">
        <v>0</v>
      </c>
    </row>
    <row r="308" spans="1:8" x14ac:dyDescent="0.25">
      <c r="A308">
        <v>307</v>
      </c>
      <c r="B308">
        <v>301</v>
      </c>
      <c r="C308">
        <v>2619</v>
      </c>
      <c r="D308">
        <v>1</v>
      </c>
      <c r="E308" t="s">
        <v>2945</v>
      </c>
      <c r="F308">
        <v>18.29</v>
      </c>
      <c r="G308">
        <v>26</v>
      </c>
      <c r="H308">
        <v>0</v>
      </c>
    </row>
    <row r="309" spans="1:8" x14ac:dyDescent="0.25">
      <c r="A309">
        <v>308</v>
      </c>
      <c r="B309">
        <v>302</v>
      </c>
      <c r="C309">
        <v>2621</v>
      </c>
      <c r="D309">
        <v>1</v>
      </c>
      <c r="E309" t="s">
        <v>2983</v>
      </c>
      <c r="F309">
        <v>44</v>
      </c>
      <c r="G309">
        <v>15.3</v>
      </c>
      <c r="H309">
        <v>0</v>
      </c>
    </row>
    <row r="310" spans="1:8" x14ac:dyDescent="0.25">
      <c r="A310">
        <v>309</v>
      </c>
      <c r="B310">
        <v>303</v>
      </c>
      <c r="C310">
        <v>2621</v>
      </c>
      <c r="D310">
        <v>2</v>
      </c>
      <c r="E310" t="s">
        <v>2983</v>
      </c>
      <c r="F310">
        <v>38.5</v>
      </c>
      <c r="G310">
        <v>12.8</v>
      </c>
      <c r="H310">
        <v>0</v>
      </c>
    </row>
    <row r="311" spans="1:8" x14ac:dyDescent="0.25">
      <c r="A311">
        <v>310</v>
      </c>
      <c r="B311">
        <v>304</v>
      </c>
      <c r="C311">
        <v>2623</v>
      </c>
      <c r="D311">
        <v>1</v>
      </c>
      <c r="E311" t="s">
        <v>2964</v>
      </c>
      <c r="F311">
        <v>60</v>
      </c>
      <c r="G311">
        <v>36</v>
      </c>
      <c r="H311">
        <v>0</v>
      </c>
    </row>
    <row r="312" spans="1:8" x14ac:dyDescent="0.25">
      <c r="A312">
        <v>311</v>
      </c>
      <c r="B312">
        <v>305</v>
      </c>
      <c r="C312">
        <v>2628</v>
      </c>
      <c r="D312">
        <v>1</v>
      </c>
      <c r="E312" t="s">
        <v>2964</v>
      </c>
      <c r="F312">
        <v>114.4</v>
      </c>
      <c r="G312">
        <v>87.8</v>
      </c>
      <c r="H312">
        <v>0</v>
      </c>
    </row>
    <row r="313" spans="1:8" x14ac:dyDescent="0.25">
      <c r="A313">
        <v>312</v>
      </c>
      <c r="B313">
        <v>306</v>
      </c>
      <c r="C313">
        <v>2627</v>
      </c>
      <c r="D313">
        <v>1</v>
      </c>
      <c r="E313" t="s">
        <v>2964</v>
      </c>
      <c r="F313">
        <v>74.75</v>
      </c>
      <c r="G313">
        <v>38.700000000000003</v>
      </c>
      <c r="H313">
        <v>0</v>
      </c>
    </row>
    <row r="314" spans="1:8" x14ac:dyDescent="0.25">
      <c r="A314">
        <v>313</v>
      </c>
      <c r="B314">
        <v>307</v>
      </c>
      <c r="C314">
        <v>2629</v>
      </c>
      <c r="D314">
        <v>1</v>
      </c>
      <c r="E314" t="s">
        <v>2964</v>
      </c>
      <c r="F314">
        <v>99.2</v>
      </c>
      <c r="G314">
        <v>57.2</v>
      </c>
      <c r="H314">
        <v>0</v>
      </c>
    </row>
    <row r="315" spans="1:8" x14ac:dyDescent="0.25">
      <c r="A315">
        <v>314</v>
      </c>
      <c r="B315">
        <v>308</v>
      </c>
      <c r="C315">
        <v>2633</v>
      </c>
      <c r="D315">
        <v>1</v>
      </c>
      <c r="E315" t="s">
        <v>2911</v>
      </c>
      <c r="F315">
        <v>14.25</v>
      </c>
      <c r="G315">
        <v>6.2</v>
      </c>
      <c r="H315">
        <v>0</v>
      </c>
    </row>
    <row r="316" spans="1:8" x14ac:dyDescent="0.25">
      <c r="A316">
        <v>315</v>
      </c>
      <c r="B316">
        <v>309</v>
      </c>
      <c r="C316">
        <v>2633</v>
      </c>
      <c r="D316">
        <v>2</v>
      </c>
      <c r="E316" t="s">
        <v>2910</v>
      </c>
      <c r="F316">
        <v>50.25</v>
      </c>
      <c r="G316">
        <v>0.05</v>
      </c>
      <c r="H316">
        <v>0</v>
      </c>
    </row>
    <row r="317" spans="1:8" x14ac:dyDescent="0.25">
      <c r="A317">
        <v>316</v>
      </c>
      <c r="B317">
        <v>310</v>
      </c>
      <c r="C317">
        <v>2635</v>
      </c>
      <c r="D317">
        <v>1</v>
      </c>
      <c r="E317" t="s">
        <v>2978</v>
      </c>
      <c r="F317">
        <v>67.209999999999994</v>
      </c>
      <c r="G317">
        <v>39.1</v>
      </c>
      <c r="H317">
        <v>0</v>
      </c>
    </row>
    <row r="318" spans="1:8" x14ac:dyDescent="0.25">
      <c r="A318">
        <v>317</v>
      </c>
      <c r="B318">
        <v>311</v>
      </c>
      <c r="C318">
        <v>2636</v>
      </c>
      <c r="D318">
        <v>1</v>
      </c>
      <c r="E318" t="s">
        <v>2978</v>
      </c>
      <c r="F318">
        <v>61.8</v>
      </c>
      <c r="G318">
        <v>58.9</v>
      </c>
      <c r="H318">
        <v>0</v>
      </c>
    </row>
    <row r="319" spans="1:8" x14ac:dyDescent="0.25">
      <c r="A319">
        <v>318</v>
      </c>
      <c r="B319">
        <v>312</v>
      </c>
      <c r="C319">
        <v>2642</v>
      </c>
      <c r="D319">
        <v>1</v>
      </c>
      <c r="E319" t="s">
        <v>2987</v>
      </c>
      <c r="F319">
        <v>24.75</v>
      </c>
      <c r="G319">
        <v>6.5</v>
      </c>
      <c r="H319">
        <v>0</v>
      </c>
    </row>
    <row r="320" spans="1:8" x14ac:dyDescent="0.25">
      <c r="A320">
        <v>319</v>
      </c>
      <c r="B320">
        <v>313</v>
      </c>
      <c r="C320">
        <v>2643</v>
      </c>
      <c r="D320">
        <v>1</v>
      </c>
      <c r="E320" t="s">
        <v>2987</v>
      </c>
      <c r="F320">
        <v>25.5</v>
      </c>
      <c r="G320">
        <v>6.7</v>
      </c>
      <c r="H320">
        <v>0</v>
      </c>
    </row>
    <row r="321" spans="1:8" x14ac:dyDescent="0.25">
      <c r="A321">
        <v>320</v>
      </c>
      <c r="B321">
        <v>314</v>
      </c>
      <c r="C321">
        <v>2642</v>
      </c>
      <c r="D321">
        <v>2</v>
      </c>
      <c r="E321" t="s">
        <v>2987</v>
      </c>
      <c r="F321">
        <v>12.75</v>
      </c>
      <c r="G321">
        <v>3.9</v>
      </c>
      <c r="H321">
        <v>0</v>
      </c>
    </row>
    <row r="322" spans="1:8" x14ac:dyDescent="0.25">
      <c r="A322">
        <v>321</v>
      </c>
      <c r="B322">
        <v>315</v>
      </c>
      <c r="C322">
        <v>2643</v>
      </c>
      <c r="D322">
        <v>2</v>
      </c>
      <c r="E322" t="s">
        <v>2987</v>
      </c>
      <c r="F322">
        <v>12</v>
      </c>
      <c r="G322">
        <v>3.7</v>
      </c>
      <c r="H322">
        <v>0</v>
      </c>
    </row>
    <row r="323" spans="1:8" x14ac:dyDescent="0.25">
      <c r="A323">
        <v>322</v>
      </c>
      <c r="B323">
        <v>316</v>
      </c>
      <c r="C323">
        <v>2676</v>
      </c>
      <c r="D323">
        <v>1</v>
      </c>
      <c r="E323" t="s">
        <v>2945</v>
      </c>
      <c r="F323">
        <v>125</v>
      </c>
      <c r="G323">
        <v>0.05</v>
      </c>
      <c r="H323">
        <v>0</v>
      </c>
    </row>
    <row r="324" spans="1:8" x14ac:dyDescent="0.25">
      <c r="A324">
        <v>323</v>
      </c>
      <c r="B324">
        <v>317</v>
      </c>
      <c r="C324">
        <v>2698</v>
      </c>
      <c r="D324">
        <v>1</v>
      </c>
      <c r="E324" t="s">
        <v>2945</v>
      </c>
      <c r="F324">
        <v>307.5</v>
      </c>
      <c r="G324">
        <v>572</v>
      </c>
      <c r="H324">
        <v>340</v>
      </c>
    </row>
    <row r="325" spans="1:8" x14ac:dyDescent="0.25">
      <c r="A325">
        <v>324</v>
      </c>
      <c r="B325">
        <v>318</v>
      </c>
      <c r="C325">
        <v>2699</v>
      </c>
      <c r="D325">
        <v>1</v>
      </c>
      <c r="E325" t="s">
        <v>2945</v>
      </c>
      <c r="F325">
        <v>307.5</v>
      </c>
      <c r="G325">
        <v>572</v>
      </c>
      <c r="H325">
        <v>340</v>
      </c>
    </row>
    <row r="326" spans="1:8" x14ac:dyDescent="0.25">
      <c r="A326">
        <v>325</v>
      </c>
      <c r="B326">
        <v>319</v>
      </c>
      <c r="C326">
        <v>2700</v>
      </c>
      <c r="D326">
        <v>1</v>
      </c>
      <c r="E326" t="s">
        <v>2945</v>
      </c>
      <c r="F326">
        <v>407.5</v>
      </c>
      <c r="G326">
        <v>450</v>
      </c>
      <c r="H326">
        <v>320</v>
      </c>
    </row>
    <row r="327" spans="1:8" x14ac:dyDescent="0.25">
      <c r="A327">
        <v>326</v>
      </c>
      <c r="B327">
        <v>320</v>
      </c>
      <c r="C327">
        <v>2719</v>
      </c>
      <c r="D327">
        <v>1</v>
      </c>
      <c r="E327" t="s">
        <v>2945</v>
      </c>
      <c r="F327">
        <v>317.5</v>
      </c>
      <c r="G327">
        <v>606</v>
      </c>
      <c r="H327">
        <v>270</v>
      </c>
    </row>
    <row r="328" spans="1:8" x14ac:dyDescent="0.25">
      <c r="A328">
        <v>327</v>
      </c>
      <c r="B328">
        <v>321</v>
      </c>
      <c r="C328">
        <v>2720</v>
      </c>
      <c r="D328">
        <v>1</v>
      </c>
      <c r="E328" t="s">
        <v>2945</v>
      </c>
      <c r="F328">
        <v>317.5</v>
      </c>
      <c r="G328">
        <v>602</v>
      </c>
      <c r="H328">
        <v>300</v>
      </c>
    </row>
    <row r="329" spans="1:8" x14ac:dyDescent="0.25">
      <c r="A329">
        <v>328</v>
      </c>
      <c r="B329">
        <v>322</v>
      </c>
      <c r="C329">
        <v>2801</v>
      </c>
      <c r="D329">
        <v>1</v>
      </c>
      <c r="E329" t="s">
        <v>2988</v>
      </c>
      <c r="F329">
        <v>125</v>
      </c>
      <c r="G329">
        <v>166.79</v>
      </c>
      <c r="H329">
        <v>65</v>
      </c>
    </row>
    <row r="330" spans="1:8" x14ac:dyDescent="0.25">
      <c r="A330">
        <v>329</v>
      </c>
      <c r="B330">
        <v>323</v>
      </c>
      <c r="C330">
        <v>2802</v>
      </c>
      <c r="D330">
        <v>1</v>
      </c>
      <c r="E330" t="s">
        <v>2988</v>
      </c>
      <c r="F330">
        <v>125</v>
      </c>
      <c r="G330">
        <v>166.79</v>
      </c>
      <c r="H330">
        <v>65</v>
      </c>
    </row>
    <row r="331" spans="1:8" x14ac:dyDescent="0.25">
      <c r="A331">
        <v>330</v>
      </c>
      <c r="B331">
        <v>324</v>
      </c>
      <c r="C331">
        <v>2800</v>
      </c>
      <c r="D331">
        <v>1</v>
      </c>
      <c r="E331" t="s">
        <v>2988</v>
      </c>
      <c r="F331">
        <v>125</v>
      </c>
      <c r="G331">
        <v>166.79</v>
      </c>
      <c r="H331">
        <v>65</v>
      </c>
    </row>
    <row r="332" spans="1:8" x14ac:dyDescent="0.25">
      <c r="A332">
        <v>331</v>
      </c>
      <c r="B332">
        <v>325</v>
      </c>
      <c r="C332">
        <v>2803</v>
      </c>
      <c r="D332">
        <v>1</v>
      </c>
      <c r="E332" t="s">
        <v>2988</v>
      </c>
      <c r="F332">
        <v>300</v>
      </c>
      <c r="G332">
        <v>369.64</v>
      </c>
      <c r="H332">
        <v>190</v>
      </c>
    </row>
    <row r="333" spans="1:8" x14ac:dyDescent="0.25">
      <c r="A333">
        <v>332</v>
      </c>
      <c r="B333">
        <v>326</v>
      </c>
      <c r="C333">
        <v>2811</v>
      </c>
      <c r="D333">
        <v>1</v>
      </c>
      <c r="E333" t="s">
        <v>2945</v>
      </c>
      <c r="F333">
        <v>412.5</v>
      </c>
      <c r="G333">
        <v>815</v>
      </c>
      <c r="H333">
        <v>350</v>
      </c>
    </row>
    <row r="334" spans="1:8" x14ac:dyDescent="0.25">
      <c r="A334">
        <v>333</v>
      </c>
      <c r="B334">
        <v>327</v>
      </c>
      <c r="C334">
        <v>2812</v>
      </c>
      <c r="D334">
        <v>1</v>
      </c>
      <c r="E334" t="s">
        <v>2945</v>
      </c>
      <c r="F334">
        <v>412.5</v>
      </c>
      <c r="G334">
        <v>820</v>
      </c>
      <c r="H334">
        <v>450</v>
      </c>
    </row>
    <row r="335" spans="1:8" x14ac:dyDescent="0.25">
      <c r="A335">
        <v>334</v>
      </c>
      <c r="B335">
        <v>328</v>
      </c>
      <c r="C335">
        <v>2813</v>
      </c>
      <c r="D335">
        <v>1</v>
      </c>
      <c r="E335" t="s">
        <v>2945</v>
      </c>
      <c r="F335">
        <v>417.5</v>
      </c>
      <c r="G335">
        <v>820</v>
      </c>
      <c r="H335">
        <v>350</v>
      </c>
    </row>
    <row r="336" spans="1:8" x14ac:dyDescent="0.25">
      <c r="A336">
        <v>335</v>
      </c>
      <c r="B336">
        <v>329</v>
      </c>
      <c r="C336">
        <v>2822</v>
      </c>
      <c r="D336">
        <v>1</v>
      </c>
      <c r="E336" t="s">
        <v>2989</v>
      </c>
      <c r="F336">
        <v>9</v>
      </c>
      <c r="G336">
        <v>12</v>
      </c>
      <c r="H336">
        <v>6</v>
      </c>
    </row>
    <row r="337" spans="1:8" x14ac:dyDescent="0.25">
      <c r="A337">
        <v>336</v>
      </c>
      <c r="B337">
        <v>330</v>
      </c>
      <c r="C337">
        <v>2822</v>
      </c>
      <c r="D337">
        <v>2</v>
      </c>
      <c r="E337" t="s">
        <v>2989</v>
      </c>
      <c r="F337">
        <v>13.5</v>
      </c>
      <c r="G337">
        <v>22</v>
      </c>
      <c r="H337">
        <v>5</v>
      </c>
    </row>
    <row r="338" spans="1:8" x14ac:dyDescent="0.25">
      <c r="A338">
        <v>337</v>
      </c>
      <c r="B338">
        <v>331</v>
      </c>
      <c r="C338">
        <v>2822</v>
      </c>
      <c r="D338">
        <v>3</v>
      </c>
      <c r="E338" t="s">
        <v>2989</v>
      </c>
      <c r="F338">
        <v>15</v>
      </c>
      <c r="G338">
        <v>25</v>
      </c>
      <c r="H338">
        <v>5</v>
      </c>
    </row>
    <row r="339" spans="1:8" x14ac:dyDescent="0.25">
      <c r="A339">
        <v>338</v>
      </c>
      <c r="B339">
        <v>332</v>
      </c>
      <c r="C339">
        <v>2820</v>
      </c>
      <c r="D339">
        <v>1</v>
      </c>
      <c r="E339" t="s">
        <v>2989</v>
      </c>
      <c r="F339">
        <v>31</v>
      </c>
      <c r="G339">
        <v>50</v>
      </c>
      <c r="H339">
        <v>12</v>
      </c>
    </row>
    <row r="340" spans="1:8" x14ac:dyDescent="0.25">
      <c r="A340">
        <v>339</v>
      </c>
      <c r="B340">
        <v>333</v>
      </c>
      <c r="C340">
        <v>2821</v>
      </c>
      <c r="D340">
        <v>1</v>
      </c>
      <c r="E340" t="s">
        <v>2989</v>
      </c>
      <c r="F340">
        <v>12.5</v>
      </c>
      <c r="G340">
        <v>20</v>
      </c>
      <c r="H340">
        <v>5</v>
      </c>
    </row>
    <row r="341" spans="1:8" x14ac:dyDescent="0.25">
      <c r="A341">
        <v>340</v>
      </c>
      <c r="B341">
        <v>334</v>
      </c>
      <c r="C341">
        <v>2824</v>
      </c>
      <c r="D341">
        <v>1</v>
      </c>
      <c r="E341" t="s">
        <v>2990</v>
      </c>
      <c r="F341">
        <v>350</v>
      </c>
      <c r="G341">
        <v>700</v>
      </c>
      <c r="H341">
        <v>0</v>
      </c>
    </row>
    <row r="342" spans="1:8" x14ac:dyDescent="0.25">
      <c r="A342">
        <v>341</v>
      </c>
      <c r="B342">
        <v>335</v>
      </c>
      <c r="C342">
        <v>2878</v>
      </c>
      <c r="D342">
        <v>1</v>
      </c>
      <c r="E342" t="s">
        <v>2945</v>
      </c>
      <c r="F342">
        <v>260</v>
      </c>
      <c r="G342">
        <v>0.05</v>
      </c>
      <c r="H342">
        <v>0</v>
      </c>
    </row>
    <row r="343" spans="1:8" x14ac:dyDescent="0.25">
      <c r="A343">
        <v>342</v>
      </c>
      <c r="B343">
        <v>336</v>
      </c>
      <c r="C343">
        <v>2879</v>
      </c>
      <c r="D343">
        <v>1</v>
      </c>
      <c r="E343" t="s">
        <v>2945</v>
      </c>
      <c r="F343">
        <v>97.5</v>
      </c>
      <c r="G343">
        <v>167</v>
      </c>
      <c r="H343">
        <v>55</v>
      </c>
    </row>
    <row r="344" spans="1:8" x14ac:dyDescent="0.25">
      <c r="A344">
        <v>343</v>
      </c>
      <c r="B344">
        <v>337</v>
      </c>
      <c r="C344">
        <v>2890</v>
      </c>
      <c r="D344">
        <v>1</v>
      </c>
      <c r="E344" t="s">
        <v>2991</v>
      </c>
      <c r="F344">
        <v>121.73</v>
      </c>
      <c r="G344">
        <v>222.12200000000001</v>
      </c>
      <c r="H344">
        <v>11.75</v>
      </c>
    </row>
    <row r="345" spans="1:8" x14ac:dyDescent="0.25">
      <c r="A345">
        <v>344</v>
      </c>
      <c r="B345">
        <v>337</v>
      </c>
      <c r="C345">
        <v>2890</v>
      </c>
      <c r="D345">
        <v>1</v>
      </c>
      <c r="E345" t="s">
        <v>2989</v>
      </c>
      <c r="F345">
        <v>56.203000000000003</v>
      </c>
      <c r="G345">
        <v>102.55419999999999</v>
      </c>
      <c r="H345">
        <v>5.4249999999999998</v>
      </c>
    </row>
    <row r="346" spans="1:8" x14ac:dyDescent="0.25">
      <c r="A346">
        <v>345</v>
      </c>
      <c r="B346">
        <v>337</v>
      </c>
      <c r="C346">
        <v>2890</v>
      </c>
      <c r="D346">
        <v>1</v>
      </c>
      <c r="E346" t="s">
        <v>2992</v>
      </c>
      <c r="F346">
        <v>55.167000000000002</v>
      </c>
      <c r="G346">
        <v>100.66379999999999</v>
      </c>
      <c r="H346">
        <v>5.3250000000000002</v>
      </c>
    </row>
    <row r="347" spans="1:8" x14ac:dyDescent="0.25">
      <c r="A347">
        <v>346</v>
      </c>
      <c r="B347">
        <v>337</v>
      </c>
      <c r="C347">
        <v>2890</v>
      </c>
      <c r="D347">
        <v>1</v>
      </c>
      <c r="E347" t="s">
        <v>2993</v>
      </c>
      <c r="F347">
        <v>25.9</v>
      </c>
      <c r="G347">
        <v>47.26</v>
      </c>
      <c r="H347">
        <v>2.5</v>
      </c>
    </row>
    <row r="348" spans="1:8" x14ac:dyDescent="0.25">
      <c r="A348">
        <v>347</v>
      </c>
      <c r="B348">
        <v>338</v>
      </c>
      <c r="C348">
        <v>2948</v>
      </c>
      <c r="D348">
        <v>1</v>
      </c>
      <c r="E348" t="s">
        <v>2936</v>
      </c>
      <c r="F348">
        <v>119</v>
      </c>
      <c r="G348">
        <v>158</v>
      </c>
      <c r="H348">
        <v>80</v>
      </c>
    </row>
    <row r="349" spans="1:8" x14ac:dyDescent="0.25">
      <c r="A349">
        <v>348</v>
      </c>
      <c r="B349">
        <v>339</v>
      </c>
      <c r="C349">
        <v>2947</v>
      </c>
      <c r="D349">
        <v>1</v>
      </c>
      <c r="E349" t="s">
        <v>2936</v>
      </c>
      <c r="F349">
        <v>119</v>
      </c>
      <c r="G349">
        <v>158</v>
      </c>
      <c r="H349">
        <v>80</v>
      </c>
    </row>
    <row r="350" spans="1:8" x14ac:dyDescent="0.25">
      <c r="A350">
        <v>349</v>
      </c>
      <c r="B350">
        <v>340</v>
      </c>
      <c r="C350">
        <v>2958</v>
      </c>
      <c r="D350">
        <v>1</v>
      </c>
      <c r="E350" t="s">
        <v>2994</v>
      </c>
      <c r="F350">
        <v>17</v>
      </c>
      <c r="G350">
        <v>34</v>
      </c>
      <c r="H350">
        <v>0</v>
      </c>
    </row>
    <row r="351" spans="1:8" x14ac:dyDescent="0.25">
      <c r="A351">
        <v>350</v>
      </c>
      <c r="B351">
        <v>341</v>
      </c>
      <c r="C351">
        <v>2958</v>
      </c>
      <c r="D351">
        <v>2</v>
      </c>
      <c r="E351" t="s">
        <v>2994</v>
      </c>
      <c r="F351">
        <v>5.5</v>
      </c>
      <c r="G351">
        <v>11</v>
      </c>
      <c r="H351">
        <v>0</v>
      </c>
    </row>
    <row r="352" spans="1:8" x14ac:dyDescent="0.25">
      <c r="A352">
        <v>351</v>
      </c>
      <c r="B352">
        <v>342</v>
      </c>
      <c r="C352">
        <v>3027</v>
      </c>
      <c r="D352">
        <v>1</v>
      </c>
      <c r="E352" t="s">
        <v>2915</v>
      </c>
      <c r="F352">
        <v>130</v>
      </c>
      <c r="G352">
        <v>172.81</v>
      </c>
      <c r="H352">
        <v>65</v>
      </c>
    </row>
    <row r="353" spans="1:8" x14ac:dyDescent="0.25">
      <c r="A353">
        <v>352</v>
      </c>
      <c r="B353">
        <v>343</v>
      </c>
      <c r="C353">
        <v>3028</v>
      </c>
      <c r="D353">
        <v>1</v>
      </c>
      <c r="E353" t="s">
        <v>2915</v>
      </c>
      <c r="F353">
        <v>130</v>
      </c>
      <c r="G353">
        <v>172.81</v>
      </c>
      <c r="H353">
        <v>65</v>
      </c>
    </row>
    <row r="354" spans="1:8" x14ac:dyDescent="0.25">
      <c r="A354">
        <v>353</v>
      </c>
      <c r="B354">
        <v>344</v>
      </c>
      <c r="C354">
        <v>3031</v>
      </c>
      <c r="D354">
        <v>1</v>
      </c>
      <c r="E354" t="s">
        <v>2915</v>
      </c>
      <c r="F354">
        <v>125</v>
      </c>
      <c r="G354">
        <v>168.38</v>
      </c>
      <c r="H354">
        <v>60</v>
      </c>
    </row>
    <row r="355" spans="1:8" x14ac:dyDescent="0.25">
      <c r="A355">
        <v>354</v>
      </c>
      <c r="B355">
        <v>345</v>
      </c>
      <c r="C355">
        <v>3029</v>
      </c>
      <c r="D355">
        <v>1</v>
      </c>
      <c r="E355" t="s">
        <v>2915</v>
      </c>
      <c r="F355">
        <v>130</v>
      </c>
      <c r="G355">
        <v>169.78</v>
      </c>
      <c r="H355">
        <v>65</v>
      </c>
    </row>
    <row r="356" spans="1:8" x14ac:dyDescent="0.25">
      <c r="A356">
        <v>355</v>
      </c>
      <c r="B356">
        <v>346</v>
      </c>
      <c r="C356">
        <v>3030</v>
      </c>
      <c r="D356">
        <v>1</v>
      </c>
      <c r="E356" t="s">
        <v>2915</v>
      </c>
      <c r="F356">
        <v>130</v>
      </c>
      <c r="G356">
        <v>169.78</v>
      </c>
      <c r="H356">
        <v>65</v>
      </c>
    </row>
    <row r="357" spans="1:8" x14ac:dyDescent="0.25">
      <c r="A357">
        <v>356</v>
      </c>
      <c r="B357">
        <v>347</v>
      </c>
      <c r="C357">
        <v>3032</v>
      </c>
      <c r="D357">
        <v>1</v>
      </c>
      <c r="E357" t="s">
        <v>2915</v>
      </c>
      <c r="F357">
        <v>125</v>
      </c>
      <c r="G357">
        <v>165.43</v>
      </c>
      <c r="H357">
        <v>60</v>
      </c>
    </row>
    <row r="358" spans="1:8" x14ac:dyDescent="0.25">
      <c r="A358">
        <v>357</v>
      </c>
      <c r="B358">
        <v>348</v>
      </c>
      <c r="C358">
        <v>3035</v>
      </c>
      <c r="D358">
        <v>1</v>
      </c>
      <c r="E358" t="s">
        <v>2989</v>
      </c>
      <c r="F358">
        <v>61</v>
      </c>
      <c r="G358">
        <v>0.05</v>
      </c>
      <c r="H358">
        <v>0</v>
      </c>
    </row>
    <row r="359" spans="1:8" x14ac:dyDescent="0.25">
      <c r="A359">
        <v>358</v>
      </c>
      <c r="B359">
        <v>349</v>
      </c>
      <c r="C359">
        <v>3036</v>
      </c>
      <c r="D359">
        <v>1</v>
      </c>
      <c r="E359" t="s">
        <v>2989</v>
      </c>
      <c r="F359">
        <v>30</v>
      </c>
      <c r="G359">
        <v>48</v>
      </c>
      <c r="H359">
        <v>12</v>
      </c>
    </row>
    <row r="360" spans="1:8" x14ac:dyDescent="0.25">
      <c r="A360">
        <v>359</v>
      </c>
      <c r="B360">
        <v>350</v>
      </c>
      <c r="C360">
        <v>3037</v>
      </c>
      <c r="D360">
        <v>1</v>
      </c>
      <c r="E360" t="s">
        <v>2989</v>
      </c>
      <c r="F360">
        <v>30</v>
      </c>
      <c r="G360">
        <v>48</v>
      </c>
      <c r="H360">
        <v>12</v>
      </c>
    </row>
    <row r="361" spans="1:8" x14ac:dyDescent="0.25">
      <c r="A361">
        <v>360</v>
      </c>
      <c r="B361">
        <v>351</v>
      </c>
      <c r="C361">
        <v>3043</v>
      </c>
      <c r="D361">
        <v>1</v>
      </c>
      <c r="E361" t="s">
        <v>2937</v>
      </c>
      <c r="F361">
        <v>128</v>
      </c>
      <c r="G361">
        <v>161.02000000000001</v>
      </c>
      <c r="H361">
        <v>75</v>
      </c>
    </row>
    <row r="362" spans="1:8" x14ac:dyDescent="0.25">
      <c r="A362">
        <v>361</v>
      </c>
      <c r="B362">
        <v>352</v>
      </c>
      <c r="C362">
        <v>3044</v>
      </c>
      <c r="D362">
        <v>1</v>
      </c>
      <c r="E362" t="s">
        <v>2937</v>
      </c>
      <c r="F362">
        <v>128</v>
      </c>
      <c r="G362">
        <v>161.02000000000001</v>
      </c>
      <c r="H362">
        <v>75</v>
      </c>
    </row>
    <row r="363" spans="1:8" x14ac:dyDescent="0.25">
      <c r="A363">
        <v>362</v>
      </c>
      <c r="B363">
        <v>353</v>
      </c>
      <c r="C363">
        <v>3045</v>
      </c>
      <c r="D363">
        <v>1</v>
      </c>
      <c r="E363" t="s">
        <v>2937</v>
      </c>
      <c r="F363">
        <v>128</v>
      </c>
      <c r="G363">
        <v>161.02000000000001</v>
      </c>
      <c r="H363">
        <v>75</v>
      </c>
    </row>
    <row r="364" spans="1:8" x14ac:dyDescent="0.25">
      <c r="A364">
        <v>363</v>
      </c>
      <c r="B364">
        <v>354</v>
      </c>
      <c r="C364">
        <v>3046</v>
      </c>
      <c r="D364">
        <v>1</v>
      </c>
      <c r="E364" t="s">
        <v>2937</v>
      </c>
      <c r="F364">
        <v>222.5</v>
      </c>
      <c r="G364">
        <v>346.95</v>
      </c>
      <c r="H364">
        <v>55</v>
      </c>
    </row>
    <row r="365" spans="1:8" x14ac:dyDescent="0.25">
      <c r="A365">
        <v>364</v>
      </c>
      <c r="B365">
        <v>355</v>
      </c>
      <c r="C365">
        <v>3048</v>
      </c>
      <c r="D365">
        <v>1</v>
      </c>
      <c r="E365" t="s">
        <v>2945</v>
      </c>
      <c r="F365">
        <v>440</v>
      </c>
      <c r="G365">
        <v>825</v>
      </c>
      <c r="H365">
        <v>455</v>
      </c>
    </row>
    <row r="366" spans="1:8" x14ac:dyDescent="0.25">
      <c r="A366">
        <v>365</v>
      </c>
      <c r="B366">
        <v>356</v>
      </c>
      <c r="C366">
        <v>3050</v>
      </c>
      <c r="D366">
        <v>1</v>
      </c>
      <c r="E366" t="s">
        <v>2945</v>
      </c>
      <c r="F366">
        <v>440</v>
      </c>
      <c r="G366">
        <v>840</v>
      </c>
      <c r="H366">
        <v>348</v>
      </c>
    </row>
    <row r="367" spans="1:8" x14ac:dyDescent="0.25">
      <c r="A367">
        <v>366</v>
      </c>
      <c r="B367">
        <v>357</v>
      </c>
      <c r="C367">
        <v>3052</v>
      </c>
      <c r="D367">
        <v>1</v>
      </c>
      <c r="E367" t="s">
        <v>2999</v>
      </c>
      <c r="F367">
        <v>33.85</v>
      </c>
      <c r="G367">
        <v>47</v>
      </c>
      <c r="H367">
        <v>15</v>
      </c>
    </row>
    <row r="368" spans="1:8" x14ac:dyDescent="0.25">
      <c r="A368">
        <v>367</v>
      </c>
      <c r="B368">
        <v>358</v>
      </c>
      <c r="C368">
        <v>3145</v>
      </c>
      <c r="D368">
        <v>1</v>
      </c>
      <c r="E368" t="s">
        <v>2950</v>
      </c>
      <c r="F368">
        <v>100</v>
      </c>
      <c r="G368">
        <v>44.9</v>
      </c>
      <c r="H368">
        <v>0</v>
      </c>
    </row>
    <row r="369" spans="1:8" x14ac:dyDescent="0.25">
      <c r="A369">
        <v>368</v>
      </c>
      <c r="B369">
        <v>359</v>
      </c>
      <c r="C369">
        <v>3154</v>
      </c>
      <c r="D369">
        <v>1</v>
      </c>
      <c r="E369" t="s">
        <v>2945</v>
      </c>
      <c r="F369">
        <v>130</v>
      </c>
      <c r="G369">
        <v>0.05</v>
      </c>
      <c r="H369">
        <v>0</v>
      </c>
    </row>
    <row r="370" spans="1:8" x14ac:dyDescent="0.25">
      <c r="A370">
        <v>369</v>
      </c>
      <c r="B370">
        <v>360</v>
      </c>
      <c r="C370">
        <v>3155</v>
      </c>
      <c r="D370">
        <v>1</v>
      </c>
      <c r="E370" t="s">
        <v>2945</v>
      </c>
      <c r="F370">
        <v>200</v>
      </c>
      <c r="G370">
        <v>390</v>
      </c>
      <c r="H370">
        <v>26</v>
      </c>
    </row>
    <row r="371" spans="1:8" x14ac:dyDescent="0.25">
      <c r="A371">
        <v>370</v>
      </c>
      <c r="B371">
        <v>361</v>
      </c>
      <c r="C371">
        <v>3175</v>
      </c>
      <c r="D371">
        <v>1</v>
      </c>
      <c r="E371" t="s">
        <v>3002</v>
      </c>
      <c r="F371">
        <v>289</v>
      </c>
      <c r="G371">
        <v>517</v>
      </c>
      <c r="H371">
        <v>65</v>
      </c>
    </row>
    <row r="372" spans="1:8" x14ac:dyDescent="0.25">
      <c r="A372">
        <v>371</v>
      </c>
      <c r="B372">
        <v>362</v>
      </c>
      <c r="C372">
        <v>3190</v>
      </c>
      <c r="D372">
        <v>1</v>
      </c>
      <c r="E372" t="s">
        <v>3003</v>
      </c>
      <c r="F372">
        <v>60</v>
      </c>
      <c r="G372">
        <v>1.6</v>
      </c>
      <c r="H372">
        <v>0</v>
      </c>
    </row>
    <row r="373" spans="1:8" x14ac:dyDescent="0.25">
      <c r="A373">
        <v>372</v>
      </c>
      <c r="B373">
        <v>363</v>
      </c>
      <c r="C373">
        <v>3280</v>
      </c>
      <c r="D373">
        <v>1</v>
      </c>
      <c r="E373" t="s">
        <v>2993</v>
      </c>
      <c r="F373">
        <v>15</v>
      </c>
      <c r="G373">
        <v>20</v>
      </c>
      <c r="H373">
        <v>10</v>
      </c>
    </row>
    <row r="374" spans="1:8" x14ac:dyDescent="0.25">
      <c r="A374">
        <v>373</v>
      </c>
      <c r="B374">
        <v>364</v>
      </c>
      <c r="C374">
        <v>3529</v>
      </c>
      <c r="D374">
        <v>1</v>
      </c>
      <c r="E374" t="s">
        <v>2945</v>
      </c>
      <c r="F374">
        <v>207.5</v>
      </c>
      <c r="G374">
        <v>0.05</v>
      </c>
      <c r="H374">
        <v>0</v>
      </c>
    </row>
    <row r="375" spans="1:8" x14ac:dyDescent="0.25">
      <c r="A375">
        <v>374</v>
      </c>
      <c r="B375">
        <v>365</v>
      </c>
      <c r="C375">
        <v>3540</v>
      </c>
      <c r="D375">
        <v>1</v>
      </c>
      <c r="E375" t="s">
        <v>3005</v>
      </c>
      <c r="F375">
        <v>30</v>
      </c>
      <c r="G375">
        <v>1</v>
      </c>
      <c r="H375">
        <v>0</v>
      </c>
    </row>
    <row r="376" spans="1:8" x14ac:dyDescent="0.25">
      <c r="A376">
        <v>375</v>
      </c>
      <c r="B376">
        <v>366</v>
      </c>
      <c r="C376">
        <v>3597</v>
      </c>
      <c r="D376">
        <v>1</v>
      </c>
      <c r="E376" t="s">
        <v>3006</v>
      </c>
      <c r="F376">
        <v>130</v>
      </c>
      <c r="G376">
        <v>160</v>
      </c>
      <c r="H376">
        <v>100</v>
      </c>
    </row>
    <row r="377" spans="1:8" x14ac:dyDescent="0.25">
      <c r="A377">
        <v>376</v>
      </c>
      <c r="B377">
        <v>367</v>
      </c>
      <c r="C377">
        <v>3596</v>
      </c>
      <c r="D377">
        <v>1</v>
      </c>
      <c r="E377" t="s">
        <v>3006</v>
      </c>
      <c r="F377">
        <v>74</v>
      </c>
      <c r="G377">
        <v>88</v>
      </c>
      <c r="H377">
        <v>60</v>
      </c>
    </row>
    <row r="378" spans="1:8" x14ac:dyDescent="0.25">
      <c r="A378">
        <v>377</v>
      </c>
      <c r="B378">
        <v>368</v>
      </c>
      <c r="C378">
        <v>3599</v>
      </c>
      <c r="D378">
        <v>1</v>
      </c>
      <c r="E378" t="s">
        <v>3006</v>
      </c>
      <c r="F378">
        <v>138</v>
      </c>
      <c r="G378">
        <v>93.71</v>
      </c>
      <c r="H378">
        <v>100</v>
      </c>
    </row>
    <row r="379" spans="1:8" x14ac:dyDescent="0.25">
      <c r="A379">
        <v>378</v>
      </c>
      <c r="B379">
        <v>369</v>
      </c>
      <c r="C379">
        <v>3600</v>
      </c>
      <c r="D379">
        <v>1</v>
      </c>
      <c r="E379" t="s">
        <v>3006</v>
      </c>
      <c r="F379">
        <v>137.5</v>
      </c>
      <c r="G379">
        <v>93.18</v>
      </c>
      <c r="H379">
        <v>100</v>
      </c>
    </row>
    <row r="380" spans="1:8" x14ac:dyDescent="0.25">
      <c r="A380">
        <v>379</v>
      </c>
      <c r="B380">
        <v>370</v>
      </c>
      <c r="C380">
        <v>3598</v>
      </c>
      <c r="D380">
        <v>1</v>
      </c>
      <c r="E380" t="s">
        <v>3006</v>
      </c>
      <c r="F380">
        <v>175</v>
      </c>
      <c r="G380">
        <v>133.11000000000001</v>
      </c>
      <c r="H380">
        <v>100</v>
      </c>
    </row>
    <row r="381" spans="1:8" x14ac:dyDescent="0.25">
      <c r="A381">
        <v>380</v>
      </c>
      <c r="B381">
        <v>371</v>
      </c>
      <c r="C381">
        <v>3616</v>
      </c>
      <c r="D381">
        <v>1</v>
      </c>
      <c r="E381" t="s">
        <v>2931</v>
      </c>
      <c r="F381">
        <v>135</v>
      </c>
      <c r="G381">
        <v>216</v>
      </c>
      <c r="H381">
        <v>150</v>
      </c>
    </row>
    <row r="382" spans="1:8" x14ac:dyDescent="0.25">
      <c r="A382">
        <v>381</v>
      </c>
      <c r="B382">
        <v>372</v>
      </c>
      <c r="C382">
        <v>3617</v>
      </c>
      <c r="D382">
        <v>1</v>
      </c>
      <c r="E382" t="s">
        <v>2931</v>
      </c>
      <c r="F382">
        <v>135</v>
      </c>
      <c r="G382">
        <v>228</v>
      </c>
      <c r="H382">
        <v>155</v>
      </c>
    </row>
    <row r="383" spans="1:8" x14ac:dyDescent="0.25">
      <c r="A383">
        <v>382</v>
      </c>
      <c r="B383">
        <v>373</v>
      </c>
      <c r="C383">
        <v>3618</v>
      </c>
      <c r="D383">
        <v>1</v>
      </c>
      <c r="E383" t="s">
        <v>2931</v>
      </c>
      <c r="F383">
        <v>135</v>
      </c>
      <c r="G383">
        <v>0.05</v>
      </c>
      <c r="H383">
        <v>0</v>
      </c>
    </row>
    <row r="384" spans="1:8" x14ac:dyDescent="0.25">
      <c r="A384">
        <v>383</v>
      </c>
      <c r="B384">
        <v>374</v>
      </c>
      <c r="C384">
        <v>3619</v>
      </c>
      <c r="D384">
        <v>1</v>
      </c>
      <c r="E384" t="s">
        <v>2931</v>
      </c>
      <c r="F384">
        <v>135</v>
      </c>
      <c r="G384">
        <v>0.05</v>
      </c>
      <c r="H384">
        <v>0</v>
      </c>
    </row>
    <row r="385" spans="1:8" x14ac:dyDescent="0.25">
      <c r="A385">
        <v>384</v>
      </c>
      <c r="B385">
        <v>375</v>
      </c>
      <c r="C385">
        <v>3615</v>
      </c>
      <c r="D385">
        <v>1</v>
      </c>
      <c r="E385" t="s">
        <v>2931</v>
      </c>
      <c r="F385">
        <v>150</v>
      </c>
      <c r="G385">
        <v>0.05</v>
      </c>
      <c r="H385">
        <v>0</v>
      </c>
    </row>
    <row r="386" spans="1:8" x14ac:dyDescent="0.25">
      <c r="A386">
        <v>385</v>
      </c>
      <c r="B386">
        <v>376</v>
      </c>
      <c r="C386">
        <v>3614</v>
      </c>
      <c r="D386">
        <v>1</v>
      </c>
      <c r="E386" t="s">
        <v>2931</v>
      </c>
      <c r="F386">
        <v>150</v>
      </c>
      <c r="G386">
        <v>246</v>
      </c>
      <c r="H386">
        <v>150</v>
      </c>
    </row>
    <row r="387" spans="1:8" x14ac:dyDescent="0.25">
      <c r="A387">
        <v>386</v>
      </c>
      <c r="B387">
        <v>377</v>
      </c>
      <c r="C387">
        <v>3780</v>
      </c>
      <c r="D387">
        <v>1</v>
      </c>
      <c r="E387" t="s">
        <v>2991</v>
      </c>
      <c r="F387">
        <v>44</v>
      </c>
      <c r="G387">
        <v>68</v>
      </c>
      <c r="H387">
        <v>20</v>
      </c>
    </row>
    <row r="388" spans="1:8" x14ac:dyDescent="0.25">
      <c r="A388">
        <v>387</v>
      </c>
      <c r="B388">
        <v>378</v>
      </c>
      <c r="C388">
        <v>3781</v>
      </c>
      <c r="D388">
        <v>1</v>
      </c>
      <c r="E388" t="s">
        <v>2991</v>
      </c>
      <c r="F388">
        <v>44</v>
      </c>
      <c r="G388">
        <v>68</v>
      </c>
      <c r="H388">
        <v>20</v>
      </c>
    </row>
    <row r="389" spans="1:8" x14ac:dyDescent="0.25">
      <c r="A389">
        <v>388</v>
      </c>
      <c r="B389">
        <v>379</v>
      </c>
      <c r="C389">
        <v>3865</v>
      </c>
      <c r="D389">
        <v>1</v>
      </c>
      <c r="E389" t="s">
        <v>2914</v>
      </c>
      <c r="F389">
        <v>6</v>
      </c>
      <c r="G389">
        <v>12</v>
      </c>
      <c r="H389">
        <v>0</v>
      </c>
    </row>
    <row r="390" spans="1:8" x14ac:dyDescent="0.25">
      <c r="A390">
        <v>389</v>
      </c>
      <c r="B390">
        <v>380</v>
      </c>
      <c r="C390">
        <v>3864</v>
      </c>
      <c r="D390">
        <v>1</v>
      </c>
      <c r="E390" t="s">
        <v>2914</v>
      </c>
      <c r="F390">
        <v>12</v>
      </c>
      <c r="G390">
        <v>24</v>
      </c>
      <c r="H390">
        <v>0</v>
      </c>
    </row>
    <row r="391" spans="1:8" x14ac:dyDescent="0.25">
      <c r="A391">
        <v>390</v>
      </c>
      <c r="B391">
        <v>381</v>
      </c>
      <c r="C391">
        <v>3873</v>
      </c>
      <c r="D391">
        <v>1</v>
      </c>
      <c r="E391" t="s">
        <v>3009</v>
      </c>
      <c r="F391">
        <v>167</v>
      </c>
      <c r="G391">
        <v>233.29</v>
      </c>
      <c r="H391">
        <v>84</v>
      </c>
    </row>
    <row r="392" spans="1:8" x14ac:dyDescent="0.25">
      <c r="A392">
        <v>391</v>
      </c>
      <c r="B392">
        <v>382</v>
      </c>
      <c r="C392">
        <v>3874</v>
      </c>
      <c r="D392">
        <v>1</v>
      </c>
      <c r="E392" t="s">
        <v>3009</v>
      </c>
      <c r="F392">
        <v>167</v>
      </c>
      <c r="G392">
        <v>233.29</v>
      </c>
      <c r="H392">
        <v>84</v>
      </c>
    </row>
    <row r="393" spans="1:8" x14ac:dyDescent="0.25">
      <c r="A393">
        <v>392</v>
      </c>
      <c r="B393">
        <v>383</v>
      </c>
      <c r="C393">
        <v>3875</v>
      </c>
      <c r="D393">
        <v>1</v>
      </c>
      <c r="E393" t="s">
        <v>3009</v>
      </c>
      <c r="F393">
        <v>188.5</v>
      </c>
      <c r="G393">
        <v>273.42</v>
      </c>
      <c r="H393">
        <v>84</v>
      </c>
    </row>
    <row r="394" spans="1:8" x14ac:dyDescent="0.25">
      <c r="A394">
        <v>393</v>
      </c>
      <c r="B394">
        <v>384</v>
      </c>
      <c r="C394">
        <v>3945</v>
      </c>
      <c r="D394">
        <v>1</v>
      </c>
      <c r="E394" t="s">
        <v>2993</v>
      </c>
      <c r="F394">
        <v>18</v>
      </c>
      <c r="G394">
        <v>26</v>
      </c>
      <c r="H394">
        <v>10</v>
      </c>
    </row>
    <row r="395" spans="1:8" x14ac:dyDescent="0.25">
      <c r="A395">
        <v>394</v>
      </c>
      <c r="B395">
        <v>385</v>
      </c>
      <c r="C395">
        <v>3946</v>
      </c>
      <c r="D395">
        <v>1</v>
      </c>
      <c r="E395" t="s">
        <v>2993</v>
      </c>
      <c r="F395">
        <v>27</v>
      </c>
      <c r="G395">
        <v>41</v>
      </c>
      <c r="H395">
        <v>13</v>
      </c>
    </row>
    <row r="396" spans="1:8" x14ac:dyDescent="0.25">
      <c r="A396">
        <v>395</v>
      </c>
      <c r="B396">
        <v>386</v>
      </c>
      <c r="C396">
        <v>3947</v>
      </c>
      <c r="D396">
        <v>1</v>
      </c>
      <c r="E396" t="s">
        <v>2993</v>
      </c>
      <c r="F396">
        <v>7.45</v>
      </c>
      <c r="G396">
        <v>8</v>
      </c>
      <c r="H396">
        <v>6</v>
      </c>
    </row>
    <row r="397" spans="1:8" x14ac:dyDescent="0.25">
      <c r="A397">
        <v>396</v>
      </c>
      <c r="B397">
        <v>387</v>
      </c>
      <c r="C397">
        <v>3947</v>
      </c>
      <c r="D397">
        <v>2</v>
      </c>
      <c r="E397" t="s">
        <v>2993</v>
      </c>
      <c r="F397">
        <v>7.45</v>
      </c>
      <c r="G397">
        <v>8</v>
      </c>
      <c r="H397">
        <v>6</v>
      </c>
    </row>
    <row r="398" spans="1:8" x14ac:dyDescent="0.25">
      <c r="A398">
        <v>397</v>
      </c>
      <c r="B398">
        <v>388</v>
      </c>
      <c r="C398">
        <v>3947</v>
      </c>
      <c r="D398">
        <v>3</v>
      </c>
      <c r="E398" t="s">
        <v>2993</v>
      </c>
      <c r="F398">
        <v>7.7</v>
      </c>
      <c r="G398">
        <v>8</v>
      </c>
      <c r="H398">
        <v>6.5</v>
      </c>
    </row>
    <row r="399" spans="1:8" x14ac:dyDescent="0.25">
      <c r="A399">
        <v>398</v>
      </c>
      <c r="B399">
        <v>389</v>
      </c>
      <c r="C399">
        <v>4028</v>
      </c>
      <c r="D399">
        <v>1</v>
      </c>
      <c r="E399" t="s">
        <v>2937</v>
      </c>
      <c r="F399">
        <v>197.5</v>
      </c>
      <c r="G399">
        <v>395</v>
      </c>
      <c r="H399">
        <v>100</v>
      </c>
    </row>
    <row r="400" spans="1:8" x14ac:dyDescent="0.25">
      <c r="A400">
        <v>399</v>
      </c>
      <c r="B400">
        <v>390</v>
      </c>
      <c r="C400">
        <v>4031</v>
      </c>
      <c r="D400">
        <v>1</v>
      </c>
      <c r="E400" t="s">
        <v>2937</v>
      </c>
      <c r="F400">
        <v>217.5</v>
      </c>
      <c r="G400">
        <v>435</v>
      </c>
      <c r="H400">
        <v>120</v>
      </c>
    </row>
    <row r="401" spans="1:8" x14ac:dyDescent="0.25">
      <c r="A401">
        <v>400</v>
      </c>
      <c r="B401">
        <v>391</v>
      </c>
      <c r="C401">
        <v>4030</v>
      </c>
      <c r="D401">
        <v>1</v>
      </c>
      <c r="E401" t="s">
        <v>2937</v>
      </c>
      <c r="F401">
        <v>217.5</v>
      </c>
      <c r="G401">
        <v>435</v>
      </c>
      <c r="H401">
        <v>120</v>
      </c>
    </row>
    <row r="402" spans="1:8" x14ac:dyDescent="0.25">
      <c r="A402">
        <v>401</v>
      </c>
      <c r="B402">
        <v>392</v>
      </c>
      <c r="C402">
        <v>4036</v>
      </c>
      <c r="D402">
        <v>1</v>
      </c>
      <c r="E402" t="s">
        <v>3010</v>
      </c>
      <c r="F402">
        <v>112.5</v>
      </c>
      <c r="G402">
        <v>158.12</v>
      </c>
      <c r="H402">
        <v>25</v>
      </c>
    </row>
    <row r="403" spans="1:8" x14ac:dyDescent="0.25">
      <c r="A403">
        <v>402</v>
      </c>
      <c r="B403">
        <v>393</v>
      </c>
      <c r="C403">
        <v>4037</v>
      </c>
      <c r="D403">
        <v>1</v>
      </c>
      <c r="E403" t="s">
        <v>3010</v>
      </c>
      <c r="F403">
        <v>72.5</v>
      </c>
      <c r="G403">
        <v>94.88</v>
      </c>
      <c r="H403">
        <v>25</v>
      </c>
    </row>
    <row r="404" spans="1:8" x14ac:dyDescent="0.25">
      <c r="A404">
        <v>403</v>
      </c>
      <c r="B404">
        <v>394</v>
      </c>
      <c r="C404">
        <v>4228</v>
      </c>
      <c r="D404">
        <v>1</v>
      </c>
      <c r="E404" t="s">
        <v>2964</v>
      </c>
      <c r="F404">
        <v>134.1</v>
      </c>
      <c r="G404">
        <v>168.67</v>
      </c>
      <c r="H404">
        <v>80</v>
      </c>
    </row>
    <row r="405" spans="1:8" x14ac:dyDescent="0.25">
      <c r="A405">
        <v>404</v>
      </c>
      <c r="B405">
        <v>395</v>
      </c>
      <c r="C405">
        <v>4229</v>
      </c>
      <c r="D405">
        <v>1</v>
      </c>
      <c r="E405" t="s">
        <v>2964</v>
      </c>
      <c r="F405">
        <v>134.1</v>
      </c>
      <c r="G405">
        <v>168.67</v>
      </c>
      <c r="H405">
        <v>80</v>
      </c>
    </row>
    <row r="406" spans="1:8" x14ac:dyDescent="0.25">
      <c r="A406">
        <v>405</v>
      </c>
      <c r="B406">
        <v>396</v>
      </c>
      <c r="C406">
        <v>4230</v>
      </c>
      <c r="D406">
        <v>1</v>
      </c>
      <c r="E406" t="s">
        <v>2964</v>
      </c>
      <c r="F406">
        <v>134.1</v>
      </c>
      <c r="G406">
        <v>168.67</v>
      </c>
      <c r="H406">
        <v>80</v>
      </c>
    </row>
    <row r="407" spans="1:8" x14ac:dyDescent="0.25">
      <c r="A407">
        <v>406</v>
      </c>
      <c r="B407">
        <v>397</v>
      </c>
      <c r="C407">
        <v>4234</v>
      </c>
      <c r="D407">
        <v>1</v>
      </c>
      <c r="E407" t="s">
        <v>2964</v>
      </c>
      <c r="F407">
        <v>246.5</v>
      </c>
      <c r="G407">
        <v>362.99</v>
      </c>
      <c r="H407">
        <v>88</v>
      </c>
    </row>
    <row r="408" spans="1:8" x14ac:dyDescent="0.25">
      <c r="A408">
        <v>407</v>
      </c>
      <c r="B408">
        <v>398</v>
      </c>
      <c r="C408">
        <v>4231</v>
      </c>
      <c r="D408">
        <v>1</v>
      </c>
      <c r="E408" t="s">
        <v>2964</v>
      </c>
      <c r="F408">
        <v>134.1</v>
      </c>
      <c r="G408">
        <v>168.67</v>
      </c>
      <c r="H408">
        <v>80</v>
      </c>
    </row>
    <row r="409" spans="1:8" x14ac:dyDescent="0.25">
      <c r="A409">
        <v>408</v>
      </c>
      <c r="B409">
        <v>399</v>
      </c>
      <c r="C409">
        <v>4232</v>
      </c>
      <c r="D409">
        <v>1</v>
      </c>
      <c r="E409" t="s">
        <v>2964</v>
      </c>
      <c r="F409">
        <v>134.1</v>
      </c>
      <c r="G409">
        <v>168.67</v>
      </c>
      <c r="H409">
        <v>80</v>
      </c>
    </row>
    <row r="410" spans="1:8" x14ac:dyDescent="0.25">
      <c r="A410">
        <v>409</v>
      </c>
      <c r="B410">
        <v>400</v>
      </c>
      <c r="C410">
        <v>4233</v>
      </c>
      <c r="D410">
        <v>1</v>
      </c>
      <c r="E410" t="s">
        <v>2964</v>
      </c>
      <c r="F410">
        <v>134.1</v>
      </c>
      <c r="G410">
        <v>168.67</v>
      </c>
      <c r="H410">
        <v>80</v>
      </c>
    </row>
    <row r="411" spans="1:8" x14ac:dyDescent="0.25">
      <c r="A411">
        <v>410</v>
      </c>
      <c r="B411">
        <v>401</v>
      </c>
      <c r="C411">
        <v>4235</v>
      </c>
      <c r="D411">
        <v>1</v>
      </c>
      <c r="E411" t="s">
        <v>2964</v>
      </c>
      <c r="F411">
        <v>246.5</v>
      </c>
      <c r="G411">
        <v>362.99</v>
      </c>
      <c r="H411">
        <v>88</v>
      </c>
    </row>
    <row r="412" spans="1:8" x14ac:dyDescent="0.25">
      <c r="A412">
        <v>411</v>
      </c>
      <c r="B412">
        <v>402</v>
      </c>
      <c r="C412">
        <v>4241</v>
      </c>
      <c r="D412">
        <v>1</v>
      </c>
      <c r="E412" t="s">
        <v>2931</v>
      </c>
      <c r="F412">
        <v>95</v>
      </c>
      <c r="G412">
        <v>110.95</v>
      </c>
      <c r="H412">
        <v>50</v>
      </c>
    </row>
    <row r="413" spans="1:8" x14ac:dyDescent="0.25">
      <c r="A413">
        <v>412</v>
      </c>
      <c r="B413">
        <v>403</v>
      </c>
      <c r="C413">
        <v>4242</v>
      </c>
      <c r="D413">
        <v>1</v>
      </c>
      <c r="E413" t="s">
        <v>2931</v>
      </c>
      <c r="F413">
        <v>200</v>
      </c>
      <c r="G413">
        <v>206.05</v>
      </c>
      <c r="H413">
        <v>140</v>
      </c>
    </row>
    <row r="414" spans="1:8" x14ac:dyDescent="0.25">
      <c r="A414">
        <v>413</v>
      </c>
      <c r="B414">
        <v>404</v>
      </c>
      <c r="C414">
        <v>4318</v>
      </c>
      <c r="D414">
        <v>1</v>
      </c>
      <c r="E414" t="s">
        <v>2909</v>
      </c>
      <c r="F414">
        <v>606</v>
      </c>
      <c r="G414">
        <v>836</v>
      </c>
      <c r="H414">
        <v>362</v>
      </c>
    </row>
    <row r="415" spans="1:8" x14ac:dyDescent="0.25">
      <c r="A415">
        <v>414</v>
      </c>
      <c r="B415">
        <v>405</v>
      </c>
      <c r="C415">
        <v>4317</v>
      </c>
      <c r="D415">
        <v>1</v>
      </c>
      <c r="E415" t="s">
        <v>2909</v>
      </c>
      <c r="F415">
        <v>618.5</v>
      </c>
      <c r="G415">
        <v>830</v>
      </c>
      <c r="H415">
        <v>362</v>
      </c>
    </row>
    <row r="416" spans="1:8" x14ac:dyDescent="0.25">
      <c r="A416">
        <v>415</v>
      </c>
      <c r="B416">
        <v>406</v>
      </c>
      <c r="C416">
        <v>4429</v>
      </c>
      <c r="D416">
        <v>1</v>
      </c>
      <c r="E416" t="s">
        <v>2945</v>
      </c>
      <c r="F416">
        <v>47.5</v>
      </c>
      <c r="G416">
        <v>93</v>
      </c>
      <c r="H416">
        <v>60</v>
      </c>
    </row>
    <row r="417" spans="1:8" x14ac:dyDescent="0.25">
      <c r="A417">
        <v>416</v>
      </c>
      <c r="B417">
        <v>407</v>
      </c>
      <c r="C417">
        <v>4426</v>
      </c>
      <c r="D417">
        <v>1</v>
      </c>
      <c r="E417" t="s">
        <v>2945</v>
      </c>
      <c r="F417">
        <v>47.5</v>
      </c>
      <c r="G417">
        <v>0.05</v>
      </c>
      <c r="H417">
        <v>0</v>
      </c>
    </row>
    <row r="418" spans="1:8" x14ac:dyDescent="0.25">
      <c r="A418">
        <v>417</v>
      </c>
      <c r="B418">
        <v>408</v>
      </c>
      <c r="C418">
        <v>4428</v>
      </c>
      <c r="D418">
        <v>1</v>
      </c>
      <c r="E418" t="s">
        <v>2945</v>
      </c>
      <c r="F418">
        <v>47.5</v>
      </c>
      <c r="G418">
        <v>91</v>
      </c>
      <c r="H418">
        <v>60</v>
      </c>
    </row>
    <row r="419" spans="1:8" x14ac:dyDescent="0.25">
      <c r="A419">
        <v>418</v>
      </c>
      <c r="B419">
        <v>409</v>
      </c>
      <c r="C419">
        <v>4427</v>
      </c>
      <c r="D419">
        <v>1</v>
      </c>
      <c r="E419" t="s">
        <v>2945</v>
      </c>
      <c r="F419">
        <v>47.5</v>
      </c>
      <c r="G419">
        <v>90</v>
      </c>
      <c r="H419">
        <v>60</v>
      </c>
    </row>
    <row r="420" spans="1:8" x14ac:dyDescent="0.25">
      <c r="A420">
        <v>419</v>
      </c>
      <c r="B420">
        <v>410</v>
      </c>
      <c r="C420">
        <v>4503</v>
      </c>
      <c r="D420">
        <v>1</v>
      </c>
      <c r="E420" t="s">
        <v>2931</v>
      </c>
      <c r="F420">
        <v>173</v>
      </c>
      <c r="G420">
        <v>225.64</v>
      </c>
      <c r="H420">
        <v>85</v>
      </c>
    </row>
    <row r="421" spans="1:8" x14ac:dyDescent="0.25">
      <c r="A421">
        <v>420</v>
      </c>
      <c r="B421">
        <v>411</v>
      </c>
      <c r="C421">
        <v>4504</v>
      </c>
      <c r="D421">
        <v>1</v>
      </c>
      <c r="E421" t="s">
        <v>2931</v>
      </c>
      <c r="F421">
        <v>173</v>
      </c>
      <c r="G421">
        <v>225.64</v>
      </c>
      <c r="H421">
        <v>85</v>
      </c>
    </row>
    <row r="422" spans="1:8" x14ac:dyDescent="0.25">
      <c r="A422">
        <v>421</v>
      </c>
      <c r="B422">
        <v>412</v>
      </c>
      <c r="C422">
        <v>4505</v>
      </c>
      <c r="D422">
        <v>1</v>
      </c>
      <c r="E422" t="s">
        <v>2931</v>
      </c>
      <c r="F422">
        <v>195</v>
      </c>
      <c r="G422">
        <v>250.71</v>
      </c>
      <c r="H422">
        <v>100</v>
      </c>
    </row>
    <row r="423" spans="1:8" x14ac:dyDescent="0.25">
      <c r="A423">
        <v>422</v>
      </c>
      <c r="B423">
        <v>413</v>
      </c>
      <c r="C423">
        <v>4517</v>
      </c>
      <c r="D423">
        <v>1</v>
      </c>
      <c r="E423" t="s">
        <v>2911</v>
      </c>
      <c r="F423">
        <v>81.17</v>
      </c>
      <c r="G423">
        <v>12</v>
      </c>
      <c r="H423">
        <v>0</v>
      </c>
    </row>
    <row r="424" spans="1:8" x14ac:dyDescent="0.25">
      <c r="A424">
        <v>423</v>
      </c>
      <c r="B424">
        <v>414</v>
      </c>
      <c r="C424">
        <v>4583</v>
      </c>
      <c r="D424">
        <v>1</v>
      </c>
      <c r="E424" t="s">
        <v>3010</v>
      </c>
      <c r="F424">
        <v>110</v>
      </c>
      <c r="G424">
        <v>146.25</v>
      </c>
      <c r="H424">
        <v>20</v>
      </c>
    </row>
    <row r="425" spans="1:8" x14ac:dyDescent="0.25">
      <c r="A425">
        <v>424</v>
      </c>
      <c r="B425">
        <v>415</v>
      </c>
      <c r="C425">
        <v>4582</v>
      </c>
      <c r="D425">
        <v>1</v>
      </c>
      <c r="E425" t="s">
        <v>3010</v>
      </c>
      <c r="F425">
        <v>110</v>
      </c>
      <c r="G425">
        <v>146.25</v>
      </c>
      <c r="H425">
        <v>20</v>
      </c>
    </row>
    <row r="426" spans="1:8" x14ac:dyDescent="0.25">
      <c r="A426">
        <v>425</v>
      </c>
      <c r="B426">
        <v>416</v>
      </c>
      <c r="C426">
        <v>4584</v>
      </c>
      <c r="D426">
        <v>1</v>
      </c>
      <c r="E426" t="s">
        <v>3010</v>
      </c>
      <c r="F426">
        <v>210</v>
      </c>
      <c r="G426">
        <v>292.5</v>
      </c>
      <c r="H426">
        <v>20</v>
      </c>
    </row>
    <row r="427" spans="1:8" x14ac:dyDescent="0.25">
      <c r="A427">
        <v>426</v>
      </c>
      <c r="B427">
        <v>417</v>
      </c>
      <c r="C427">
        <v>4753</v>
      </c>
      <c r="D427">
        <v>1</v>
      </c>
      <c r="E427" t="s">
        <v>2991</v>
      </c>
      <c r="F427">
        <v>50</v>
      </c>
      <c r="G427">
        <v>78</v>
      </c>
      <c r="H427">
        <v>15</v>
      </c>
    </row>
    <row r="428" spans="1:8" x14ac:dyDescent="0.25">
      <c r="A428">
        <v>427</v>
      </c>
      <c r="B428">
        <v>418</v>
      </c>
      <c r="C428">
        <v>4750</v>
      </c>
      <c r="D428">
        <v>1</v>
      </c>
      <c r="E428" t="s">
        <v>2991</v>
      </c>
      <c r="F428">
        <v>92.5</v>
      </c>
      <c r="G428">
        <v>137</v>
      </c>
      <c r="H428">
        <v>25</v>
      </c>
    </row>
    <row r="429" spans="1:8" x14ac:dyDescent="0.25">
      <c r="A429">
        <v>428</v>
      </c>
      <c r="B429">
        <v>419</v>
      </c>
      <c r="C429">
        <v>4752</v>
      </c>
      <c r="D429">
        <v>1</v>
      </c>
      <c r="E429" t="s">
        <v>2991</v>
      </c>
      <c r="F429">
        <v>67.5</v>
      </c>
      <c r="G429">
        <v>75</v>
      </c>
      <c r="H429">
        <v>40</v>
      </c>
    </row>
    <row r="430" spans="1:8" x14ac:dyDescent="0.25">
      <c r="A430">
        <v>429</v>
      </c>
      <c r="B430">
        <v>420</v>
      </c>
      <c r="C430">
        <v>4843</v>
      </c>
      <c r="D430">
        <v>1</v>
      </c>
      <c r="E430" t="s">
        <v>3010</v>
      </c>
      <c r="F430">
        <v>122.5</v>
      </c>
      <c r="G430">
        <v>0.05</v>
      </c>
      <c r="H430">
        <v>0</v>
      </c>
    </row>
    <row r="431" spans="1:8" x14ac:dyDescent="0.25">
      <c r="A431">
        <v>430</v>
      </c>
      <c r="B431">
        <v>421</v>
      </c>
      <c r="C431">
        <v>4841</v>
      </c>
      <c r="D431">
        <v>1</v>
      </c>
      <c r="E431" t="s">
        <v>3010</v>
      </c>
      <c r="F431">
        <v>52.5</v>
      </c>
      <c r="G431">
        <v>70</v>
      </c>
      <c r="H431">
        <v>25</v>
      </c>
    </row>
    <row r="432" spans="1:8" x14ac:dyDescent="0.25">
      <c r="A432">
        <v>431</v>
      </c>
      <c r="B432">
        <v>422</v>
      </c>
      <c r="C432">
        <v>4842</v>
      </c>
      <c r="D432">
        <v>1</v>
      </c>
      <c r="E432" t="s">
        <v>3010</v>
      </c>
      <c r="F432">
        <v>77.5</v>
      </c>
      <c r="G432">
        <v>115</v>
      </c>
      <c r="H432">
        <v>35</v>
      </c>
    </row>
    <row r="433" spans="1:8" x14ac:dyDescent="0.25">
      <c r="A433">
        <v>432</v>
      </c>
      <c r="B433">
        <v>423</v>
      </c>
      <c r="C433">
        <v>4839</v>
      </c>
      <c r="D433">
        <v>1</v>
      </c>
      <c r="E433" t="s">
        <v>3010</v>
      </c>
      <c r="F433">
        <v>75</v>
      </c>
      <c r="G433">
        <v>100</v>
      </c>
      <c r="H433">
        <v>35</v>
      </c>
    </row>
    <row r="434" spans="1:8" x14ac:dyDescent="0.25">
      <c r="A434">
        <v>433</v>
      </c>
      <c r="B434">
        <v>424</v>
      </c>
      <c r="C434">
        <v>4840</v>
      </c>
      <c r="D434">
        <v>1</v>
      </c>
      <c r="E434" t="s">
        <v>3010</v>
      </c>
      <c r="F434">
        <v>75</v>
      </c>
      <c r="G434">
        <v>0.05</v>
      </c>
      <c r="H434">
        <v>0</v>
      </c>
    </row>
    <row r="435" spans="1:8" x14ac:dyDescent="0.25">
      <c r="A435">
        <v>434</v>
      </c>
      <c r="B435">
        <v>425</v>
      </c>
      <c r="C435">
        <v>4847</v>
      </c>
      <c r="D435">
        <v>1</v>
      </c>
      <c r="E435" t="s">
        <v>3010</v>
      </c>
      <c r="F435">
        <v>8.33</v>
      </c>
      <c r="G435">
        <v>0.05</v>
      </c>
      <c r="H435">
        <v>0</v>
      </c>
    </row>
    <row r="436" spans="1:8" x14ac:dyDescent="0.25">
      <c r="A436">
        <v>435</v>
      </c>
      <c r="B436">
        <v>426</v>
      </c>
      <c r="C436">
        <v>4847</v>
      </c>
      <c r="D436">
        <v>2</v>
      </c>
      <c r="E436" t="s">
        <v>3010</v>
      </c>
      <c r="F436">
        <v>8.33</v>
      </c>
      <c r="G436">
        <v>15</v>
      </c>
      <c r="H436">
        <v>4</v>
      </c>
    </row>
    <row r="437" spans="1:8" x14ac:dyDescent="0.25">
      <c r="A437">
        <v>436</v>
      </c>
      <c r="B437">
        <v>427</v>
      </c>
      <c r="C437">
        <v>4854</v>
      </c>
      <c r="D437">
        <v>1</v>
      </c>
      <c r="E437" t="s">
        <v>2945</v>
      </c>
      <c r="F437">
        <v>621</v>
      </c>
      <c r="G437">
        <v>1221</v>
      </c>
      <c r="H437">
        <v>655</v>
      </c>
    </row>
    <row r="438" spans="1:8" x14ac:dyDescent="0.25">
      <c r="A438">
        <v>437</v>
      </c>
      <c r="B438">
        <v>428</v>
      </c>
      <c r="C438">
        <v>4853</v>
      </c>
      <c r="D438">
        <v>1</v>
      </c>
      <c r="E438" t="s">
        <v>2945</v>
      </c>
      <c r="F438">
        <v>621</v>
      </c>
      <c r="G438">
        <v>1233</v>
      </c>
      <c r="H438">
        <v>655</v>
      </c>
    </row>
    <row r="439" spans="1:8" x14ac:dyDescent="0.25">
      <c r="A439">
        <v>438</v>
      </c>
      <c r="B439">
        <v>429</v>
      </c>
      <c r="C439">
        <v>4910</v>
      </c>
      <c r="D439">
        <v>1</v>
      </c>
      <c r="E439" t="s">
        <v>3014</v>
      </c>
      <c r="F439">
        <v>50</v>
      </c>
      <c r="G439">
        <v>25</v>
      </c>
      <c r="H439">
        <v>0</v>
      </c>
    </row>
    <row r="440" spans="1:8" x14ac:dyDescent="0.25">
      <c r="A440">
        <v>439</v>
      </c>
      <c r="B440">
        <v>430</v>
      </c>
      <c r="C440">
        <v>4910</v>
      </c>
      <c r="D440">
        <v>2</v>
      </c>
      <c r="E440" t="s">
        <v>3014</v>
      </c>
      <c r="F440">
        <v>50</v>
      </c>
      <c r="G440">
        <v>22</v>
      </c>
      <c r="H440">
        <v>0</v>
      </c>
    </row>
    <row r="441" spans="1:8" x14ac:dyDescent="0.25">
      <c r="A441">
        <v>440</v>
      </c>
      <c r="B441">
        <v>431</v>
      </c>
      <c r="C441">
        <v>4918</v>
      </c>
      <c r="D441">
        <v>1</v>
      </c>
      <c r="E441" t="s">
        <v>2937</v>
      </c>
      <c r="F441">
        <v>61</v>
      </c>
      <c r="G441">
        <v>122</v>
      </c>
      <c r="H441">
        <v>15</v>
      </c>
    </row>
    <row r="442" spans="1:8" x14ac:dyDescent="0.25">
      <c r="A442">
        <v>441</v>
      </c>
      <c r="B442">
        <v>432</v>
      </c>
      <c r="C442">
        <v>4920</v>
      </c>
      <c r="D442">
        <v>1</v>
      </c>
      <c r="E442" t="s">
        <v>2937</v>
      </c>
      <c r="F442">
        <v>59</v>
      </c>
      <c r="G442">
        <v>118</v>
      </c>
      <c r="H442">
        <v>15</v>
      </c>
    </row>
    <row r="443" spans="1:8" x14ac:dyDescent="0.25">
      <c r="A443">
        <v>442</v>
      </c>
      <c r="B443">
        <v>433</v>
      </c>
      <c r="C443">
        <v>4919</v>
      </c>
      <c r="D443">
        <v>1</v>
      </c>
      <c r="E443" t="s">
        <v>2937</v>
      </c>
      <c r="F443">
        <v>284</v>
      </c>
      <c r="G443">
        <v>0.05</v>
      </c>
      <c r="H443">
        <v>0</v>
      </c>
    </row>
    <row r="444" spans="1:8" x14ac:dyDescent="0.25">
      <c r="A444">
        <v>443</v>
      </c>
      <c r="B444">
        <v>434</v>
      </c>
      <c r="C444">
        <v>4923</v>
      </c>
      <c r="D444">
        <v>1</v>
      </c>
      <c r="E444" t="s">
        <v>3010</v>
      </c>
      <c r="F444">
        <v>110</v>
      </c>
      <c r="G444">
        <v>146.25</v>
      </c>
      <c r="H444">
        <v>20</v>
      </c>
    </row>
    <row r="445" spans="1:8" x14ac:dyDescent="0.25">
      <c r="A445">
        <v>444</v>
      </c>
      <c r="B445">
        <v>435</v>
      </c>
      <c r="C445">
        <v>4924</v>
      </c>
      <c r="D445">
        <v>1</v>
      </c>
      <c r="E445" t="s">
        <v>3010</v>
      </c>
      <c r="F445">
        <v>110</v>
      </c>
      <c r="G445">
        <v>146.25</v>
      </c>
      <c r="H445">
        <v>20</v>
      </c>
    </row>
    <row r="446" spans="1:8" x14ac:dyDescent="0.25">
      <c r="A446">
        <v>445</v>
      </c>
      <c r="B446">
        <v>436</v>
      </c>
      <c r="C446">
        <v>4925</v>
      </c>
      <c r="D446">
        <v>1</v>
      </c>
      <c r="E446" t="s">
        <v>3010</v>
      </c>
      <c r="F446">
        <v>210</v>
      </c>
      <c r="G446">
        <v>292.5</v>
      </c>
      <c r="H446">
        <v>20</v>
      </c>
    </row>
    <row r="447" spans="1:8" x14ac:dyDescent="0.25">
      <c r="A447">
        <v>446</v>
      </c>
      <c r="B447">
        <v>437</v>
      </c>
      <c r="C447">
        <v>4927</v>
      </c>
      <c r="D447">
        <v>1</v>
      </c>
      <c r="E447" t="s">
        <v>3016</v>
      </c>
      <c r="F447">
        <v>629</v>
      </c>
      <c r="G447">
        <v>0.05</v>
      </c>
      <c r="H447">
        <v>0</v>
      </c>
    </row>
    <row r="448" spans="1:8" x14ac:dyDescent="0.25">
      <c r="A448">
        <v>447</v>
      </c>
      <c r="B448">
        <v>438</v>
      </c>
      <c r="C448">
        <v>4972</v>
      </c>
      <c r="D448">
        <v>1</v>
      </c>
      <c r="E448" t="s">
        <v>2945</v>
      </c>
      <c r="F448">
        <v>62.1</v>
      </c>
      <c r="G448">
        <v>124</v>
      </c>
      <c r="H448">
        <v>0</v>
      </c>
    </row>
    <row r="449" spans="1:8" x14ac:dyDescent="0.25">
      <c r="A449">
        <v>448</v>
      </c>
      <c r="B449">
        <v>439</v>
      </c>
      <c r="C449">
        <v>4973</v>
      </c>
      <c r="D449">
        <v>1</v>
      </c>
      <c r="E449" t="s">
        <v>2950</v>
      </c>
      <c r="F449">
        <v>45</v>
      </c>
      <c r="G449">
        <v>28.5</v>
      </c>
      <c r="H449">
        <v>0</v>
      </c>
    </row>
    <row r="450" spans="1:8" x14ac:dyDescent="0.25">
      <c r="A450">
        <v>449</v>
      </c>
      <c r="B450">
        <v>440</v>
      </c>
      <c r="C450">
        <v>4986</v>
      </c>
      <c r="D450">
        <v>1</v>
      </c>
      <c r="E450" t="s">
        <v>3018</v>
      </c>
      <c r="F450">
        <v>29.4</v>
      </c>
      <c r="G450">
        <v>25.7</v>
      </c>
      <c r="H450">
        <v>0</v>
      </c>
    </row>
    <row r="451" spans="1:8" x14ac:dyDescent="0.25">
      <c r="A451">
        <v>450</v>
      </c>
      <c r="B451">
        <v>441</v>
      </c>
      <c r="C451">
        <v>4988</v>
      </c>
      <c r="D451">
        <v>1</v>
      </c>
      <c r="E451" t="s">
        <v>3019</v>
      </c>
      <c r="F451">
        <v>10</v>
      </c>
      <c r="G451">
        <v>17.5</v>
      </c>
      <c r="H451">
        <v>3</v>
      </c>
    </row>
    <row r="452" spans="1:8" x14ac:dyDescent="0.25">
      <c r="A452">
        <v>451</v>
      </c>
      <c r="B452">
        <v>442</v>
      </c>
      <c r="C452">
        <v>5018</v>
      </c>
      <c r="D452">
        <v>1</v>
      </c>
      <c r="E452" t="s">
        <v>2964</v>
      </c>
      <c r="F452">
        <v>39.65</v>
      </c>
      <c r="G452">
        <v>18.5</v>
      </c>
      <c r="H452">
        <v>0</v>
      </c>
    </row>
    <row r="453" spans="1:8" x14ac:dyDescent="0.25">
      <c r="A453">
        <v>452</v>
      </c>
      <c r="B453">
        <v>443</v>
      </c>
      <c r="C453">
        <v>5073</v>
      </c>
      <c r="D453">
        <v>1</v>
      </c>
      <c r="E453" t="s">
        <v>2964</v>
      </c>
      <c r="F453">
        <v>41.25</v>
      </c>
      <c r="G453">
        <v>77</v>
      </c>
      <c r="H453">
        <v>0</v>
      </c>
    </row>
    <row r="454" spans="1:8" x14ac:dyDescent="0.25">
      <c r="A454">
        <v>453</v>
      </c>
      <c r="B454">
        <v>444</v>
      </c>
      <c r="C454">
        <v>5075</v>
      </c>
      <c r="D454">
        <v>1</v>
      </c>
      <c r="E454" t="s">
        <v>2964</v>
      </c>
      <c r="F454">
        <v>25.574999999999999</v>
      </c>
      <c r="G454">
        <v>31</v>
      </c>
      <c r="H454">
        <v>0</v>
      </c>
    </row>
    <row r="455" spans="1:8" x14ac:dyDescent="0.25">
      <c r="A455">
        <v>454</v>
      </c>
      <c r="B455">
        <v>444</v>
      </c>
      <c r="C455">
        <v>5075</v>
      </c>
      <c r="D455">
        <v>1</v>
      </c>
      <c r="E455" t="s">
        <v>2964</v>
      </c>
      <c r="F455">
        <v>15.675000000000001</v>
      </c>
      <c r="G455">
        <v>19</v>
      </c>
      <c r="H455">
        <v>0</v>
      </c>
    </row>
    <row r="456" spans="1:8" x14ac:dyDescent="0.25">
      <c r="A456">
        <v>455</v>
      </c>
      <c r="B456">
        <v>445</v>
      </c>
      <c r="C456">
        <v>5077</v>
      </c>
      <c r="D456">
        <v>1</v>
      </c>
      <c r="E456" t="s">
        <v>2964</v>
      </c>
      <c r="F456">
        <v>38.61</v>
      </c>
      <c r="G456">
        <v>75</v>
      </c>
      <c r="H456">
        <v>0</v>
      </c>
    </row>
    <row r="457" spans="1:8" x14ac:dyDescent="0.25">
      <c r="A457">
        <v>456</v>
      </c>
      <c r="B457">
        <v>446</v>
      </c>
      <c r="C457">
        <v>5079</v>
      </c>
      <c r="D457">
        <v>1</v>
      </c>
      <c r="E457" t="s">
        <v>2964</v>
      </c>
      <c r="F457">
        <v>39.65</v>
      </c>
      <c r="G457">
        <v>6</v>
      </c>
      <c r="H457">
        <v>0</v>
      </c>
    </row>
    <row r="458" spans="1:8" x14ac:dyDescent="0.25">
      <c r="A458">
        <v>457</v>
      </c>
      <c r="B458">
        <v>447</v>
      </c>
      <c r="C458">
        <v>5081</v>
      </c>
      <c r="D458">
        <v>1</v>
      </c>
      <c r="E458" t="s">
        <v>2964</v>
      </c>
      <c r="F458">
        <v>37.1</v>
      </c>
      <c r="G458">
        <v>12.65</v>
      </c>
      <c r="H458">
        <v>12.6</v>
      </c>
    </row>
    <row r="459" spans="1:8" x14ac:dyDescent="0.25">
      <c r="A459">
        <v>458</v>
      </c>
      <c r="B459">
        <v>448</v>
      </c>
      <c r="C459">
        <v>5084</v>
      </c>
      <c r="D459">
        <v>1</v>
      </c>
      <c r="E459" t="s">
        <v>2945</v>
      </c>
      <c r="F459">
        <v>47.5</v>
      </c>
      <c r="G459">
        <v>85</v>
      </c>
      <c r="H459">
        <v>41</v>
      </c>
    </row>
    <row r="460" spans="1:8" x14ac:dyDescent="0.25">
      <c r="A460">
        <v>459</v>
      </c>
      <c r="B460">
        <v>449</v>
      </c>
      <c r="C460">
        <v>5085</v>
      </c>
      <c r="D460">
        <v>1</v>
      </c>
      <c r="E460" t="s">
        <v>2945</v>
      </c>
      <c r="F460">
        <v>47.5</v>
      </c>
      <c r="G460">
        <v>85</v>
      </c>
      <c r="H460">
        <v>41</v>
      </c>
    </row>
    <row r="461" spans="1:8" x14ac:dyDescent="0.25">
      <c r="A461">
        <v>460</v>
      </c>
      <c r="B461">
        <v>450</v>
      </c>
      <c r="C461">
        <v>5086</v>
      </c>
      <c r="D461">
        <v>1</v>
      </c>
      <c r="E461" t="s">
        <v>2945</v>
      </c>
      <c r="F461">
        <v>47.5</v>
      </c>
      <c r="G461">
        <v>85</v>
      </c>
      <c r="H461">
        <v>41</v>
      </c>
    </row>
    <row r="462" spans="1:8" x14ac:dyDescent="0.25">
      <c r="A462">
        <v>461</v>
      </c>
      <c r="B462">
        <v>451</v>
      </c>
      <c r="C462">
        <v>5087</v>
      </c>
      <c r="D462">
        <v>1</v>
      </c>
      <c r="E462" t="s">
        <v>2945</v>
      </c>
      <c r="F462">
        <v>47.5</v>
      </c>
      <c r="G462">
        <v>85</v>
      </c>
      <c r="H462">
        <v>41</v>
      </c>
    </row>
    <row r="463" spans="1:8" x14ac:dyDescent="0.25">
      <c r="A463">
        <v>462</v>
      </c>
      <c r="B463">
        <v>452</v>
      </c>
      <c r="C463">
        <v>5083</v>
      </c>
      <c r="D463">
        <v>1</v>
      </c>
      <c r="E463" t="s">
        <v>2945</v>
      </c>
      <c r="F463">
        <v>47.5</v>
      </c>
      <c r="G463">
        <v>0.05</v>
      </c>
      <c r="H463">
        <v>0</v>
      </c>
    </row>
    <row r="464" spans="1:8" x14ac:dyDescent="0.25">
      <c r="A464">
        <v>463</v>
      </c>
      <c r="B464">
        <v>453</v>
      </c>
      <c r="C464">
        <v>5098</v>
      </c>
      <c r="D464">
        <v>1</v>
      </c>
      <c r="E464" t="s">
        <v>2909</v>
      </c>
      <c r="F464">
        <v>59.4</v>
      </c>
      <c r="G464">
        <v>71.8</v>
      </c>
      <c r="H464">
        <v>0</v>
      </c>
    </row>
    <row r="465" spans="1:8" x14ac:dyDescent="0.25">
      <c r="A465">
        <v>464</v>
      </c>
      <c r="B465">
        <v>454</v>
      </c>
      <c r="C465">
        <v>5151</v>
      </c>
      <c r="D465">
        <v>1</v>
      </c>
      <c r="E465" t="s">
        <v>2964</v>
      </c>
      <c r="F465">
        <v>20.149999999999999</v>
      </c>
      <c r="G465">
        <v>9.9</v>
      </c>
      <c r="H465">
        <v>0</v>
      </c>
    </row>
    <row r="466" spans="1:8" x14ac:dyDescent="0.25">
      <c r="A466">
        <v>465</v>
      </c>
      <c r="B466">
        <v>455</v>
      </c>
      <c r="C466">
        <v>5153</v>
      </c>
      <c r="D466">
        <v>1</v>
      </c>
      <c r="E466" t="s">
        <v>2978</v>
      </c>
      <c r="F466">
        <v>61.8</v>
      </c>
      <c r="G466">
        <v>74.7</v>
      </c>
      <c r="H466">
        <v>0</v>
      </c>
    </row>
    <row r="467" spans="1:8" x14ac:dyDescent="0.25">
      <c r="A467">
        <v>466</v>
      </c>
      <c r="B467">
        <v>456</v>
      </c>
      <c r="C467">
        <v>5159</v>
      </c>
      <c r="D467">
        <v>1</v>
      </c>
      <c r="E467" t="s">
        <v>2910</v>
      </c>
      <c r="F467">
        <v>42</v>
      </c>
      <c r="G467">
        <v>11.5</v>
      </c>
      <c r="H467">
        <v>0</v>
      </c>
    </row>
    <row r="468" spans="1:8" x14ac:dyDescent="0.25">
      <c r="A468">
        <v>467</v>
      </c>
      <c r="B468">
        <v>457</v>
      </c>
      <c r="C468">
        <v>5158</v>
      </c>
      <c r="D468">
        <v>1</v>
      </c>
      <c r="E468" t="s">
        <v>2910</v>
      </c>
      <c r="F468">
        <v>38.25</v>
      </c>
      <c r="G468">
        <v>10.8</v>
      </c>
      <c r="H468">
        <v>0</v>
      </c>
    </row>
    <row r="469" spans="1:8" x14ac:dyDescent="0.25">
      <c r="A469">
        <v>468</v>
      </c>
      <c r="B469">
        <v>458</v>
      </c>
      <c r="C469">
        <v>5169</v>
      </c>
      <c r="D469">
        <v>1</v>
      </c>
      <c r="E469" t="s">
        <v>3029</v>
      </c>
      <c r="F469">
        <v>76.31</v>
      </c>
      <c r="G469">
        <v>63.1</v>
      </c>
      <c r="H469">
        <v>0</v>
      </c>
    </row>
    <row r="470" spans="1:8" x14ac:dyDescent="0.25">
      <c r="A470">
        <v>469</v>
      </c>
      <c r="B470">
        <v>459</v>
      </c>
      <c r="C470">
        <v>5251</v>
      </c>
      <c r="D470">
        <v>1</v>
      </c>
      <c r="E470" t="s">
        <v>3030</v>
      </c>
      <c r="F470">
        <v>75</v>
      </c>
      <c r="G470">
        <v>79</v>
      </c>
      <c r="H470">
        <v>0</v>
      </c>
    </row>
    <row r="471" spans="1:8" x14ac:dyDescent="0.25">
      <c r="A471">
        <v>470</v>
      </c>
      <c r="B471">
        <v>460</v>
      </c>
      <c r="C471">
        <v>5250</v>
      </c>
      <c r="D471">
        <v>1</v>
      </c>
      <c r="E471" t="s">
        <v>3031</v>
      </c>
      <c r="F471">
        <v>75</v>
      </c>
      <c r="G471">
        <v>50</v>
      </c>
      <c r="H471">
        <v>0</v>
      </c>
    </row>
    <row r="472" spans="1:8" x14ac:dyDescent="0.25">
      <c r="A472">
        <v>471</v>
      </c>
      <c r="B472">
        <v>461</v>
      </c>
      <c r="C472">
        <v>5261</v>
      </c>
      <c r="D472">
        <v>1</v>
      </c>
      <c r="E472" t="s">
        <v>2964</v>
      </c>
      <c r="F472">
        <v>39.65</v>
      </c>
      <c r="G472">
        <v>21.7</v>
      </c>
      <c r="H472">
        <v>0</v>
      </c>
    </row>
    <row r="473" spans="1:8" x14ac:dyDescent="0.25">
      <c r="A473">
        <v>472</v>
      </c>
      <c r="B473">
        <v>462</v>
      </c>
      <c r="C473">
        <v>5263</v>
      </c>
      <c r="D473">
        <v>1</v>
      </c>
      <c r="E473" t="s">
        <v>2945</v>
      </c>
      <c r="F473">
        <v>17.16</v>
      </c>
      <c r="G473">
        <v>27</v>
      </c>
      <c r="H473">
        <v>0</v>
      </c>
    </row>
    <row r="474" spans="1:8" x14ac:dyDescent="0.25">
      <c r="A474">
        <v>473</v>
      </c>
      <c r="B474">
        <v>463</v>
      </c>
      <c r="C474">
        <v>5324</v>
      </c>
      <c r="D474">
        <v>1</v>
      </c>
      <c r="E474" t="s">
        <v>3034</v>
      </c>
      <c r="F474">
        <v>57.75</v>
      </c>
      <c r="G474">
        <v>48.8</v>
      </c>
      <c r="H474">
        <v>0</v>
      </c>
    </row>
    <row r="475" spans="1:8" x14ac:dyDescent="0.25">
      <c r="A475">
        <v>474</v>
      </c>
      <c r="B475">
        <v>464</v>
      </c>
      <c r="C475">
        <v>5323</v>
      </c>
      <c r="D475">
        <v>1</v>
      </c>
      <c r="E475" t="s">
        <v>2974</v>
      </c>
      <c r="F475">
        <v>99.75</v>
      </c>
      <c r="G475">
        <v>69.900000000000006</v>
      </c>
      <c r="H475">
        <v>0</v>
      </c>
    </row>
    <row r="476" spans="1:8" x14ac:dyDescent="0.25">
      <c r="A476">
        <v>475</v>
      </c>
      <c r="B476">
        <v>465</v>
      </c>
      <c r="C476">
        <v>5326</v>
      </c>
      <c r="D476">
        <v>1</v>
      </c>
      <c r="E476" t="s">
        <v>2974</v>
      </c>
      <c r="F476">
        <v>71.25</v>
      </c>
      <c r="G476">
        <v>66.8</v>
      </c>
      <c r="H476">
        <v>0</v>
      </c>
    </row>
    <row r="477" spans="1:8" x14ac:dyDescent="0.25">
      <c r="A477">
        <v>476</v>
      </c>
      <c r="B477">
        <v>466</v>
      </c>
      <c r="C477">
        <v>5331</v>
      </c>
      <c r="D477">
        <v>1</v>
      </c>
      <c r="E477" t="s">
        <v>3036</v>
      </c>
      <c r="F477">
        <v>66</v>
      </c>
      <c r="G477">
        <v>74.290000000000006</v>
      </c>
      <c r="H477">
        <v>50</v>
      </c>
    </row>
    <row r="478" spans="1:8" x14ac:dyDescent="0.25">
      <c r="A478">
        <v>477</v>
      </c>
      <c r="B478">
        <v>467</v>
      </c>
      <c r="C478">
        <v>5332</v>
      </c>
      <c r="D478">
        <v>1</v>
      </c>
      <c r="E478" t="s">
        <v>3036</v>
      </c>
      <c r="F478">
        <v>66</v>
      </c>
      <c r="G478">
        <v>74.290000000000006</v>
      </c>
      <c r="H478">
        <v>50</v>
      </c>
    </row>
    <row r="479" spans="1:8" x14ac:dyDescent="0.25">
      <c r="A479">
        <v>478</v>
      </c>
      <c r="B479">
        <v>468</v>
      </c>
      <c r="C479">
        <v>5333</v>
      </c>
      <c r="D479">
        <v>1</v>
      </c>
      <c r="E479" t="s">
        <v>3036</v>
      </c>
      <c r="F479">
        <v>42.5</v>
      </c>
      <c r="G479">
        <v>63.42</v>
      </c>
      <c r="H479">
        <v>15</v>
      </c>
    </row>
    <row r="480" spans="1:8" x14ac:dyDescent="0.25">
      <c r="A480">
        <v>479</v>
      </c>
      <c r="B480">
        <v>469</v>
      </c>
      <c r="C480">
        <v>5339</v>
      </c>
      <c r="D480">
        <v>1</v>
      </c>
      <c r="E480" t="s">
        <v>3038</v>
      </c>
      <c r="F480">
        <v>135</v>
      </c>
      <c r="G480">
        <v>168.75</v>
      </c>
      <c r="H480">
        <v>70</v>
      </c>
    </row>
    <row r="481" spans="1:8" x14ac:dyDescent="0.25">
      <c r="A481">
        <v>480</v>
      </c>
      <c r="B481">
        <v>470</v>
      </c>
      <c r="C481">
        <v>5340</v>
      </c>
      <c r="D481">
        <v>1</v>
      </c>
      <c r="E481" t="s">
        <v>3038</v>
      </c>
      <c r="F481">
        <v>135</v>
      </c>
      <c r="G481">
        <v>168.75</v>
      </c>
      <c r="H481">
        <v>70</v>
      </c>
    </row>
    <row r="482" spans="1:8" x14ac:dyDescent="0.25">
      <c r="A482">
        <v>481</v>
      </c>
      <c r="B482">
        <v>471</v>
      </c>
      <c r="C482">
        <v>5341</v>
      </c>
      <c r="D482">
        <v>1</v>
      </c>
      <c r="E482" t="s">
        <v>3038</v>
      </c>
      <c r="F482">
        <v>145</v>
      </c>
      <c r="G482">
        <v>202.5</v>
      </c>
      <c r="H482">
        <v>50</v>
      </c>
    </row>
    <row r="483" spans="1:8" x14ac:dyDescent="0.25">
      <c r="A483">
        <v>482</v>
      </c>
      <c r="B483">
        <v>472</v>
      </c>
      <c r="C483">
        <v>5342</v>
      </c>
      <c r="D483">
        <v>1</v>
      </c>
      <c r="E483" t="s">
        <v>3038</v>
      </c>
      <c r="F483">
        <v>135</v>
      </c>
      <c r="G483">
        <v>146.88</v>
      </c>
      <c r="H483">
        <v>70</v>
      </c>
    </row>
    <row r="484" spans="1:8" x14ac:dyDescent="0.25">
      <c r="A484">
        <v>483</v>
      </c>
      <c r="B484">
        <v>473</v>
      </c>
      <c r="C484">
        <v>5343</v>
      </c>
      <c r="D484">
        <v>1</v>
      </c>
      <c r="E484" t="s">
        <v>3038</v>
      </c>
      <c r="F484">
        <v>135</v>
      </c>
      <c r="G484">
        <v>146.88</v>
      </c>
      <c r="H484">
        <v>70</v>
      </c>
    </row>
    <row r="485" spans="1:8" x14ac:dyDescent="0.25">
      <c r="A485">
        <v>484</v>
      </c>
      <c r="B485">
        <v>474</v>
      </c>
      <c r="C485">
        <v>5338</v>
      </c>
      <c r="D485">
        <v>1</v>
      </c>
      <c r="E485" t="s">
        <v>3038</v>
      </c>
      <c r="F485">
        <v>145</v>
      </c>
      <c r="G485">
        <v>176.25</v>
      </c>
      <c r="H485">
        <v>50</v>
      </c>
    </row>
    <row r="486" spans="1:8" x14ac:dyDescent="0.25">
      <c r="A486">
        <v>485</v>
      </c>
      <c r="B486">
        <v>475</v>
      </c>
      <c r="C486">
        <v>5346</v>
      </c>
      <c r="D486">
        <v>1</v>
      </c>
      <c r="E486" t="s">
        <v>3040</v>
      </c>
      <c r="F486">
        <v>62.5</v>
      </c>
      <c r="G486">
        <v>70.41</v>
      </c>
      <c r="H486">
        <v>41</v>
      </c>
    </row>
    <row r="487" spans="1:8" x14ac:dyDescent="0.25">
      <c r="A487">
        <v>486</v>
      </c>
      <c r="B487">
        <v>476</v>
      </c>
      <c r="C487">
        <v>5347</v>
      </c>
      <c r="D487">
        <v>1</v>
      </c>
      <c r="E487" t="s">
        <v>3040</v>
      </c>
      <c r="F487">
        <v>63.5</v>
      </c>
      <c r="G487">
        <v>72.09</v>
      </c>
      <c r="H487">
        <v>41</v>
      </c>
    </row>
    <row r="488" spans="1:8" x14ac:dyDescent="0.25">
      <c r="A488">
        <v>487</v>
      </c>
      <c r="B488">
        <v>477</v>
      </c>
      <c r="C488">
        <v>5345</v>
      </c>
      <c r="D488">
        <v>1</v>
      </c>
      <c r="E488" t="s">
        <v>3040</v>
      </c>
      <c r="F488">
        <v>81.5</v>
      </c>
      <c r="G488">
        <v>85.5</v>
      </c>
      <c r="H488">
        <v>61</v>
      </c>
    </row>
    <row r="489" spans="1:8" x14ac:dyDescent="0.25">
      <c r="A489">
        <v>488</v>
      </c>
      <c r="B489">
        <v>478</v>
      </c>
      <c r="C489">
        <v>5350</v>
      </c>
      <c r="D489">
        <v>1</v>
      </c>
      <c r="E489" t="s">
        <v>3040</v>
      </c>
      <c r="F489">
        <v>61.5</v>
      </c>
      <c r="G489">
        <v>64.930000000000007</v>
      </c>
      <c r="H489">
        <v>41</v>
      </c>
    </row>
    <row r="490" spans="1:8" x14ac:dyDescent="0.25">
      <c r="A490">
        <v>489</v>
      </c>
      <c r="B490">
        <v>479</v>
      </c>
      <c r="C490">
        <v>5348</v>
      </c>
      <c r="D490">
        <v>1</v>
      </c>
      <c r="E490" t="s">
        <v>3040</v>
      </c>
      <c r="F490">
        <v>61</v>
      </c>
      <c r="G490">
        <v>64.14</v>
      </c>
      <c r="H490">
        <v>41</v>
      </c>
    </row>
    <row r="491" spans="1:8" x14ac:dyDescent="0.25">
      <c r="A491">
        <v>490</v>
      </c>
      <c r="B491">
        <v>480</v>
      </c>
      <c r="C491">
        <v>5349</v>
      </c>
      <c r="D491">
        <v>1</v>
      </c>
      <c r="E491" t="s">
        <v>3040</v>
      </c>
      <c r="F491">
        <v>83.5</v>
      </c>
      <c r="G491">
        <v>83.93</v>
      </c>
      <c r="H491">
        <v>61</v>
      </c>
    </row>
    <row r="492" spans="1:8" x14ac:dyDescent="0.25">
      <c r="A492">
        <v>491</v>
      </c>
      <c r="B492">
        <v>481</v>
      </c>
      <c r="C492">
        <v>5407</v>
      </c>
      <c r="D492">
        <v>1</v>
      </c>
      <c r="E492" t="s">
        <v>2964</v>
      </c>
      <c r="F492">
        <v>14.208600000000001</v>
      </c>
      <c r="G492">
        <v>0.57120000000000004</v>
      </c>
      <c r="H492">
        <v>0</v>
      </c>
    </row>
    <row r="493" spans="1:8" x14ac:dyDescent="0.25">
      <c r="A493">
        <v>492</v>
      </c>
      <c r="B493">
        <v>481</v>
      </c>
      <c r="C493">
        <v>5407</v>
      </c>
      <c r="D493">
        <v>1</v>
      </c>
      <c r="E493" t="s">
        <v>2964</v>
      </c>
      <c r="F493">
        <v>5.6913999999999998</v>
      </c>
      <c r="G493">
        <v>0.2288</v>
      </c>
      <c r="H493">
        <v>0</v>
      </c>
    </row>
    <row r="494" spans="1:8" x14ac:dyDescent="0.25">
      <c r="A494">
        <v>493</v>
      </c>
      <c r="B494">
        <v>482</v>
      </c>
      <c r="C494">
        <v>5406</v>
      </c>
      <c r="D494">
        <v>1</v>
      </c>
      <c r="E494" t="s">
        <v>2964</v>
      </c>
      <c r="F494">
        <v>14.25</v>
      </c>
      <c r="G494">
        <v>1.1000000000000001</v>
      </c>
      <c r="H494">
        <v>0</v>
      </c>
    </row>
    <row r="495" spans="1:8" x14ac:dyDescent="0.25">
      <c r="A495">
        <v>494</v>
      </c>
      <c r="B495">
        <v>483</v>
      </c>
      <c r="C495">
        <v>5409</v>
      </c>
      <c r="D495">
        <v>1</v>
      </c>
      <c r="E495" t="s">
        <v>3042</v>
      </c>
      <c r="F495">
        <v>44.5</v>
      </c>
      <c r="G495">
        <v>50.8</v>
      </c>
      <c r="H495">
        <v>0</v>
      </c>
    </row>
    <row r="496" spans="1:8" x14ac:dyDescent="0.25">
      <c r="A496">
        <v>495</v>
      </c>
      <c r="B496">
        <v>484</v>
      </c>
      <c r="C496">
        <v>5409</v>
      </c>
      <c r="D496">
        <v>2</v>
      </c>
      <c r="E496" t="s">
        <v>3042</v>
      </c>
      <c r="F496">
        <v>45.5</v>
      </c>
      <c r="G496">
        <v>53.3</v>
      </c>
      <c r="H496">
        <v>0</v>
      </c>
    </row>
    <row r="497" spans="1:8" x14ac:dyDescent="0.25">
      <c r="A497">
        <v>496</v>
      </c>
      <c r="B497">
        <v>485</v>
      </c>
      <c r="C497">
        <v>5473</v>
      </c>
      <c r="D497">
        <v>1</v>
      </c>
      <c r="E497" t="s">
        <v>2908</v>
      </c>
      <c r="F497">
        <v>15.5</v>
      </c>
      <c r="G497">
        <v>19</v>
      </c>
      <c r="H497">
        <v>9</v>
      </c>
    </row>
    <row r="498" spans="1:8" x14ac:dyDescent="0.25">
      <c r="A498">
        <v>497</v>
      </c>
      <c r="B498">
        <v>486</v>
      </c>
      <c r="C498">
        <v>5474</v>
      </c>
      <c r="D498">
        <v>1</v>
      </c>
      <c r="E498" t="s">
        <v>2908</v>
      </c>
      <c r="F498">
        <v>15.5</v>
      </c>
      <c r="G498">
        <v>24</v>
      </c>
      <c r="H498">
        <v>9</v>
      </c>
    </row>
    <row r="499" spans="1:8" x14ac:dyDescent="0.25">
      <c r="A499">
        <v>498</v>
      </c>
      <c r="B499">
        <v>487</v>
      </c>
      <c r="C499">
        <v>5480</v>
      </c>
      <c r="D499">
        <v>1</v>
      </c>
      <c r="E499" t="s">
        <v>2908</v>
      </c>
      <c r="F499">
        <v>102.5</v>
      </c>
      <c r="G499">
        <v>197</v>
      </c>
      <c r="H499">
        <v>0</v>
      </c>
    </row>
    <row r="500" spans="1:8" x14ac:dyDescent="0.25">
      <c r="A500">
        <v>499</v>
      </c>
      <c r="B500">
        <v>487</v>
      </c>
      <c r="C500">
        <v>5480</v>
      </c>
      <c r="D500">
        <v>1</v>
      </c>
      <c r="E500" t="s">
        <v>3010</v>
      </c>
      <c r="F500">
        <v>102.5</v>
      </c>
      <c r="G500">
        <v>197</v>
      </c>
      <c r="H500">
        <v>0</v>
      </c>
    </row>
    <row r="501" spans="1:8" x14ac:dyDescent="0.25">
      <c r="A501">
        <v>500</v>
      </c>
      <c r="B501">
        <v>488</v>
      </c>
      <c r="C501">
        <v>5488</v>
      </c>
      <c r="D501">
        <v>1</v>
      </c>
      <c r="E501" t="s">
        <v>2914</v>
      </c>
      <c r="F501">
        <v>19</v>
      </c>
      <c r="G501">
        <v>38</v>
      </c>
      <c r="H501">
        <v>0</v>
      </c>
    </row>
    <row r="502" spans="1:8" x14ac:dyDescent="0.25">
      <c r="A502">
        <v>501</v>
      </c>
      <c r="B502">
        <v>489</v>
      </c>
      <c r="C502">
        <v>5491</v>
      </c>
      <c r="D502">
        <v>1</v>
      </c>
      <c r="E502" t="s">
        <v>2950</v>
      </c>
      <c r="F502">
        <v>111.5</v>
      </c>
      <c r="G502">
        <v>152.4</v>
      </c>
      <c r="H502">
        <v>63</v>
      </c>
    </row>
    <row r="503" spans="1:8" x14ac:dyDescent="0.25">
      <c r="A503">
        <v>502</v>
      </c>
      <c r="B503">
        <v>490</v>
      </c>
      <c r="C503">
        <v>5492</v>
      </c>
      <c r="D503">
        <v>1</v>
      </c>
      <c r="E503" t="s">
        <v>2950</v>
      </c>
      <c r="F503">
        <v>152.5</v>
      </c>
      <c r="G503">
        <v>176.21</v>
      </c>
      <c r="H503">
        <v>120</v>
      </c>
    </row>
    <row r="504" spans="1:8" x14ac:dyDescent="0.25">
      <c r="A504">
        <v>503</v>
      </c>
      <c r="B504">
        <v>491</v>
      </c>
      <c r="C504">
        <v>5490</v>
      </c>
      <c r="D504">
        <v>1</v>
      </c>
      <c r="E504" t="s">
        <v>2950</v>
      </c>
      <c r="F504">
        <v>111.5</v>
      </c>
      <c r="G504">
        <v>152.4</v>
      </c>
      <c r="H504">
        <v>63</v>
      </c>
    </row>
    <row r="505" spans="1:8" x14ac:dyDescent="0.25">
      <c r="A505">
        <v>504</v>
      </c>
      <c r="B505">
        <v>492</v>
      </c>
      <c r="C505">
        <v>5496</v>
      </c>
      <c r="D505">
        <v>1</v>
      </c>
      <c r="E505" t="s">
        <v>3044</v>
      </c>
      <c r="F505">
        <v>100.05</v>
      </c>
      <c r="G505">
        <v>75.8</v>
      </c>
      <c r="H505">
        <v>0</v>
      </c>
    </row>
    <row r="506" spans="1:8" x14ac:dyDescent="0.25">
      <c r="A506">
        <v>505</v>
      </c>
      <c r="B506">
        <v>493</v>
      </c>
      <c r="C506">
        <v>5498</v>
      </c>
      <c r="D506">
        <v>1</v>
      </c>
      <c r="E506" t="s">
        <v>2910</v>
      </c>
      <c r="F506">
        <v>75</v>
      </c>
      <c r="G506">
        <v>55.8</v>
      </c>
      <c r="H506">
        <v>0</v>
      </c>
    </row>
    <row r="507" spans="1:8" x14ac:dyDescent="0.25">
      <c r="A507">
        <v>506</v>
      </c>
      <c r="B507">
        <v>494</v>
      </c>
      <c r="C507">
        <v>5501</v>
      </c>
      <c r="D507">
        <v>1</v>
      </c>
      <c r="E507" t="s">
        <v>2914</v>
      </c>
      <c r="F507">
        <v>75</v>
      </c>
      <c r="G507">
        <v>150</v>
      </c>
      <c r="H507">
        <v>0</v>
      </c>
    </row>
    <row r="508" spans="1:8" x14ac:dyDescent="0.25">
      <c r="A508">
        <v>507</v>
      </c>
      <c r="B508">
        <v>495</v>
      </c>
      <c r="C508">
        <v>5502</v>
      </c>
      <c r="D508">
        <v>1</v>
      </c>
      <c r="E508" t="s">
        <v>2990</v>
      </c>
      <c r="F508">
        <v>75</v>
      </c>
      <c r="G508">
        <v>150</v>
      </c>
      <c r="H508">
        <v>0</v>
      </c>
    </row>
    <row r="509" spans="1:8" x14ac:dyDescent="0.25">
      <c r="A509">
        <v>508</v>
      </c>
      <c r="B509">
        <v>496</v>
      </c>
      <c r="C509">
        <v>5529</v>
      </c>
      <c r="D509">
        <v>1</v>
      </c>
      <c r="E509" t="s">
        <v>3045</v>
      </c>
      <c r="F509">
        <v>21</v>
      </c>
      <c r="G509">
        <v>42</v>
      </c>
      <c r="H509">
        <v>0</v>
      </c>
    </row>
    <row r="510" spans="1:8" x14ac:dyDescent="0.25">
      <c r="A510">
        <v>509</v>
      </c>
      <c r="B510">
        <v>497</v>
      </c>
      <c r="C510">
        <v>5534</v>
      </c>
      <c r="D510">
        <v>1</v>
      </c>
      <c r="E510" t="s">
        <v>3047</v>
      </c>
      <c r="F510">
        <v>84</v>
      </c>
      <c r="G510">
        <v>136.69999999999999</v>
      </c>
      <c r="H510">
        <v>0</v>
      </c>
    </row>
    <row r="511" spans="1:8" x14ac:dyDescent="0.25">
      <c r="A511">
        <v>510</v>
      </c>
      <c r="B511">
        <v>498</v>
      </c>
      <c r="C511">
        <v>5535</v>
      </c>
      <c r="D511">
        <v>1</v>
      </c>
      <c r="E511" t="s">
        <v>3047</v>
      </c>
      <c r="F511">
        <v>84</v>
      </c>
      <c r="G511">
        <v>136.69999999999999</v>
      </c>
      <c r="H511">
        <v>0</v>
      </c>
    </row>
    <row r="512" spans="1:8" x14ac:dyDescent="0.25">
      <c r="A512">
        <v>511</v>
      </c>
      <c r="B512">
        <v>499</v>
      </c>
      <c r="C512">
        <v>5533</v>
      </c>
      <c r="D512">
        <v>1</v>
      </c>
      <c r="E512" t="s">
        <v>3047</v>
      </c>
      <c r="F512">
        <v>44</v>
      </c>
      <c r="G512">
        <v>71.599999999999994</v>
      </c>
      <c r="H512">
        <v>0</v>
      </c>
    </row>
    <row r="513" spans="1:8" x14ac:dyDescent="0.25">
      <c r="A513">
        <v>512</v>
      </c>
      <c r="B513">
        <v>500</v>
      </c>
      <c r="C513">
        <v>5539</v>
      </c>
      <c r="D513">
        <v>1</v>
      </c>
      <c r="E513" t="s">
        <v>3048</v>
      </c>
      <c r="F513">
        <v>50.4</v>
      </c>
      <c r="G513">
        <v>32.200000000000003</v>
      </c>
      <c r="H513">
        <v>0</v>
      </c>
    </row>
    <row r="514" spans="1:8" x14ac:dyDescent="0.25">
      <c r="A514">
        <v>513</v>
      </c>
      <c r="B514">
        <v>501</v>
      </c>
      <c r="C514">
        <v>5622</v>
      </c>
      <c r="D514">
        <v>1</v>
      </c>
      <c r="E514" t="s">
        <v>2990</v>
      </c>
      <c r="F514">
        <v>55</v>
      </c>
      <c r="G514">
        <v>110</v>
      </c>
      <c r="H514">
        <v>0</v>
      </c>
    </row>
    <row r="515" spans="1:8" x14ac:dyDescent="0.25">
      <c r="A515">
        <v>514</v>
      </c>
      <c r="B515">
        <v>502</v>
      </c>
      <c r="C515">
        <v>5683</v>
      </c>
      <c r="D515">
        <v>1</v>
      </c>
      <c r="E515" t="s">
        <v>2908</v>
      </c>
      <c r="F515">
        <v>5</v>
      </c>
      <c r="G515">
        <v>8.4</v>
      </c>
      <c r="H515">
        <v>4</v>
      </c>
    </row>
    <row r="516" spans="1:8" x14ac:dyDescent="0.25">
      <c r="A516">
        <v>515</v>
      </c>
      <c r="B516">
        <v>503</v>
      </c>
      <c r="C516">
        <v>5685</v>
      </c>
      <c r="D516">
        <v>1</v>
      </c>
      <c r="E516" t="s">
        <v>2908</v>
      </c>
      <c r="F516">
        <v>5</v>
      </c>
      <c r="G516">
        <v>8.4</v>
      </c>
      <c r="H516">
        <v>4</v>
      </c>
    </row>
    <row r="517" spans="1:8" x14ac:dyDescent="0.25">
      <c r="A517">
        <v>516</v>
      </c>
      <c r="B517">
        <v>504</v>
      </c>
      <c r="C517">
        <v>5685</v>
      </c>
      <c r="D517">
        <v>2</v>
      </c>
      <c r="E517" t="s">
        <v>2908</v>
      </c>
      <c r="F517">
        <v>5</v>
      </c>
      <c r="G517">
        <v>8.4</v>
      </c>
      <c r="H517">
        <v>4</v>
      </c>
    </row>
    <row r="518" spans="1:8" x14ac:dyDescent="0.25">
      <c r="A518">
        <v>517</v>
      </c>
      <c r="B518">
        <v>505</v>
      </c>
      <c r="C518">
        <v>5685</v>
      </c>
      <c r="D518">
        <v>3</v>
      </c>
      <c r="E518" t="s">
        <v>2908</v>
      </c>
      <c r="F518">
        <v>5</v>
      </c>
      <c r="G518">
        <v>8.4</v>
      </c>
      <c r="H518">
        <v>4</v>
      </c>
    </row>
    <row r="519" spans="1:8" x14ac:dyDescent="0.25">
      <c r="A519">
        <v>518</v>
      </c>
      <c r="B519">
        <v>506</v>
      </c>
      <c r="C519">
        <v>5685</v>
      </c>
      <c r="D519">
        <v>4</v>
      </c>
      <c r="E519" t="s">
        <v>2908</v>
      </c>
      <c r="F519">
        <v>5</v>
      </c>
      <c r="G519">
        <v>8.4</v>
      </c>
      <c r="H519">
        <v>4</v>
      </c>
    </row>
    <row r="520" spans="1:8" x14ac:dyDescent="0.25">
      <c r="A520">
        <v>519</v>
      </c>
      <c r="B520">
        <v>507</v>
      </c>
      <c r="C520">
        <v>5685</v>
      </c>
      <c r="D520">
        <v>5</v>
      </c>
      <c r="E520" t="s">
        <v>2908</v>
      </c>
      <c r="F520">
        <v>5</v>
      </c>
      <c r="G520">
        <v>8.4</v>
      </c>
      <c r="H520">
        <v>4</v>
      </c>
    </row>
    <row r="521" spans="1:8" x14ac:dyDescent="0.25">
      <c r="A521">
        <v>520</v>
      </c>
      <c r="B521">
        <v>508</v>
      </c>
      <c r="C521">
        <v>5685</v>
      </c>
      <c r="D521">
        <v>6</v>
      </c>
      <c r="E521" t="s">
        <v>2908</v>
      </c>
      <c r="F521">
        <v>5</v>
      </c>
      <c r="G521">
        <v>8.4</v>
      </c>
      <c r="H521">
        <v>4</v>
      </c>
    </row>
    <row r="522" spans="1:8" x14ac:dyDescent="0.25">
      <c r="A522">
        <v>521</v>
      </c>
      <c r="B522">
        <v>509</v>
      </c>
      <c r="C522">
        <v>5683</v>
      </c>
      <c r="D522">
        <v>2</v>
      </c>
      <c r="E522" t="s">
        <v>2908</v>
      </c>
      <c r="F522">
        <v>5</v>
      </c>
      <c r="G522">
        <v>8.4</v>
      </c>
      <c r="H522">
        <v>4</v>
      </c>
    </row>
    <row r="523" spans="1:8" x14ac:dyDescent="0.25">
      <c r="A523">
        <v>522</v>
      </c>
      <c r="B523">
        <v>510</v>
      </c>
      <c r="C523">
        <v>5683</v>
      </c>
      <c r="D523">
        <v>3</v>
      </c>
      <c r="E523" t="s">
        <v>2908</v>
      </c>
      <c r="F523">
        <v>5</v>
      </c>
      <c r="G523">
        <v>8.4</v>
      </c>
      <c r="H523">
        <v>4</v>
      </c>
    </row>
    <row r="524" spans="1:8" x14ac:dyDescent="0.25">
      <c r="A524">
        <v>523</v>
      </c>
      <c r="B524">
        <v>511</v>
      </c>
      <c r="C524">
        <v>5683</v>
      </c>
      <c r="D524">
        <v>4</v>
      </c>
      <c r="E524" t="s">
        <v>2908</v>
      </c>
      <c r="F524">
        <v>5</v>
      </c>
      <c r="G524">
        <v>8.4</v>
      </c>
      <c r="H524">
        <v>4</v>
      </c>
    </row>
    <row r="525" spans="1:8" x14ac:dyDescent="0.25">
      <c r="A525">
        <v>524</v>
      </c>
      <c r="B525">
        <v>512</v>
      </c>
      <c r="C525">
        <v>5683</v>
      </c>
      <c r="D525">
        <v>5</v>
      </c>
      <c r="E525" t="s">
        <v>2908</v>
      </c>
      <c r="F525">
        <v>5</v>
      </c>
      <c r="G525">
        <v>8.4</v>
      </c>
      <c r="H525">
        <v>4</v>
      </c>
    </row>
    <row r="526" spans="1:8" x14ac:dyDescent="0.25">
      <c r="A526">
        <v>525</v>
      </c>
      <c r="B526">
        <v>513</v>
      </c>
      <c r="C526">
        <v>5683</v>
      </c>
      <c r="D526">
        <v>6</v>
      </c>
      <c r="E526" t="s">
        <v>2908</v>
      </c>
      <c r="F526">
        <v>5</v>
      </c>
      <c r="G526">
        <v>8.4</v>
      </c>
      <c r="H526">
        <v>4</v>
      </c>
    </row>
    <row r="527" spans="1:8" x14ac:dyDescent="0.25">
      <c r="A527">
        <v>526</v>
      </c>
      <c r="B527">
        <v>514</v>
      </c>
      <c r="C527">
        <v>5682</v>
      </c>
      <c r="D527">
        <v>1</v>
      </c>
      <c r="E527" t="s">
        <v>2908</v>
      </c>
      <c r="F527">
        <v>5</v>
      </c>
      <c r="G527">
        <v>8.4</v>
      </c>
      <c r="H527">
        <v>4</v>
      </c>
    </row>
    <row r="528" spans="1:8" x14ac:dyDescent="0.25">
      <c r="A528">
        <v>527</v>
      </c>
      <c r="B528">
        <v>515</v>
      </c>
      <c r="C528">
        <v>5682</v>
      </c>
      <c r="D528">
        <v>2</v>
      </c>
      <c r="E528" t="s">
        <v>2908</v>
      </c>
      <c r="F528">
        <v>5</v>
      </c>
      <c r="G528">
        <v>8.4</v>
      </c>
      <c r="H528">
        <v>4</v>
      </c>
    </row>
    <row r="529" spans="1:8" x14ac:dyDescent="0.25">
      <c r="A529">
        <v>528</v>
      </c>
      <c r="B529">
        <v>516</v>
      </c>
      <c r="C529">
        <v>5682</v>
      </c>
      <c r="D529">
        <v>3</v>
      </c>
      <c r="E529" t="s">
        <v>2908</v>
      </c>
      <c r="F529">
        <v>5</v>
      </c>
      <c r="G529">
        <v>8.4</v>
      </c>
      <c r="H529">
        <v>4</v>
      </c>
    </row>
    <row r="530" spans="1:8" x14ac:dyDescent="0.25">
      <c r="A530">
        <v>529</v>
      </c>
      <c r="B530">
        <v>517</v>
      </c>
      <c r="C530">
        <v>5682</v>
      </c>
      <c r="D530">
        <v>4</v>
      </c>
      <c r="E530" t="s">
        <v>2908</v>
      </c>
      <c r="F530">
        <v>5</v>
      </c>
      <c r="G530">
        <v>8.4</v>
      </c>
      <c r="H530">
        <v>4</v>
      </c>
    </row>
    <row r="531" spans="1:8" x14ac:dyDescent="0.25">
      <c r="A531">
        <v>530</v>
      </c>
      <c r="B531">
        <v>518</v>
      </c>
      <c r="C531">
        <v>5682</v>
      </c>
      <c r="D531">
        <v>5</v>
      </c>
      <c r="E531" t="s">
        <v>2908</v>
      </c>
      <c r="F531">
        <v>5</v>
      </c>
      <c r="G531">
        <v>8.4</v>
      </c>
      <c r="H531">
        <v>4</v>
      </c>
    </row>
    <row r="532" spans="1:8" x14ac:dyDescent="0.25">
      <c r="A532">
        <v>531</v>
      </c>
      <c r="B532">
        <v>519</v>
      </c>
      <c r="C532">
        <v>5682</v>
      </c>
      <c r="D532">
        <v>6</v>
      </c>
      <c r="E532" t="s">
        <v>2908</v>
      </c>
      <c r="F532">
        <v>5</v>
      </c>
      <c r="G532">
        <v>8.4</v>
      </c>
      <c r="H532">
        <v>4</v>
      </c>
    </row>
    <row r="533" spans="1:8" x14ac:dyDescent="0.25">
      <c r="A533">
        <v>532</v>
      </c>
      <c r="B533">
        <v>520</v>
      </c>
      <c r="C533">
        <v>5684</v>
      </c>
      <c r="D533">
        <v>1</v>
      </c>
      <c r="E533" t="s">
        <v>2908</v>
      </c>
      <c r="F533">
        <v>5</v>
      </c>
      <c r="G533">
        <v>8.4</v>
      </c>
      <c r="H533">
        <v>4</v>
      </c>
    </row>
    <row r="534" spans="1:8" x14ac:dyDescent="0.25">
      <c r="A534">
        <v>533</v>
      </c>
      <c r="B534">
        <v>521</v>
      </c>
      <c r="C534">
        <v>5684</v>
      </c>
      <c r="D534">
        <v>2</v>
      </c>
      <c r="E534" t="s">
        <v>2908</v>
      </c>
      <c r="F534">
        <v>5</v>
      </c>
      <c r="G534">
        <v>8.4</v>
      </c>
      <c r="H534">
        <v>4</v>
      </c>
    </row>
    <row r="535" spans="1:8" x14ac:dyDescent="0.25">
      <c r="A535">
        <v>534</v>
      </c>
      <c r="B535">
        <v>522</v>
      </c>
      <c r="C535">
        <v>5684</v>
      </c>
      <c r="D535">
        <v>3</v>
      </c>
      <c r="E535" t="s">
        <v>2908</v>
      </c>
      <c r="F535">
        <v>5</v>
      </c>
      <c r="G535">
        <v>8.4</v>
      </c>
      <c r="H535">
        <v>4</v>
      </c>
    </row>
    <row r="536" spans="1:8" x14ac:dyDescent="0.25">
      <c r="A536">
        <v>535</v>
      </c>
      <c r="B536">
        <v>523</v>
      </c>
      <c r="C536">
        <v>5684</v>
      </c>
      <c r="D536">
        <v>4</v>
      </c>
      <c r="E536" t="s">
        <v>2908</v>
      </c>
      <c r="F536">
        <v>5</v>
      </c>
      <c r="G536">
        <v>8.4</v>
      </c>
      <c r="H536">
        <v>4</v>
      </c>
    </row>
    <row r="537" spans="1:8" x14ac:dyDescent="0.25">
      <c r="A537">
        <v>536</v>
      </c>
      <c r="B537">
        <v>524</v>
      </c>
      <c r="C537">
        <v>5684</v>
      </c>
      <c r="D537">
        <v>5</v>
      </c>
      <c r="E537" t="s">
        <v>2908</v>
      </c>
      <c r="F537">
        <v>5</v>
      </c>
      <c r="G537">
        <v>8.4</v>
      </c>
      <c r="H537">
        <v>4</v>
      </c>
    </row>
    <row r="538" spans="1:8" x14ac:dyDescent="0.25">
      <c r="A538">
        <v>537</v>
      </c>
      <c r="B538">
        <v>525</v>
      </c>
      <c r="C538">
        <v>5684</v>
      </c>
      <c r="D538">
        <v>6</v>
      </c>
      <c r="E538" t="s">
        <v>2908</v>
      </c>
      <c r="F538">
        <v>5</v>
      </c>
      <c r="G538">
        <v>8.4</v>
      </c>
      <c r="H538">
        <v>4</v>
      </c>
    </row>
    <row r="539" spans="1:8" x14ac:dyDescent="0.25">
      <c r="A539">
        <v>538</v>
      </c>
      <c r="B539">
        <v>526</v>
      </c>
      <c r="C539">
        <v>5730</v>
      </c>
      <c r="D539">
        <v>1</v>
      </c>
      <c r="E539" t="s">
        <v>3049</v>
      </c>
      <c r="F539">
        <v>80.400000000000006</v>
      </c>
      <c r="G539">
        <v>46.3</v>
      </c>
      <c r="H539">
        <v>0</v>
      </c>
    </row>
    <row r="540" spans="1:8" x14ac:dyDescent="0.25">
      <c r="A540">
        <v>539</v>
      </c>
      <c r="B540">
        <v>527</v>
      </c>
      <c r="C540">
        <v>5730</v>
      </c>
      <c r="D540">
        <v>2</v>
      </c>
      <c r="E540" t="s">
        <v>3049</v>
      </c>
      <c r="F540">
        <v>32.39808</v>
      </c>
      <c r="G540">
        <v>15.1008</v>
      </c>
      <c r="H540">
        <v>0</v>
      </c>
    </row>
    <row r="541" spans="1:8" x14ac:dyDescent="0.25">
      <c r="A541">
        <v>540</v>
      </c>
      <c r="B541">
        <v>527</v>
      </c>
      <c r="C541">
        <v>5730</v>
      </c>
      <c r="D541">
        <v>2</v>
      </c>
      <c r="E541" t="s">
        <v>2910</v>
      </c>
      <c r="F541">
        <v>38.401919999999997</v>
      </c>
      <c r="G541">
        <v>17.8992</v>
      </c>
      <c r="H541">
        <v>0</v>
      </c>
    </row>
    <row r="542" spans="1:8" x14ac:dyDescent="0.25">
      <c r="A542">
        <v>541</v>
      </c>
      <c r="B542">
        <v>528</v>
      </c>
      <c r="C542">
        <v>5736</v>
      </c>
      <c r="D542">
        <v>1</v>
      </c>
      <c r="E542" t="s">
        <v>2915</v>
      </c>
      <c r="F542">
        <v>210</v>
      </c>
      <c r="G542">
        <v>238.92</v>
      </c>
      <c r="H542">
        <v>135</v>
      </c>
    </row>
    <row r="543" spans="1:8" x14ac:dyDescent="0.25">
      <c r="A543">
        <v>542</v>
      </c>
      <c r="B543">
        <v>529</v>
      </c>
      <c r="C543">
        <v>5737</v>
      </c>
      <c r="D543">
        <v>1</v>
      </c>
      <c r="E543" t="s">
        <v>2915</v>
      </c>
      <c r="F543">
        <v>207.5</v>
      </c>
      <c r="G543">
        <v>230.54</v>
      </c>
      <c r="H543">
        <v>140</v>
      </c>
    </row>
    <row r="544" spans="1:8" x14ac:dyDescent="0.25">
      <c r="A544">
        <v>543</v>
      </c>
      <c r="B544">
        <v>530</v>
      </c>
      <c r="C544">
        <v>5738</v>
      </c>
      <c r="D544">
        <v>1</v>
      </c>
      <c r="E544" t="s">
        <v>2915</v>
      </c>
      <c r="F544">
        <v>207.5</v>
      </c>
      <c r="G544">
        <v>230.54</v>
      </c>
      <c r="H544">
        <v>140</v>
      </c>
    </row>
    <row r="545" spans="1:8" x14ac:dyDescent="0.25">
      <c r="A545">
        <v>544</v>
      </c>
      <c r="B545">
        <v>531</v>
      </c>
      <c r="C545">
        <v>5742</v>
      </c>
      <c r="D545">
        <v>1</v>
      </c>
      <c r="E545" t="s">
        <v>2915</v>
      </c>
      <c r="F545">
        <v>121.5</v>
      </c>
      <c r="G545">
        <v>152.57</v>
      </c>
      <c r="H545">
        <v>65</v>
      </c>
    </row>
    <row r="546" spans="1:8" x14ac:dyDescent="0.25">
      <c r="A546">
        <v>545</v>
      </c>
      <c r="B546">
        <v>532</v>
      </c>
      <c r="C546">
        <v>5743</v>
      </c>
      <c r="D546">
        <v>1</v>
      </c>
      <c r="E546" t="s">
        <v>2915</v>
      </c>
      <c r="F546">
        <v>121.5</v>
      </c>
      <c r="G546">
        <v>152.57</v>
      </c>
      <c r="H546">
        <v>65</v>
      </c>
    </row>
    <row r="547" spans="1:8" x14ac:dyDescent="0.25">
      <c r="A547">
        <v>546</v>
      </c>
      <c r="B547">
        <v>533</v>
      </c>
      <c r="C547">
        <v>5744</v>
      </c>
      <c r="D547">
        <v>1</v>
      </c>
      <c r="E547" t="s">
        <v>2915</v>
      </c>
      <c r="F547">
        <v>122.5</v>
      </c>
      <c r="G547">
        <v>162.86000000000001</v>
      </c>
      <c r="H547">
        <v>55</v>
      </c>
    </row>
    <row r="548" spans="1:8" x14ac:dyDescent="0.25">
      <c r="A548">
        <v>547</v>
      </c>
      <c r="B548">
        <v>534</v>
      </c>
      <c r="C548">
        <v>5747</v>
      </c>
      <c r="D548">
        <v>1</v>
      </c>
      <c r="E548" t="s">
        <v>2908</v>
      </c>
      <c r="F548">
        <v>6.25</v>
      </c>
      <c r="G548">
        <v>12</v>
      </c>
      <c r="H548">
        <v>3</v>
      </c>
    </row>
    <row r="549" spans="1:8" x14ac:dyDescent="0.25">
      <c r="A549">
        <v>548</v>
      </c>
      <c r="B549">
        <v>535</v>
      </c>
      <c r="C549">
        <v>5748</v>
      </c>
      <c r="D549">
        <v>1</v>
      </c>
      <c r="E549" t="s">
        <v>2908</v>
      </c>
      <c r="F549">
        <v>6.25</v>
      </c>
      <c r="G549">
        <v>0.05</v>
      </c>
      <c r="H549">
        <v>0</v>
      </c>
    </row>
    <row r="550" spans="1:8" x14ac:dyDescent="0.25">
      <c r="A550">
        <v>549</v>
      </c>
      <c r="B550">
        <v>536</v>
      </c>
      <c r="C550">
        <v>5749</v>
      </c>
      <c r="D550">
        <v>1</v>
      </c>
      <c r="E550" t="s">
        <v>2908</v>
      </c>
      <c r="F550">
        <v>6.25</v>
      </c>
      <c r="G550">
        <v>12</v>
      </c>
      <c r="H550">
        <v>3</v>
      </c>
    </row>
    <row r="551" spans="1:8" x14ac:dyDescent="0.25">
      <c r="A551">
        <v>550</v>
      </c>
      <c r="B551">
        <v>537</v>
      </c>
      <c r="C551">
        <v>5763</v>
      </c>
      <c r="D551">
        <v>1</v>
      </c>
      <c r="E551" t="s">
        <v>3052</v>
      </c>
      <c r="F551">
        <v>100</v>
      </c>
      <c r="G551">
        <v>59.43</v>
      </c>
      <c r="H551">
        <v>0</v>
      </c>
    </row>
    <row r="552" spans="1:8" x14ac:dyDescent="0.25">
      <c r="A552">
        <v>551</v>
      </c>
      <c r="B552">
        <v>538</v>
      </c>
      <c r="C552">
        <v>5764</v>
      </c>
      <c r="D552">
        <v>1</v>
      </c>
      <c r="E552" t="s">
        <v>3052</v>
      </c>
      <c r="F552">
        <v>100</v>
      </c>
      <c r="G552">
        <v>59.43</v>
      </c>
      <c r="H552">
        <v>0</v>
      </c>
    </row>
    <row r="553" spans="1:8" x14ac:dyDescent="0.25">
      <c r="A553">
        <v>552</v>
      </c>
      <c r="B553">
        <v>539</v>
      </c>
      <c r="C553">
        <v>5765</v>
      </c>
      <c r="D553">
        <v>1</v>
      </c>
      <c r="E553" t="s">
        <v>3052</v>
      </c>
      <c r="F553">
        <v>100</v>
      </c>
      <c r="G553">
        <v>59.43</v>
      </c>
      <c r="H553">
        <v>0</v>
      </c>
    </row>
    <row r="554" spans="1:8" x14ac:dyDescent="0.25">
      <c r="A554">
        <v>553</v>
      </c>
      <c r="B554">
        <v>540</v>
      </c>
      <c r="C554">
        <v>5768</v>
      </c>
      <c r="D554">
        <v>1</v>
      </c>
      <c r="E554" t="s">
        <v>3053</v>
      </c>
      <c r="F554">
        <v>21</v>
      </c>
      <c r="G554">
        <v>42</v>
      </c>
      <c r="H554">
        <v>0</v>
      </c>
    </row>
    <row r="555" spans="1:8" x14ac:dyDescent="0.25">
      <c r="A555">
        <v>554</v>
      </c>
      <c r="B555">
        <v>541</v>
      </c>
      <c r="C555">
        <v>5786</v>
      </c>
      <c r="D555">
        <v>1</v>
      </c>
      <c r="E555" t="s">
        <v>3054</v>
      </c>
      <c r="F555">
        <v>210.25</v>
      </c>
      <c r="G555">
        <v>309.16000000000003</v>
      </c>
      <c r="H555">
        <v>70.5</v>
      </c>
    </row>
    <row r="556" spans="1:8" x14ac:dyDescent="0.25">
      <c r="A556">
        <v>555</v>
      </c>
      <c r="B556">
        <v>542</v>
      </c>
      <c r="C556">
        <v>5788</v>
      </c>
      <c r="D556">
        <v>1</v>
      </c>
      <c r="E556" t="s">
        <v>3054</v>
      </c>
      <c r="F556">
        <v>125.3</v>
      </c>
      <c r="G556">
        <v>167.92</v>
      </c>
      <c r="H556">
        <v>60.5</v>
      </c>
    </row>
    <row r="557" spans="1:8" x14ac:dyDescent="0.25">
      <c r="A557">
        <v>556</v>
      </c>
      <c r="B557">
        <v>543</v>
      </c>
      <c r="C557">
        <v>5837</v>
      </c>
      <c r="D557">
        <v>1</v>
      </c>
      <c r="E557" t="s">
        <v>2931</v>
      </c>
      <c r="F557">
        <v>460</v>
      </c>
      <c r="G557">
        <v>647</v>
      </c>
      <c r="H557">
        <v>375</v>
      </c>
    </row>
    <row r="558" spans="1:8" x14ac:dyDescent="0.25">
      <c r="A558">
        <v>557</v>
      </c>
      <c r="B558">
        <v>544</v>
      </c>
      <c r="C558">
        <v>5843</v>
      </c>
      <c r="D558">
        <v>1</v>
      </c>
      <c r="E558" t="s">
        <v>3055</v>
      </c>
      <c r="F558">
        <v>70.8</v>
      </c>
      <c r="G558">
        <v>49</v>
      </c>
      <c r="H558">
        <v>0</v>
      </c>
    </row>
    <row r="559" spans="1:8" x14ac:dyDescent="0.25">
      <c r="A559">
        <v>558</v>
      </c>
      <c r="B559">
        <v>545</v>
      </c>
      <c r="C559">
        <v>5844</v>
      </c>
      <c r="D559">
        <v>1</v>
      </c>
      <c r="E559" t="s">
        <v>3055</v>
      </c>
      <c r="F559">
        <v>70.8</v>
      </c>
      <c r="G559">
        <v>53.4</v>
      </c>
      <c r="H559">
        <v>0</v>
      </c>
    </row>
    <row r="560" spans="1:8" x14ac:dyDescent="0.25">
      <c r="A560">
        <v>559</v>
      </c>
      <c r="B560">
        <v>546</v>
      </c>
      <c r="C560">
        <v>5895</v>
      </c>
      <c r="D560">
        <v>1</v>
      </c>
      <c r="E560" t="s">
        <v>2914</v>
      </c>
      <c r="F560">
        <v>5</v>
      </c>
      <c r="G560">
        <v>10</v>
      </c>
      <c r="H560">
        <v>0</v>
      </c>
    </row>
    <row r="561" spans="1:8" x14ac:dyDescent="0.25">
      <c r="A561">
        <v>560</v>
      </c>
      <c r="B561">
        <v>547</v>
      </c>
      <c r="C561">
        <v>5895</v>
      </c>
      <c r="D561">
        <v>2</v>
      </c>
      <c r="E561" t="s">
        <v>2914</v>
      </c>
      <c r="F561">
        <v>5</v>
      </c>
      <c r="G561">
        <v>10</v>
      </c>
      <c r="H561">
        <v>0</v>
      </c>
    </row>
    <row r="562" spans="1:8" x14ac:dyDescent="0.25">
      <c r="A562">
        <v>561</v>
      </c>
      <c r="B562">
        <v>548</v>
      </c>
      <c r="C562">
        <v>5895</v>
      </c>
      <c r="D562">
        <v>3</v>
      </c>
      <c r="E562" t="s">
        <v>2914</v>
      </c>
      <c r="F562">
        <v>5</v>
      </c>
      <c r="G562">
        <v>10</v>
      </c>
      <c r="H562">
        <v>0</v>
      </c>
    </row>
    <row r="563" spans="1:8" x14ac:dyDescent="0.25">
      <c r="A563">
        <v>562</v>
      </c>
      <c r="B563">
        <v>549</v>
      </c>
      <c r="C563">
        <v>5902</v>
      </c>
      <c r="D563">
        <v>1</v>
      </c>
      <c r="E563" t="s">
        <v>2915</v>
      </c>
      <c r="F563">
        <v>103.5</v>
      </c>
      <c r="G563">
        <v>96.71</v>
      </c>
      <c r="H563">
        <v>0</v>
      </c>
    </row>
    <row r="564" spans="1:8" x14ac:dyDescent="0.25">
      <c r="A564">
        <v>563</v>
      </c>
      <c r="B564">
        <v>550</v>
      </c>
      <c r="C564">
        <v>5903</v>
      </c>
      <c r="D564">
        <v>1</v>
      </c>
      <c r="E564" t="s">
        <v>2915</v>
      </c>
      <c r="F564">
        <v>103.5</v>
      </c>
      <c r="G564">
        <v>96.71</v>
      </c>
      <c r="H564">
        <v>0</v>
      </c>
    </row>
    <row r="565" spans="1:8" x14ac:dyDescent="0.25">
      <c r="A565">
        <v>564</v>
      </c>
      <c r="B565">
        <v>551</v>
      </c>
      <c r="C565">
        <v>5901</v>
      </c>
      <c r="D565">
        <v>1</v>
      </c>
      <c r="E565" t="s">
        <v>2915</v>
      </c>
      <c r="F565">
        <v>98</v>
      </c>
      <c r="G565">
        <v>91.57</v>
      </c>
      <c r="H565">
        <v>0</v>
      </c>
    </row>
    <row r="566" spans="1:8" x14ac:dyDescent="0.25">
      <c r="A566">
        <v>565</v>
      </c>
      <c r="B566">
        <v>552</v>
      </c>
      <c r="C566">
        <v>5950</v>
      </c>
      <c r="D566">
        <v>1</v>
      </c>
      <c r="E566" t="s">
        <v>2914</v>
      </c>
      <c r="F566">
        <v>12.5</v>
      </c>
      <c r="G566">
        <v>25</v>
      </c>
      <c r="H566">
        <v>0</v>
      </c>
    </row>
    <row r="567" spans="1:8" x14ac:dyDescent="0.25">
      <c r="A567">
        <v>566</v>
      </c>
      <c r="B567">
        <v>553</v>
      </c>
      <c r="C567">
        <v>5951</v>
      </c>
      <c r="D567">
        <v>1</v>
      </c>
      <c r="E567" t="s">
        <v>2914</v>
      </c>
      <c r="F567">
        <v>12.5</v>
      </c>
      <c r="G567">
        <v>25</v>
      </c>
      <c r="H567">
        <v>0</v>
      </c>
    </row>
    <row r="568" spans="1:8" x14ac:dyDescent="0.25">
      <c r="A568">
        <v>567</v>
      </c>
      <c r="B568">
        <v>554</v>
      </c>
      <c r="C568">
        <v>5960</v>
      </c>
      <c r="D568">
        <v>1</v>
      </c>
      <c r="E568" t="s">
        <v>3054</v>
      </c>
      <c r="F568">
        <v>52.5</v>
      </c>
      <c r="G568">
        <v>104</v>
      </c>
      <c r="H568">
        <v>51</v>
      </c>
    </row>
    <row r="569" spans="1:8" x14ac:dyDescent="0.25">
      <c r="A569">
        <v>568</v>
      </c>
      <c r="B569">
        <v>555</v>
      </c>
      <c r="C569">
        <v>5959</v>
      </c>
      <c r="D569">
        <v>1</v>
      </c>
      <c r="E569" t="s">
        <v>3056</v>
      </c>
      <c r="F569">
        <v>52.5</v>
      </c>
      <c r="G569">
        <v>104</v>
      </c>
      <c r="H569">
        <v>48</v>
      </c>
    </row>
    <row r="570" spans="1:8" x14ac:dyDescent="0.25">
      <c r="A570">
        <v>569</v>
      </c>
      <c r="B570">
        <v>556</v>
      </c>
      <c r="C570">
        <v>5997</v>
      </c>
      <c r="D570">
        <v>1</v>
      </c>
      <c r="E570" t="s">
        <v>3057</v>
      </c>
      <c r="F570">
        <v>195</v>
      </c>
      <c r="G570">
        <v>300</v>
      </c>
      <c r="H570">
        <v>55</v>
      </c>
    </row>
    <row r="571" spans="1:8" x14ac:dyDescent="0.25">
      <c r="A571">
        <v>570</v>
      </c>
      <c r="B571">
        <v>557</v>
      </c>
      <c r="C571">
        <v>5996</v>
      </c>
      <c r="D571">
        <v>1</v>
      </c>
      <c r="E571" t="s">
        <v>3054</v>
      </c>
      <c r="F571">
        <v>194</v>
      </c>
      <c r="G571">
        <v>313.64</v>
      </c>
      <c r="H571">
        <v>53</v>
      </c>
    </row>
    <row r="572" spans="1:8" x14ac:dyDescent="0.25">
      <c r="A572">
        <v>571</v>
      </c>
      <c r="B572">
        <v>558</v>
      </c>
      <c r="C572">
        <v>5999</v>
      </c>
      <c r="D572">
        <v>1</v>
      </c>
      <c r="E572" t="s">
        <v>3054</v>
      </c>
      <c r="F572">
        <v>127.75</v>
      </c>
      <c r="G572">
        <v>166.18</v>
      </c>
      <c r="H572">
        <v>78</v>
      </c>
    </row>
    <row r="573" spans="1:8" x14ac:dyDescent="0.25">
      <c r="A573">
        <v>572</v>
      </c>
      <c r="B573">
        <v>559</v>
      </c>
      <c r="C573">
        <v>5998</v>
      </c>
      <c r="D573">
        <v>1</v>
      </c>
      <c r="E573" t="s">
        <v>3054</v>
      </c>
      <c r="F573">
        <v>127.75</v>
      </c>
      <c r="G573">
        <v>166.18</v>
      </c>
      <c r="H573">
        <v>78</v>
      </c>
    </row>
    <row r="574" spans="1:8" x14ac:dyDescent="0.25">
      <c r="A574">
        <v>573</v>
      </c>
      <c r="B574">
        <v>560</v>
      </c>
      <c r="C574">
        <v>6005</v>
      </c>
      <c r="D574">
        <v>1</v>
      </c>
      <c r="E574" t="s">
        <v>3058</v>
      </c>
      <c r="F574">
        <v>30</v>
      </c>
      <c r="G574">
        <v>43</v>
      </c>
      <c r="H574">
        <v>14</v>
      </c>
    </row>
    <row r="575" spans="1:8" x14ac:dyDescent="0.25">
      <c r="A575">
        <v>574</v>
      </c>
      <c r="B575">
        <v>561</v>
      </c>
      <c r="C575">
        <v>6004</v>
      </c>
      <c r="D575">
        <v>1</v>
      </c>
      <c r="E575" t="s">
        <v>3058</v>
      </c>
      <c r="F575">
        <v>18</v>
      </c>
      <c r="G575">
        <v>21</v>
      </c>
      <c r="H575">
        <v>15</v>
      </c>
    </row>
    <row r="576" spans="1:8" x14ac:dyDescent="0.25">
      <c r="A576">
        <v>575</v>
      </c>
      <c r="B576">
        <v>562</v>
      </c>
      <c r="C576">
        <v>6006</v>
      </c>
      <c r="D576">
        <v>1</v>
      </c>
      <c r="E576" t="s">
        <v>3058</v>
      </c>
      <c r="F576">
        <v>41</v>
      </c>
      <c r="G576">
        <v>50</v>
      </c>
      <c r="H576">
        <v>32</v>
      </c>
    </row>
    <row r="577" spans="1:8" x14ac:dyDescent="0.25">
      <c r="A577">
        <v>576</v>
      </c>
      <c r="B577">
        <v>563</v>
      </c>
      <c r="C577">
        <v>6008</v>
      </c>
      <c r="D577">
        <v>1</v>
      </c>
      <c r="E577" t="s">
        <v>2974</v>
      </c>
      <c r="F577">
        <v>24.748736000000001</v>
      </c>
      <c r="G577">
        <v>16.814720000000001</v>
      </c>
      <c r="H577">
        <v>0</v>
      </c>
    </row>
    <row r="578" spans="1:8" x14ac:dyDescent="0.25">
      <c r="A578">
        <v>577</v>
      </c>
      <c r="B578">
        <v>563</v>
      </c>
      <c r="C578">
        <v>6008</v>
      </c>
      <c r="D578">
        <v>1</v>
      </c>
      <c r="E578" t="s">
        <v>2910</v>
      </c>
      <c r="F578">
        <v>65.181263999999999</v>
      </c>
      <c r="G578">
        <v>44.28528</v>
      </c>
      <c r="H578">
        <v>0</v>
      </c>
    </row>
    <row r="579" spans="1:8" x14ac:dyDescent="0.25">
      <c r="A579">
        <v>578</v>
      </c>
      <c r="B579">
        <v>564</v>
      </c>
      <c r="C579">
        <v>6090</v>
      </c>
      <c r="D579">
        <v>1</v>
      </c>
      <c r="E579" t="s">
        <v>3059</v>
      </c>
      <c r="F579">
        <v>229.69800000000001</v>
      </c>
      <c r="G579">
        <v>355.48500000000001</v>
      </c>
      <c r="H579">
        <v>82.034999999999997</v>
      </c>
    </row>
    <row r="580" spans="1:8" x14ac:dyDescent="0.25">
      <c r="A580">
        <v>579</v>
      </c>
      <c r="B580">
        <v>564</v>
      </c>
      <c r="C580">
        <v>6090</v>
      </c>
      <c r="D580">
        <v>1</v>
      </c>
      <c r="E580" t="s">
        <v>3060</v>
      </c>
      <c r="F580">
        <v>65.603999999999999</v>
      </c>
      <c r="G580">
        <v>101.53</v>
      </c>
      <c r="H580">
        <v>23.43</v>
      </c>
    </row>
    <row r="581" spans="1:8" x14ac:dyDescent="0.25">
      <c r="A581">
        <v>580</v>
      </c>
      <c r="B581">
        <v>564</v>
      </c>
      <c r="C581">
        <v>6090</v>
      </c>
      <c r="D581">
        <v>1</v>
      </c>
      <c r="E581" t="s">
        <v>3058</v>
      </c>
      <c r="F581">
        <v>32.802</v>
      </c>
      <c r="G581">
        <v>50.765000000000001</v>
      </c>
      <c r="H581">
        <v>11.715</v>
      </c>
    </row>
    <row r="582" spans="1:8" x14ac:dyDescent="0.25">
      <c r="A582">
        <v>581</v>
      </c>
      <c r="B582">
        <v>564</v>
      </c>
      <c r="C582">
        <v>6090</v>
      </c>
      <c r="D582">
        <v>1</v>
      </c>
      <c r="E582" t="s">
        <v>3058</v>
      </c>
      <c r="F582">
        <v>42.671999999999997</v>
      </c>
      <c r="G582">
        <v>66.040000000000006</v>
      </c>
      <c r="H582">
        <v>15.24</v>
      </c>
    </row>
    <row r="583" spans="1:8" x14ac:dyDescent="0.25">
      <c r="A583">
        <v>582</v>
      </c>
      <c r="B583">
        <v>564</v>
      </c>
      <c r="C583">
        <v>6090</v>
      </c>
      <c r="D583">
        <v>1</v>
      </c>
      <c r="E583" t="s">
        <v>3061</v>
      </c>
      <c r="F583">
        <v>49.223999999999997</v>
      </c>
      <c r="G583">
        <v>76.180000000000007</v>
      </c>
      <c r="H583">
        <v>17.579999999999998</v>
      </c>
    </row>
    <row r="584" spans="1:8" x14ac:dyDescent="0.25">
      <c r="A584">
        <v>583</v>
      </c>
      <c r="B584">
        <v>565</v>
      </c>
      <c r="C584">
        <v>6106</v>
      </c>
      <c r="D584">
        <v>1</v>
      </c>
      <c r="E584" t="s">
        <v>2952</v>
      </c>
      <c r="F584">
        <v>12</v>
      </c>
      <c r="G584">
        <v>20.94</v>
      </c>
      <c r="H584">
        <v>2</v>
      </c>
    </row>
    <row r="585" spans="1:8" x14ac:dyDescent="0.25">
      <c r="A585">
        <v>584</v>
      </c>
      <c r="B585">
        <v>566</v>
      </c>
      <c r="C585">
        <v>6107</v>
      </c>
      <c r="D585">
        <v>1</v>
      </c>
      <c r="E585" t="s">
        <v>2952</v>
      </c>
      <c r="F585">
        <v>12</v>
      </c>
      <c r="G585">
        <v>20.94</v>
      </c>
      <c r="H585">
        <v>2</v>
      </c>
    </row>
    <row r="586" spans="1:8" x14ac:dyDescent="0.25">
      <c r="A586">
        <v>585</v>
      </c>
      <c r="B586">
        <v>567</v>
      </c>
      <c r="C586">
        <v>6106</v>
      </c>
      <c r="D586">
        <v>2</v>
      </c>
      <c r="E586" t="s">
        <v>2952</v>
      </c>
      <c r="F586">
        <v>12</v>
      </c>
      <c r="G586">
        <v>20.94</v>
      </c>
      <c r="H586">
        <v>2</v>
      </c>
    </row>
    <row r="587" spans="1:8" x14ac:dyDescent="0.25">
      <c r="A587">
        <v>586</v>
      </c>
      <c r="B587">
        <v>568</v>
      </c>
      <c r="C587">
        <v>6107</v>
      </c>
      <c r="D587">
        <v>2</v>
      </c>
      <c r="E587" t="s">
        <v>2952</v>
      </c>
      <c r="F587">
        <v>9.5</v>
      </c>
      <c r="G587">
        <v>16.18</v>
      </c>
      <c r="H587">
        <v>2</v>
      </c>
    </row>
    <row r="588" spans="1:8" x14ac:dyDescent="0.25">
      <c r="A588">
        <v>587</v>
      </c>
      <c r="B588">
        <v>569</v>
      </c>
      <c r="C588">
        <v>6111</v>
      </c>
      <c r="D588">
        <v>1</v>
      </c>
      <c r="E588" t="s">
        <v>2964</v>
      </c>
      <c r="F588">
        <v>122</v>
      </c>
      <c r="G588">
        <v>175.91</v>
      </c>
      <c r="H588">
        <v>68</v>
      </c>
    </row>
    <row r="589" spans="1:8" x14ac:dyDescent="0.25">
      <c r="A589">
        <v>588</v>
      </c>
      <c r="B589">
        <v>570</v>
      </c>
      <c r="C589">
        <v>6112</v>
      </c>
      <c r="D589">
        <v>1</v>
      </c>
      <c r="E589" t="s">
        <v>2964</v>
      </c>
      <c r="F589">
        <v>122</v>
      </c>
      <c r="G589">
        <v>175.91</v>
      </c>
      <c r="H589">
        <v>68</v>
      </c>
    </row>
    <row r="590" spans="1:8" x14ac:dyDescent="0.25">
      <c r="A590">
        <v>589</v>
      </c>
      <c r="B590">
        <v>571</v>
      </c>
      <c r="C590">
        <v>6109</v>
      </c>
      <c r="D590">
        <v>1</v>
      </c>
      <c r="E590" t="s">
        <v>2964</v>
      </c>
      <c r="F590">
        <v>150.15</v>
      </c>
      <c r="G590">
        <v>204.19</v>
      </c>
      <c r="H590">
        <v>96</v>
      </c>
    </row>
    <row r="591" spans="1:8" x14ac:dyDescent="0.25">
      <c r="A591">
        <v>590</v>
      </c>
      <c r="B591">
        <v>572</v>
      </c>
      <c r="C591">
        <v>6113</v>
      </c>
      <c r="D591">
        <v>1</v>
      </c>
      <c r="E591" t="s">
        <v>2964</v>
      </c>
      <c r="F591">
        <v>122</v>
      </c>
      <c r="G591">
        <v>176</v>
      </c>
      <c r="H591">
        <v>68</v>
      </c>
    </row>
    <row r="592" spans="1:8" x14ac:dyDescent="0.25">
      <c r="A592">
        <v>591</v>
      </c>
      <c r="B592">
        <v>573</v>
      </c>
      <c r="C592">
        <v>6114</v>
      </c>
      <c r="D592">
        <v>1</v>
      </c>
      <c r="E592" t="s">
        <v>2964</v>
      </c>
      <c r="F592">
        <v>122</v>
      </c>
      <c r="G592">
        <v>176</v>
      </c>
      <c r="H592">
        <v>68</v>
      </c>
    </row>
    <row r="593" spans="1:8" x14ac:dyDescent="0.25">
      <c r="A593">
        <v>592</v>
      </c>
      <c r="B593">
        <v>574</v>
      </c>
      <c r="C593">
        <v>6110</v>
      </c>
      <c r="D593">
        <v>1</v>
      </c>
      <c r="E593" t="s">
        <v>2964</v>
      </c>
      <c r="F593">
        <v>150.15</v>
      </c>
      <c r="G593">
        <v>204.3</v>
      </c>
      <c r="H593">
        <v>96</v>
      </c>
    </row>
    <row r="594" spans="1:8" x14ac:dyDescent="0.25">
      <c r="A594">
        <v>593</v>
      </c>
      <c r="B594">
        <v>575</v>
      </c>
      <c r="C594">
        <v>6121</v>
      </c>
      <c r="D594">
        <v>1</v>
      </c>
      <c r="E594" t="s">
        <v>3063</v>
      </c>
      <c r="F594">
        <v>22</v>
      </c>
      <c r="G594">
        <v>39.549999999999997</v>
      </c>
      <c r="H594">
        <v>39.5</v>
      </c>
    </row>
    <row r="595" spans="1:8" x14ac:dyDescent="0.25">
      <c r="A595">
        <v>594</v>
      </c>
      <c r="B595">
        <v>576</v>
      </c>
      <c r="C595">
        <v>6122</v>
      </c>
      <c r="D595">
        <v>1</v>
      </c>
      <c r="E595" t="s">
        <v>3063</v>
      </c>
      <c r="F595">
        <v>22</v>
      </c>
      <c r="G595">
        <v>38.549999999999997</v>
      </c>
      <c r="H595">
        <v>38.5</v>
      </c>
    </row>
    <row r="596" spans="1:8" x14ac:dyDescent="0.25">
      <c r="A596">
        <v>595</v>
      </c>
      <c r="B596">
        <v>577</v>
      </c>
      <c r="C596">
        <v>6163</v>
      </c>
      <c r="D596">
        <v>1</v>
      </c>
      <c r="E596" t="s">
        <v>2978</v>
      </c>
      <c r="F596">
        <v>75</v>
      </c>
      <c r="G596">
        <v>129.5</v>
      </c>
      <c r="H596">
        <v>0</v>
      </c>
    </row>
    <row r="597" spans="1:8" x14ac:dyDescent="0.25">
      <c r="A597">
        <v>596</v>
      </c>
      <c r="B597">
        <v>578</v>
      </c>
      <c r="C597">
        <v>6274</v>
      </c>
      <c r="D597">
        <v>1</v>
      </c>
      <c r="E597" t="s">
        <v>2964</v>
      </c>
      <c r="F597">
        <v>60</v>
      </c>
      <c r="G597">
        <v>3.9</v>
      </c>
      <c r="H597">
        <v>0</v>
      </c>
    </row>
    <row r="598" spans="1:8" x14ac:dyDescent="0.25">
      <c r="A598">
        <v>597</v>
      </c>
      <c r="B598">
        <v>579</v>
      </c>
      <c r="C598">
        <v>6276</v>
      </c>
      <c r="D598">
        <v>1</v>
      </c>
      <c r="E598" t="s">
        <v>2911</v>
      </c>
      <c r="F598">
        <v>28.48</v>
      </c>
      <c r="G598">
        <v>50.6</v>
      </c>
      <c r="H598">
        <v>0</v>
      </c>
    </row>
    <row r="599" spans="1:8" x14ac:dyDescent="0.25">
      <c r="A599">
        <v>598</v>
      </c>
      <c r="B599">
        <v>580</v>
      </c>
      <c r="C599">
        <v>6281</v>
      </c>
      <c r="D599">
        <v>1</v>
      </c>
      <c r="E599" t="s">
        <v>2988</v>
      </c>
      <c r="F599">
        <v>122.5</v>
      </c>
      <c r="G599">
        <v>163.55000000000001</v>
      </c>
      <c r="H599">
        <v>60</v>
      </c>
    </row>
    <row r="600" spans="1:8" x14ac:dyDescent="0.25">
      <c r="A600">
        <v>599</v>
      </c>
      <c r="B600">
        <v>581</v>
      </c>
      <c r="C600">
        <v>6280</v>
      </c>
      <c r="D600">
        <v>1</v>
      </c>
      <c r="E600" t="s">
        <v>2988</v>
      </c>
      <c r="F600">
        <v>122.5</v>
      </c>
      <c r="G600">
        <v>163.55000000000001</v>
      </c>
      <c r="H600">
        <v>60</v>
      </c>
    </row>
    <row r="601" spans="1:8" x14ac:dyDescent="0.25">
      <c r="A601">
        <v>600</v>
      </c>
      <c r="B601">
        <v>582</v>
      </c>
      <c r="C601">
        <v>6284</v>
      </c>
      <c r="D601">
        <v>1</v>
      </c>
      <c r="E601" t="s">
        <v>2988</v>
      </c>
      <c r="F601">
        <v>215</v>
      </c>
      <c r="G601">
        <v>282.89999999999998</v>
      </c>
      <c r="H601">
        <v>110</v>
      </c>
    </row>
    <row r="602" spans="1:8" x14ac:dyDescent="0.25">
      <c r="A602">
        <v>601</v>
      </c>
      <c r="B602">
        <v>583</v>
      </c>
      <c r="C602">
        <v>6283</v>
      </c>
      <c r="D602">
        <v>1</v>
      </c>
      <c r="E602" t="s">
        <v>2988</v>
      </c>
      <c r="F602">
        <v>122.5</v>
      </c>
      <c r="G602">
        <v>163.55000000000001</v>
      </c>
      <c r="H602">
        <v>60</v>
      </c>
    </row>
    <row r="603" spans="1:8" x14ac:dyDescent="0.25">
      <c r="A603">
        <v>602</v>
      </c>
      <c r="B603">
        <v>584</v>
      </c>
      <c r="C603">
        <v>6282</v>
      </c>
      <c r="D603">
        <v>1</v>
      </c>
      <c r="E603" t="s">
        <v>2988</v>
      </c>
      <c r="F603">
        <v>122.5</v>
      </c>
      <c r="G603">
        <v>163.55000000000001</v>
      </c>
      <c r="H603">
        <v>60</v>
      </c>
    </row>
    <row r="604" spans="1:8" x14ac:dyDescent="0.25">
      <c r="A604">
        <v>603</v>
      </c>
      <c r="B604">
        <v>585</v>
      </c>
      <c r="C604">
        <v>6285</v>
      </c>
      <c r="D604">
        <v>1</v>
      </c>
      <c r="E604" t="s">
        <v>2988</v>
      </c>
      <c r="F604">
        <v>215</v>
      </c>
      <c r="G604">
        <v>282.89999999999998</v>
      </c>
      <c r="H604">
        <v>110</v>
      </c>
    </row>
    <row r="605" spans="1:8" x14ac:dyDescent="0.25">
      <c r="A605">
        <v>604</v>
      </c>
      <c r="B605">
        <v>586</v>
      </c>
      <c r="C605">
        <v>6296</v>
      </c>
      <c r="D605">
        <v>1</v>
      </c>
      <c r="E605" t="s">
        <v>2990</v>
      </c>
      <c r="F605">
        <v>110</v>
      </c>
      <c r="G605">
        <v>220</v>
      </c>
      <c r="H605">
        <v>0</v>
      </c>
    </row>
    <row r="606" spans="1:8" x14ac:dyDescent="0.25">
      <c r="A606">
        <v>605</v>
      </c>
      <c r="B606">
        <v>587</v>
      </c>
      <c r="C606">
        <v>6369</v>
      </c>
      <c r="D606">
        <v>1</v>
      </c>
      <c r="E606" t="s">
        <v>2950</v>
      </c>
      <c r="F606">
        <v>64.5</v>
      </c>
      <c r="G606">
        <v>78.37</v>
      </c>
      <c r="H606">
        <v>40</v>
      </c>
    </row>
    <row r="607" spans="1:8" x14ac:dyDescent="0.25">
      <c r="A607">
        <v>606</v>
      </c>
      <c r="B607">
        <v>588</v>
      </c>
      <c r="C607">
        <v>6370</v>
      </c>
      <c r="D607">
        <v>1</v>
      </c>
      <c r="E607" t="s">
        <v>2950</v>
      </c>
      <c r="F607">
        <v>64.5</v>
      </c>
      <c r="G607">
        <v>78.37</v>
      </c>
      <c r="H607">
        <v>40</v>
      </c>
    </row>
    <row r="608" spans="1:8" x14ac:dyDescent="0.25">
      <c r="A608">
        <v>607</v>
      </c>
      <c r="B608">
        <v>589</v>
      </c>
      <c r="C608">
        <v>6371</v>
      </c>
      <c r="D608">
        <v>1</v>
      </c>
      <c r="E608" t="s">
        <v>2950</v>
      </c>
      <c r="F608">
        <v>62.5</v>
      </c>
      <c r="G608">
        <v>79.25</v>
      </c>
      <c r="H608">
        <v>35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2"/>
  <sheetViews>
    <sheetView workbookViewId="0"/>
  </sheetViews>
  <sheetFormatPr defaultRowHeight="15" x14ac:dyDescent="0.25"/>
  <cols>
    <col min="1" max="1" width="12.28515625" bestFit="1" customWidth="1"/>
  </cols>
  <sheetData>
    <row r="1" spans="1:1" x14ac:dyDescent="0.25">
      <c r="A1" t="s">
        <v>2968</v>
      </c>
    </row>
    <row r="2" spans="1:1" x14ac:dyDescent="0.25">
      <c r="A2" t="s">
        <v>1339</v>
      </c>
    </row>
    <row r="3" spans="1:1" x14ac:dyDescent="0.25">
      <c r="A3" t="s">
        <v>2975</v>
      </c>
    </row>
    <row r="4" spans="1:1" x14ac:dyDescent="0.25">
      <c r="A4" t="s">
        <v>2382</v>
      </c>
    </row>
    <row r="5" spans="1:1" x14ac:dyDescent="0.25">
      <c r="A5" t="s">
        <v>3075</v>
      </c>
    </row>
    <row r="6" spans="1:1" x14ac:dyDescent="0.25">
      <c r="A6" t="s">
        <v>2984</v>
      </c>
    </row>
    <row r="7" spans="1:1" x14ac:dyDescent="0.25">
      <c r="A7" t="s">
        <v>2985</v>
      </c>
    </row>
    <row r="8" spans="1:1" x14ac:dyDescent="0.25">
      <c r="A8" t="s">
        <v>2414</v>
      </c>
    </row>
    <row r="9" spans="1:1" x14ac:dyDescent="0.25">
      <c r="A9" t="s">
        <v>1035</v>
      </c>
    </row>
    <row r="10" spans="1:1" x14ac:dyDescent="0.25">
      <c r="A10" t="s">
        <v>2413</v>
      </c>
    </row>
    <row r="11" spans="1:1" x14ac:dyDescent="0.25">
      <c r="A11" t="s">
        <v>1134</v>
      </c>
    </row>
    <row r="12" spans="1:1" x14ac:dyDescent="0.25">
      <c r="A12" t="s">
        <v>2227</v>
      </c>
    </row>
    <row r="13" spans="1:1" x14ac:dyDescent="0.25">
      <c r="A13" t="s">
        <v>2972</v>
      </c>
    </row>
    <row r="14" spans="1:1" x14ac:dyDescent="0.25">
      <c r="A14" t="s">
        <v>1497</v>
      </c>
    </row>
    <row r="15" spans="1:1" x14ac:dyDescent="0.25">
      <c r="A15" t="s">
        <v>2982</v>
      </c>
    </row>
    <row r="16" spans="1:1" x14ac:dyDescent="0.25">
      <c r="A16" t="s">
        <v>2963</v>
      </c>
    </row>
    <row r="17" spans="1:1" x14ac:dyDescent="0.25">
      <c r="A17" t="s">
        <v>3076</v>
      </c>
    </row>
    <row r="18" spans="1:1" x14ac:dyDescent="0.25">
      <c r="A18" t="s">
        <v>3077</v>
      </c>
    </row>
    <row r="19" spans="1:1" x14ac:dyDescent="0.25">
      <c r="A19" t="s">
        <v>3078</v>
      </c>
    </row>
    <row r="20" spans="1:1" x14ac:dyDescent="0.25">
      <c r="A20" t="s">
        <v>1950</v>
      </c>
    </row>
    <row r="21" spans="1:1" x14ac:dyDescent="0.25">
      <c r="A21" t="s">
        <v>3079</v>
      </c>
    </row>
    <row r="22" spans="1:1" x14ac:dyDescent="0.25">
      <c r="A22" t="s">
        <v>993</v>
      </c>
    </row>
    <row r="23" spans="1:1" x14ac:dyDescent="0.25">
      <c r="A23" t="s">
        <v>3028</v>
      </c>
    </row>
    <row r="24" spans="1:1" x14ac:dyDescent="0.25">
      <c r="A24" t="s">
        <v>3022</v>
      </c>
    </row>
    <row r="25" spans="1:1" x14ac:dyDescent="0.25">
      <c r="A25" t="s">
        <v>2319</v>
      </c>
    </row>
    <row r="26" spans="1:1" x14ac:dyDescent="0.25">
      <c r="A26" t="s">
        <v>3020</v>
      </c>
    </row>
    <row r="27" spans="1:1" x14ac:dyDescent="0.25">
      <c r="A27" t="s">
        <v>3032</v>
      </c>
    </row>
    <row r="28" spans="1:1" x14ac:dyDescent="0.25">
      <c r="A28" t="s">
        <v>3027</v>
      </c>
    </row>
    <row r="29" spans="1:1" x14ac:dyDescent="0.25">
      <c r="A29" t="s">
        <v>3024</v>
      </c>
    </row>
    <row r="30" spans="1:1" x14ac:dyDescent="0.25">
      <c r="A30" t="s">
        <v>3041</v>
      </c>
    </row>
    <row r="31" spans="1:1" x14ac:dyDescent="0.25">
      <c r="A31" t="s">
        <v>2967</v>
      </c>
    </row>
    <row r="32" spans="1:1" x14ac:dyDescent="0.25">
      <c r="A32" t="s">
        <v>2150</v>
      </c>
    </row>
    <row r="33" spans="1:1" x14ac:dyDescent="0.25">
      <c r="A33" t="s">
        <v>1335</v>
      </c>
    </row>
    <row r="34" spans="1:1" x14ac:dyDescent="0.25">
      <c r="A34" t="s">
        <v>1136</v>
      </c>
    </row>
    <row r="35" spans="1:1" x14ac:dyDescent="0.25">
      <c r="A35" t="s">
        <v>3017</v>
      </c>
    </row>
    <row r="36" spans="1:1" x14ac:dyDescent="0.25">
      <c r="A36" t="s">
        <v>2745</v>
      </c>
    </row>
    <row r="37" spans="1:1" x14ac:dyDescent="0.25">
      <c r="A37" t="s">
        <v>2265</v>
      </c>
    </row>
    <row r="38" spans="1:1" x14ac:dyDescent="0.25">
      <c r="A38" t="s">
        <v>2182</v>
      </c>
    </row>
    <row r="39" spans="1:1" x14ac:dyDescent="0.25">
      <c r="A39" t="s">
        <v>2682</v>
      </c>
    </row>
    <row r="40" spans="1:1" x14ac:dyDescent="0.25">
      <c r="A40" t="s">
        <v>2347</v>
      </c>
    </row>
    <row r="41" spans="1:1" x14ac:dyDescent="0.25">
      <c r="A41" t="s">
        <v>2346</v>
      </c>
    </row>
    <row r="42" spans="1:1" x14ac:dyDescent="0.25">
      <c r="A42" t="s">
        <v>2423</v>
      </c>
    </row>
    <row r="43" spans="1:1" x14ac:dyDescent="0.25">
      <c r="A43" t="s">
        <v>2537</v>
      </c>
    </row>
    <row r="44" spans="1:1" x14ac:dyDescent="0.25">
      <c r="A44" t="s">
        <v>1097</v>
      </c>
    </row>
    <row r="45" spans="1:1" x14ac:dyDescent="0.25">
      <c r="A45" t="s">
        <v>2980</v>
      </c>
    </row>
    <row r="46" spans="1:1" x14ac:dyDescent="0.25">
      <c r="A46" t="s">
        <v>3033</v>
      </c>
    </row>
    <row r="47" spans="1:1" x14ac:dyDescent="0.25">
      <c r="A47" t="s">
        <v>935</v>
      </c>
    </row>
    <row r="48" spans="1:1" x14ac:dyDescent="0.25">
      <c r="A48" t="s">
        <v>2264</v>
      </c>
    </row>
    <row r="49" spans="1:1" x14ac:dyDescent="0.25">
      <c r="A49" t="s">
        <v>2979</v>
      </c>
    </row>
    <row r="50" spans="1:1" x14ac:dyDescent="0.25">
      <c r="A50" t="s">
        <v>2986</v>
      </c>
    </row>
    <row r="51" spans="1:1" x14ac:dyDescent="0.25">
      <c r="A51" t="s">
        <v>2970</v>
      </c>
    </row>
    <row r="52" spans="1:1" x14ac:dyDescent="0.25">
      <c r="A52" t="s">
        <v>2981</v>
      </c>
    </row>
    <row r="53" spans="1:1" x14ac:dyDescent="0.25">
      <c r="A53" t="s">
        <v>3025</v>
      </c>
    </row>
    <row r="54" spans="1:1" x14ac:dyDescent="0.25">
      <c r="A54" t="s">
        <v>2583</v>
      </c>
    </row>
    <row r="55" spans="1:1" x14ac:dyDescent="0.25">
      <c r="A55" t="s">
        <v>1133</v>
      </c>
    </row>
    <row r="56" spans="1:1" x14ac:dyDescent="0.25">
      <c r="A56" t="s">
        <v>2976</v>
      </c>
    </row>
    <row r="57" spans="1:1" x14ac:dyDescent="0.25">
      <c r="A57" t="s">
        <v>3080</v>
      </c>
    </row>
    <row r="58" spans="1:1" x14ac:dyDescent="0.25">
      <c r="A58" t="s">
        <v>1033</v>
      </c>
    </row>
    <row r="59" spans="1:1" x14ac:dyDescent="0.25">
      <c r="A59" t="s">
        <v>2804</v>
      </c>
    </row>
    <row r="60" spans="1:1" x14ac:dyDescent="0.25">
      <c r="A60" t="s">
        <v>2803</v>
      </c>
    </row>
    <row r="61" spans="1:1" x14ac:dyDescent="0.25">
      <c r="A61" t="s">
        <v>3021</v>
      </c>
    </row>
    <row r="62" spans="1:1" x14ac:dyDescent="0.25">
      <c r="A62" t="s">
        <v>3023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4"/>
  <sheetViews>
    <sheetView topLeftCell="A157" workbookViewId="0">
      <selection activeCell="L179" sqref="L179"/>
    </sheetView>
  </sheetViews>
  <sheetFormatPr defaultColWidth="9.28515625" defaultRowHeight="15" x14ac:dyDescent="0.25"/>
  <cols>
    <col min="1" max="1" width="15.42578125" bestFit="1" customWidth="1"/>
    <col min="2" max="2" width="12" bestFit="1" customWidth="1"/>
  </cols>
  <sheetData>
    <row r="1" spans="1:2" x14ac:dyDescent="0.25">
      <c r="A1" t="s">
        <v>3081</v>
      </c>
      <c r="B1" t="s">
        <v>3082</v>
      </c>
    </row>
    <row r="2" spans="1:2" x14ac:dyDescent="0.25">
      <c r="A2" t="s">
        <v>2913</v>
      </c>
      <c r="B2">
        <v>0</v>
      </c>
    </row>
    <row r="3" spans="1:2" x14ac:dyDescent="0.25">
      <c r="A3" t="s">
        <v>937</v>
      </c>
      <c r="B3">
        <v>0</v>
      </c>
    </row>
    <row r="4" spans="1:2" x14ac:dyDescent="0.25">
      <c r="A4" t="s">
        <v>240</v>
      </c>
      <c r="B4">
        <v>0</v>
      </c>
    </row>
    <row r="5" spans="1:2" x14ac:dyDescent="0.25">
      <c r="A5" t="s">
        <v>165</v>
      </c>
      <c r="B5">
        <v>0</v>
      </c>
    </row>
    <row r="6" spans="1:2" x14ac:dyDescent="0.25">
      <c r="A6" t="s">
        <v>1192</v>
      </c>
      <c r="B6">
        <v>0</v>
      </c>
    </row>
    <row r="7" spans="1:2" x14ac:dyDescent="0.25">
      <c r="A7" t="s">
        <v>2962</v>
      </c>
      <c r="B7">
        <v>0</v>
      </c>
    </row>
    <row r="8" spans="1:2" x14ac:dyDescent="0.25">
      <c r="A8" t="s">
        <v>243</v>
      </c>
      <c r="B8">
        <v>0</v>
      </c>
    </row>
    <row r="9" spans="1:2" x14ac:dyDescent="0.25">
      <c r="A9" t="s">
        <v>2680</v>
      </c>
      <c r="B9">
        <v>0</v>
      </c>
    </row>
    <row r="10" spans="1:2" x14ac:dyDescent="0.25">
      <c r="A10" t="s">
        <v>2949</v>
      </c>
      <c r="B10">
        <v>0</v>
      </c>
    </row>
    <row r="11" spans="1:2" x14ac:dyDescent="0.25">
      <c r="A11" t="s">
        <v>1147</v>
      </c>
      <c r="B11">
        <v>3</v>
      </c>
    </row>
    <row r="12" spans="1:2" x14ac:dyDescent="0.25">
      <c r="A12" t="s">
        <v>321</v>
      </c>
      <c r="B12">
        <v>0</v>
      </c>
    </row>
    <row r="13" spans="1:2" x14ac:dyDescent="0.25">
      <c r="A13" t="s">
        <v>1529</v>
      </c>
      <c r="B13">
        <v>0</v>
      </c>
    </row>
    <row r="14" spans="1:2" x14ac:dyDescent="0.25">
      <c r="A14" t="s">
        <v>582</v>
      </c>
      <c r="B14">
        <v>0</v>
      </c>
    </row>
    <row r="15" spans="1:2" x14ac:dyDescent="0.25">
      <c r="A15" t="s">
        <v>2968</v>
      </c>
      <c r="B15">
        <v>0</v>
      </c>
    </row>
    <row r="16" spans="1:2" x14ac:dyDescent="0.25">
      <c r="A16" t="s">
        <v>1339</v>
      </c>
      <c r="B16">
        <v>0</v>
      </c>
    </row>
    <row r="17" spans="1:2" x14ac:dyDescent="0.25">
      <c r="A17" t="s">
        <v>54</v>
      </c>
      <c r="B17">
        <v>0</v>
      </c>
    </row>
    <row r="18" spans="1:2" x14ac:dyDescent="0.25">
      <c r="A18" t="s">
        <v>52</v>
      </c>
      <c r="B18">
        <v>0</v>
      </c>
    </row>
    <row r="19" spans="1:2" x14ac:dyDescent="0.25">
      <c r="A19" t="s">
        <v>2965</v>
      </c>
      <c r="B19">
        <v>0</v>
      </c>
    </row>
    <row r="20" spans="1:2" x14ac:dyDescent="0.25">
      <c r="A20" t="s">
        <v>2975</v>
      </c>
      <c r="B20">
        <v>0</v>
      </c>
    </row>
    <row r="21" spans="1:2" x14ac:dyDescent="0.25">
      <c r="A21" t="s">
        <v>2382</v>
      </c>
      <c r="B21">
        <v>0</v>
      </c>
    </row>
    <row r="22" spans="1:2" x14ac:dyDescent="0.25">
      <c r="A22" t="s">
        <v>2925</v>
      </c>
      <c r="B22">
        <v>0</v>
      </c>
    </row>
    <row r="23" spans="1:2" x14ac:dyDescent="0.25">
      <c r="A23" t="s">
        <v>185</v>
      </c>
      <c r="B23">
        <v>0</v>
      </c>
    </row>
    <row r="24" spans="1:2" x14ac:dyDescent="0.25">
      <c r="A24" t="s">
        <v>20</v>
      </c>
      <c r="B24">
        <v>0</v>
      </c>
    </row>
    <row r="25" spans="1:2" x14ac:dyDescent="0.25">
      <c r="A25" t="s">
        <v>488</v>
      </c>
      <c r="B25">
        <v>3</v>
      </c>
    </row>
    <row r="26" spans="1:2" x14ac:dyDescent="0.25">
      <c r="A26" t="s">
        <v>2956</v>
      </c>
      <c r="B26">
        <v>0</v>
      </c>
    </row>
    <row r="27" spans="1:2" x14ac:dyDescent="0.25">
      <c r="A27" t="s">
        <v>2984</v>
      </c>
      <c r="B27">
        <v>0</v>
      </c>
    </row>
    <row r="28" spans="1:2" x14ac:dyDescent="0.25">
      <c r="A28" t="s">
        <v>2985</v>
      </c>
      <c r="B28">
        <v>0</v>
      </c>
    </row>
    <row r="29" spans="1:2" x14ac:dyDescent="0.25">
      <c r="A29" t="s">
        <v>2183</v>
      </c>
      <c r="B29">
        <v>0</v>
      </c>
    </row>
    <row r="30" spans="1:2" x14ac:dyDescent="0.25">
      <c r="A30" t="s">
        <v>2940</v>
      </c>
      <c r="B30">
        <v>0</v>
      </c>
    </row>
    <row r="31" spans="1:2" x14ac:dyDescent="0.25">
      <c r="A31" t="s">
        <v>266</v>
      </c>
      <c r="B31">
        <v>0</v>
      </c>
    </row>
    <row r="32" spans="1:2" x14ac:dyDescent="0.25">
      <c r="A32" t="s">
        <v>2921</v>
      </c>
      <c r="B32">
        <v>0</v>
      </c>
    </row>
    <row r="33" spans="1:2" x14ac:dyDescent="0.25">
      <c r="A33" t="s">
        <v>2623</v>
      </c>
      <c r="B33">
        <v>0</v>
      </c>
    </row>
    <row r="34" spans="1:2" x14ac:dyDescent="0.25">
      <c r="A34" t="s">
        <v>2414</v>
      </c>
      <c r="B34">
        <v>0</v>
      </c>
    </row>
    <row r="35" spans="1:2" x14ac:dyDescent="0.25">
      <c r="A35" t="s">
        <v>2550</v>
      </c>
      <c r="B35">
        <v>0</v>
      </c>
    </row>
    <row r="36" spans="1:2" x14ac:dyDescent="0.25">
      <c r="A36" t="s">
        <v>1035</v>
      </c>
      <c r="B36">
        <v>0</v>
      </c>
    </row>
    <row r="37" spans="1:2" x14ac:dyDescent="0.25">
      <c r="A37" t="s">
        <v>2930</v>
      </c>
      <c r="B37">
        <v>0</v>
      </c>
    </row>
    <row r="38" spans="1:2" x14ac:dyDescent="0.25">
      <c r="A38" t="s">
        <v>2582</v>
      </c>
      <c r="B38">
        <v>3</v>
      </c>
    </row>
    <row r="39" spans="1:2" x14ac:dyDescent="0.25">
      <c r="A39" t="s">
        <v>2413</v>
      </c>
      <c r="B39">
        <v>0</v>
      </c>
    </row>
    <row r="40" spans="1:2" x14ac:dyDescent="0.25">
      <c r="A40" t="s">
        <v>2117</v>
      </c>
      <c r="B40">
        <v>1</v>
      </c>
    </row>
    <row r="41" spans="1:2" x14ac:dyDescent="0.25">
      <c r="A41" t="s">
        <v>1134</v>
      </c>
      <c r="B41">
        <v>0</v>
      </c>
    </row>
    <row r="42" spans="1:2" x14ac:dyDescent="0.25">
      <c r="A42" t="s">
        <v>269</v>
      </c>
      <c r="B42">
        <v>0</v>
      </c>
    </row>
    <row r="43" spans="1:2" x14ac:dyDescent="0.25">
      <c r="A43" t="s">
        <v>53</v>
      </c>
      <c r="B43">
        <v>0</v>
      </c>
    </row>
    <row r="44" spans="1:2" x14ac:dyDescent="0.25">
      <c r="A44" t="s">
        <v>2996</v>
      </c>
      <c r="B44">
        <v>0</v>
      </c>
    </row>
    <row r="45" spans="1:2" x14ac:dyDescent="0.25">
      <c r="A45" t="s">
        <v>2415</v>
      </c>
      <c r="B45">
        <v>0</v>
      </c>
    </row>
    <row r="46" spans="1:2" x14ac:dyDescent="0.25">
      <c r="A46" t="s">
        <v>1913</v>
      </c>
      <c r="B46">
        <v>0</v>
      </c>
    </row>
    <row r="47" spans="1:2" x14ac:dyDescent="0.25">
      <c r="A47" t="s">
        <v>2808</v>
      </c>
      <c r="B47">
        <v>0</v>
      </c>
    </row>
    <row r="48" spans="1:2" x14ac:dyDescent="0.25">
      <c r="A48" t="s">
        <v>2928</v>
      </c>
      <c r="B48">
        <v>0</v>
      </c>
    </row>
    <row r="49" spans="1:2" x14ac:dyDescent="0.25">
      <c r="A49" t="s">
        <v>814</v>
      </c>
      <c r="B49">
        <v>0</v>
      </c>
    </row>
    <row r="50" spans="1:2" x14ac:dyDescent="0.25">
      <c r="A50" t="s">
        <v>136</v>
      </c>
      <c r="B50">
        <v>0</v>
      </c>
    </row>
    <row r="51" spans="1:2" x14ac:dyDescent="0.25">
      <c r="A51" t="s">
        <v>3062</v>
      </c>
      <c r="B51">
        <v>0</v>
      </c>
    </row>
    <row r="52" spans="1:2" x14ac:dyDescent="0.25">
      <c r="A52" t="s">
        <v>433</v>
      </c>
      <c r="B52">
        <v>0</v>
      </c>
    </row>
    <row r="53" spans="1:2" x14ac:dyDescent="0.25">
      <c r="A53" t="s">
        <v>3050</v>
      </c>
      <c r="B53">
        <v>0</v>
      </c>
    </row>
    <row r="54" spans="1:2" x14ac:dyDescent="0.25">
      <c r="A54" t="s">
        <v>137</v>
      </c>
      <c r="B54">
        <v>0</v>
      </c>
    </row>
    <row r="55" spans="1:2" x14ac:dyDescent="0.25">
      <c r="A55" t="s">
        <v>2620</v>
      </c>
      <c r="B55">
        <v>0</v>
      </c>
    </row>
    <row r="56" spans="1:2" x14ac:dyDescent="0.25">
      <c r="A56" t="s">
        <v>2227</v>
      </c>
      <c r="B56">
        <v>0</v>
      </c>
    </row>
    <row r="57" spans="1:2" x14ac:dyDescent="0.25">
      <c r="A57" t="s">
        <v>2972</v>
      </c>
      <c r="B57">
        <v>0</v>
      </c>
    </row>
    <row r="58" spans="1:2" x14ac:dyDescent="0.25">
      <c r="A58" t="s">
        <v>1818</v>
      </c>
      <c r="B58">
        <v>0</v>
      </c>
    </row>
    <row r="59" spans="1:2" x14ac:dyDescent="0.25">
      <c r="A59" t="s">
        <v>163</v>
      </c>
      <c r="B59">
        <v>0</v>
      </c>
    </row>
    <row r="60" spans="1:2" x14ac:dyDescent="0.25">
      <c r="A60" t="s">
        <v>2539</v>
      </c>
      <c r="B60">
        <v>0</v>
      </c>
    </row>
    <row r="61" spans="1:2" x14ac:dyDescent="0.25">
      <c r="A61" t="s">
        <v>879</v>
      </c>
      <c r="B61">
        <v>0</v>
      </c>
    </row>
    <row r="62" spans="1:2" x14ac:dyDescent="0.25">
      <c r="A62" t="s">
        <v>3035</v>
      </c>
      <c r="B62">
        <v>0</v>
      </c>
    </row>
    <row r="63" spans="1:2" x14ac:dyDescent="0.25">
      <c r="A63" t="s">
        <v>1497</v>
      </c>
      <c r="B63">
        <v>0</v>
      </c>
    </row>
    <row r="64" spans="1:2" x14ac:dyDescent="0.25">
      <c r="A64" t="s">
        <v>18</v>
      </c>
      <c r="B64">
        <v>0</v>
      </c>
    </row>
    <row r="65" spans="1:2" x14ac:dyDescent="0.25">
      <c r="A65" t="s">
        <v>135</v>
      </c>
      <c r="B65">
        <v>0</v>
      </c>
    </row>
    <row r="66" spans="1:2" x14ac:dyDescent="0.25">
      <c r="A66" t="s">
        <v>2953</v>
      </c>
      <c r="B66">
        <v>3</v>
      </c>
    </row>
    <row r="67" spans="1:2" x14ac:dyDescent="0.25">
      <c r="A67" t="s">
        <v>2961</v>
      </c>
      <c r="B67">
        <v>3</v>
      </c>
    </row>
    <row r="68" spans="1:2" x14ac:dyDescent="0.25">
      <c r="A68" t="s">
        <v>2995</v>
      </c>
      <c r="B68">
        <v>0</v>
      </c>
    </row>
    <row r="69" spans="1:2" x14ac:dyDescent="0.25">
      <c r="A69" t="s">
        <v>1816</v>
      </c>
      <c r="B69">
        <v>0</v>
      </c>
    </row>
    <row r="70" spans="1:2" x14ac:dyDescent="0.25">
      <c r="A70" t="s">
        <v>3043</v>
      </c>
      <c r="B70">
        <v>0</v>
      </c>
    </row>
    <row r="71" spans="1:2" x14ac:dyDescent="0.25">
      <c r="A71" t="s">
        <v>2997</v>
      </c>
      <c r="B71">
        <v>0</v>
      </c>
    </row>
    <row r="72" spans="1:2" x14ac:dyDescent="0.25">
      <c r="A72" t="s">
        <v>267</v>
      </c>
      <c r="B72">
        <v>0</v>
      </c>
    </row>
    <row r="73" spans="1:2" x14ac:dyDescent="0.25">
      <c r="A73" t="s">
        <v>1222</v>
      </c>
      <c r="B73">
        <v>3</v>
      </c>
    </row>
    <row r="74" spans="1:2" x14ac:dyDescent="0.25">
      <c r="A74" t="s">
        <v>747</v>
      </c>
      <c r="B74">
        <v>0</v>
      </c>
    </row>
    <row r="75" spans="1:2" x14ac:dyDescent="0.25">
      <c r="A75" t="s">
        <v>2982</v>
      </c>
      <c r="B75">
        <v>0</v>
      </c>
    </row>
    <row r="76" spans="1:2" x14ac:dyDescent="0.25">
      <c r="A76" t="s">
        <v>3000</v>
      </c>
      <c r="B76">
        <v>0</v>
      </c>
    </row>
    <row r="77" spans="1:2" x14ac:dyDescent="0.25">
      <c r="A77" t="s">
        <v>2951</v>
      </c>
      <c r="B77">
        <v>0</v>
      </c>
    </row>
    <row r="78" spans="1:2" x14ac:dyDescent="0.25">
      <c r="A78" t="s">
        <v>2946</v>
      </c>
      <c r="B78">
        <v>0</v>
      </c>
    </row>
    <row r="79" spans="1:2" x14ac:dyDescent="0.25">
      <c r="A79" t="s">
        <v>2963</v>
      </c>
      <c r="B79">
        <v>0</v>
      </c>
    </row>
    <row r="80" spans="1:2" x14ac:dyDescent="0.25">
      <c r="A80" t="s">
        <v>1719</v>
      </c>
      <c r="B80">
        <v>0</v>
      </c>
    </row>
    <row r="81" spans="1:2" x14ac:dyDescent="0.25">
      <c r="A81" t="s">
        <v>1950</v>
      </c>
      <c r="B81">
        <v>0</v>
      </c>
    </row>
    <row r="82" spans="1:2" x14ac:dyDescent="0.25">
      <c r="A82" t="s">
        <v>993</v>
      </c>
      <c r="B82">
        <v>0</v>
      </c>
    </row>
    <row r="83" spans="1:2" x14ac:dyDescent="0.25">
      <c r="A83" t="s">
        <v>3028</v>
      </c>
      <c r="B83">
        <v>0</v>
      </c>
    </row>
    <row r="84" spans="1:2" x14ac:dyDescent="0.25">
      <c r="A84" t="s">
        <v>3022</v>
      </c>
      <c r="B84">
        <v>0</v>
      </c>
    </row>
    <row r="85" spans="1:2" x14ac:dyDescent="0.25">
      <c r="A85" t="s">
        <v>3051</v>
      </c>
      <c r="B85">
        <v>0</v>
      </c>
    </row>
    <row r="86" spans="1:2" x14ac:dyDescent="0.25">
      <c r="A86" t="s">
        <v>2959</v>
      </c>
      <c r="B86">
        <v>0</v>
      </c>
    </row>
    <row r="87" spans="1:2" x14ac:dyDescent="0.25">
      <c r="A87" t="s">
        <v>3012</v>
      </c>
      <c r="B87">
        <v>0</v>
      </c>
    </row>
    <row r="88" spans="1:2" x14ac:dyDescent="0.25">
      <c r="A88" t="s">
        <v>3015</v>
      </c>
      <c r="B88">
        <v>0</v>
      </c>
    </row>
    <row r="89" spans="1:2" x14ac:dyDescent="0.25">
      <c r="A89" t="s">
        <v>2319</v>
      </c>
      <c r="B89">
        <v>0</v>
      </c>
    </row>
    <row r="90" spans="1:2" x14ac:dyDescent="0.25">
      <c r="A90" t="s">
        <v>3020</v>
      </c>
      <c r="B90">
        <v>0</v>
      </c>
    </row>
    <row r="91" spans="1:2" x14ac:dyDescent="0.25">
      <c r="A91" t="s">
        <v>3032</v>
      </c>
      <c r="B91">
        <v>0</v>
      </c>
    </row>
    <row r="92" spans="1:2" x14ac:dyDescent="0.25">
      <c r="A92" t="s">
        <v>3027</v>
      </c>
      <c r="B92">
        <v>0</v>
      </c>
    </row>
    <row r="93" spans="1:2" x14ac:dyDescent="0.25">
      <c r="A93" t="s">
        <v>3024</v>
      </c>
      <c r="B93">
        <v>0</v>
      </c>
    </row>
    <row r="94" spans="1:2" x14ac:dyDescent="0.25">
      <c r="A94" t="s">
        <v>3064</v>
      </c>
      <c r="B94">
        <v>0</v>
      </c>
    </row>
    <row r="95" spans="1:2" x14ac:dyDescent="0.25">
      <c r="A95" t="s">
        <v>2412</v>
      </c>
      <c r="B95">
        <v>0</v>
      </c>
    </row>
    <row r="96" spans="1:2" x14ac:dyDescent="0.25">
      <c r="A96" t="s">
        <v>3041</v>
      </c>
      <c r="B96">
        <v>0</v>
      </c>
    </row>
    <row r="97" spans="1:2" x14ac:dyDescent="0.25">
      <c r="A97" t="s">
        <v>2657</v>
      </c>
      <c r="B97">
        <v>0</v>
      </c>
    </row>
    <row r="98" spans="1:2" x14ac:dyDescent="0.25">
      <c r="A98" t="s">
        <v>2463</v>
      </c>
      <c r="B98">
        <v>0</v>
      </c>
    </row>
    <row r="99" spans="1:2" x14ac:dyDescent="0.25">
      <c r="A99" t="s">
        <v>1862</v>
      </c>
      <c r="B99">
        <v>3</v>
      </c>
    </row>
    <row r="100" spans="1:2" x14ac:dyDescent="0.25">
      <c r="A100" t="s">
        <v>477</v>
      </c>
      <c r="B100">
        <v>0</v>
      </c>
    </row>
    <row r="101" spans="1:2" x14ac:dyDescent="0.25">
      <c r="A101" t="s">
        <v>2998</v>
      </c>
      <c r="B101">
        <v>0</v>
      </c>
    </row>
    <row r="102" spans="1:2" x14ac:dyDescent="0.25">
      <c r="A102" t="s">
        <v>2967</v>
      </c>
      <c r="B102">
        <v>0</v>
      </c>
    </row>
    <row r="103" spans="1:2" x14ac:dyDescent="0.25">
      <c r="A103" t="s">
        <v>3046</v>
      </c>
      <c r="B103">
        <v>0</v>
      </c>
    </row>
    <row r="104" spans="1:2" x14ac:dyDescent="0.25">
      <c r="A104" t="s">
        <v>3001</v>
      </c>
      <c r="B104">
        <v>0</v>
      </c>
    </row>
    <row r="105" spans="1:2" x14ac:dyDescent="0.25">
      <c r="A105" t="s">
        <v>316</v>
      </c>
      <c r="B105">
        <v>0</v>
      </c>
    </row>
    <row r="106" spans="1:2" x14ac:dyDescent="0.25">
      <c r="A106" t="s">
        <v>3004</v>
      </c>
      <c r="B106">
        <v>0</v>
      </c>
    </row>
    <row r="107" spans="1:2" x14ac:dyDescent="0.25">
      <c r="A107" t="s">
        <v>1335</v>
      </c>
      <c r="B107">
        <v>0</v>
      </c>
    </row>
    <row r="108" spans="1:2" x14ac:dyDescent="0.25">
      <c r="A108" t="s">
        <v>2150</v>
      </c>
      <c r="B108">
        <v>0</v>
      </c>
    </row>
    <row r="109" spans="1:2" x14ac:dyDescent="0.25">
      <c r="A109" t="s">
        <v>1136</v>
      </c>
      <c r="B109">
        <v>0</v>
      </c>
    </row>
    <row r="110" spans="1:2" x14ac:dyDescent="0.25">
      <c r="A110" t="s">
        <v>2947</v>
      </c>
      <c r="B110">
        <v>0</v>
      </c>
    </row>
    <row r="111" spans="1:2" x14ac:dyDescent="0.25">
      <c r="A111" t="s">
        <v>2718</v>
      </c>
      <c r="B111">
        <v>0</v>
      </c>
    </row>
    <row r="112" spans="1:2" x14ac:dyDescent="0.25">
      <c r="A112" t="s">
        <v>2954</v>
      </c>
      <c r="B112">
        <v>0</v>
      </c>
    </row>
    <row r="113" spans="1:2" x14ac:dyDescent="0.25">
      <c r="A113" t="s">
        <v>2948</v>
      </c>
      <c r="B113">
        <v>0</v>
      </c>
    </row>
    <row r="114" spans="1:2" x14ac:dyDescent="0.25">
      <c r="A114" t="s">
        <v>3017</v>
      </c>
      <c r="B114">
        <v>0</v>
      </c>
    </row>
    <row r="115" spans="1:2" x14ac:dyDescent="0.25">
      <c r="A115" t="s">
        <v>2153</v>
      </c>
      <c r="B115">
        <v>0</v>
      </c>
    </row>
    <row r="116" spans="1:2" x14ac:dyDescent="0.25">
      <c r="A116" t="s">
        <v>3007</v>
      </c>
      <c r="B116">
        <v>0</v>
      </c>
    </row>
    <row r="117" spans="1:2" x14ac:dyDescent="0.25">
      <c r="A117" t="s">
        <v>2966</v>
      </c>
      <c r="B117">
        <v>0</v>
      </c>
    </row>
    <row r="118" spans="1:2" x14ac:dyDescent="0.25">
      <c r="A118" t="s">
        <v>2114</v>
      </c>
      <c r="B118">
        <v>0</v>
      </c>
    </row>
    <row r="119" spans="1:2" x14ac:dyDescent="0.25">
      <c r="A119" t="s">
        <v>1191</v>
      </c>
      <c r="B119">
        <v>3</v>
      </c>
    </row>
    <row r="120" spans="1:2" x14ac:dyDescent="0.25">
      <c r="A120" t="s">
        <v>1144</v>
      </c>
      <c r="B120">
        <v>3</v>
      </c>
    </row>
    <row r="121" spans="1:2" x14ac:dyDescent="0.25">
      <c r="A121" t="s">
        <v>1648</v>
      </c>
      <c r="B121">
        <v>0</v>
      </c>
    </row>
    <row r="122" spans="1:2" x14ac:dyDescent="0.25">
      <c r="A122" t="s">
        <v>2745</v>
      </c>
      <c r="B122">
        <v>0</v>
      </c>
    </row>
    <row r="123" spans="1:2" x14ac:dyDescent="0.25">
      <c r="A123" t="s">
        <v>44</v>
      </c>
      <c r="B123">
        <v>0</v>
      </c>
    </row>
    <row r="124" spans="1:2" x14ac:dyDescent="0.25">
      <c r="A124" t="s">
        <v>2538</v>
      </c>
      <c r="B124">
        <v>0</v>
      </c>
    </row>
    <row r="125" spans="1:2" x14ac:dyDescent="0.25">
      <c r="A125" t="s">
        <v>2554</v>
      </c>
      <c r="B125">
        <v>0</v>
      </c>
    </row>
    <row r="126" spans="1:2" x14ac:dyDescent="0.25">
      <c r="A126" t="s">
        <v>2265</v>
      </c>
      <c r="B126">
        <v>0</v>
      </c>
    </row>
    <row r="127" spans="1:2" x14ac:dyDescent="0.25">
      <c r="A127" t="s">
        <v>3037</v>
      </c>
      <c r="B127">
        <v>0</v>
      </c>
    </row>
    <row r="128" spans="1:2" x14ac:dyDescent="0.25">
      <c r="A128" t="s">
        <v>1290</v>
      </c>
      <c r="B128">
        <v>3</v>
      </c>
    </row>
    <row r="129" spans="1:2" x14ac:dyDescent="0.25">
      <c r="A129" t="s">
        <v>2714</v>
      </c>
      <c r="B129">
        <v>3</v>
      </c>
    </row>
    <row r="130" spans="1:2" x14ac:dyDescent="0.25">
      <c r="A130" t="s">
        <v>2066</v>
      </c>
      <c r="B130">
        <v>0</v>
      </c>
    </row>
    <row r="131" spans="1:2" x14ac:dyDescent="0.25">
      <c r="A131" t="s">
        <v>2182</v>
      </c>
      <c r="B131">
        <v>0</v>
      </c>
    </row>
    <row r="132" spans="1:2" x14ac:dyDescent="0.25">
      <c r="A132" t="s">
        <v>2421</v>
      </c>
      <c r="B132">
        <v>0</v>
      </c>
    </row>
    <row r="133" spans="1:2" x14ac:dyDescent="0.25">
      <c r="A133" t="s">
        <v>2682</v>
      </c>
      <c r="B133">
        <v>0</v>
      </c>
    </row>
    <row r="134" spans="1:2" x14ac:dyDescent="0.25">
      <c r="A134" t="s">
        <v>3026</v>
      </c>
      <c r="B134">
        <v>0</v>
      </c>
    </row>
    <row r="135" spans="1:2" x14ac:dyDescent="0.25">
      <c r="A135" t="s">
        <v>2347</v>
      </c>
      <c r="B135">
        <v>0</v>
      </c>
    </row>
    <row r="136" spans="1:2" x14ac:dyDescent="0.25">
      <c r="A136" t="s">
        <v>2346</v>
      </c>
      <c r="B136">
        <v>0</v>
      </c>
    </row>
    <row r="137" spans="1:2" x14ac:dyDescent="0.25">
      <c r="A137" t="s">
        <v>2505</v>
      </c>
      <c r="B137">
        <v>0</v>
      </c>
    </row>
    <row r="138" spans="1:2" x14ac:dyDescent="0.25">
      <c r="A138" t="s">
        <v>2409</v>
      </c>
      <c r="B138">
        <v>0</v>
      </c>
    </row>
    <row r="139" spans="1:2" x14ac:dyDescent="0.25">
      <c r="A139" t="s">
        <v>2537</v>
      </c>
      <c r="B139">
        <v>0</v>
      </c>
    </row>
    <row r="140" spans="1:2" x14ac:dyDescent="0.25">
      <c r="A140" t="s">
        <v>2423</v>
      </c>
      <c r="B140">
        <v>0</v>
      </c>
    </row>
    <row r="141" spans="1:2" x14ac:dyDescent="0.25">
      <c r="A141" t="s">
        <v>51</v>
      </c>
      <c r="B141">
        <v>0</v>
      </c>
    </row>
    <row r="142" spans="1:2" x14ac:dyDescent="0.25">
      <c r="A142" t="s">
        <v>241</v>
      </c>
      <c r="B142">
        <v>0</v>
      </c>
    </row>
    <row r="143" spans="1:2" x14ac:dyDescent="0.25">
      <c r="A143" t="s">
        <v>292</v>
      </c>
      <c r="B143">
        <v>0</v>
      </c>
    </row>
    <row r="144" spans="1:2" x14ac:dyDescent="0.25">
      <c r="A144" t="s">
        <v>1097</v>
      </c>
      <c r="B144">
        <v>0</v>
      </c>
    </row>
    <row r="145" spans="1:2" x14ac:dyDescent="0.25">
      <c r="A145" t="s">
        <v>3039</v>
      </c>
      <c r="B145">
        <v>0</v>
      </c>
    </row>
    <row r="146" spans="1:2" x14ac:dyDescent="0.25">
      <c r="A146" t="s">
        <v>12</v>
      </c>
      <c r="B146">
        <v>0</v>
      </c>
    </row>
    <row r="147" spans="1:2" x14ac:dyDescent="0.25">
      <c r="A147" t="s">
        <v>2980</v>
      </c>
      <c r="B147">
        <v>0</v>
      </c>
    </row>
    <row r="148" spans="1:2" x14ac:dyDescent="0.25">
      <c r="A148" t="s">
        <v>2957</v>
      </c>
      <c r="B148">
        <v>0</v>
      </c>
    </row>
    <row r="149" spans="1:2" x14ac:dyDescent="0.25">
      <c r="A149" t="s">
        <v>87</v>
      </c>
      <c r="B149">
        <v>0</v>
      </c>
    </row>
    <row r="150" spans="1:2" x14ac:dyDescent="0.25">
      <c r="A150" t="s">
        <v>2955</v>
      </c>
      <c r="B150">
        <v>0</v>
      </c>
    </row>
    <row r="151" spans="1:2" x14ac:dyDescent="0.25">
      <c r="A151" t="s">
        <v>2411</v>
      </c>
      <c r="B151">
        <v>3</v>
      </c>
    </row>
    <row r="152" spans="1:2" x14ac:dyDescent="0.25">
      <c r="A152" t="s">
        <v>2154</v>
      </c>
      <c r="B152">
        <v>0</v>
      </c>
    </row>
    <row r="153" spans="1:2" x14ac:dyDescent="0.25">
      <c r="A153" t="s">
        <v>548</v>
      </c>
      <c r="B153">
        <v>0</v>
      </c>
    </row>
    <row r="154" spans="1:2" x14ac:dyDescent="0.25">
      <c r="A154" t="s">
        <v>2933</v>
      </c>
      <c r="B154">
        <v>0</v>
      </c>
    </row>
    <row r="155" spans="1:2" x14ac:dyDescent="0.25">
      <c r="A155" t="s">
        <v>1220</v>
      </c>
      <c r="B155">
        <v>3</v>
      </c>
    </row>
    <row r="156" spans="1:2" x14ac:dyDescent="0.25">
      <c r="A156" t="s">
        <v>490</v>
      </c>
      <c r="B156">
        <v>3</v>
      </c>
    </row>
    <row r="157" spans="1:2" x14ac:dyDescent="0.25">
      <c r="A157" t="s">
        <v>546</v>
      </c>
      <c r="B157">
        <v>3</v>
      </c>
    </row>
    <row r="158" spans="1:2" x14ac:dyDescent="0.25">
      <c r="A158" t="s">
        <v>3033</v>
      </c>
      <c r="B158">
        <v>0</v>
      </c>
    </row>
    <row r="159" spans="1:2" x14ac:dyDescent="0.25">
      <c r="A159" t="s">
        <v>2681</v>
      </c>
      <c r="B159">
        <v>0</v>
      </c>
    </row>
    <row r="160" spans="1:2" x14ac:dyDescent="0.25">
      <c r="A160" t="s">
        <v>2938</v>
      </c>
      <c r="B160">
        <v>0</v>
      </c>
    </row>
    <row r="161" spans="1:2" x14ac:dyDescent="0.25">
      <c r="A161" t="s">
        <v>184</v>
      </c>
      <c r="B161">
        <v>0</v>
      </c>
    </row>
    <row r="162" spans="1:2" x14ac:dyDescent="0.25">
      <c r="A162" t="s">
        <v>3008</v>
      </c>
      <c r="B162">
        <v>0</v>
      </c>
    </row>
    <row r="163" spans="1:2" x14ac:dyDescent="0.25">
      <c r="A163" t="s">
        <v>403</v>
      </c>
      <c r="B163">
        <v>0</v>
      </c>
    </row>
    <row r="164" spans="1:2" x14ac:dyDescent="0.25">
      <c r="A164" t="s">
        <v>1681</v>
      </c>
      <c r="B164">
        <v>0</v>
      </c>
    </row>
    <row r="165" spans="1:2" x14ac:dyDescent="0.25">
      <c r="A165" t="s">
        <v>1383</v>
      </c>
      <c r="B165">
        <v>0</v>
      </c>
    </row>
    <row r="166" spans="1:2" x14ac:dyDescent="0.25">
      <c r="A166" t="s">
        <v>13</v>
      </c>
      <c r="B166">
        <v>1</v>
      </c>
    </row>
    <row r="167" spans="1:2" x14ac:dyDescent="0.25">
      <c r="A167" t="s">
        <v>935</v>
      </c>
      <c r="B167">
        <v>0</v>
      </c>
    </row>
    <row r="168" spans="1:2" x14ac:dyDescent="0.25">
      <c r="A168" t="s">
        <v>3025</v>
      </c>
      <c r="B168">
        <v>0</v>
      </c>
    </row>
    <row r="169" spans="1:2" x14ac:dyDescent="0.25">
      <c r="A169" t="s">
        <v>2264</v>
      </c>
      <c r="B169">
        <v>0</v>
      </c>
    </row>
    <row r="170" spans="1:2" x14ac:dyDescent="0.25">
      <c r="A170" t="s">
        <v>2979</v>
      </c>
      <c r="B170">
        <v>0</v>
      </c>
    </row>
    <row r="171" spans="1:2" x14ac:dyDescent="0.25">
      <c r="A171" t="s">
        <v>2986</v>
      </c>
      <c r="B171">
        <v>0</v>
      </c>
    </row>
    <row r="172" spans="1:2" x14ac:dyDescent="0.25">
      <c r="A172" t="s">
        <v>2970</v>
      </c>
      <c r="B172">
        <v>0</v>
      </c>
    </row>
    <row r="173" spans="1:2" x14ac:dyDescent="0.25">
      <c r="A173" t="s">
        <v>2981</v>
      </c>
      <c r="B173">
        <v>0</v>
      </c>
    </row>
    <row r="174" spans="1:2" x14ac:dyDescent="0.25">
      <c r="A174" t="s">
        <v>1256</v>
      </c>
      <c r="B174">
        <v>0</v>
      </c>
    </row>
    <row r="175" spans="1:2" x14ac:dyDescent="0.25">
      <c r="A175" t="s">
        <v>89</v>
      </c>
      <c r="B175">
        <v>0</v>
      </c>
    </row>
    <row r="176" spans="1:2" x14ac:dyDescent="0.25">
      <c r="A176" t="s">
        <v>1720</v>
      </c>
      <c r="B176">
        <v>0</v>
      </c>
    </row>
    <row r="177" spans="1:2" x14ac:dyDescent="0.25">
      <c r="A177" t="s">
        <v>1189</v>
      </c>
      <c r="B177">
        <v>0</v>
      </c>
    </row>
    <row r="178" spans="1:2" x14ac:dyDescent="0.25">
      <c r="A178" t="s">
        <v>186</v>
      </c>
      <c r="B178">
        <v>0</v>
      </c>
    </row>
    <row r="179" spans="1:2" x14ac:dyDescent="0.25">
      <c r="A179" t="s">
        <v>2583</v>
      </c>
      <c r="B179">
        <v>0</v>
      </c>
    </row>
    <row r="180" spans="1:2" x14ac:dyDescent="0.25">
      <c r="A180" t="s">
        <v>16</v>
      </c>
      <c r="B180">
        <v>0</v>
      </c>
    </row>
    <row r="181" spans="1:2" x14ac:dyDescent="0.25">
      <c r="A181" t="s">
        <v>1133</v>
      </c>
      <c r="B181">
        <v>0</v>
      </c>
    </row>
    <row r="182" spans="1:2" x14ac:dyDescent="0.25">
      <c r="A182" t="s">
        <v>1252</v>
      </c>
      <c r="B182">
        <v>3</v>
      </c>
    </row>
    <row r="183" spans="1:2" x14ac:dyDescent="0.25">
      <c r="A183" t="s">
        <v>3065</v>
      </c>
      <c r="B183">
        <v>0</v>
      </c>
    </row>
    <row r="184" spans="1:2" x14ac:dyDescent="0.25">
      <c r="A184" t="s">
        <v>2976</v>
      </c>
      <c r="B184">
        <v>0</v>
      </c>
    </row>
    <row r="185" spans="1:2" x14ac:dyDescent="0.25">
      <c r="A185" t="s">
        <v>1140</v>
      </c>
      <c r="B185">
        <v>0</v>
      </c>
    </row>
    <row r="186" spans="1:2" x14ac:dyDescent="0.25">
      <c r="A186" t="s">
        <v>1033</v>
      </c>
      <c r="B186">
        <v>0</v>
      </c>
    </row>
    <row r="187" spans="1:2" x14ac:dyDescent="0.25">
      <c r="A187" t="s">
        <v>2939</v>
      </c>
      <c r="B187">
        <v>0</v>
      </c>
    </row>
    <row r="188" spans="1:2" x14ac:dyDescent="0.25">
      <c r="A188" t="s">
        <v>213</v>
      </c>
      <c r="B188">
        <v>0</v>
      </c>
    </row>
    <row r="189" spans="1:2" x14ac:dyDescent="0.25">
      <c r="A189" t="s">
        <v>2655</v>
      </c>
      <c r="B189">
        <v>0</v>
      </c>
    </row>
    <row r="190" spans="1:2" x14ac:dyDescent="0.25">
      <c r="A190" t="s">
        <v>8</v>
      </c>
      <c r="B190">
        <v>0</v>
      </c>
    </row>
    <row r="191" spans="1:2" x14ac:dyDescent="0.25">
      <c r="A191" t="s">
        <v>458</v>
      </c>
      <c r="B191">
        <v>0</v>
      </c>
    </row>
    <row r="192" spans="1:2" x14ac:dyDescent="0.25">
      <c r="A192" t="s">
        <v>21</v>
      </c>
      <c r="B192">
        <v>3</v>
      </c>
    </row>
    <row r="193" spans="1:2" x14ac:dyDescent="0.25">
      <c r="A193" t="s">
        <v>3011</v>
      </c>
      <c r="B193">
        <v>0</v>
      </c>
    </row>
    <row r="194" spans="1:2" x14ac:dyDescent="0.25">
      <c r="A194" t="s">
        <v>2804</v>
      </c>
      <c r="B194">
        <v>0</v>
      </c>
    </row>
    <row r="195" spans="1:2" x14ac:dyDescent="0.25">
      <c r="A195" t="s">
        <v>2717</v>
      </c>
      <c r="B195">
        <v>0</v>
      </c>
    </row>
    <row r="196" spans="1:2" x14ac:dyDescent="0.25">
      <c r="A196" t="s">
        <v>1650</v>
      </c>
      <c r="B196">
        <v>0</v>
      </c>
    </row>
    <row r="197" spans="1:2" x14ac:dyDescent="0.25">
      <c r="A197" t="s">
        <v>2803</v>
      </c>
      <c r="B197">
        <v>0</v>
      </c>
    </row>
    <row r="198" spans="1:2" x14ac:dyDescent="0.25">
      <c r="A198" t="s">
        <v>2960</v>
      </c>
      <c r="B198">
        <v>0</v>
      </c>
    </row>
    <row r="199" spans="1:2" x14ac:dyDescent="0.25">
      <c r="A199" t="s">
        <v>478</v>
      </c>
      <c r="B199">
        <v>0</v>
      </c>
    </row>
    <row r="200" spans="1:2" x14ac:dyDescent="0.25">
      <c r="A200" t="s">
        <v>1193</v>
      </c>
      <c r="B200">
        <v>0</v>
      </c>
    </row>
    <row r="201" spans="1:2" x14ac:dyDescent="0.25">
      <c r="A201" t="s">
        <v>3013</v>
      </c>
      <c r="B201">
        <v>0</v>
      </c>
    </row>
    <row r="202" spans="1:2" x14ac:dyDescent="0.25">
      <c r="A202" t="s">
        <v>3021</v>
      </c>
      <c r="B202">
        <v>0</v>
      </c>
    </row>
    <row r="203" spans="1:2" x14ac:dyDescent="0.25">
      <c r="A203" t="s">
        <v>3023</v>
      </c>
      <c r="B203">
        <v>0</v>
      </c>
    </row>
    <row r="204" spans="1:2" x14ac:dyDescent="0.25">
      <c r="A204" t="s">
        <v>351</v>
      </c>
      <c r="B204">
        <v>0</v>
      </c>
    </row>
  </sheetData>
  <autoFilter ref="A1:B204"/>
  <sortState ref="A1:A607">
    <sortCondition ref="A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42"/>
  <sheetViews>
    <sheetView workbookViewId="0">
      <selection activeCell="E3" sqref="E3"/>
    </sheetView>
  </sheetViews>
  <sheetFormatPr defaultColWidth="7.140625" defaultRowHeight="15" x14ac:dyDescent="0.25"/>
  <cols>
    <col min="1" max="1" width="7" bestFit="1" customWidth="1"/>
    <col min="2" max="2" width="12.28515625" bestFit="1" customWidth="1"/>
    <col min="3" max="3" width="4" bestFit="1" customWidth="1"/>
    <col min="4" max="4" width="17" bestFit="1" customWidth="1"/>
    <col min="5" max="6" width="12.7109375" bestFit="1" customWidth="1"/>
    <col min="7" max="7" width="12" style="2" bestFit="1" customWidth="1"/>
    <col min="8" max="8" width="12" bestFit="1" customWidth="1"/>
    <col min="10" max="10" width="18.42578125" bestFit="1" customWidth="1"/>
    <col min="11" max="11" width="12" bestFit="1" customWidth="1"/>
  </cols>
  <sheetData>
    <row r="1" spans="1:11" s="1" customFormat="1" x14ac:dyDescent="0.25">
      <c r="A1" s="2" t="s">
        <v>3095</v>
      </c>
      <c r="B1" s="2" t="s">
        <v>3096</v>
      </c>
      <c r="C1" s="2" t="s">
        <v>46</v>
      </c>
      <c r="D1" s="2" t="s">
        <v>3097</v>
      </c>
      <c r="E1" s="1">
        <v>-0.71995252784155295</v>
      </c>
      <c r="G1" s="2"/>
      <c r="J1" s="2" t="s">
        <v>3104</v>
      </c>
      <c r="K1" s="10">
        <v>87</v>
      </c>
    </row>
    <row r="2" spans="1:11" s="1" customFormat="1" x14ac:dyDescent="0.25">
      <c r="A2" s="2" t="s">
        <v>3098</v>
      </c>
      <c r="B2" s="2" t="s">
        <v>3096</v>
      </c>
      <c r="C2" s="2" t="s">
        <v>46</v>
      </c>
      <c r="D2" s="2" t="s">
        <v>3097</v>
      </c>
      <c r="E2" s="1">
        <v>4.6783513650505003E-2</v>
      </c>
      <c r="G2" s="2"/>
      <c r="J2" s="2" t="s">
        <v>3105</v>
      </c>
      <c r="K2" s="1">
        <f>H3+K1</f>
        <v>28300.411252203332</v>
      </c>
    </row>
    <row r="3" spans="1:11" x14ac:dyDescent="0.25">
      <c r="D3" s="3" t="s">
        <v>3083</v>
      </c>
      <c r="E3">
        <f>SUM(E5:E5041)</f>
        <v>39311.681000000135</v>
      </c>
      <c r="G3" s="3" t="s">
        <v>3100</v>
      </c>
      <c r="H3">
        <f>SUM(H5:H5041)</f>
        <v>28213.411252203332</v>
      </c>
      <c r="I3" s="3"/>
    </row>
    <row r="4" spans="1:11" x14ac:dyDescent="0.25">
      <c r="A4" s="12" t="s">
        <v>0</v>
      </c>
      <c r="B4" s="12" t="s">
        <v>2900</v>
      </c>
      <c r="C4" s="12" t="s">
        <v>2901</v>
      </c>
      <c r="D4" s="12" t="s">
        <v>2</v>
      </c>
      <c r="E4" s="12" t="s">
        <v>3</v>
      </c>
      <c r="F4" s="12" t="s">
        <v>4</v>
      </c>
      <c r="G4" s="12" t="s">
        <v>3099</v>
      </c>
      <c r="H4" s="12" t="s">
        <v>3084</v>
      </c>
    </row>
    <row r="5" spans="1:11" x14ac:dyDescent="0.25">
      <c r="A5" s="14">
        <v>1</v>
      </c>
      <c r="B5" s="14" t="s">
        <v>1</v>
      </c>
      <c r="C5" s="14">
        <v>138</v>
      </c>
      <c r="D5" s="14">
        <v>1</v>
      </c>
      <c r="E5" s="14">
        <v>4.585</v>
      </c>
      <c r="F5" s="14">
        <v>3.125240273E-6</v>
      </c>
      <c r="G5" s="2">
        <f>F5-$E$1</f>
        <v>0.71995565308182596</v>
      </c>
      <c r="H5">
        <f>E5*G5</f>
        <v>3.3009966693801722</v>
      </c>
    </row>
    <row r="6" spans="1:11" x14ac:dyDescent="0.25">
      <c r="A6" s="14">
        <v>1</v>
      </c>
      <c r="B6" s="14" t="s">
        <v>1</v>
      </c>
      <c r="C6" s="14">
        <v>138</v>
      </c>
      <c r="D6" s="14">
        <v>2</v>
      </c>
      <c r="E6" s="14">
        <v>4.0670000000000002</v>
      </c>
      <c r="F6" s="14">
        <v>3.125240273E-6</v>
      </c>
      <c r="G6" s="2">
        <f t="shared" ref="G6:G69" si="0">F6-$E$1</f>
        <v>0.71995565308182596</v>
      </c>
      <c r="H6" s="2">
        <f t="shared" ref="H6:H69" si="1">E6*G6</f>
        <v>2.9280596410837862</v>
      </c>
    </row>
    <row r="7" spans="1:11" x14ac:dyDescent="0.25">
      <c r="A7" s="14">
        <v>2</v>
      </c>
      <c r="B7" s="14" t="s">
        <v>5</v>
      </c>
      <c r="C7" s="14">
        <v>138</v>
      </c>
      <c r="D7" s="14">
        <v>1</v>
      </c>
      <c r="E7" s="14">
        <v>10.914</v>
      </c>
      <c r="F7" s="14">
        <v>8.3131221850000004E-6</v>
      </c>
      <c r="G7" s="2">
        <f t="shared" si="0"/>
        <v>0.71996084096373791</v>
      </c>
      <c r="H7" s="2">
        <f t="shared" si="1"/>
        <v>7.8576526182782356</v>
      </c>
    </row>
    <row r="8" spans="1:11" x14ac:dyDescent="0.25">
      <c r="A8" s="14">
        <v>2</v>
      </c>
      <c r="B8" s="14" t="s">
        <v>5</v>
      </c>
      <c r="C8" s="14">
        <v>138</v>
      </c>
      <c r="D8" s="14">
        <v>2</v>
      </c>
      <c r="E8" s="14">
        <v>10.11</v>
      </c>
      <c r="F8" s="14">
        <v>8.3131221850000004E-6</v>
      </c>
      <c r="G8" s="2">
        <f t="shared" si="0"/>
        <v>0.71996084096373791</v>
      </c>
      <c r="H8" s="2">
        <f t="shared" si="1"/>
        <v>7.2788041021433898</v>
      </c>
    </row>
    <row r="9" spans="1:11" x14ac:dyDescent="0.25">
      <c r="A9" s="14">
        <v>3</v>
      </c>
      <c r="B9" s="14" t="s">
        <v>6</v>
      </c>
      <c r="C9" s="14">
        <v>138</v>
      </c>
      <c r="D9" s="14">
        <v>1</v>
      </c>
      <c r="E9" s="14">
        <v>3.6970000000000001</v>
      </c>
      <c r="F9" s="14">
        <v>2.6217653730000001E-6</v>
      </c>
      <c r="G9" s="2">
        <f t="shared" si="0"/>
        <v>0.71995514960692597</v>
      </c>
      <c r="H9" s="2">
        <f t="shared" si="1"/>
        <v>2.6616741880968053</v>
      </c>
    </row>
    <row r="10" spans="1:11" x14ac:dyDescent="0.25">
      <c r="A10" s="14">
        <v>3</v>
      </c>
      <c r="B10" s="14" t="s">
        <v>6</v>
      </c>
      <c r="C10" s="14">
        <v>138</v>
      </c>
      <c r="D10" s="14">
        <v>2</v>
      </c>
      <c r="E10" s="14">
        <v>5.6509999999999998</v>
      </c>
      <c r="F10" s="14">
        <v>2.6217653730000001E-6</v>
      </c>
      <c r="G10" s="2">
        <f t="shared" si="0"/>
        <v>0.71995514960692597</v>
      </c>
      <c r="H10" s="2">
        <f t="shared" si="1"/>
        <v>4.0684665504287389</v>
      </c>
    </row>
    <row r="11" spans="1:11" x14ac:dyDescent="0.25">
      <c r="A11" s="14">
        <v>4</v>
      </c>
      <c r="B11" s="14" t="s">
        <v>7</v>
      </c>
      <c r="C11" s="14">
        <v>138</v>
      </c>
      <c r="D11" s="14">
        <v>1</v>
      </c>
      <c r="E11" s="14">
        <v>25.294</v>
      </c>
      <c r="F11" s="14">
        <v>8.0775767980000003E-6</v>
      </c>
      <c r="G11" s="2">
        <f t="shared" si="0"/>
        <v>0.71996060541835094</v>
      </c>
      <c r="H11" s="2">
        <f t="shared" si="1"/>
        <v>18.210683553451769</v>
      </c>
    </row>
    <row r="12" spans="1:11" x14ac:dyDescent="0.25">
      <c r="A12" s="14">
        <v>4</v>
      </c>
      <c r="B12" s="14" t="s">
        <v>7</v>
      </c>
      <c r="C12" s="14">
        <v>138</v>
      </c>
      <c r="D12" s="14">
        <v>2</v>
      </c>
      <c r="E12" s="14">
        <v>30.257999999999999</v>
      </c>
      <c r="F12" s="14">
        <v>8.0775767980000003E-6</v>
      </c>
      <c r="G12" s="2">
        <f t="shared" si="0"/>
        <v>0.71996060541835094</v>
      </c>
      <c r="H12" s="2">
        <f t="shared" si="1"/>
        <v>21.784567998748461</v>
      </c>
    </row>
    <row r="13" spans="1:11" x14ac:dyDescent="0.25">
      <c r="A13" s="14">
        <v>9</v>
      </c>
      <c r="B13" s="14" t="s">
        <v>8</v>
      </c>
      <c r="C13" s="14">
        <v>69</v>
      </c>
      <c r="D13" s="14">
        <v>1</v>
      </c>
      <c r="E13" s="14">
        <v>2.7970000000000002</v>
      </c>
      <c r="F13" s="14">
        <v>-2.0714008730000001E-5</v>
      </c>
      <c r="G13" s="2">
        <f t="shared" si="0"/>
        <v>0.7199318138328229</v>
      </c>
      <c r="H13" s="2">
        <f t="shared" si="1"/>
        <v>2.0136492832904058</v>
      </c>
    </row>
    <row r="14" spans="1:11" x14ac:dyDescent="0.25">
      <c r="A14" s="14">
        <v>9</v>
      </c>
      <c r="B14" s="14" t="s">
        <v>8</v>
      </c>
      <c r="C14" s="14">
        <v>69</v>
      </c>
      <c r="D14" s="14">
        <v>2</v>
      </c>
      <c r="E14" s="14">
        <v>2.7730000000000001</v>
      </c>
      <c r="F14" s="14">
        <v>-2.0714008730000001E-5</v>
      </c>
      <c r="G14" s="2">
        <f t="shared" si="0"/>
        <v>0.7199318138328229</v>
      </c>
      <c r="H14" s="2">
        <f t="shared" si="1"/>
        <v>1.9963709197584181</v>
      </c>
    </row>
    <row r="15" spans="1:11" x14ac:dyDescent="0.25">
      <c r="A15" s="14">
        <v>9</v>
      </c>
      <c r="B15" s="14" t="s">
        <v>8</v>
      </c>
      <c r="C15" s="14">
        <v>69</v>
      </c>
      <c r="D15" s="14">
        <v>3</v>
      </c>
      <c r="E15" s="14">
        <v>6.87</v>
      </c>
      <c r="F15" s="14">
        <v>-2.0714008730000001E-5</v>
      </c>
      <c r="G15" s="2">
        <f t="shared" si="0"/>
        <v>0.7199318138328229</v>
      </c>
      <c r="H15" s="2">
        <f t="shared" si="1"/>
        <v>4.9459315610314931</v>
      </c>
    </row>
    <row r="16" spans="1:11" x14ac:dyDescent="0.25">
      <c r="A16" s="14">
        <v>9</v>
      </c>
      <c r="B16" s="14" t="s">
        <v>8</v>
      </c>
      <c r="C16" s="14">
        <v>69</v>
      </c>
      <c r="D16" s="14">
        <v>4</v>
      </c>
      <c r="E16" s="14">
        <v>4.97</v>
      </c>
      <c r="F16" s="14">
        <v>-2.0714008730000001E-5</v>
      </c>
      <c r="G16" s="2">
        <f t="shared" si="0"/>
        <v>0.7199318138328229</v>
      </c>
      <c r="H16" s="2">
        <f t="shared" si="1"/>
        <v>3.5780611147491297</v>
      </c>
    </row>
    <row r="17" spans="1:8" x14ac:dyDescent="0.25">
      <c r="A17" s="14">
        <v>13</v>
      </c>
      <c r="B17" s="14" t="s">
        <v>8</v>
      </c>
      <c r="C17" s="14">
        <v>18</v>
      </c>
      <c r="D17" s="14">
        <v>1</v>
      </c>
      <c r="E17" s="14">
        <v>0</v>
      </c>
      <c r="F17" s="14">
        <v>-2.0486724937E-5</v>
      </c>
      <c r="G17" s="2">
        <f t="shared" si="0"/>
        <v>0.71993204111661591</v>
      </c>
      <c r="H17" s="2">
        <f t="shared" si="1"/>
        <v>0</v>
      </c>
    </row>
    <row r="18" spans="1:8" x14ac:dyDescent="0.25">
      <c r="A18" s="14">
        <v>14</v>
      </c>
      <c r="B18" s="14" t="s">
        <v>9</v>
      </c>
      <c r="C18" s="14">
        <v>138</v>
      </c>
      <c r="D18" s="14">
        <v>1</v>
      </c>
      <c r="E18" s="14">
        <v>2.149</v>
      </c>
      <c r="F18" s="14">
        <v>-2.0516473015E-5</v>
      </c>
      <c r="G18" s="2">
        <f t="shared" si="0"/>
        <v>0.71993201136853791</v>
      </c>
      <c r="H18" s="2">
        <f t="shared" si="1"/>
        <v>1.5471338924309879</v>
      </c>
    </row>
    <row r="19" spans="1:8" x14ac:dyDescent="0.25">
      <c r="A19" s="14">
        <v>15</v>
      </c>
      <c r="B19" s="14" t="s">
        <v>10</v>
      </c>
      <c r="C19" s="14">
        <v>138</v>
      </c>
      <c r="D19" s="14">
        <v>1</v>
      </c>
      <c r="E19" s="14">
        <v>8.9030000000000005</v>
      </c>
      <c r="F19" s="14">
        <v>-6.8698255310000002E-6</v>
      </c>
      <c r="G19" s="2">
        <f t="shared" si="0"/>
        <v>0.71994565801602195</v>
      </c>
      <c r="H19" s="2">
        <f t="shared" si="1"/>
        <v>6.4096761933166437</v>
      </c>
    </row>
    <row r="20" spans="1:8" x14ac:dyDescent="0.25">
      <c r="A20" s="14">
        <v>16</v>
      </c>
      <c r="B20" s="14" t="s">
        <v>10</v>
      </c>
      <c r="C20" s="14">
        <v>69</v>
      </c>
      <c r="D20" s="14">
        <v>1</v>
      </c>
      <c r="E20" s="14">
        <v>8.1310000000000002</v>
      </c>
      <c r="F20" s="14">
        <v>-6.4369968209999997E-6</v>
      </c>
      <c r="G20" s="2">
        <f t="shared" si="0"/>
        <v>0.71994609084473193</v>
      </c>
      <c r="H20" s="2">
        <f t="shared" si="1"/>
        <v>5.8538816646585152</v>
      </c>
    </row>
    <row r="21" spans="1:8" x14ac:dyDescent="0.25">
      <c r="A21" s="14">
        <v>18</v>
      </c>
      <c r="B21" s="14" t="s">
        <v>11</v>
      </c>
      <c r="C21" s="14">
        <v>69</v>
      </c>
      <c r="D21" s="14">
        <v>1</v>
      </c>
      <c r="E21" s="14">
        <v>4.9249999999999998</v>
      </c>
      <c r="F21" s="14">
        <v>-7.4690466330000001E-6</v>
      </c>
      <c r="G21" s="2">
        <f t="shared" si="0"/>
        <v>0.71994505879491999</v>
      </c>
      <c r="H21" s="2">
        <f t="shared" si="1"/>
        <v>3.5457294145649807</v>
      </c>
    </row>
    <row r="22" spans="1:8" x14ac:dyDescent="0.25">
      <c r="A22" s="14">
        <v>21</v>
      </c>
      <c r="B22" s="14" t="s">
        <v>12</v>
      </c>
      <c r="C22" s="14">
        <v>69</v>
      </c>
      <c r="D22" s="14">
        <v>1</v>
      </c>
      <c r="E22" s="14">
        <v>0.999</v>
      </c>
      <c r="F22" s="14">
        <v>-2.2758835533000001E-5</v>
      </c>
      <c r="G22" s="2">
        <f t="shared" si="0"/>
        <v>0.7199297690060199</v>
      </c>
      <c r="H22" s="2">
        <f t="shared" si="1"/>
        <v>0.71920983923701387</v>
      </c>
    </row>
    <row r="23" spans="1:8" x14ac:dyDescent="0.25">
      <c r="A23" s="14">
        <v>24</v>
      </c>
      <c r="B23" s="14" t="s">
        <v>12</v>
      </c>
      <c r="C23" s="14">
        <v>13</v>
      </c>
      <c r="D23" s="14">
        <v>1</v>
      </c>
      <c r="E23" s="14">
        <v>0</v>
      </c>
      <c r="F23" s="14">
        <v>-2.2758835533000001E-5</v>
      </c>
      <c r="G23" s="2">
        <f t="shared" si="0"/>
        <v>0.7199297690060199</v>
      </c>
      <c r="H23" s="2">
        <f t="shared" si="1"/>
        <v>0</v>
      </c>
    </row>
    <row r="24" spans="1:8" x14ac:dyDescent="0.25">
      <c r="A24" s="14">
        <v>28</v>
      </c>
      <c r="B24" s="14" t="s">
        <v>12</v>
      </c>
      <c r="C24" s="14">
        <v>13</v>
      </c>
      <c r="D24" s="14">
        <v>1</v>
      </c>
      <c r="E24" s="14">
        <v>0</v>
      </c>
      <c r="F24" s="14">
        <v>-2.2873601069999999E-5</v>
      </c>
      <c r="G24" s="2">
        <f t="shared" si="0"/>
        <v>0.71992965424048294</v>
      </c>
      <c r="H24" s="2">
        <f t="shared" si="1"/>
        <v>0</v>
      </c>
    </row>
    <row r="25" spans="1:8" x14ac:dyDescent="0.25">
      <c r="A25" s="14">
        <v>28</v>
      </c>
      <c r="B25" s="14" t="s">
        <v>12</v>
      </c>
      <c r="C25" s="14">
        <v>13</v>
      </c>
      <c r="D25" s="14">
        <v>2</v>
      </c>
      <c r="E25" s="14">
        <v>0</v>
      </c>
      <c r="F25" s="14">
        <v>-2.2873601069999999E-5</v>
      </c>
      <c r="G25" s="2">
        <f t="shared" si="0"/>
        <v>0.71992965424048294</v>
      </c>
      <c r="H25" s="2">
        <f t="shared" si="1"/>
        <v>0</v>
      </c>
    </row>
    <row r="26" spans="1:8" x14ac:dyDescent="0.25">
      <c r="A26" s="14">
        <v>29</v>
      </c>
      <c r="B26" s="14" t="s">
        <v>13</v>
      </c>
      <c r="C26" s="14">
        <v>345</v>
      </c>
      <c r="D26" s="14">
        <v>1</v>
      </c>
      <c r="E26" s="14">
        <v>3.6880000000000002</v>
      </c>
      <c r="F26" s="14">
        <v>0</v>
      </c>
      <c r="G26" s="2">
        <f t="shared" si="0"/>
        <v>0.71995252784155295</v>
      </c>
      <c r="H26" s="2">
        <f t="shared" si="1"/>
        <v>2.6551849226796476</v>
      </c>
    </row>
    <row r="27" spans="1:8" x14ac:dyDescent="0.25">
      <c r="A27" s="14">
        <v>29</v>
      </c>
      <c r="B27" s="14" t="s">
        <v>13</v>
      </c>
      <c r="C27" s="14">
        <v>345</v>
      </c>
      <c r="D27" s="14">
        <v>2</v>
      </c>
      <c r="E27" s="14">
        <v>2.14</v>
      </c>
      <c r="F27" s="14">
        <v>0</v>
      </c>
      <c r="G27" s="2">
        <f t="shared" si="0"/>
        <v>0.71995252784155295</v>
      </c>
      <c r="H27" s="2">
        <f t="shared" si="1"/>
        <v>1.5406984095809233</v>
      </c>
    </row>
    <row r="28" spans="1:8" x14ac:dyDescent="0.25">
      <c r="A28" s="14">
        <v>37</v>
      </c>
      <c r="B28" s="14" t="s">
        <v>14</v>
      </c>
      <c r="C28" s="14">
        <v>138</v>
      </c>
      <c r="D28" s="14">
        <v>1</v>
      </c>
      <c r="E28" s="14">
        <v>48.36</v>
      </c>
      <c r="F28" s="14">
        <v>9.0849718320000006E-6</v>
      </c>
      <c r="G28" s="2">
        <f t="shared" si="0"/>
        <v>0.719961612813385</v>
      </c>
      <c r="H28" s="2">
        <f t="shared" si="1"/>
        <v>34.817343595655295</v>
      </c>
    </row>
    <row r="29" spans="1:8" x14ac:dyDescent="0.25">
      <c r="A29" s="14">
        <v>47</v>
      </c>
      <c r="B29" s="14" t="s">
        <v>15</v>
      </c>
      <c r="C29" s="14">
        <v>138</v>
      </c>
      <c r="D29" s="14">
        <v>1</v>
      </c>
      <c r="E29" s="14">
        <v>6.78</v>
      </c>
      <c r="F29" s="14">
        <v>1.3458178748000001E-5</v>
      </c>
      <c r="G29" s="2">
        <f t="shared" si="0"/>
        <v>0.71996598602030093</v>
      </c>
      <c r="H29" s="2">
        <f t="shared" si="1"/>
        <v>4.8813693852176403</v>
      </c>
    </row>
    <row r="30" spans="1:8" x14ac:dyDescent="0.25">
      <c r="A30" s="14">
        <v>47</v>
      </c>
      <c r="B30" s="14" t="s">
        <v>15</v>
      </c>
      <c r="C30" s="14">
        <v>138</v>
      </c>
      <c r="D30" s="14">
        <v>2</v>
      </c>
      <c r="E30" s="14">
        <v>21.744</v>
      </c>
      <c r="F30" s="14">
        <v>1.3458178748000001E-5</v>
      </c>
      <c r="G30" s="2">
        <f t="shared" si="0"/>
        <v>0.71996598602030093</v>
      </c>
      <c r="H30" s="2">
        <f t="shared" si="1"/>
        <v>15.654940400025422</v>
      </c>
    </row>
    <row r="31" spans="1:8" x14ac:dyDescent="0.25">
      <c r="A31" s="14">
        <v>48</v>
      </c>
      <c r="B31" s="14" t="s">
        <v>15</v>
      </c>
      <c r="C31" s="14">
        <v>138</v>
      </c>
      <c r="D31" s="14">
        <v>1</v>
      </c>
      <c r="E31" s="14">
        <v>2.9830000000000001</v>
      </c>
      <c r="F31" s="14">
        <v>1.3499637706E-5</v>
      </c>
      <c r="G31" s="2">
        <f t="shared" si="0"/>
        <v>0.71996602747925897</v>
      </c>
      <c r="H31" s="2">
        <f t="shared" si="1"/>
        <v>2.1476586599706295</v>
      </c>
    </row>
    <row r="32" spans="1:8" x14ac:dyDescent="0.25">
      <c r="A32" s="14">
        <v>48</v>
      </c>
      <c r="B32" s="14" t="s">
        <v>15</v>
      </c>
      <c r="C32" s="14">
        <v>138</v>
      </c>
      <c r="D32" s="14">
        <v>2</v>
      </c>
      <c r="E32" s="14">
        <v>21.655000000000001</v>
      </c>
      <c r="F32" s="14">
        <v>1.3499637706E-5</v>
      </c>
      <c r="G32" s="2">
        <f t="shared" si="0"/>
        <v>0.71996602747925897</v>
      </c>
      <c r="H32" s="2">
        <f t="shared" si="1"/>
        <v>15.590864325063354</v>
      </c>
    </row>
    <row r="33" spans="1:8" x14ac:dyDescent="0.25">
      <c r="A33" s="14">
        <v>55</v>
      </c>
      <c r="B33" s="14" t="s">
        <v>16</v>
      </c>
      <c r="C33" s="14">
        <v>138</v>
      </c>
      <c r="D33" s="14">
        <v>1</v>
      </c>
      <c r="E33" s="14">
        <v>0</v>
      </c>
      <c r="F33" s="14">
        <v>1.0850222366999999E-5</v>
      </c>
      <c r="G33" s="2">
        <f t="shared" si="0"/>
        <v>0.71996337806391997</v>
      </c>
      <c r="H33" s="2">
        <f t="shared" si="1"/>
        <v>0</v>
      </c>
    </row>
    <row r="34" spans="1:8" x14ac:dyDescent="0.25">
      <c r="A34" s="14">
        <v>60</v>
      </c>
      <c r="B34" s="14" t="s">
        <v>16</v>
      </c>
      <c r="C34" s="14">
        <v>138</v>
      </c>
      <c r="D34" s="14">
        <v>1</v>
      </c>
      <c r="E34" s="14">
        <v>34.267000000000003</v>
      </c>
      <c r="F34" s="14">
        <v>1.1420735807E-5</v>
      </c>
      <c r="G34" s="2">
        <f t="shared" si="0"/>
        <v>0.7199639485773599</v>
      </c>
      <c r="H34" s="2">
        <f t="shared" si="1"/>
        <v>24.671004625900395</v>
      </c>
    </row>
    <row r="35" spans="1:8" x14ac:dyDescent="0.25">
      <c r="A35" s="14">
        <v>60</v>
      </c>
      <c r="B35" s="14" t="s">
        <v>16</v>
      </c>
      <c r="C35" s="14">
        <v>138</v>
      </c>
      <c r="D35" s="14">
        <v>2</v>
      </c>
      <c r="E35" s="14">
        <v>37.520000000000003</v>
      </c>
      <c r="F35" s="14">
        <v>1.1420735807E-5</v>
      </c>
      <c r="G35" s="2">
        <f t="shared" si="0"/>
        <v>0.7199639485773599</v>
      </c>
      <c r="H35" s="2">
        <f t="shared" si="1"/>
        <v>27.013047350622546</v>
      </c>
    </row>
    <row r="36" spans="1:8" x14ac:dyDescent="0.25">
      <c r="A36" s="14">
        <v>60</v>
      </c>
      <c r="B36" s="14" t="s">
        <v>16</v>
      </c>
      <c r="C36" s="14">
        <v>138</v>
      </c>
      <c r="D36" s="14">
        <v>3</v>
      </c>
      <c r="E36" s="14">
        <v>36.686</v>
      </c>
      <c r="F36" s="14">
        <v>1.1420735807E-5</v>
      </c>
      <c r="G36" s="2">
        <f t="shared" si="0"/>
        <v>0.7199639485773599</v>
      </c>
      <c r="H36" s="2">
        <f t="shared" si="1"/>
        <v>26.412597417509026</v>
      </c>
    </row>
    <row r="37" spans="1:8" x14ac:dyDescent="0.25">
      <c r="A37" s="14">
        <v>65</v>
      </c>
      <c r="B37" s="14" t="s">
        <v>16</v>
      </c>
      <c r="C37" s="14">
        <v>23</v>
      </c>
      <c r="D37" s="14">
        <v>1</v>
      </c>
      <c r="E37" s="14">
        <v>0</v>
      </c>
      <c r="F37" s="14">
        <v>1.1452574665E-5</v>
      </c>
      <c r="G37" s="2">
        <f t="shared" si="0"/>
        <v>0.7199639804162179</v>
      </c>
      <c r="H37" s="2">
        <f t="shared" si="1"/>
        <v>0</v>
      </c>
    </row>
    <row r="38" spans="1:8" x14ac:dyDescent="0.25">
      <c r="A38" s="14">
        <v>82</v>
      </c>
      <c r="B38" s="14" t="s">
        <v>16</v>
      </c>
      <c r="C38" s="14">
        <v>23</v>
      </c>
      <c r="D38" s="14">
        <v>1</v>
      </c>
      <c r="E38" s="14">
        <v>0</v>
      </c>
      <c r="F38" s="14">
        <v>1.1059624992000001E-5</v>
      </c>
      <c r="G38" s="2">
        <f t="shared" si="0"/>
        <v>0.71996358746654499</v>
      </c>
      <c r="H38" s="2">
        <f t="shared" si="1"/>
        <v>0</v>
      </c>
    </row>
    <row r="39" spans="1:8" x14ac:dyDescent="0.25">
      <c r="A39" s="14">
        <v>97</v>
      </c>
      <c r="B39" s="14" t="s">
        <v>17</v>
      </c>
      <c r="C39" s="14">
        <v>138</v>
      </c>
      <c r="D39" s="14">
        <v>1</v>
      </c>
      <c r="E39" s="14">
        <v>69.628</v>
      </c>
      <c r="F39" s="14">
        <v>9.7758491909999999E-6</v>
      </c>
      <c r="G39" s="2">
        <f t="shared" si="0"/>
        <v>0.71996230369074399</v>
      </c>
      <c r="H39" s="2">
        <f t="shared" si="1"/>
        <v>50.12953528137912</v>
      </c>
    </row>
    <row r="40" spans="1:8" x14ac:dyDescent="0.25">
      <c r="A40" s="14">
        <v>101</v>
      </c>
      <c r="B40" s="14" t="s">
        <v>17</v>
      </c>
      <c r="C40" s="14">
        <v>138</v>
      </c>
      <c r="D40" s="14">
        <v>1</v>
      </c>
      <c r="E40" s="14">
        <v>20.702000000000002</v>
      </c>
      <c r="F40" s="14">
        <v>9.7456952480000003E-6</v>
      </c>
      <c r="G40" s="2">
        <f t="shared" si="0"/>
        <v>0.71996227353680098</v>
      </c>
      <c r="H40" s="2">
        <f t="shared" si="1"/>
        <v>14.904658986758855</v>
      </c>
    </row>
    <row r="41" spans="1:8" x14ac:dyDescent="0.25">
      <c r="A41" s="14">
        <v>108</v>
      </c>
      <c r="B41" s="14" t="s">
        <v>18</v>
      </c>
      <c r="C41" s="14">
        <v>13</v>
      </c>
      <c r="D41" s="14">
        <v>1</v>
      </c>
      <c r="E41" s="14">
        <v>0</v>
      </c>
      <c r="F41" s="14">
        <v>-2.0451175258999998E-5</v>
      </c>
      <c r="G41" s="2">
        <f t="shared" si="0"/>
        <v>0.719932076666294</v>
      </c>
      <c r="H41" s="2">
        <f t="shared" si="1"/>
        <v>0</v>
      </c>
    </row>
    <row r="42" spans="1:8" x14ac:dyDescent="0.25">
      <c r="A42" s="14">
        <v>109</v>
      </c>
      <c r="B42" s="14" t="s">
        <v>18</v>
      </c>
      <c r="C42" s="14">
        <v>13</v>
      </c>
      <c r="D42" s="14">
        <v>1</v>
      </c>
      <c r="E42" s="14">
        <v>0</v>
      </c>
      <c r="F42" s="14">
        <v>-2.0451175258999998E-5</v>
      </c>
      <c r="G42" s="2">
        <f t="shared" si="0"/>
        <v>0.719932076666294</v>
      </c>
      <c r="H42" s="2">
        <f t="shared" si="1"/>
        <v>0</v>
      </c>
    </row>
    <row r="43" spans="1:8" x14ac:dyDescent="0.25">
      <c r="A43" s="14">
        <v>114</v>
      </c>
      <c r="B43" s="14" t="s">
        <v>19</v>
      </c>
      <c r="C43" s="14">
        <v>138</v>
      </c>
      <c r="D43" s="14">
        <v>1</v>
      </c>
      <c r="E43" s="14">
        <v>0</v>
      </c>
      <c r="F43" s="14">
        <v>1.0831523188E-5</v>
      </c>
      <c r="G43" s="2">
        <f t="shared" si="0"/>
        <v>0.71996335936474098</v>
      </c>
      <c r="H43" s="2">
        <f t="shared" si="1"/>
        <v>0</v>
      </c>
    </row>
    <row r="44" spans="1:8" x14ac:dyDescent="0.25">
      <c r="A44" s="14">
        <v>114</v>
      </c>
      <c r="B44" s="14" t="s">
        <v>19</v>
      </c>
      <c r="C44" s="14">
        <v>138</v>
      </c>
      <c r="D44" s="14">
        <v>2</v>
      </c>
      <c r="E44" s="14">
        <v>0</v>
      </c>
      <c r="F44" s="14">
        <v>1.0831523188E-5</v>
      </c>
      <c r="G44" s="2">
        <f t="shared" si="0"/>
        <v>0.71996335936474098</v>
      </c>
      <c r="H44" s="2">
        <f t="shared" si="1"/>
        <v>0</v>
      </c>
    </row>
    <row r="45" spans="1:8" x14ac:dyDescent="0.25">
      <c r="A45" s="14">
        <v>117</v>
      </c>
      <c r="B45" s="14" t="s">
        <v>20</v>
      </c>
      <c r="C45" s="14">
        <v>138</v>
      </c>
      <c r="D45" s="14">
        <v>1</v>
      </c>
      <c r="E45" s="14">
        <v>0</v>
      </c>
      <c r="F45" s="14">
        <v>1.0246356370999999E-5</v>
      </c>
      <c r="G45" s="2">
        <f t="shared" si="0"/>
        <v>0.71996277419792398</v>
      </c>
      <c r="H45" s="2">
        <f t="shared" si="1"/>
        <v>0</v>
      </c>
    </row>
    <row r="46" spans="1:8" x14ac:dyDescent="0.25">
      <c r="A46" s="14">
        <v>117</v>
      </c>
      <c r="B46" s="14" t="s">
        <v>20</v>
      </c>
      <c r="C46" s="14">
        <v>138</v>
      </c>
      <c r="D46" s="14">
        <v>2</v>
      </c>
      <c r="E46" s="14">
        <v>0</v>
      </c>
      <c r="F46" s="14">
        <v>1.0246356370999999E-5</v>
      </c>
      <c r="G46" s="2">
        <f t="shared" si="0"/>
        <v>0.71996277419792398</v>
      </c>
      <c r="H46" s="2">
        <f t="shared" si="1"/>
        <v>0</v>
      </c>
    </row>
    <row r="47" spans="1:8" x14ac:dyDescent="0.25">
      <c r="A47" s="14">
        <v>118</v>
      </c>
      <c r="B47" s="14" t="s">
        <v>20</v>
      </c>
      <c r="C47" s="14">
        <v>13</v>
      </c>
      <c r="D47" s="14">
        <v>1</v>
      </c>
      <c r="E47" s="14">
        <v>0</v>
      </c>
      <c r="F47" s="14">
        <v>1.0246356370999999E-5</v>
      </c>
      <c r="G47" s="2">
        <f t="shared" si="0"/>
        <v>0.71996277419792398</v>
      </c>
      <c r="H47" s="2">
        <f t="shared" si="1"/>
        <v>0</v>
      </c>
    </row>
    <row r="48" spans="1:8" x14ac:dyDescent="0.25">
      <c r="A48" s="14">
        <v>125</v>
      </c>
      <c r="B48" s="14" t="s">
        <v>21</v>
      </c>
      <c r="C48" s="14">
        <v>138</v>
      </c>
      <c r="D48" s="14">
        <v>1</v>
      </c>
      <c r="E48" s="14">
        <v>1.7070000000000001</v>
      </c>
      <c r="F48" s="14">
        <v>7.9676870699999999E-6</v>
      </c>
      <c r="G48" s="2">
        <f t="shared" si="0"/>
        <v>0.71996049552862296</v>
      </c>
      <c r="H48" s="2">
        <f t="shared" si="1"/>
        <v>1.2289725658673594</v>
      </c>
    </row>
    <row r="49" spans="1:8" x14ac:dyDescent="0.25">
      <c r="A49" s="14">
        <v>125</v>
      </c>
      <c r="B49" s="14" t="s">
        <v>21</v>
      </c>
      <c r="C49" s="14">
        <v>138</v>
      </c>
      <c r="D49" s="14">
        <v>2</v>
      </c>
      <c r="E49" s="14">
        <v>1E-3</v>
      </c>
      <c r="F49" s="14">
        <v>7.9676870699999999E-6</v>
      </c>
      <c r="G49" s="2">
        <f t="shared" si="0"/>
        <v>0.71996049552862296</v>
      </c>
      <c r="H49" s="2">
        <f t="shared" si="1"/>
        <v>7.1996049552862298E-4</v>
      </c>
    </row>
    <row r="50" spans="1:8" x14ac:dyDescent="0.25">
      <c r="A50" s="14">
        <v>125</v>
      </c>
      <c r="B50" s="14" t="s">
        <v>21</v>
      </c>
      <c r="C50" s="14">
        <v>138</v>
      </c>
      <c r="D50" s="14">
        <v>3</v>
      </c>
      <c r="E50" s="14">
        <v>0</v>
      </c>
      <c r="F50" s="14">
        <v>7.9676870699999999E-6</v>
      </c>
      <c r="G50" s="2">
        <f t="shared" si="0"/>
        <v>0.71996049552862296</v>
      </c>
      <c r="H50" s="2">
        <f t="shared" si="1"/>
        <v>0</v>
      </c>
    </row>
    <row r="51" spans="1:8" x14ac:dyDescent="0.25">
      <c r="A51" s="14">
        <v>125</v>
      </c>
      <c r="B51" s="14" t="s">
        <v>21</v>
      </c>
      <c r="C51" s="14">
        <v>138</v>
      </c>
      <c r="D51" s="14">
        <v>4</v>
      </c>
      <c r="E51" s="14">
        <v>0.51200000000000001</v>
      </c>
      <c r="F51" s="14">
        <v>7.9676870699999999E-6</v>
      </c>
      <c r="G51" s="2">
        <f t="shared" si="0"/>
        <v>0.71996049552862296</v>
      </c>
      <c r="H51" s="2">
        <f t="shared" si="1"/>
        <v>0.36861977371065496</v>
      </c>
    </row>
    <row r="52" spans="1:8" x14ac:dyDescent="0.25">
      <c r="A52" s="14">
        <v>125</v>
      </c>
      <c r="B52" s="14" t="s">
        <v>21</v>
      </c>
      <c r="C52" s="14">
        <v>138</v>
      </c>
      <c r="D52" s="14">
        <v>5</v>
      </c>
      <c r="E52" s="14">
        <v>10.948</v>
      </c>
      <c r="F52" s="14">
        <v>7.9676870699999999E-6</v>
      </c>
      <c r="G52" s="2">
        <f t="shared" si="0"/>
        <v>0.71996049552862296</v>
      </c>
      <c r="H52" s="2">
        <f t="shared" si="1"/>
        <v>7.8821275050473645</v>
      </c>
    </row>
    <row r="53" spans="1:8" x14ac:dyDescent="0.25">
      <c r="A53" s="14">
        <v>125</v>
      </c>
      <c r="B53" s="14" t="s">
        <v>21</v>
      </c>
      <c r="C53" s="14">
        <v>138</v>
      </c>
      <c r="D53" s="14">
        <v>6</v>
      </c>
      <c r="E53" s="14">
        <v>0.79400000000000004</v>
      </c>
      <c r="F53" s="14">
        <v>7.9676870699999999E-6</v>
      </c>
      <c r="G53" s="2">
        <f t="shared" si="0"/>
        <v>0.71996049552862296</v>
      </c>
      <c r="H53" s="2">
        <f t="shared" si="1"/>
        <v>0.57164863344972661</v>
      </c>
    </row>
    <row r="54" spans="1:8" x14ac:dyDescent="0.25">
      <c r="A54" s="14">
        <v>125</v>
      </c>
      <c r="B54" s="14" t="s">
        <v>21</v>
      </c>
      <c r="C54" s="14">
        <v>138</v>
      </c>
      <c r="D54" s="14">
        <v>7</v>
      </c>
      <c r="E54" s="14">
        <v>0</v>
      </c>
      <c r="F54" s="14">
        <v>7.9676870699999999E-6</v>
      </c>
      <c r="G54" s="2">
        <f t="shared" si="0"/>
        <v>0.71996049552862296</v>
      </c>
      <c r="H54" s="2">
        <f t="shared" si="1"/>
        <v>0</v>
      </c>
    </row>
    <row r="55" spans="1:8" x14ac:dyDescent="0.25">
      <c r="A55" s="14">
        <v>136</v>
      </c>
      <c r="B55" s="14" t="s">
        <v>22</v>
      </c>
      <c r="C55" s="14">
        <v>69</v>
      </c>
      <c r="D55" s="14">
        <v>1</v>
      </c>
      <c r="E55" s="14">
        <v>1.379</v>
      </c>
      <c r="F55" s="14">
        <v>8.6749111379999993E-6</v>
      </c>
      <c r="G55" s="2">
        <f t="shared" si="0"/>
        <v>0.71996120275269093</v>
      </c>
      <c r="H55" s="2">
        <f t="shared" si="1"/>
        <v>0.99282649859596084</v>
      </c>
    </row>
    <row r="56" spans="1:8" x14ac:dyDescent="0.25">
      <c r="A56" s="14">
        <v>137</v>
      </c>
      <c r="B56" s="14" t="s">
        <v>23</v>
      </c>
      <c r="C56" s="14">
        <v>138</v>
      </c>
      <c r="D56" s="14">
        <v>1</v>
      </c>
      <c r="E56" s="14">
        <v>4.0579999999999998</v>
      </c>
      <c r="F56" s="14">
        <v>9.54035922E-6</v>
      </c>
      <c r="G56" s="2">
        <f t="shared" si="0"/>
        <v>0.71996206820077291</v>
      </c>
      <c r="H56" s="2">
        <f t="shared" si="1"/>
        <v>2.9216060727587365</v>
      </c>
    </row>
    <row r="57" spans="1:8" x14ac:dyDescent="0.25">
      <c r="A57" s="14">
        <v>137</v>
      </c>
      <c r="B57" s="14" t="s">
        <v>23</v>
      </c>
      <c r="C57" s="14">
        <v>138</v>
      </c>
      <c r="D57" s="14">
        <v>2</v>
      </c>
      <c r="E57" s="14">
        <v>9.7490000000000006</v>
      </c>
      <c r="F57" s="14">
        <v>9.54035922E-6</v>
      </c>
      <c r="G57" s="2">
        <f t="shared" si="0"/>
        <v>0.71996206820077291</v>
      </c>
      <c r="H57" s="2">
        <f t="shared" si="1"/>
        <v>7.0189102028893355</v>
      </c>
    </row>
    <row r="58" spans="1:8" x14ac:dyDescent="0.25">
      <c r="A58" s="14">
        <v>138</v>
      </c>
      <c r="B58" s="14" t="s">
        <v>24</v>
      </c>
      <c r="C58" s="14">
        <v>138</v>
      </c>
      <c r="D58" s="14">
        <v>1</v>
      </c>
      <c r="E58" s="14">
        <v>5.0250000000000004</v>
      </c>
      <c r="F58" s="14">
        <v>9.0548589130000007E-6</v>
      </c>
      <c r="G58" s="2">
        <f t="shared" si="0"/>
        <v>0.71996158270046595</v>
      </c>
      <c r="H58" s="2">
        <f t="shared" si="1"/>
        <v>3.6178069530698416</v>
      </c>
    </row>
    <row r="59" spans="1:8" x14ac:dyDescent="0.25">
      <c r="A59" s="14">
        <v>138</v>
      </c>
      <c r="B59" s="14" t="s">
        <v>24</v>
      </c>
      <c r="C59" s="14">
        <v>138</v>
      </c>
      <c r="D59" s="14">
        <v>2</v>
      </c>
      <c r="E59" s="14">
        <v>4.806</v>
      </c>
      <c r="F59" s="14">
        <v>9.0548589130000007E-6</v>
      </c>
      <c r="G59" s="2">
        <f t="shared" si="0"/>
        <v>0.71996158270046595</v>
      </c>
      <c r="H59" s="2">
        <f t="shared" si="1"/>
        <v>3.4601353664584393</v>
      </c>
    </row>
    <row r="60" spans="1:8" x14ac:dyDescent="0.25">
      <c r="A60" s="14">
        <v>139</v>
      </c>
      <c r="B60" s="14" t="s">
        <v>25</v>
      </c>
      <c r="C60" s="14">
        <v>138</v>
      </c>
      <c r="D60" s="14">
        <v>1</v>
      </c>
      <c r="E60" s="14">
        <v>13.510999999999999</v>
      </c>
      <c r="F60" s="14">
        <v>9.9128349590000005E-6</v>
      </c>
      <c r="G60" s="2">
        <f t="shared" si="0"/>
        <v>0.71996244067651194</v>
      </c>
      <c r="H60" s="2">
        <f t="shared" si="1"/>
        <v>9.7274125359803527</v>
      </c>
    </row>
    <row r="61" spans="1:8" x14ac:dyDescent="0.25">
      <c r="A61" s="14">
        <v>139</v>
      </c>
      <c r="B61" s="14" t="s">
        <v>25</v>
      </c>
      <c r="C61" s="14">
        <v>138</v>
      </c>
      <c r="D61" s="14">
        <v>2</v>
      </c>
      <c r="E61" s="14">
        <v>11.86</v>
      </c>
      <c r="F61" s="14">
        <v>9.9128349590000005E-6</v>
      </c>
      <c r="G61" s="2">
        <f t="shared" si="0"/>
        <v>0.71996244067651194</v>
      </c>
      <c r="H61" s="2">
        <f t="shared" si="1"/>
        <v>8.5387545464234318</v>
      </c>
    </row>
    <row r="62" spans="1:8" x14ac:dyDescent="0.25">
      <c r="A62" s="14">
        <v>139</v>
      </c>
      <c r="B62" s="14" t="s">
        <v>25</v>
      </c>
      <c r="C62" s="14">
        <v>138</v>
      </c>
      <c r="D62" s="14">
        <v>3</v>
      </c>
      <c r="E62" s="14">
        <v>8.6210000000000004</v>
      </c>
      <c r="F62" s="14">
        <v>9.9128349590000005E-6</v>
      </c>
      <c r="G62" s="2">
        <f t="shared" si="0"/>
        <v>0.71996244067651194</v>
      </c>
      <c r="H62" s="2">
        <f t="shared" si="1"/>
        <v>6.2067962010722093</v>
      </c>
    </row>
    <row r="63" spans="1:8" x14ac:dyDescent="0.25">
      <c r="A63" s="14">
        <v>139</v>
      </c>
      <c r="B63" s="14" t="s">
        <v>25</v>
      </c>
      <c r="C63" s="14">
        <v>138</v>
      </c>
      <c r="D63" s="14">
        <v>4</v>
      </c>
      <c r="E63" s="14">
        <v>0.39800000000000002</v>
      </c>
      <c r="F63" s="14">
        <v>9.9128349590000005E-6</v>
      </c>
      <c r="G63" s="2">
        <f t="shared" si="0"/>
        <v>0.71996244067651194</v>
      </c>
      <c r="H63" s="2">
        <f t="shared" si="1"/>
        <v>0.28654505138925179</v>
      </c>
    </row>
    <row r="64" spans="1:8" x14ac:dyDescent="0.25">
      <c r="A64" s="14">
        <v>140</v>
      </c>
      <c r="B64" s="14" t="s">
        <v>26</v>
      </c>
      <c r="C64" s="14">
        <v>138</v>
      </c>
      <c r="D64" s="14">
        <v>1</v>
      </c>
      <c r="E64" s="14">
        <v>14.68</v>
      </c>
      <c r="F64" s="14">
        <v>1.0841825142E-5</v>
      </c>
      <c r="G64" s="2">
        <f t="shared" si="0"/>
        <v>0.71996336966669494</v>
      </c>
      <c r="H64" s="2">
        <f t="shared" si="1"/>
        <v>10.569062266707082</v>
      </c>
    </row>
    <row r="65" spans="1:8" x14ac:dyDescent="0.25">
      <c r="A65" s="14">
        <v>140</v>
      </c>
      <c r="B65" s="14" t="s">
        <v>26</v>
      </c>
      <c r="C65" s="14">
        <v>138</v>
      </c>
      <c r="D65" s="14">
        <v>2</v>
      </c>
      <c r="E65" s="14">
        <v>14.68</v>
      </c>
      <c r="F65" s="14">
        <v>1.0841825142E-5</v>
      </c>
      <c r="G65" s="2">
        <f t="shared" si="0"/>
        <v>0.71996336966669494</v>
      </c>
      <c r="H65" s="2">
        <f t="shared" si="1"/>
        <v>10.569062266707082</v>
      </c>
    </row>
    <row r="66" spans="1:8" x14ac:dyDescent="0.25">
      <c r="A66" s="14">
        <v>141</v>
      </c>
      <c r="B66" s="14" t="s">
        <v>27</v>
      </c>
      <c r="C66" s="14">
        <v>69</v>
      </c>
      <c r="D66" s="14">
        <v>1</v>
      </c>
      <c r="E66" s="14">
        <v>34.018000000000001</v>
      </c>
      <c r="F66" s="14">
        <v>8.6772753200000002E-6</v>
      </c>
      <c r="G66" s="2">
        <f t="shared" si="0"/>
        <v>0.71996120511687289</v>
      </c>
      <c r="H66" s="2">
        <f t="shared" si="1"/>
        <v>24.491640275665784</v>
      </c>
    </row>
    <row r="67" spans="1:8" x14ac:dyDescent="0.25">
      <c r="A67" s="14">
        <v>142</v>
      </c>
      <c r="B67" s="14" t="s">
        <v>28</v>
      </c>
      <c r="C67" s="14">
        <v>69</v>
      </c>
      <c r="D67" s="14">
        <v>1</v>
      </c>
      <c r="E67" s="14">
        <v>0.35</v>
      </c>
      <c r="F67" s="14">
        <v>7.6759580379999995E-6</v>
      </c>
      <c r="G67" s="2">
        <f t="shared" si="0"/>
        <v>0.71996020379959091</v>
      </c>
      <c r="H67" s="2">
        <f t="shared" si="1"/>
        <v>0.25198607132985679</v>
      </c>
    </row>
    <row r="68" spans="1:8" x14ac:dyDescent="0.25">
      <c r="A68" s="14">
        <v>143</v>
      </c>
      <c r="B68" s="14" t="s">
        <v>29</v>
      </c>
      <c r="C68" s="14">
        <v>138</v>
      </c>
      <c r="D68" s="14">
        <v>1</v>
      </c>
      <c r="E68" s="14">
        <v>1.0660000000000001</v>
      </c>
      <c r="F68" s="14">
        <v>8.7193168839999995E-6</v>
      </c>
      <c r="G68" s="2">
        <f t="shared" si="0"/>
        <v>0.7199612471584369</v>
      </c>
      <c r="H68" s="2">
        <f t="shared" si="1"/>
        <v>0.76747868947089382</v>
      </c>
    </row>
    <row r="69" spans="1:8" x14ac:dyDescent="0.25">
      <c r="A69" s="14">
        <v>143</v>
      </c>
      <c r="B69" s="14" t="s">
        <v>29</v>
      </c>
      <c r="C69" s="14">
        <v>138</v>
      </c>
      <c r="D69" s="14">
        <v>2</v>
      </c>
      <c r="E69" s="14">
        <v>5.4029999999999996</v>
      </c>
      <c r="F69" s="14">
        <v>8.7193168839999995E-6</v>
      </c>
      <c r="G69" s="2">
        <f t="shared" si="0"/>
        <v>0.7199612471584369</v>
      </c>
      <c r="H69" s="2">
        <f t="shared" si="1"/>
        <v>3.8899506183970343</v>
      </c>
    </row>
    <row r="70" spans="1:8" x14ac:dyDescent="0.25">
      <c r="A70" s="14">
        <v>144</v>
      </c>
      <c r="B70" s="14" t="s">
        <v>30</v>
      </c>
      <c r="C70" s="14">
        <v>138</v>
      </c>
      <c r="D70" s="14">
        <v>1</v>
      </c>
      <c r="E70" s="14">
        <v>34.036999999999999</v>
      </c>
      <c r="F70" s="14">
        <v>9.2500896660000002E-6</v>
      </c>
      <c r="G70" s="2">
        <f t="shared" ref="G70:G133" si="2">F70-$E$1</f>
        <v>0.71996177793121896</v>
      </c>
      <c r="H70" s="2">
        <f t="shared" ref="H70:H133" si="3">E70*G70</f>
        <v>24.505339035444898</v>
      </c>
    </row>
    <row r="71" spans="1:8" x14ac:dyDescent="0.25">
      <c r="A71" s="14">
        <v>144</v>
      </c>
      <c r="B71" s="14" t="s">
        <v>30</v>
      </c>
      <c r="C71" s="14">
        <v>138</v>
      </c>
      <c r="D71" s="14">
        <v>2</v>
      </c>
      <c r="E71" s="14">
        <v>18.25</v>
      </c>
      <c r="F71" s="14">
        <v>9.2500896660000002E-6</v>
      </c>
      <c r="G71" s="2">
        <f t="shared" si="2"/>
        <v>0.71996177793121896</v>
      </c>
      <c r="H71" s="2">
        <f t="shared" si="3"/>
        <v>13.139302447244747</v>
      </c>
    </row>
    <row r="72" spans="1:8" x14ac:dyDescent="0.25">
      <c r="A72" s="14">
        <v>144</v>
      </c>
      <c r="B72" s="14" t="s">
        <v>30</v>
      </c>
      <c r="C72" s="14">
        <v>138</v>
      </c>
      <c r="D72" s="14">
        <v>3</v>
      </c>
      <c r="E72" s="14">
        <v>5.8789999999999996</v>
      </c>
      <c r="F72" s="14">
        <v>9.2500896660000002E-6</v>
      </c>
      <c r="G72" s="2">
        <f t="shared" si="2"/>
        <v>0.71996177793121896</v>
      </c>
      <c r="H72" s="2">
        <f t="shared" si="3"/>
        <v>4.2326552924576362</v>
      </c>
    </row>
    <row r="73" spans="1:8" x14ac:dyDescent="0.25">
      <c r="A73" s="14">
        <v>144</v>
      </c>
      <c r="B73" s="14" t="s">
        <v>30</v>
      </c>
      <c r="C73" s="14">
        <v>138</v>
      </c>
      <c r="D73" s="14">
        <v>4</v>
      </c>
      <c r="E73" s="14">
        <v>9.8160000000000007</v>
      </c>
      <c r="F73" s="14">
        <v>9.2500896660000002E-6</v>
      </c>
      <c r="G73" s="2">
        <f t="shared" si="2"/>
        <v>0.71996177793121896</v>
      </c>
      <c r="H73" s="2">
        <f t="shared" si="3"/>
        <v>7.0671448121728462</v>
      </c>
    </row>
    <row r="74" spans="1:8" x14ac:dyDescent="0.25">
      <c r="A74" s="14">
        <v>147</v>
      </c>
      <c r="B74" s="14" t="s">
        <v>31</v>
      </c>
      <c r="C74" s="14">
        <v>138</v>
      </c>
      <c r="D74" s="14">
        <v>1</v>
      </c>
      <c r="E74" s="14">
        <v>11.65</v>
      </c>
      <c r="F74" s="14">
        <v>9.3108590819999997E-6</v>
      </c>
      <c r="G74" s="2">
        <f t="shared" si="2"/>
        <v>0.7199618387006349</v>
      </c>
      <c r="H74" s="2">
        <f t="shared" si="3"/>
        <v>8.3875554208623964</v>
      </c>
    </row>
    <row r="75" spans="1:8" x14ac:dyDescent="0.25">
      <c r="A75" s="14">
        <v>148</v>
      </c>
      <c r="B75" s="14" t="s">
        <v>31</v>
      </c>
      <c r="C75" s="14">
        <v>138</v>
      </c>
      <c r="D75" s="14">
        <v>1</v>
      </c>
      <c r="E75" s="14">
        <v>9.6869999999999994</v>
      </c>
      <c r="F75" s="14">
        <v>9.1150782829999994E-6</v>
      </c>
      <c r="G75" s="2">
        <f t="shared" si="2"/>
        <v>0.719961642919836</v>
      </c>
      <c r="H75" s="2">
        <f t="shared" si="3"/>
        <v>6.9742684349644506</v>
      </c>
    </row>
    <row r="76" spans="1:8" x14ac:dyDescent="0.25">
      <c r="A76" s="14">
        <v>149</v>
      </c>
      <c r="B76" s="14" t="s">
        <v>32</v>
      </c>
      <c r="C76" s="14">
        <v>138</v>
      </c>
      <c r="D76" s="14">
        <v>1</v>
      </c>
      <c r="E76" s="14">
        <v>5.2489999999999997</v>
      </c>
      <c r="F76" s="14">
        <v>1.1199621973E-5</v>
      </c>
      <c r="G76" s="2">
        <f t="shared" si="2"/>
        <v>0.71996372746352599</v>
      </c>
      <c r="H76" s="2">
        <f t="shared" si="3"/>
        <v>3.7790896054560479</v>
      </c>
    </row>
    <row r="77" spans="1:8" x14ac:dyDescent="0.25">
      <c r="A77" s="14">
        <v>149</v>
      </c>
      <c r="B77" s="14" t="s">
        <v>32</v>
      </c>
      <c r="C77" s="14">
        <v>138</v>
      </c>
      <c r="D77" s="14">
        <v>2</v>
      </c>
      <c r="E77" s="14">
        <v>0.23300000000000001</v>
      </c>
      <c r="F77" s="14">
        <v>1.1199621973E-5</v>
      </c>
      <c r="G77" s="2">
        <f t="shared" si="2"/>
        <v>0.71996372746352599</v>
      </c>
      <c r="H77" s="2">
        <f t="shared" si="3"/>
        <v>0.16775154849900156</v>
      </c>
    </row>
    <row r="78" spans="1:8" x14ac:dyDescent="0.25">
      <c r="A78" s="14">
        <v>150</v>
      </c>
      <c r="B78" s="14" t="s">
        <v>33</v>
      </c>
      <c r="C78" s="14">
        <v>138</v>
      </c>
      <c r="D78" s="14">
        <v>1</v>
      </c>
      <c r="E78" s="14">
        <v>1.0900000000000001</v>
      </c>
      <c r="F78" s="14">
        <v>1.143863895E-5</v>
      </c>
      <c r="G78" s="2">
        <f t="shared" si="2"/>
        <v>0.71996396648050298</v>
      </c>
      <c r="H78" s="2">
        <f t="shared" si="3"/>
        <v>0.78476072346374826</v>
      </c>
    </row>
    <row r="79" spans="1:8" x14ac:dyDescent="0.25">
      <c r="A79" s="14">
        <v>153</v>
      </c>
      <c r="B79" s="14" t="s">
        <v>34</v>
      </c>
      <c r="C79" s="14">
        <v>138</v>
      </c>
      <c r="D79" s="14">
        <v>1</v>
      </c>
      <c r="E79" s="14">
        <v>12.682</v>
      </c>
      <c r="F79" s="14">
        <v>1.0482892436E-5</v>
      </c>
      <c r="G79" s="2">
        <f t="shared" si="2"/>
        <v>0.71996301073398894</v>
      </c>
      <c r="H79" s="2">
        <f t="shared" si="3"/>
        <v>9.1305709021284471</v>
      </c>
    </row>
    <row r="80" spans="1:8" x14ac:dyDescent="0.25">
      <c r="A80" s="14">
        <v>153</v>
      </c>
      <c r="B80" s="14" t="s">
        <v>34</v>
      </c>
      <c r="C80" s="14">
        <v>138</v>
      </c>
      <c r="D80" s="14">
        <v>2</v>
      </c>
      <c r="E80" s="14">
        <v>11.907</v>
      </c>
      <c r="F80" s="14">
        <v>1.0482892436E-5</v>
      </c>
      <c r="G80" s="2">
        <f t="shared" si="2"/>
        <v>0.71996301073398894</v>
      </c>
      <c r="H80" s="2">
        <f t="shared" si="3"/>
        <v>8.5725995688096059</v>
      </c>
    </row>
    <row r="81" spans="1:8" x14ac:dyDescent="0.25">
      <c r="A81" s="14">
        <v>154</v>
      </c>
      <c r="B81" s="14" t="s">
        <v>35</v>
      </c>
      <c r="C81" s="14">
        <v>138</v>
      </c>
      <c r="D81" s="14">
        <v>1</v>
      </c>
      <c r="E81" s="14">
        <v>0.753</v>
      </c>
      <c r="F81" s="14">
        <v>1.1887268497E-5</v>
      </c>
      <c r="G81" s="2">
        <f t="shared" si="2"/>
        <v>0.71996441511004994</v>
      </c>
      <c r="H81" s="2">
        <f t="shared" si="3"/>
        <v>0.54213320457786762</v>
      </c>
    </row>
    <row r="82" spans="1:8" x14ac:dyDescent="0.25">
      <c r="A82" s="14">
        <v>155</v>
      </c>
      <c r="B82" s="14" t="s">
        <v>36</v>
      </c>
      <c r="C82" s="14">
        <v>138</v>
      </c>
      <c r="D82" s="14">
        <v>1</v>
      </c>
      <c r="E82" s="14">
        <v>9.7750000000000004</v>
      </c>
      <c r="F82" s="14">
        <v>8.6467595240000001E-6</v>
      </c>
      <c r="G82" s="2">
        <f t="shared" si="2"/>
        <v>0.71996117460107689</v>
      </c>
      <c r="H82" s="2">
        <f t="shared" si="3"/>
        <v>7.0376204817255266</v>
      </c>
    </row>
    <row r="83" spans="1:8" x14ac:dyDescent="0.25">
      <c r="A83" s="14">
        <v>155</v>
      </c>
      <c r="B83" s="14" t="s">
        <v>36</v>
      </c>
      <c r="C83" s="14">
        <v>138</v>
      </c>
      <c r="D83" s="14">
        <v>2</v>
      </c>
      <c r="E83" s="14">
        <v>10.346</v>
      </c>
      <c r="F83" s="14">
        <v>8.6467595240000001E-6</v>
      </c>
      <c r="G83" s="2">
        <f t="shared" si="2"/>
        <v>0.71996117460107689</v>
      </c>
      <c r="H83" s="2">
        <f t="shared" si="3"/>
        <v>7.4487183124227414</v>
      </c>
    </row>
    <row r="84" spans="1:8" x14ac:dyDescent="0.25">
      <c r="A84" s="14">
        <v>155</v>
      </c>
      <c r="B84" s="14" t="s">
        <v>36</v>
      </c>
      <c r="C84" s="14">
        <v>138</v>
      </c>
      <c r="D84" s="14">
        <v>3</v>
      </c>
      <c r="E84" s="14">
        <v>8.8239999999999998</v>
      </c>
      <c r="F84" s="14">
        <v>8.6467595240000001E-6</v>
      </c>
      <c r="G84" s="2">
        <f t="shared" si="2"/>
        <v>0.71996117460107689</v>
      </c>
      <c r="H84" s="2">
        <f t="shared" si="3"/>
        <v>6.3529374046799028</v>
      </c>
    </row>
    <row r="85" spans="1:8" x14ac:dyDescent="0.25">
      <c r="A85" s="14">
        <v>155</v>
      </c>
      <c r="B85" s="14" t="s">
        <v>36</v>
      </c>
      <c r="C85" s="14">
        <v>138</v>
      </c>
      <c r="D85" s="14">
        <v>4</v>
      </c>
      <c r="E85" s="14">
        <v>7.5869999999999997</v>
      </c>
      <c r="F85" s="14">
        <v>8.6467595240000001E-6</v>
      </c>
      <c r="G85" s="2">
        <f t="shared" si="2"/>
        <v>0.71996117460107689</v>
      </c>
      <c r="H85" s="2">
        <f t="shared" si="3"/>
        <v>5.4623454316983704</v>
      </c>
    </row>
    <row r="86" spans="1:8" x14ac:dyDescent="0.25">
      <c r="A86" s="14">
        <v>158</v>
      </c>
      <c r="B86" s="14" t="s">
        <v>37</v>
      </c>
      <c r="C86" s="14">
        <v>138</v>
      </c>
      <c r="D86" s="14">
        <v>1</v>
      </c>
      <c r="E86" s="14">
        <v>14.582000000000001</v>
      </c>
      <c r="F86" s="14">
        <v>9.0351768819999993E-6</v>
      </c>
      <c r="G86" s="2">
        <f t="shared" si="2"/>
        <v>0.71996156301843495</v>
      </c>
      <c r="H86" s="2">
        <f t="shared" si="3"/>
        <v>10.49847951193482</v>
      </c>
    </row>
    <row r="87" spans="1:8" x14ac:dyDescent="0.25">
      <c r="A87" s="14">
        <v>158</v>
      </c>
      <c r="B87" s="14" t="s">
        <v>37</v>
      </c>
      <c r="C87" s="14">
        <v>138</v>
      </c>
      <c r="D87" s="14">
        <v>2</v>
      </c>
      <c r="E87" s="14">
        <v>12.257</v>
      </c>
      <c r="F87" s="14">
        <v>9.0351768819999993E-6</v>
      </c>
      <c r="G87" s="2">
        <f t="shared" si="2"/>
        <v>0.71996156301843495</v>
      </c>
      <c r="H87" s="2">
        <f t="shared" si="3"/>
        <v>8.8245688779169562</v>
      </c>
    </row>
    <row r="88" spans="1:8" x14ac:dyDescent="0.25">
      <c r="A88" s="14">
        <v>159</v>
      </c>
      <c r="B88" s="14" t="s">
        <v>37</v>
      </c>
      <c r="C88" s="14">
        <v>138</v>
      </c>
      <c r="D88" s="14">
        <v>1</v>
      </c>
      <c r="E88" s="14">
        <v>6.4349999999999996</v>
      </c>
      <c r="F88" s="14">
        <v>9.6861435849999995E-6</v>
      </c>
      <c r="G88" s="2">
        <f t="shared" si="2"/>
        <v>0.71996221398513793</v>
      </c>
      <c r="H88" s="2">
        <f t="shared" si="3"/>
        <v>4.6329568469943627</v>
      </c>
    </row>
    <row r="89" spans="1:8" x14ac:dyDescent="0.25">
      <c r="A89" s="14">
        <v>160</v>
      </c>
      <c r="B89" s="14" t="s">
        <v>38</v>
      </c>
      <c r="C89" s="14">
        <v>69</v>
      </c>
      <c r="D89" s="14">
        <v>1</v>
      </c>
      <c r="E89" s="14">
        <v>2.266</v>
      </c>
      <c r="F89" s="14">
        <v>-1.5363269076999999E-5</v>
      </c>
      <c r="G89" s="2">
        <f t="shared" si="2"/>
        <v>0.71993716457247592</v>
      </c>
      <c r="H89" s="2">
        <f t="shared" si="3"/>
        <v>1.6313776149212305</v>
      </c>
    </row>
    <row r="90" spans="1:8" x14ac:dyDescent="0.25">
      <c r="A90" s="14">
        <v>161</v>
      </c>
      <c r="B90" s="14" t="s">
        <v>39</v>
      </c>
      <c r="C90" s="14">
        <v>138</v>
      </c>
      <c r="D90" s="14">
        <v>1</v>
      </c>
      <c r="E90" s="14">
        <v>0</v>
      </c>
      <c r="F90" s="14">
        <v>-2.0476876034999999E-5</v>
      </c>
      <c r="G90" s="2">
        <f t="shared" si="2"/>
        <v>0.71993205096551793</v>
      </c>
      <c r="H90" s="2">
        <f t="shared" si="3"/>
        <v>0</v>
      </c>
    </row>
    <row r="91" spans="1:8" x14ac:dyDescent="0.25">
      <c r="A91" s="14">
        <v>162</v>
      </c>
      <c r="B91" s="14" t="s">
        <v>39</v>
      </c>
      <c r="C91" s="14">
        <v>138</v>
      </c>
      <c r="D91" s="14">
        <v>1</v>
      </c>
      <c r="E91" s="14">
        <v>0</v>
      </c>
      <c r="F91" s="14">
        <v>-2.0476876034999999E-5</v>
      </c>
      <c r="G91" s="2">
        <f t="shared" si="2"/>
        <v>0.71993205096551793</v>
      </c>
      <c r="H91" s="2">
        <f t="shared" si="3"/>
        <v>0</v>
      </c>
    </row>
    <row r="92" spans="1:8" x14ac:dyDescent="0.25">
      <c r="A92" s="14">
        <v>164</v>
      </c>
      <c r="B92" s="14" t="s">
        <v>40</v>
      </c>
      <c r="C92" s="14">
        <v>69</v>
      </c>
      <c r="D92" s="14">
        <v>1</v>
      </c>
      <c r="E92" s="14">
        <v>0</v>
      </c>
      <c r="F92" s="14">
        <v>-1.9267032003999999E-5</v>
      </c>
      <c r="G92" s="2">
        <f t="shared" si="2"/>
        <v>0.719933260809549</v>
      </c>
      <c r="H92" s="2">
        <f t="shared" si="3"/>
        <v>0</v>
      </c>
    </row>
    <row r="93" spans="1:8" x14ac:dyDescent="0.25">
      <c r="A93" s="14">
        <v>165</v>
      </c>
      <c r="B93" s="14" t="s">
        <v>41</v>
      </c>
      <c r="C93" s="14">
        <v>69</v>
      </c>
      <c r="D93" s="14">
        <v>1</v>
      </c>
      <c r="E93" s="14">
        <v>5.9260000000000002</v>
      </c>
      <c r="F93" s="14">
        <v>-5.7682293379999996E-6</v>
      </c>
      <c r="G93" s="2">
        <f t="shared" si="2"/>
        <v>0.71994675961221499</v>
      </c>
      <c r="H93" s="2">
        <f t="shared" si="3"/>
        <v>4.2664044974619859</v>
      </c>
    </row>
    <row r="94" spans="1:8" x14ac:dyDescent="0.25">
      <c r="A94" s="14">
        <v>166</v>
      </c>
      <c r="B94" s="14" t="s">
        <v>42</v>
      </c>
      <c r="C94" s="14">
        <v>138</v>
      </c>
      <c r="D94" s="14">
        <v>1</v>
      </c>
      <c r="E94" s="14">
        <v>0.29299999999999998</v>
      </c>
      <c r="F94" s="14">
        <v>1.0246569482E-5</v>
      </c>
      <c r="G94" s="2">
        <f t="shared" si="2"/>
        <v>0.71996277441103496</v>
      </c>
      <c r="H94" s="2">
        <f t="shared" si="3"/>
        <v>0.21094909290243322</v>
      </c>
    </row>
    <row r="95" spans="1:8" x14ac:dyDescent="0.25">
      <c r="A95" s="14">
        <v>166</v>
      </c>
      <c r="B95" s="14" t="s">
        <v>42</v>
      </c>
      <c r="C95" s="14">
        <v>138</v>
      </c>
      <c r="D95" s="14">
        <v>2</v>
      </c>
      <c r="E95" s="14">
        <v>0.29299999999999998</v>
      </c>
      <c r="F95" s="14">
        <v>1.0246569482E-5</v>
      </c>
      <c r="G95" s="2">
        <f t="shared" si="2"/>
        <v>0.71996277441103496</v>
      </c>
      <c r="H95" s="2">
        <f t="shared" si="3"/>
        <v>0.21094909290243322</v>
      </c>
    </row>
    <row r="96" spans="1:8" x14ac:dyDescent="0.25">
      <c r="A96" s="14">
        <v>167</v>
      </c>
      <c r="B96" s="14" t="s">
        <v>43</v>
      </c>
      <c r="C96" s="14">
        <v>69</v>
      </c>
      <c r="D96" s="14">
        <v>1</v>
      </c>
      <c r="E96" s="14">
        <v>6.3E-2</v>
      </c>
      <c r="F96" s="14">
        <v>-2.0714008730000001E-5</v>
      </c>
      <c r="G96" s="2">
        <f t="shared" si="2"/>
        <v>0.7199318138328229</v>
      </c>
      <c r="H96" s="2">
        <f t="shared" si="3"/>
        <v>4.5355704271467845E-2</v>
      </c>
    </row>
    <row r="97" spans="1:8" x14ac:dyDescent="0.25">
      <c r="A97" s="14">
        <v>170</v>
      </c>
      <c r="B97" s="14" t="s">
        <v>44</v>
      </c>
      <c r="C97" s="14">
        <v>69</v>
      </c>
      <c r="D97" s="14">
        <v>1</v>
      </c>
      <c r="E97" s="14">
        <v>0</v>
      </c>
      <c r="F97" s="14">
        <v>-1.9828092997000001E-5</v>
      </c>
      <c r="G97" s="2">
        <f t="shared" si="2"/>
        <v>0.71993269974855589</v>
      </c>
      <c r="H97" s="2">
        <f t="shared" si="3"/>
        <v>0</v>
      </c>
    </row>
    <row r="98" spans="1:8" x14ac:dyDescent="0.25">
      <c r="A98" s="14">
        <v>170</v>
      </c>
      <c r="B98" s="14" t="s">
        <v>44</v>
      </c>
      <c r="C98" s="14">
        <v>69</v>
      </c>
      <c r="D98" s="14">
        <v>2</v>
      </c>
      <c r="E98" s="14">
        <v>0</v>
      </c>
      <c r="F98" s="14">
        <v>-1.9828092997000001E-5</v>
      </c>
      <c r="G98" s="2">
        <f t="shared" si="2"/>
        <v>0.71993269974855589</v>
      </c>
      <c r="H98" s="2">
        <f t="shared" si="3"/>
        <v>0</v>
      </c>
    </row>
    <row r="99" spans="1:8" x14ac:dyDescent="0.25">
      <c r="A99" s="14">
        <v>177</v>
      </c>
      <c r="B99" s="14" t="s">
        <v>45</v>
      </c>
      <c r="C99" s="14">
        <v>69</v>
      </c>
      <c r="D99" s="14">
        <v>1</v>
      </c>
      <c r="E99" s="14">
        <v>12.13</v>
      </c>
      <c r="F99" s="14">
        <v>9.7168891540000003E-6</v>
      </c>
      <c r="G99" s="2">
        <f t="shared" si="2"/>
        <v>0.71996224473070691</v>
      </c>
      <c r="H99" s="2">
        <f t="shared" si="3"/>
        <v>8.733142028583476</v>
      </c>
    </row>
    <row r="100" spans="1:8" x14ac:dyDescent="0.25">
      <c r="A100" s="14">
        <v>177</v>
      </c>
      <c r="B100" s="14" t="s">
        <v>45</v>
      </c>
      <c r="C100" s="14">
        <v>69</v>
      </c>
      <c r="D100" s="14">
        <v>2</v>
      </c>
      <c r="E100" s="14">
        <v>9.2309999999999999</v>
      </c>
      <c r="F100" s="14">
        <v>9.7168891540000003E-6</v>
      </c>
      <c r="G100" s="2">
        <f t="shared" si="2"/>
        <v>0.71996224473070691</v>
      </c>
      <c r="H100" s="2">
        <f t="shared" si="3"/>
        <v>6.6459714811091555</v>
      </c>
    </row>
    <row r="101" spans="1:8" x14ac:dyDescent="0.25">
      <c r="A101" s="14">
        <v>177</v>
      </c>
      <c r="B101" s="14" t="s">
        <v>45</v>
      </c>
      <c r="C101" s="14">
        <v>69</v>
      </c>
      <c r="D101" s="14">
        <v>3</v>
      </c>
      <c r="E101" s="14">
        <v>12.064</v>
      </c>
      <c r="F101" s="14">
        <v>9.7168891540000003E-6</v>
      </c>
      <c r="G101" s="2">
        <f t="shared" si="2"/>
        <v>0.71996224473070691</v>
      </c>
      <c r="H101" s="2">
        <f t="shared" si="3"/>
        <v>8.685624520431249</v>
      </c>
    </row>
    <row r="102" spans="1:8" x14ac:dyDescent="0.25">
      <c r="A102" s="14">
        <v>177</v>
      </c>
      <c r="B102" s="14" t="s">
        <v>45</v>
      </c>
      <c r="C102" s="14">
        <v>69</v>
      </c>
      <c r="D102" s="14">
        <v>4</v>
      </c>
      <c r="E102" s="14">
        <v>9.3719999999999999</v>
      </c>
      <c r="F102" s="14">
        <v>9.7168891540000003E-6</v>
      </c>
      <c r="G102" s="2">
        <f t="shared" si="2"/>
        <v>0.71996224473070691</v>
      </c>
      <c r="H102" s="2">
        <f t="shared" si="3"/>
        <v>6.7474861576161853</v>
      </c>
    </row>
    <row r="103" spans="1:8" x14ac:dyDescent="0.25">
      <c r="A103" s="14">
        <v>177</v>
      </c>
      <c r="B103" s="14" t="s">
        <v>45</v>
      </c>
      <c r="C103" s="14">
        <v>69</v>
      </c>
      <c r="D103" s="14">
        <v>5</v>
      </c>
      <c r="E103" s="14">
        <v>0.37</v>
      </c>
      <c r="F103" s="14">
        <v>9.7168891540000003E-6</v>
      </c>
      <c r="G103" s="2">
        <f t="shared" si="2"/>
        <v>0.71996224473070691</v>
      </c>
      <c r="H103" s="2">
        <f t="shared" si="3"/>
        <v>0.26638603055036153</v>
      </c>
    </row>
    <row r="104" spans="1:8" x14ac:dyDescent="0.25">
      <c r="A104" s="14">
        <v>177</v>
      </c>
      <c r="B104" s="14" t="s">
        <v>45</v>
      </c>
      <c r="C104" s="14">
        <v>69</v>
      </c>
      <c r="D104" s="14">
        <v>6</v>
      </c>
      <c r="E104" s="14">
        <v>13.506</v>
      </c>
      <c r="F104" s="14">
        <v>9.7168891540000003E-6</v>
      </c>
      <c r="G104" s="2">
        <f t="shared" si="2"/>
        <v>0.71996224473070691</v>
      </c>
      <c r="H104" s="2">
        <f t="shared" si="3"/>
        <v>9.7238100773329279</v>
      </c>
    </row>
    <row r="105" spans="1:8" x14ac:dyDescent="0.25">
      <c r="A105" s="14">
        <v>177</v>
      </c>
      <c r="B105" s="14" t="s">
        <v>45</v>
      </c>
      <c r="C105" s="14">
        <v>69</v>
      </c>
      <c r="D105" s="14">
        <v>7</v>
      </c>
      <c r="E105" s="14">
        <v>13.667999999999999</v>
      </c>
      <c r="F105" s="14">
        <v>9.7168891540000003E-6</v>
      </c>
      <c r="G105" s="2">
        <f t="shared" si="2"/>
        <v>0.71996224473070691</v>
      </c>
      <c r="H105" s="2">
        <f t="shared" si="3"/>
        <v>9.840443960979302</v>
      </c>
    </row>
    <row r="106" spans="1:8" x14ac:dyDescent="0.25">
      <c r="A106" s="14">
        <v>182</v>
      </c>
      <c r="B106" s="14" t="s">
        <v>46</v>
      </c>
      <c r="C106" s="14">
        <v>138</v>
      </c>
      <c r="D106" s="14">
        <v>1</v>
      </c>
      <c r="E106" s="14">
        <v>14.744999999999999</v>
      </c>
      <c r="F106" s="14">
        <v>8.8037621760000003E-6</v>
      </c>
      <c r="G106" s="2">
        <f t="shared" si="2"/>
        <v>0.71996133160372899</v>
      </c>
      <c r="H106" s="2">
        <f t="shared" si="3"/>
        <v>10.615829834496983</v>
      </c>
    </row>
    <row r="107" spans="1:8" x14ac:dyDescent="0.25">
      <c r="A107" s="14">
        <v>182</v>
      </c>
      <c r="B107" s="14" t="s">
        <v>46</v>
      </c>
      <c r="C107" s="14">
        <v>138</v>
      </c>
      <c r="D107" s="14">
        <v>2</v>
      </c>
      <c r="E107" s="14">
        <v>16.693999999999999</v>
      </c>
      <c r="F107" s="14">
        <v>8.8037621760000003E-6</v>
      </c>
      <c r="G107" s="2">
        <f t="shared" si="2"/>
        <v>0.71996133160372899</v>
      </c>
      <c r="H107" s="2">
        <f t="shared" si="3"/>
        <v>12.019034469792651</v>
      </c>
    </row>
    <row r="108" spans="1:8" x14ac:dyDescent="0.25">
      <c r="A108" s="14">
        <v>182</v>
      </c>
      <c r="B108" s="14" t="s">
        <v>46</v>
      </c>
      <c r="C108" s="14">
        <v>138</v>
      </c>
      <c r="D108" s="14">
        <v>3</v>
      </c>
      <c r="E108" s="14">
        <v>12.494</v>
      </c>
      <c r="F108" s="14">
        <v>8.8037621760000003E-6</v>
      </c>
      <c r="G108" s="2">
        <f t="shared" si="2"/>
        <v>0.71996133160372899</v>
      </c>
      <c r="H108" s="2">
        <f t="shared" si="3"/>
        <v>8.9951968770569906</v>
      </c>
    </row>
    <row r="109" spans="1:8" x14ac:dyDescent="0.25">
      <c r="A109" s="14">
        <v>182</v>
      </c>
      <c r="B109" s="14" t="s">
        <v>46</v>
      </c>
      <c r="C109" s="14">
        <v>138</v>
      </c>
      <c r="D109" s="14">
        <v>4</v>
      </c>
      <c r="E109" s="14">
        <v>16.433</v>
      </c>
      <c r="F109" s="14">
        <v>8.8037621760000003E-6</v>
      </c>
      <c r="G109" s="2">
        <f t="shared" si="2"/>
        <v>0.71996133160372899</v>
      </c>
      <c r="H109" s="2">
        <f t="shared" si="3"/>
        <v>11.831124562244078</v>
      </c>
    </row>
    <row r="110" spans="1:8" x14ac:dyDescent="0.25">
      <c r="A110" s="14">
        <v>183</v>
      </c>
      <c r="B110" s="14" t="s">
        <v>46</v>
      </c>
      <c r="C110" s="14">
        <v>138</v>
      </c>
      <c r="D110" s="14">
        <v>1</v>
      </c>
      <c r="E110" s="14">
        <v>11.692</v>
      </c>
      <c r="F110" s="14">
        <v>8.6340856049999994E-6</v>
      </c>
      <c r="G110" s="2">
        <f t="shared" si="2"/>
        <v>0.71996116192715798</v>
      </c>
      <c r="H110" s="2">
        <f t="shared" si="3"/>
        <v>8.4177859052523321</v>
      </c>
    </row>
    <row r="111" spans="1:8" x14ac:dyDescent="0.25">
      <c r="A111" s="14">
        <v>183</v>
      </c>
      <c r="B111" s="14" t="s">
        <v>46</v>
      </c>
      <c r="C111" s="14">
        <v>138</v>
      </c>
      <c r="D111" s="14">
        <v>2</v>
      </c>
      <c r="E111" s="14">
        <v>33.109000000000002</v>
      </c>
      <c r="F111" s="14">
        <v>8.6340856049999994E-6</v>
      </c>
      <c r="G111" s="2">
        <f t="shared" si="2"/>
        <v>0.71996116192715798</v>
      </c>
      <c r="H111" s="2">
        <f t="shared" si="3"/>
        <v>23.837194110246276</v>
      </c>
    </row>
    <row r="112" spans="1:8" x14ac:dyDescent="0.25">
      <c r="A112" s="14">
        <v>183</v>
      </c>
      <c r="B112" s="14" t="s">
        <v>46</v>
      </c>
      <c r="C112" s="14">
        <v>138</v>
      </c>
      <c r="D112" s="14">
        <v>3</v>
      </c>
      <c r="E112" s="14">
        <v>27.198</v>
      </c>
      <c r="F112" s="14">
        <v>8.6340856049999994E-6</v>
      </c>
      <c r="G112" s="2">
        <f t="shared" si="2"/>
        <v>0.71996116192715798</v>
      </c>
      <c r="H112" s="2">
        <f t="shared" si="3"/>
        <v>19.581503682094844</v>
      </c>
    </row>
    <row r="113" spans="1:8" x14ac:dyDescent="0.25">
      <c r="A113" s="14">
        <v>184</v>
      </c>
      <c r="B113" s="14" t="s">
        <v>47</v>
      </c>
      <c r="C113" s="14">
        <v>138</v>
      </c>
      <c r="D113" s="14">
        <v>1</v>
      </c>
      <c r="E113" s="14">
        <v>0.63</v>
      </c>
      <c r="F113" s="14">
        <v>-2.6307560760000002E-6</v>
      </c>
      <c r="G113" s="2">
        <f t="shared" si="2"/>
        <v>0.71994989708547696</v>
      </c>
      <c r="H113" s="2">
        <f t="shared" si="3"/>
        <v>0.45356843516385048</v>
      </c>
    </row>
    <row r="114" spans="1:8" x14ac:dyDescent="0.25">
      <c r="A114" s="14">
        <v>186</v>
      </c>
      <c r="B114" s="14" t="s">
        <v>48</v>
      </c>
      <c r="C114" s="14">
        <v>138</v>
      </c>
      <c r="D114" s="14">
        <v>1</v>
      </c>
      <c r="E114" s="14">
        <v>44.600999999999999</v>
      </c>
      <c r="F114" s="14">
        <v>8.6804436939999994E-6</v>
      </c>
      <c r="G114" s="2">
        <f t="shared" si="2"/>
        <v>0.7199612082852469</v>
      </c>
      <c r="H114" s="2">
        <f t="shared" si="3"/>
        <v>32.110989850730299</v>
      </c>
    </row>
    <row r="115" spans="1:8" x14ac:dyDescent="0.25">
      <c r="A115" s="14">
        <v>186</v>
      </c>
      <c r="B115" s="14" t="s">
        <v>48</v>
      </c>
      <c r="C115" s="14">
        <v>138</v>
      </c>
      <c r="D115" s="14">
        <v>2</v>
      </c>
      <c r="E115" s="14">
        <v>44.692</v>
      </c>
      <c r="F115" s="14">
        <v>8.6804436939999994E-6</v>
      </c>
      <c r="G115" s="2">
        <f t="shared" si="2"/>
        <v>0.7199612082852469</v>
      </c>
      <c r="H115" s="2">
        <f t="shared" si="3"/>
        <v>32.176506320684254</v>
      </c>
    </row>
    <row r="116" spans="1:8" x14ac:dyDescent="0.25">
      <c r="A116" s="14">
        <v>187</v>
      </c>
      <c r="B116" s="14" t="s">
        <v>49</v>
      </c>
      <c r="C116" s="14">
        <v>138</v>
      </c>
      <c r="D116" s="14">
        <v>1</v>
      </c>
      <c r="E116" s="14">
        <v>3.0179999999999998</v>
      </c>
      <c r="F116" s="14">
        <v>8.9206896890000002E-6</v>
      </c>
      <c r="G116" s="2">
        <f t="shared" si="2"/>
        <v>0.719961448531242</v>
      </c>
      <c r="H116" s="2">
        <f t="shared" si="3"/>
        <v>2.172843651667288</v>
      </c>
    </row>
    <row r="117" spans="1:8" x14ac:dyDescent="0.25">
      <c r="A117" s="14">
        <v>187</v>
      </c>
      <c r="B117" s="14" t="s">
        <v>49</v>
      </c>
      <c r="C117" s="14">
        <v>138</v>
      </c>
      <c r="D117" s="14">
        <v>2</v>
      </c>
      <c r="E117" s="14">
        <v>2.544</v>
      </c>
      <c r="F117" s="14">
        <v>8.9206896890000002E-6</v>
      </c>
      <c r="G117" s="2">
        <f t="shared" si="2"/>
        <v>0.719961448531242</v>
      </c>
      <c r="H117" s="2">
        <f t="shared" si="3"/>
        <v>1.8315819250634797</v>
      </c>
    </row>
    <row r="118" spans="1:8" x14ac:dyDescent="0.25">
      <c r="A118" s="14">
        <v>188</v>
      </c>
      <c r="B118" s="14" t="s">
        <v>50</v>
      </c>
      <c r="C118" s="14">
        <v>138</v>
      </c>
      <c r="D118" s="14">
        <v>1</v>
      </c>
      <c r="E118" s="14">
        <v>1.4810000000000001</v>
      </c>
      <c r="F118" s="14">
        <v>9.4223603139999996E-6</v>
      </c>
      <c r="G118" s="2">
        <f t="shared" si="2"/>
        <v>0.71996195020186693</v>
      </c>
      <c r="H118" s="2">
        <f t="shared" si="3"/>
        <v>1.0662636482489649</v>
      </c>
    </row>
    <row r="119" spans="1:8" x14ac:dyDescent="0.25">
      <c r="A119" s="14">
        <v>188</v>
      </c>
      <c r="B119" s="14" t="s">
        <v>50</v>
      </c>
      <c r="C119" s="14">
        <v>138</v>
      </c>
      <c r="D119" s="14">
        <v>2</v>
      </c>
      <c r="E119" s="14">
        <v>0</v>
      </c>
      <c r="F119" s="14">
        <v>9.4223603139999996E-6</v>
      </c>
      <c r="G119" s="2">
        <f t="shared" si="2"/>
        <v>0.71996195020186693</v>
      </c>
      <c r="H119" s="2">
        <f t="shared" si="3"/>
        <v>0</v>
      </c>
    </row>
    <row r="120" spans="1:8" x14ac:dyDescent="0.25">
      <c r="A120" s="14">
        <v>188</v>
      </c>
      <c r="B120" s="14" t="s">
        <v>50</v>
      </c>
      <c r="C120" s="14">
        <v>138</v>
      </c>
      <c r="D120" s="14">
        <v>3</v>
      </c>
      <c r="E120" s="14">
        <v>0</v>
      </c>
      <c r="F120" s="14">
        <v>9.4223603139999996E-6</v>
      </c>
      <c r="G120" s="2">
        <f t="shared" si="2"/>
        <v>0.71996195020186693</v>
      </c>
      <c r="H120" s="2">
        <f t="shared" si="3"/>
        <v>0</v>
      </c>
    </row>
    <row r="121" spans="1:8" x14ac:dyDescent="0.25">
      <c r="A121" s="14">
        <v>191</v>
      </c>
      <c r="B121" s="14" t="s">
        <v>51</v>
      </c>
      <c r="C121" s="14">
        <v>69</v>
      </c>
      <c r="D121" s="14">
        <v>1</v>
      </c>
      <c r="E121" s="14">
        <v>0</v>
      </c>
      <c r="F121" s="14">
        <v>1.011405031E-5</v>
      </c>
      <c r="G121" s="2">
        <f t="shared" si="2"/>
        <v>0.71996264189186299</v>
      </c>
      <c r="H121" s="2">
        <f t="shared" si="3"/>
        <v>0</v>
      </c>
    </row>
    <row r="122" spans="1:8" x14ac:dyDescent="0.25">
      <c r="A122" s="14">
        <v>195</v>
      </c>
      <c r="B122" s="14" t="s">
        <v>52</v>
      </c>
      <c r="C122" s="14">
        <v>138</v>
      </c>
      <c r="D122" s="14">
        <v>1</v>
      </c>
      <c r="E122" s="14">
        <v>0</v>
      </c>
      <c r="F122" s="14">
        <v>1.1113490245E-5</v>
      </c>
      <c r="G122" s="2">
        <f t="shared" si="2"/>
        <v>0.71996364133179791</v>
      </c>
      <c r="H122" s="2">
        <f t="shared" si="3"/>
        <v>0</v>
      </c>
    </row>
    <row r="123" spans="1:8" x14ac:dyDescent="0.25">
      <c r="A123" s="14">
        <v>195</v>
      </c>
      <c r="B123" s="14" t="s">
        <v>52</v>
      </c>
      <c r="C123" s="14">
        <v>138</v>
      </c>
      <c r="D123" s="14">
        <v>2</v>
      </c>
      <c r="E123" s="14">
        <v>0</v>
      </c>
      <c r="F123" s="14">
        <v>1.1113490245E-5</v>
      </c>
      <c r="G123" s="2">
        <f t="shared" si="2"/>
        <v>0.71996364133179791</v>
      </c>
      <c r="H123" s="2">
        <f t="shared" si="3"/>
        <v>0</v>
      </c>
    </row>
    <row r="124" spans="1:8" x14ac:dyDescent="0.25">
      <c r="A124" s="14">
        <v>196</v>
      </c>
      <c r="B124" s="14" t="s">
        <v>52</v>
      </c>
      <c r="C124" s="14">
        <v>18</v>
      </c>
      <c r="D124" s="14">
        <v>1</v>
      </c>
      <c r="E124" s="14">
        <v>0</v>
      </c>
      <c r="F124" s="14">
        <v>1.1113490245E-5</v>
      </c>
      <c r="G124" s="2">
        <f t="shared" si="2"/>
        <v>0.71996364133179791</v>
      </c>
      <c r="H124" s="2">
        <f t="shared" si="3"/>
        <v>0</v>
      </c>
    </row>
    <row r="125" spans="1:8" x14ac:dyDescent="0.25">
      <c r="A125" s="14">
        <v>197</v>
      </c>
      <c r="B125" s="14" t="s">
        <v>52</v>
      </c>
      <c r="C125" s="14">
        <v>18</v>
      </c>
      <c r="D125" s="14">
        <v>1</v>
      </c>
      <c r="E125" s="14">
        <v>0</v>
      </c>
      <c r="F125" s="14">
        <v>1.1113490245E-5</v>
      </c>
      <c r="G125" s="2">
        <f t="shared" si="2"/>
        <v>0.71996364133179791</v>
      </c>
      <c r="H125" s="2">
        <f t="shared" si="3"/>
        <v>0</v>
      </c>
    </row>
    <row r="126" spans="1:8" x14ac:dyDescent="0.25">
      <c r="A126" s="14">
        <v>207</v>
      </c>
      <c r="B126" s="14" t="s">
        <v>53</v>
      </c>
      <c r="C126" s="14">
        <v>18</v>
      </c>
      <c r="D126" s="14">
        <v>1</v>
      </c>
      <c r="E126" s="14">
        <v>5.0000000000000001E-3</v>
      </c>
      <c r="F126" s="14">
        <v>1.2086057313999999E-5</v>
      </c>
      <c r="G126" s="2">
        <f t="shared" si="2"/>
        <v>0.7199646138988669</v>
      </c>
      <c r="H126" s="2">
        <f t="shared" si="3"/>
        <v>3.5998230694943346E-3</v>
      </c>
    </row>
    <row r="127" spans="1:8" x14ac:dyDescent="0.25">
      <c r="A127" s="14">
        <v>208</v>
      </c>
      <c r="B127" s="14" t="s">
        <v>53</v>
      </c>
      <c r="C127" s="14">
        <v>18</v>
      </c>
      <c r="D127" s="14">
        <v>1</v>
      </c>
      <c r="E127" s="14">
        <v>5.0810000000000004</v>
      </c>
      <c r="F127" s="14">
        <v>1.2086057313999999E-5</v>
      </c>
      <c r="G127" s="2">
        <f t="shared" si="2"/>
        <v>0.7199646138988669</v>
      </c>
      <c r="H127" s="2">
        <f t="shared" si="3"/>
        <v>3.6581402032201429</v>
      </c>
    </row>
    <row r="128" spans="1:8" x14ac:dyDescent="0.25">
      <c r="A128" s="14">
        <v>209</v>
      </c>
      <c r="B128" s="14" t="s">
        <v>54</v>
      </c>
      <c r="C128" s="14">
        <v>138</v>
      </c>
      <c r="D128" s="14">
        <v>1</v>
      </c>
      <c r="E128" s="14">
        <v>0</v>
      </c>
      <c r="F128" s="14">
        <v>5.0813265259999998E-6</v>
      </c>
      <c r="G128" s="2">
        <f t="shared" si="2"/>
        <v>0.71995760916807894</v>
      </c>
      <c r="H128" s="2">
        <f t="shared" si="3"/>
        <v>0</v>
      </c>
    </row>
    <row r="129" spans="1:8" x14ac:dyDescent="0.25">
      <c r="A129" s="14">
        <v>209</v>
      </c>
      <c r="B129" s="14" t="s">
        <v>54</v>
      </c>
      <c r="C129" s="14">
        <v>138</v>
      </c>
      <c r="D129" s="14">
        <v>2</v>
      </c>
      <c r="E129" s="14">
        <v>0</v>
      </c>
      <c r="F129" s="14">
        <v>5.0813265259999998E-6</v>
      </c>
      <c r="G129" s="2">
        <f t="shared" si="2"/>
        <v>0.71995760916807894</v>
      </c>
      <c r="H129" s="2">
        <f t="shared" si="3"/>
        <v>0</v>
      </c>
    </row>
    <row r="130" spans="1:8" x14ac:dyDescent="0.25">
      <c r="A130" s="14">
        <v>209</v>
      </c>
      <c r="B130" s="14" t="s">
        <v>54</v>
      </c>
      <c r="C130" s="14">
        <v>138</v>
      </c>
      <c r="D130" s="14">
        <v>3</v>
      </c>
      <c r="E130" s="14">
        <v>0</v>
      </c>
      <c r="F130" s="14">
        <v>5.0813265259999998E-6</v>
      </c>
      <c r="G130" s="2">
        <f t="shared" si="2"/>
        <v>0.71995760916807894</v>
      </c>
      <c r="H130" s="2">
        <f t="shared" si="3"/>
        <v>0</v>
      </c>
    </row>
    <row r="131" spans="1:8" x14ac:dyDescent="0.25">
      <c r="A131" s="14">
        <v>209</v>
      </c>
      <c r="B131" s="14" t="s">
        <v>54</v>
      </c>
      <c r="C131" s="14">
        <v>138</v>
      </c>
      <c r="D131" s="14">
        <v>4</v>
      </c>
      <c r="E131" s="14">
        <v>0</v>
      </c>
      <c r="F131" s="14">
        <v>5.0813265259999998E-6</v>
      </c>
      <c r="G131" s="2">
        <f t="shared" si="2"/>
        <v>0.71995760916807894</v>
      </c>
      <c r="H131" s="2">
        <f t="shared" si="3"/>
        <v>0</v>
      </c>
    </row>
    <row r="132" spans="1:8" x14ac:dyDescent="0.25">
      <c r="A132" s="14">
        <v>211</v>
      </c>
      <c r="B132" s="14" t="s">
        <v>55</v>
      </c>
      <c r="C132" s="14">
        <v>138</v>
      </c>
      <c r="D132" s="14">
        <v>1</v>
      </c>
      <c r="E132" s="14">
        <v>15.007999999999999</v>
      </c>
      <c r="F132" s="14">
        <v>8.6846129680000003E-6</v>
      </c>
      <c r="G132" s="2">
        <f t="shared" si="2"/>
        <v>0.71996121245452094</v>
      </c>
      <c r="H132" s="2">
        <f t="shared" si="3"/>
        <v>10.805177876517449</v>
      </c>
    </row>
    <row r="133" spans="1:8" x14ac:dyDescent="0.25">
      <c r="A133" s="14">
        <v>211</v>
      </c>
      <c r="B133" s="14" t="s">
        <v>55</v>
      </c>
      <c r="C133" s="14">
        <v>138</v>
      </c>
      <c r="D133" s="14">
        <v>2</v>
      </c>
      <c r="E133" s="14">
        <v>13.818</v>
      </c>
      <c r="F133" s="14">
        <v>8.6846129680000003E-6</v>
      </c>
      <c r="G133" s="2">
        <f t="shared" si="2"/>
        <v>0.71996121245452094</v>
      </c>
      <c r="H133" s="2">
        <f t="shared" si="3"/>
        <v>9.9484240336965701</v>
      </c>
    </row>
    <row r="134" spans="1:8" x14ac:dyDescent="0.25">
      <c r="A134" s="14">
        <v>211</v>
      </c>
      <c r="B134" s="14" t="s">
        <v>55</v>
      </c>
      <c r="C134" s="14">
        <v>138</v>
      </c>
      <c r="D134" s="14">
        <v>3</v>
      </c>
      <c r="E134" s="14">
        <v>6.7510000000000003</v>
      </c>
      <c r="F134" s="14">
        <v>8.6846129680000003E-6</v>
      </c>
      <c r="G134" s="2">
        <f t="shared" ref="G134:G197" si="4">F134-$E$1</f>
        <v>0.71996121245452094</v>
      </c>
      <c r="H134" s="2">
        <f t="shared" ref="H134:H197" si="5">E134*G134</f>
        <v>4.8604581452804707</v>
      </c>
    </row>
    <row r="135" spans="1:8" x14ac:dyDescent="0.25">
      <c r="A135" s="14">
        <v>213</v>
      </c>
      <c r="B135" s="14" t="s">
        <v>56</v>
      </c>
      <c r="C135" s="14">
        <v>138</v>
      </c>
      <c r="D135" s="14">
        <v>1</v>
      </c>
      <c r="E135" s="14">
        <v>59.752000000000002</v>
      </c>
      <c r="F135" s="14">
        <v>1.0246356370999999E-5</v>
      </c>
      <c r="G135" s="2">
        <f t="shared" si="4"/>
        <v>0.71996277419792398</v>
      </c>
      <c r="H135" s="2">
        <f t="shared" si="5"/>
        <v>43.019215683874357</v>
      </c>
    </row>
    <row r="136" spans="1:8" x14ac:dyDescent="0.25">
      <c r="A136" s="14">
        <v>213</v>
      </c>
      <c r="B136" s="14" t="s">
        <v>56</v>
      </c>
      <c r="C136" s="14">
        <v>138</v>
      </c>
      <c r="D136" s="14">
        <v>2</v>
      </c>
      <c r="E136" s="14">
        <v>11.164999999999999</v>
      </c>
      <c r="F136" s="14">
        <v>1.0246356370999999E-5</v>
      </c>
      <c r="G136" s="2">
        <f t="shared" si="4"/>
        <v>0.71996277419792398</v>
      </c>
      <c r="H136" s="2">
        <f t="shared" si="5"/>
        <v>8.0383843739198202</v>
      </c>
    </row>
    <row r="137" spans="1:8" x14ac:dyDescent="0.25">
      <c r="A137" s="14">
        <v>213</v>
      </c>
      <c r="B137" s="14" t="s">
        <v>56</v>
      </c>
      <c r="C137" s="14">
        <v>138</v>
      </c>
      <c r="D137" s="14">
        <v>3</v>
      </c>
      <c r="E137" s="14">
        <v>11.164999999999999</v>
      </c>
      <c r="F137" s="14">
        <v>1.0246356370999999E-5</v>
      </c>
      <c r="G137" s="2">
        <f t="shared" si="4"/>
        <v>0.71996277419792398</v>
      </c>
      <c r="H137" s="2">
        <f t="shared" si="5"/>
        <v>8.0383843739198202</v>
      </c>
    </row>
    <row r="138" spans="1:8" x14ac:dyDescent="0.25">
      <c r="A138" s="14">
        <v>214</v>
      </c>
      <c r="B138" s="14" t="s">
        <v>57</v>
      </c>
      <c r="C138" s="14">
        <v>138</v>
      </c>
      <c r="D138" s="14">
        <v>1</v>
      </c>
      <c r="E138" s="14">
        <v>7.9720000000000004</v>
      </c>
      <c r="F138" s="14">
        <v>8.3554212349999997E-6</v>
      </c>
      <c r="G138" s="2">
        <f t="shared" si="4"/>
        <v>0.71996088326278795</v>
      </c>
      <c r="H138" s="2">
        <f t="shared" si="5"/>
        <v>5.7395281613709459</v>
      </c>
    </row>
    <row r="139" spans="1:8" x14ac:dyDescent="0.25">
      <c r="A139" s="14">
        <v>214</v>
      </c>
      <c r="B139" s="14" t="s">
        <v>57</v>
      </c>
      <c r="C139" s="14">
        <v>138</v>
      </c>
      <c r="D139" s="14">
        <v>2</v>
      </c>
      <c r="E139" s="14">
        <v>8.89</v>
      </c>
      <c r="F139" s="14">
        <v>8.3554212349999997E-6</v>
      </c>
      <c r="G139" s="2">
        <f t="shared" si="4"/>
        <v>0.71996088326278795</v>
      </c>
      <c r="H139" s="2">
        <f t="shared" si="5"/>
        <v>6.4004522522061853</v>
      </c>
    </row>
    <row r="140" spans="1:8" x14ac:dyDescent="0.25">
      <c r="A140" s="14">
        <v>215</v>
      </c>
      <c r="B140" s="14" t="s">
        <v>58</v>
      </c>
      <c r="C140" s="14">
        <v>138</v>
      </c>
      <c r="D140" s="14">
        <v>1</v>
      </c>
      <c r="E140" s="14">
        <v>9.1720000000000006</v>
      </c>
      <c r="F140" s="14">
        <v>5.1943296279999999E-6</v>
      </c>
      <c r="G140" s="2">
        <f t="shared" si="4"/>
        <v>0.71995772217118092</v>
      </c>
      <c r="H140" s="2">
        <f t="shared" si="5"/>
        <v>6.6034522277540715</v>
      </c>
    </row>
    <row r="141" spans="1:8" x14ac:dyDescent="0.25">
      <c r="A141" s="14">
        <v>215</v>
      </c>
      <c r="B141" s="14" t="s">
        <v>58</v>
      </c>
      <c r="C141" s="14">
        <v>138</v>
      </c>
      <c r="D141" s="14">
        <v>2</v>
      </c>
      <c r="E141" s="14">
        <v>10.497</v>
      </c>
      <c r="F141" s="14">
        <v>5.1943296279999999E-6</v>
      </c>
      <c r="G141" s="2">
        <f t="shared" si="4"/>
        <v>0.71995772217118092</v>
      </c>
      <c r="H141" s="2">
        <f t="shared" si="5"/>
        <v>7.5573962096308858</v>
      </c>
    </row>
    <row r="142" spans="1:8" x14ac:dyDescent="0.25">
      <c r="A142" s="14">
        <v>216</v>
      </c>
      <c r="B142" s="14" t="s">
        <v>59</v>
      </c>
      <c r="C142" s="14">
        <v>138</v>
      </c>
      <c r="D142" s="14">
        <v>1</v>
      </c>
      <c r="E142" s="14">
        <v>4.5990000000000002</v>
      </c>
      <c r="F142" s="14">
        <v>9.5324633570000006E-6</v>
      </c>
      <c r="G142" s="2">
        <f t="shared" si="4"/>
        <v>0.71996206030490995</v>
      </c>
      <c r="H142" s="2">
        <f t="shared" si="5"/>
        <v>3.3111055153422808</v>
      </c>
    </row>
    <row r="143" spans="1:8" x14ac:dyDescent="0.25">
      <c r="A143" s="14">
        <v>217</v>
      </c>
      <c r="B143" s="14" t="s">
        <v>60</v>
      </c>
      <c r="C143" s="14">
        <v>138</v>
      </c>
      <c r="D143" s="14">
        <v>1</v>
      </c>
      <c r="E143" s="14">
        <v>26.933</v>
      </c>
      <c r="F143" s="14">
        <v>1.0851391641E-5</v>
      </c>
      <c r="G143" s="2">
        <f t="shared" si="4"/>
        <v>0.71996337923319398</v>
      </c>
      <c r="H143" s="2">
        <f t="shared" si="5"/>
        <v>19.390773692887613</v>
      </c>
    </row>
    <row r="144" spans="1:8" x14ac:dyDescent="0.25">
      <c r="A144" s="14">
        <v>217</v>
      </c>
      <c r="B144" s="14" t="s">
        <v>60</v>
      </c>
      <c r="C144" s="14">
        <v>138</v>
      </c>
      <c r="D144" s="14">
        <v>2</v>
      </c>
      <c r="E144" s="14">
        <v>22.786000000000001</v>
      </c>
      <c r="F144" s="14">
        <v>1.0851391641E-5</v>
      </c>
      <c r="G144" s="2">
        <f t="shared" si="4"/>
        <v>0.71996337923319398</v>
      </c>
      <c r="H144" s="2">
        <f t="shared" si="5"/>
        <v>16.40508555920756</v>
      </c>
    </row>
    <row r="145" spans="1:8" x14ac:dyDescent="0.25">
      <c r="A145" s="14">
        <v>217</v>
      </c>
      <c r="B145" s="14" t="s">
        <v>60</v>
      </c>
      <c r="C145" s="14">
        <v>138</v>
      </c>
      <c r="D145" s="14">
        <v>3</v>
      </c>
      <c r="E145" s="14">
        <v>0.123</v>
      </c>
      <c r="F145" s="14">
        <v>1.0851391641E-5</v>
      </c>
      <c r="G145" s="2">
        <f t="shared" si="4"/>
        <v>0.71996337923319398</v>
      </c>
      <c r="H145" s="2">
        <f t="shared" si="5"/>
        <v>8.8555495645682852E-2</v>
      </c>
    </row>
    <row r="146" spans="1:8" x14ac:dyDescent="0.25">
      <c r="A146" s="14">
        <v>218</v>
      </c>
      <c r="B146" s="14" t="s">
        <v>61</v>
      </c>
      <c r="C146" s="14">
        <v>138</v>
      </c>
      <c r="D146" s="14">
        <v>1</v>
      </c>
      <c r="E146" s="14">
        <v>8.7569999999999997</v>
      </c>
      <c r="F146" s="14">
        <v>1.2499435387000001E-5</v>
      </c>
      <c r="G146" s="2">
        <f t="shared" si="4"/>
        <v>0.7199650272769399</v>
      </c>
      <c r="H146" s="2">
        <f t="shared" si="5"/>
        <v>6.3047337438641629</v>
      </c>
    </row>
    <row r="147" spans="1:8" x14ac:dyDescent="0.25">
      <c r="A147" s="14">
        <v>218</v>
      </c>
      <c r="B147" s="14" t="s">
        <v>61</v>
      </c>
      <c r="C147" s="14">
        <v>138</v>
      </c>
      <c r="D147" s="14">
        <v>2</v>
      </c>
      <c r="E147" s="14">
        <v>4.181</v>
      </c>
      <c r="F147" s="14">
        <v>1.2499435387000001E-5</v>
      </c>
      <c r="G147" s="2">
        <f t="shared" si="4"/>
        <v>0.7199650272769399</v>
      </c>
      <c r="H147" s="2">
        <f t="shared" si="5"/>
        <v>3.0101737790448859</v>
      </c>
    </row>
    <row r="148" spans="1:8" x14ac:dyDescent="0.25">
      <c r="A148" s="14">
        <v>218</v>
      </c>
      <c r="B148" s="14" t="s">
        <v>61</v>
      </c>
      <c r="C148" s="14">
        <v>138</v>
      </c>
      <c r="D148" s="14">
        <v>3</v>
      </c>
      <c r="E148" s="14">
        <v>38.976999999999997</v>
      </c>
      <c r="F148" s="14">
        <v>1.2499435387000001E-5</v>
      </c>
      <c r="G148" s="2">
        <f t="shared" si="4"/>
        <v>0.7199650272769399</v>
      </c>
      <c r="H148" s="2">
        <f t="shared" si="5"/>
        <v>28.062076868173286</v>
      </c>
    </row>
    <row r="149" spans="1:8" x14ac:dyDescent="0.25">
      <c r="A149" s="14">
        <v>218</v>
      </c>
      <c r="B149" s="14" t="s">
        <v>61</v>
      </c>
      <c r="C149" s="14">
        <v>138</v>
      </c>
      <c r="D149" s="14">
        <v>4</v>
      </c>
      <c r="E149" s="14">
        <v>8.2889999999999997</v>
      </c>
      <c r="F149" s="14">
        <v>1.2499435387000001E-5</v>
      </c>
      <c r="G149" s="2">
        <f t="shared" si="4"/>
        <v>0.7199650272769399</v>
      </c>
      <c r="H149" s="2">
        <f t="shared" si="5"/>
        <v>5.9677901110985543</v>
      </c>
    </row>
    <row r="150" spans="1:8" x14ac:dyDescent="0.25">
      <c r="A150" s="14">
        <v>218</v>
      </c>
      <c r="B150" s="14" t="s">
        <v>61</v>
      </c>
      <c r="C150" s="14">
        <v>138</v>
      </c>
      <c r="D150" s="14">
        <v>5</v>
      </c>
      <c r="E150" s="14">
        <v>28.184000000000001</v>
      </c>
      <c r="F150" s="14">
        <v>1.2499435387000001E-5</v>
      </c>
      <c r="G150" s="2">
        <f t="shared" si="4"/>
        <v>0.7199650272769399</v>
      </c>
      <c r="H150" s="2">
        <f t="shared" si="5"/>
        <v>20.291494328773275</v>
      </c>
    </row>
    <row r="151" spans="1:8" x14ac:dyDescent="0.25">
      <c r="A151" s="14">
        <v>219</v>
      </c>
      <c r="B151" s="14" t="s">
        <v>62</v>
      </c>
      <c r="C151" s="14">
        <v>69</v>
      </c>
      <c r="D151" s="14">
        <v>1</v>
      </c>
      <c r="E151" s="14">
        <v>0</v>
      </c>
      <c r="F151" s="14">
        <v>6.2998027390000001E-6</v>
      </c>
      <c r="G151" s="2">
        <f t="shared" si="4"/>
        <v>0.71995882764429198</v>
      </c>
      <c r="H151" s="2">
        <f t="shared" si="5"/>
        <v>0</v>
      </c>
    </row>
    <row r="152" spans="1:8" x14ac:dyDescent="0.25">
      <c r="A152" s="14">
        <v>219</v>
      </c>
      <c r="B152" s="14" t="s">
        <v>62</v>
      </c>
      <c r="C152" s="14">
        <v>69</v>
      </c>
      <c r="D152" s="14">
        <v>2</v>
      </c>
      <c r="E152" s="14">
        <v>0</v>
      </c>
      <c r="F152" s="14">
        <v>6.2998027390000001E-6</v>
      </c>
      <c r="G152" s="2">
        <f t="shared" si="4"/>
        <v>0.71995882764429198</v>
      </c>
      <c r="H152" s="2">
        <f t="shared" si="5"/>
        <v>0</v>
      </c>
    </row>
    <row r="153" spans="1:8" x14ac:dyDescent="0.25">
      <c r="A153" s="14">
        <v>219</v>
      </c>
      <c r="B153" s="14" t="s">
        <v>62</v>
      </c>
      <c r="C153" s="14">
        <v>69</v>
      </c>
      <c r="D153" s="14">
        <v>3</v>
      </c>
      <c r="E153" s="14">
        <v>0</v>
      </c>
      <c r="F153" s="14">
        <v>6.2998027390000001E-6</v>
      </c>
      <c r="G153" s="2">
        <f t="shared" si="4"/>
        <v>0.71995882764429198</v>
      </c>
      <c r="H153" s="2">
        <f t="shared" si="5"/>
        <v>0</v>
      </c>
    </row>
    <row r="154" spans="1:8" x14ac:dyDescent="0.25">
      <c r="A154" s="14">
        <v>219</v>
      </c>
      <c r="B154" s="14" t="s">
        <v>62</v>
      </c>
      <c r="C154" s="14">
        <v>69</v>
      </c>
      <c r="D154" s="14">
        <v>4</v>
      </c>
      <c r="E154" s="14">
        <v>0</v>
      </c>
      <c r="F154" s="14">
        <v>6.2998027390000001E-6</v>
      </c>
      <c r="G154" s="2">
        <f t="shared" si="4"/>
        <v>0.71995882764429198</v>
      </c>
      <c r="H154" s="2">
        <f t="shared" si="5"/>
        <v>0</v>
      </c>
    </row>
    <row r="155" spans="1:8" x14ac:dyDescent="0.25">
      <c r="A155" s="14">
        <v>220</v>
      </c>
      <c r="B155" s="14" t="s">
        <v>63</v>
      </c>
      <c r="C155" s="14">
        <v>138</v>
      </c>
      <c r="D155" s="14">
        <v>1</v>
      </c>
      <c r="E155" s="14">
        <v>0</v>
      </c>
      <c r="F155" s="14">
        <v>-2.0476876034999999E-5</v>
      </c>
      <c r="G155" s="2">
        <f t="shared" si="4"/>
        <v>0.71993205096551793</v>
      </c>
      <c r="H155" s="2">
        <f t="shared" si="5"/>
        <v>0</v>
      </c>
    </row>
    <row r="156" spans="1:8" x14ac:dyDescent="0.25">
      <c r="A156" s="14">
        <v>221</v>
      </c>
      <c r="B156" s="14" t="s">
        <v>63</v>
      </c>
      <c r="C156" s="14">
        <v>138</v>
      </c>
      <c r="D156" s="14">
        <v>1</v>
      </c>
      <c r="E156" s="14">
        <v>0</v>
      </c>
      <c r="F156" s="14">
        <v>-2.0476876034999999E-5</v>
      </c>
      <c r="G156" s="2">
        <f t="shared" si="4"/>
        <v>0.71993205096551793</v>
      </c>
      <c r="H156" s="2">
        <f t="shared" si="5"/>
        <v>0</v>
      </c>
    </row>
    <row r="157" spans="1:8" x14ac:dyDescent="0.25">
      <c r="A157" s="14">
        <v>224</v>
      </c>
      <c r="B157" s="14" t="s">
        <v>64</v>
      </c>
      <c r="C157" s="14">
        <v>138</v>
      </c>
      <c r="D157" s="14">
        <v>1</v>
      </c>
      <c r="E157" s="14">
        <v>6.7789999999999999</v>
      </c>
      <c r="F157" s="14">
        <v>9.9100614500000008E-6</v>
      </c>
      <c r="G157" s="2">
        <f t="shared" si="4"/>
        <v>0.71996243790300296</v>
      </c>
      <c r="H157" s="2">
        <f t="shared" si="5"/>
        <v>4.8806253665444572</v>
      </c>
    </row>
    <row r="158" spans="1:8" x14ac:dyDescent="0.25">
      <c r="A158" s="14">
        <v>225</v>
      </c>
      <c r="B158" s="14" t="s">
        <v>64</v>
      </c>
      <c r="C158" s="14">
        <v>69</v>
      </c>
      <c r="D158" s="14">
        <v>1</v>
      </c>
      <c r="E158" s="14">
        <v>14.616</v>
      </c>
      <c r="F158" s="14">
        <v>1.0450981104E-5</v>
      </c>
      <c r="G158" s="2">
        <f t="shared" si="4"/>
        <v>0.71996297882265692</v>
      </c>
      <c r="H158" s="2">
        <f t="shared" si="5"/>
        <v>10.522978898471953</v>
      </c>
    </row>
    <row r="159" spans="1:8" x14ac:dyDescent="0.25">
      <c r="A159" s="14">
        <v>226</v>
      </c>
      <c r="B159" s="14" t="s">
        <v>65</v>
      </c>
      <c r="C159" s="14">
        <v>69</v>
      </c>
      <c r="D159" s="14">
        <v>1</v>
      </c>
      <c r="E159" s="14">
        <v>0</v>
      </c>
      <c r="F159" s="14">
        <v>8.6764531730000001E-6</v>
      </c>
      <c r="G159" s="2">
        <f t="shared" si="4"/>
        <v>0.71996120429472599</v>
      </c>
      <c r="H159" s="2">
        <f t="shared" si="5"/>
        <v>0</v>
      </c>
    </row>
    <row r="160" spans="1:8" x14ac:dyDescent="0.25">
      <c r="A160" s="14">
        <v>227</v>
      </c>
      <c r="B160" s="14" t="s">
        <v>66</v>
      </c>
      <c r="C160" s="14">
        <v>138</v>
      </c>
      <c r="D160" s="14">
        <v>1</v>
      </c>
      <c r="E160" s="14">
        <v>35.039000000000001</v>
      </c>
      <c r="F160" s="14">
        <v>8.9713996370000005E-6</v>
      </c>
      <c r="G160" s="2">
        <f t="shared" si="4"/>
        <v>0.71996149924118991</v>
      </c>
      <c r="H160" s="2">
        <f t="shared" si="5"/>
        <v>25.226730971912055</v>
      </c>
    </row>
    <row r="161" spans="1:8" x14ac:dyDescent="0.25">
      <c r="A161" s="14">
        <v>229</v>
      </c>
      <c r="B161" s="14" t="s">
        <v>67</v>
      </c>
      <c r="C161" s="14">
        <v>138</v>
      </c>
      <c r="D161" s="14">
        <v>1</v>
      </c>
      <c r="E161" s="14">
        <v>2.2130000000000001</v>
      </c>
      <c r="F161" s="14">
        <v>1.0762579378E-5</v>
      </c>
      <c r="G161" s="2">
        <f t="shared" si="4"/>
        <v>0.71996329042093099</v>
      </c>
      <c r="H161" s="2">
        <f t="shared" si="5"/>
        <v>1.5932787617015203</v>
      </c>
    </row>
    <row r="162" spans="1:8" x14ac:dyDescent="0.25">
      <c r="A162" s="14">
        <v>229</v>
      </c>
      <c r="B162" s="14" t="s">
        <v>67</v>
      </c>
      <c r="C162" s="14">
        <v>138</v>
      </c>
      <c r="D162" s="14">
        <v>2</v>
      </c>
      <c r="E162" s="14">
        <v>2.2120000000000002</v>
      </c>
      <c r="F162" s="14">
        <v>1.0762579378E-5</v>
      </c>
      <c r="G162" s="2">
        <f t="shared" si="4"/>
        <v>0.71996329042093099</v>
      </c>
      <c r="H162" s="2">
        <f t="shared" si="5"/>
        <v>1.5925587984110996</v>
      </c>
    </row>
    <row r="163" spans="1:8" x14ac:dyDescent="0.25">
      <c r="A163" s="14">
        <v>230</v>
      </c>
      <c r="B163" s="14" t="s">
        <v>68</v>
      </c>
      <c r="C163" s="14">
        <v>138</v>
      </c>
      <c r="D163" s="14">
        <v>1</v>
      </c>
      <c r="E163" s="14">
        <v>1.4930000000000001</v>
      </c>
      <c r="F163" s="14">
        <v>1.1311872858E-5</v>
      </c>
      <c r="G163" s="2">
        <f t="shared" si="4"/>
        <v>0.71996383971441091</v>
      </c>
      <c r="H163" s="2">
        <f t="shared" si="5"/>
        <v>1.0749060126936156</v>
      </c>
    </row>
    <row r="164" spans="1:8" x14ac:dyDescent="0.25">
      <c r="A164" s="14">
        <v>230</v>
      </c>
      <c r="B164" s="14" t="s">
        <v>68</v>
      </c>
      <c r="C164" s="14">
        <v>138</v>
      </c>
      <c r="D164" s="14">
        <v>2</v>
      </c>
      <c r="E164" s="14">
        <v>1.046</v>
      </c>
      <c r="F164" s="14">
        <v>1.1311872858E-5</v>
      </c>
      <c r="G164" s="2">
        <f t="shared" si="4"/>
        <v>0.71996383971441091</v>
      </c>
      <c r="H164" s="2">
        <f t="shared" si="5"/>
        <v>0.75308217634127383</v>
      </c>
    </row>
    <row r="165" spans="1:8" x14ac:dyDescent="0.25">
      <c r="A165" s="14">
        <v>230</v>
      </c>
      <c r="B165" s="14" t="s">
        <v>68</v>
      </c>
      <c r="C165" s="14">
        <v>138</v>
      </c>
      <c r="D165" s="14">
        <v>3</v>
      </c>
      <c r="E165" s="14">
        <v>20.885000000000002</v>
      </c>
      <c r="F165" s="14">
        <v>1.1311872858E-5</v>
      </c>
      <c r="G165" s="2">
        <f t="shared" si="4"/>
        <v>0.71996383971441091</v>
      </c>
      <c r="H165" s="2">
        <f t="shared" si="5"/>
        <v>15.036444792435473</v>
      </c>
    </row>
    <row r="166" spans="1:8" x14ac:dyDescent="0.25">
      <c r="A166" s="14">
        <v>230</v>
      </c>
      <c r="B166" s="14" t="s">
        <v>68</v>
      </c>
      <c r="C166" s="14">
        <v>138</v>
      </c>
      <c r="D166" s="14">
        <v>4</v>
      </c>
      <c r="E166" s="14">
        <v>24.678000000000001</v>
      </c>
      <c r="F166" s="14">
        <v>1.1311872858E-5</v>
      </c>
      <c r="G166" s="2">
        <f t="shared" si="4"/>
        <v>0.71996383971441091</v>
      </c>
      <c r="H166" s="2">
        <f t="shared" si="5"/>
        <v>17.767267636472234</v>
      </c>
    </row>
    <row r="167" spans="1:8" x14ac:dyDescent="0.25">
      <c r="A167" s="14">
        <v>230</v>
      </c>
      <c r="B167" s="14" t="s">
        <v>68</v>
      </c>
      <c r="C167" s="14">
        <v>138</v>
      </c>
      <c r="D167" s="14">
        <v>5</v>
      </c>
      <c r="E167" s="14">
        <v>25.268999999999998</v>
      </c>
      <c r="F167" s="14">
        <v>1.1311872858E-5</v>
      </c>
      <c r="G167" s="2">
        <f t="shared" si="4"/>
        <v>0.71996383971441091</v>
      </c>
      <c r="H167" s="2">
        <f t="shared" si="5"/>
        <v>18.192766265743447</v>
      </c>
    </row>
    <row r="168" spans="1:8" x14ac:dyDescent="0.25">
      <c r="A168" s="14">
        <v>231</v>
      </c>
      <c r="B168" s="14" t="s">
        <v>69</v>
      </c>
      <c r="C168" s="14">
        <v>138</v>
      </c>
      <c r="D168" s="14">
        <v>1</v>
      </c>
      <c r="E168" s="14">
        <v>12.214</v>
      </c>
      <c r="F168" s="14">
        <v>1.0502227905000001E-5</v>
      </c>
      <c r="G168" s="2">
        <f t="shared" si="4"/>
        <v>0.71996303006945794</v>
      </c>
      <c r="H168" s="2">
        <f t="shared" si="5"/>
        <v>8.7936284492683594</v>
      </c>
    </row>
    <row r="169" spans="1:8" x14ac:dyDescent="0.25">
      <c r="A169" s="14">
        <v>231</v>
      </c>
      <c r="B169" s="14" t="s">
        <v>69</v>
      </c>
      <c r="C169" s="14">
        <v>138</v>
      </c>
      <c r="D169" s="14">
        <v>2</v>
      </c>
      <c r="E169" s="14">
        <v>11.186999999999999</v>
      </c>
      <c r="F169" s="14">
        <v>1.0502227905000001E-5</v>
      </c>
      <c r="G169" s="2">
        <f t="shared" si="4"/>
        <v>0.71996303006945794</v>
      </c>
      <c r="H169" s="2">
        <f t="shared" si="5"/>
        <v>8.0542264173870262</v>
      </c>
    </row>
    <row r="170" spans="1:8" x14ac:dyDescent="0.25">
      <c r="A170" s="14">
        <v>231</v>
      </c>
      <c r="B170" s="14" t="s">
        <v>69</v>
      </c>
      <c r="C170" s="14">
        <v>138</v>
      </c>
      <c r="D170" s="14">
        <v>3</v>
      </c>
      <c r="E170" s="14">
        <v>9.0190000000000001</v>
      </c>
      <c r="F170" s="14">
        <v>1.0502227905000001E-5</v>
      </c>
      <c r="G170" s="2">
        <f t="shared" si="4"/>
        <v>0.71996303006945794</v>
      </c>
      <c r="H170" s="2">
        <f t="shared" si="5"/>
        <v>6.4933465681964408</v>
      </c>
    </row>
    <row r="171" spans="1:8" x14ac:dyDescent="0.25">
      <c r="A171" s="14">
        <v>236</v>
      </c>
      <c r="B171" s="14" t="s">
        <v>70</v>
      </c>
      <c r="C171" s="14">
        <v>138</v>
      </c>
      <c r="D171" s="14">
        <v>1</v>
      </c>
      <c r="E171" s="14">
        <v>8.3160000000000007</v>
      </c>
      <c r="F171" s="14">
        <v>8.8797749899999994E-6</v>
      </c>
      <c r="G171" s="2">
        <f t="shared" si="4"/>
        <v>0.71996140761654293</v>
      </c>
      <c r="H171" s="2">
        <f t="shared" si="5"/>
        <v>5.9871990657391718</v>
      </c>
    </row>
    <row r="172" spans="1:8" x14ac:dyDescent="0.25">
      <c r="A172" s="14">
        <v>236</v>
      </c>
      <c r="B172" s="14" t="s">
        <v>70</v>
      </c>
      <c r="C172" s="14">
        <v>138</v>
      </c>
      <c r="D172" s="14">
        <v>2</v>
      </c>
      <c r="E172" s="14">
        <v>17.762</v>
      </c>
      <c r="F172" s="14">
        <v>8.8797749899999994E-6</v>
      </c>
      <c r="G172" s="2">
        <f t="shared" si="4"/>
        <v>0.71996140761654293</v>
      </c>
      <c r="H172" s="2">
        <f t="shared" si="5"/>
        <v>12.787954522085036</v>
      </c>
    </row>
    <row r="173" spans="1:8" x14ac:dyDescent="0.25">
      <c r="A173" s="14">
        <v>237</v>
      </c>
      <c r="B173" s="14" t="s">
        <v>70</v>
      </c>
      <c r="C173" s="14">
        <v>138</v>
      </c>
      <c r="D173" s="14">
        <v>1</v>
      </c>
      <c r="E173" s="14">
        <v>11.05</v>
      </c>
      <c r="F173" s="14">
        <v>8.6533015409999994E-6</v>
      </c>
      <c r="G173" s="2">
        <f t="shared" si="4"/>
        <v>0.71996118114309393</v>
      </c>
      <c r="H173" s="2">
        <f t="shared" si="5"/>
        <v>7.9555710516311882</v>
      </c>
    </row>
    <row r="174" spans="1:8" x14ac:dyDescent="0.25">
      <c r="A174" s="14">
        <v>238</v>
      </c>
      <c r="B174" s="14" t="s">
        <v>71</v>
      </c>
      <c r="C174" s="14">
        <v>138</v>
      </c>
      <c r="D174" s="14">
        <v>1</v>
      </c>
      <c r="E174" s="14">
        <v>0</v>
      </c>
      <c r="F174" s="14">
        <v>1.020148263E-5</v>
      </c>
      <c r="G174" s="2">
        <f t="shared" si="4"/>
        <v>0.71996272932418293</v>
      </c>
      <c r="H174" s="2">
        <f t="shared" si="5"/>
        <v>0</v>
      </c>
    </row>
    <row r="175" spans="1:8" x14ac:dyDescent="0.25">
      <c r="A175" s="14">
        <v>238</v>
      </c>
      <c r="B175" s="14" t="s">
        <v>71</v>
      </c>
      <c r="C175" s="14">
        <v>138</v>
      </c>
      <c r="D175" s="14">
        <v>2</v>
      </c>
      <c r="E175" s="14">
        <v>0</v>
      </c>
      <c r="F175" s="14">
        <v>1.020148263E-5</v>
      </c>
      <c r="G175" s="2">
        <f t="shared" si="4"/>
        <v>0.71996272932418293</v>
      </c>
      <c r="H175" s="2">
        <f t="shared" si="5"/>
        <v>0</v>
      </c>
    </row>
    <row r="176" spans="1:8" x14ac:dyDescent="0.25">
      <c r="A176" s="14">
        <v>239</v>
      </c>
      <c r="B176" s="14" t="s">
        <v>72</v>
      </c>
      <c r="C176" s="14">
        <v>69</v>
      </c>
      <c r="D176" s="14">
        <v>1</v>
      </c>
      <c r="E176" s="14">
        <v>0</v>
      </c>
      <c r="F176" s="14">
        <v>-1.1045313933E-5</v>
      </c>
      <c r="G176" s="2">
        <f t="shared" si="4"/>
        <v>0.71994148252761991</v>
      </c>
      <c r="H176" s="2">
        <f t="shared" si="5"/>
        <v>0</v>
      </c>
    </row>
    <row r="177" spans="1:8" x14ac:dyDescent="0.25">
      <c r="A177" s="14">
        <v>240</v>
      </c>
      <c r="B177" s="14" t="s">
        <v>73</v>
      </c>
      <c r="C177" s="14">
        <v>138</v>
      </c>
      <c r="D177" s="14">
        <v>1</v>
      </c>
      <c r="E177" s="14">
        <v>2.9380000000000002</v>
      </c>
      <c r="F177" s="14">
        <v>1.0181635503000001E-5</v>
      </c>
      <c r="G177" s="2">
        <f t="shared" si="4"/>
        <v>0.71996270947705598</v>
      </c>
      <c r="H177" s="2">
        <f t="shared" si="5"/>
        <v>2.1152504404435906</v>
      </c>
    </row>
    <row r="178" spans="1:8" x14ac:dyDescent="0.25">
      <c r="A178" s="14">
        <v>241</v>
      </c>
      <c r="B178" s="14" t="s">
        <v>74</v>
      </c>
      <c r="C178" s="14">
        <v>138</v>
      </c>
      <c r="D178" s="14">
        <v>1</v>
      </c>
      <c r="E178" s="14">
        <v>3.0750000000000002</v>
      </c>
      <c r="F178" s="14">
        <v>6.0604566999999999E-6</v>
      </c>
      <c r="G178" s="2">
        <f t="shared" si="4"/>
        <v>0.71995858829825299</v>
      </c>
      <c r="H178" s="2">
        <f t="shared" si="5"/>
        <v>2.2138726590171283</v>
      </c>
    </row>
    <row r="179" spans="1:8" x14ac:dyDescent="0.25">
      <c r="A179" s="14">
        <v>241</v>
      </c>
      <c r="B179" s="14" t="s">
        <v>74</v>
      </c>
      <c r="C179" s="14">
        <v>138</v>
      </c>
      <c r="D179" s="14">
        <v>2</v>
      </c>
      <c r="E179" s="14">
        <v>1.5149999999999999</v>
      </c>
      <c r="F179" s="14">
        <v>6.0604566999999999E-6</v>
      </c>
      <c r="G179" s="2">
        <f t="shared" si="4"/>
        <v>0.71995858829825299</v>
      </c>
      <c r="H179" s="2">
        <f t="shared" si="5"/>
        <v>1.0907372612718531</v>
      </c>
    </row>
    <row r="180" spans="1:8" x14ac:dyDescent="0.25">
      <c r="A180" s="14">
        <v>243</v>
      </c>
      <c r="B180" s="14" t="s">
        <v>75</v>
      </c>
      <c r="C180" s="14">
        <v>138</v>
      </c>
      <c r="D180" s="14">
        <v>1</v>
      </c>
      <c r="E180" s="14">
        <v>13.023999999999999</v>
      </c>
      <c r="F180" s="14">
        <v>1.0692351642E-5</v>
      </c>
      <c r="G180" s="2">
        <f t="shared" si="4"/>
        <v>0.71996322019319492</v>
      </c>
      <c r="H180" s="2">
        <f t="shared" si="5"/>
        <v>9.3768009797961707</v>
      </c>
    </row>
    <row r="181" spans="1:8" x14ac:dyDescent="0.25">
      <c r="A181" s="14">
        <v>243</v>
      </c>
      <c r="B181" s="14" t="s">
        <v>75</v>
      </c>
      <c r="C181" s="14">
        <v>138</v>
      </c>
      <c r="D181" s="14">
        <v>2</v>
      </c>
      <c r="E181" s="14">
        <v>9.4510000000000005</v>
      </c>
      <c r="F181" s="14">
        <v>1.0692351642E-5</v>
      </c>
      <c r="G181" s="2">
        <f t="shared" si="4"/>
        <v>0.71996322019319492</v>
      </c>
      <c r="H181" s="2">
        <f t="shared" si="5"/>
        <v>6.8043723940458856</v>
      </c>
    </row>
    <row r="182" spans="1:8" x14ac:dyDescent="0.25">
      <c r="A182" s="14">
        <v>248</v>
      </c>
      <c r="B182" s="14" t="s">
        <v>76</v>
      </c>
      <c r="C182" s="14">
        <v>138</v>
      </c>
      <c r="D182" s="14">
        <v>1</v>
      </c>
      <c r="E182" s="14">
        <v>4.1280000000000001</v>
      </c>
      <c r="F182" s="14">
        <v>9.143262157E-6</v>
      </c>
      <c r="G182" s="2">
        <f t="shared" si="4"/>
        <v>0.7199616711037099</v>
      </c>
      <c r="H182" s="2">
        <f t="shared" si="5"/>
        <v>2.9720017783161143</v>
      </c>
    </row>
    <row r="183" spans="1:8" x14ac:dyDescent="0.25">
      <c r="A183" s="14">
        <v>248</v>
      </c>
      <c r="B183" s="14" t="s">
        <v>76</v>
      </c>
      <c r="C183" s="14">
        <v>138</v>
      </c>
      <c r="D183" s="14">
        <v>2</v>
      </c>
      <c r="E183" s="14">
        <v>18.314</v>
      </c>
      <c r="F183" s="14">
        <v>9.143262157E-6</v>
      </c>
      <c r="G183" s="2">
        <f t="shared" si="4"/>
        <v>0.7199616711037099</v>
      </c>
      <c r="H183" s="2">
        <f t="shared" si="5"/>
        <v>13.185378044593342</v>
      </c>
    </row>
    <row r="184" spans="1:8" x14ac:dyDescent="0.25">
      <c r="A184" s="14">
        <v>248</v>
      </c>
      <c r="B184" s="14" t="s">
        <v>76</v>
      </c>
      <c r="C184" s="14">
        <v>138</v>
      </c>
      <c r="D184" s="14">
        <v>3</v>
      </c>
      <c r="E184" s="14">
        <v>21.658000000000001</v>
      </c>
      <c r="F184" s="14">
        <v>9.143262157E-6</v>
      </c>
      <c r="G184" s="2">
        <f t="shared" si="4"/>
        <v>0.7199616711037099</v>
      </c>
      <c r="H184" s="2">
        <f t="shared" si="5"/>
        <v>15.592929872764151</v>
      </c>
    </row>
    <row r="185" spans="1:8" x14ac:dyDescent="0.25">
      <c r="A185" s="14">
        <v>248</v>
      </c>
      <c r="B185" s="14" t="s">
        <v>76</v>
      </c>
      <c r="C185" s="14">
        <v>138</v>
      </c>
      <c r="D185" s="14">
        <v>4</v>
      </c>
      <c r="E185" s="14">
        <v>7.3739999999999997</v>
      </c>
      <c r="F185" s="14">
        <v>9.143262157E-6</v>
      </c>
      <c r="G185" s="2">
        <f t="shared" si="4"/>
        <v>0.7199616711037099</v>
      </c>
      <c r="H185" s="2">
        <f t="shared" si="5"/>
        <v>5.308997362718757</v>
      </c>
    </row>
    <row r="186" spans="1:8" x14ac:dyDescent="0.25">
      <c r="A186" s="14">
        <v>249</v>
      </c>
      <c r="B186" s="14" t="s">
        <v>77</v>
      </c>
      <c r="C186" s="14">
        <v>138</v>
      </c>
      <c r="D186" s="14">
        <v>1</v>
      </c>
      <c r="E186" s="14">
        <v>16.617999999999999</v>
      </c>
      <c r="F186" s="14">
        <v>9.6688466690000003E-6</v>
      </c>
      <c r="G186" s="2">
        <f t="shared" si="4"/>
        <v>0.71996219668822192</v>
      </c>
      <c r="H186" s="2">
        <f t="shared" si="5"/>
        <v>11.964331784564871</v>
      </c>
    </row>
    <row r="187" spans="1:8" x14ac:dyDescent="0.25">
      <c r="A187" s="14">
        <v>249</v>
      </c>
      <c r="B187" s="14" t="s">
        <v>77</v>
      </c>
      <c r="C187" s="14">
        <v>138</v>
      </c>
      <c r="D187" s="14">
        <v>2</v>
      </c>
      <c r="E187" s="14">
        <v>8.9459999999999997</v>
      </c>
      <c r="F187" s="14">
        <v>9.6688466690000003E-6</v>
      </c>
      <c r="G187" s="2">
        <f t="shared" si="4"/>
        <v>0.71996219668822192</v>
      </c>
      <c r="H187" s="2">
        <f t="shared" si="5"/>
        <v>6.4407818115728332</v>
      </c>
    </row>
    <row r="188" spans="1:8" x14ac:dyDescent="0.25">
      <c r="A188" s="14">
        <v>250</v>
      </c>
      <c r="B188" s="14" t="s">
        <v>78</v>
      </c>
      <c r="C188" s="14">
        <v>138</v>
      </c>
      <c r="D188" s="14">
        <v>1</v>
      </c>
      <c r="E188" s="14">
        <v>3.1669999999999998</v>
      </c>
      <c r="F188" s="14">
        <v>1.0658505034000001E-5</v>
      </c>
      <c r="G188" s="2">
        <f t="shared" si="4"/>
        <v>0.71996318634658696</v>
      </c>
      <c r="H188" s="2">
        <f t="shared" si="5"/>
        <v>2.2801234111596407</v>
      </c>
    </row>
    <row r="189" spans="1:8" x14ac:dyDescent="0.25">
      <c r="A189" s="14">
        <v>250</v>
      </c>
      <c r="B189" s="14" t="s">
        <v>78</v>
      </c>
      <c r="C189" s="14">
        <v>138</v>
      </c>
      <c r="D189" s="14">
        <v>2</v>
      </c>
      <c r="E189" s="14">
        <v>4</v>
      </c>
      <c r="F189" s="14">
        <v>1.0658505034000001E-5</v>
      </c>
      <c r="G189" s="2">
        <f t="shared" si="4"/>
        <v>0.71996318634658696</v>
      </c>
      <c r="H189" s="2">
        <f t="shared" si="5"/>
        <v>2.8798527453863478</v>
      </c>
    </row>
    <row r="190" spans="1:8" x14ac:dyDescent="0.25">
      <c r="A190" s="14">
        <v>252</v>
      </c>
      <c r="B190" s="14" t="s">
        <v>79</v>
      </c>
      <c r="C190" s="14">
        <v>138</v>
      </c>
      <c r="D190" s="14">
        <v>1</v>
      </c>
      <c r="E190" s="14">
        <v>12.053000000000001</v>
      </c>
      <c r="F190" s="14">
        <v>9.3260386950000004E-6</v>
      </c>
      <c r="G190" s="2">
        <f t="shared" si="4"/>
        <v>0.71996185388024792</v>
      </c>
      <c r="H190" s="2">
        <f t="shared" si="5"/>
        <v>8.6777002248186292</v>
      </c>
    </row>
    <row r="191" spans="1:8" x14ac:dyDescent="0.25">
      <c r="A191" s="14">
        <v>252</v>
      </c>
      <c r="B191" s="14" t="s">
        <v>79</v>
      </c>
      <c r="C191" s="14">
        <v>138</v>
      </c>
      <c r="D191" s="14">
        <v>2</v>
      </c>
      <c r="E191" s="14">
        <v>12.88</v>
      </c>
      <c r="F191" s="14">
        <v>9.3260386950000004E-6</v>
      </c>
      <c r="G191" s="2">
        <f t="shared" si="4"/>
        <v>0.71996185388024792</v>
      </c>
      <c r="H191" s="2">
        <f t="shared" si="5"/>
        <v>9.2731086779775929</v>
      </c>
    </row>
    <row r="192" spans="1:8" x14ac:dyDescent="0.25">
      <c r="A192" s="14">
        <v>253</v>
      </c>
      <c r="B192" s="14" t="s">
        <v>79</v>
      </c>
      <c r="C192" s="14">
        <v>138</v>
      </c>
      <c r="D192" s="14">
        <v>1</v>
      </c>
      <c r="E192" s="14">
        <v>7.2389999999999999</v>
      </c>
      <c r="F192" s="14">
        <v>9.2935471050000001E-6</v>
      </c>
      <c r="G192" s="2">
        <f t="shared" si="4"/>
        <v>0.71996182138865794</v>
      </c>
      <c r="H192" s="2">
        <f t="shared" si="5"/>
        <v>5.2118036250324948</v>
      </c>
    </row>
    <row r="193" spans="1:8" x14ac:dyDescent="0.25">
      <c r="A193" s="14">
        <v>254</v>
      </c>
      <c r="B193" s="14" t="s">
        <v>80</v>
      </c>
      <c r="C193" s="14">
        <v>138</v>
      </c>
      <c r="D193" s="14">
        <v>1</v>
      </c>
      <c r="E193" s="14">
        <v>9.3460000000000001</v>
      </c>
      <c r="F193" s="14">
        <v>5.1756912000000003E-8</v>
      </c>
      <c r="G193" s="2">
        <f t="shared" si="4"/>
        <v>0.71995257959846493</v>
      </c>
      <c r="H193" s="2">
        <f t="shared" si="5"/>
        <v>6.7286768089272533</v>
      </c>
    </row>
    <row r="194" spans="1:8" x14ac:dyDescent="0.25">
      <c r="A194" s="14">
        <v>254</v>
      </c>
      <c r="B194" s="14" t="s">
        <v>80</v>
      </c>
      <c r="C194" s="14">
        <v>138</v>
      </c>
      <c r="D194" s="14">
        <v>2</v>
      </c>
      <c r="E194" s="14">
        <v>6.8879999999999999</v>
      </c>
      <c r="F194" s="14">
        <v>5.1756912000000003E-8</v>
      </c>
      <c r="G194" s="2">
        <f t="shared" si="4"/>
        <v>0.71995257959846493</v>
      </c>
      <c r="H194" s="2">
        <f t="shared" si="5"/>
        <v>4.959033368274226</v>
      </c>
    </row>
    <row r="195" spans="1:8" x14ac:dyDescent="0.25">
      <c r="A195" s="14">
        <v>255</v>
      </c>
      <c r="B195" s="14" t="s">
        <v>81</v>
      </c>
      <c r="C195" s="14">
        <v>69</v>
      </c>
      <c r="D195" s="14">
        <v>1</v>
      </c>
      <c r="E195" s="14">
        <v>3.1589999999999998</v>
      </c>
      <c r="F195" s="14">
        <v>4.8756165650000002E-6</v>
      </c>
      <c r="G195" s="2">
        <f t="shared" si="4"/>
        <v>0.71995740345811798</v>
      </c>
      <c r="H195" s="2">
        <f t="shared" si="5"/>
        <v>2.2743454375241945</v>
      </c>
    </row>
    <row r="196" spans="1:8" x14ac:dyDescent="0.25">
      <c r="A196" s="14">
        <v>255</v>
      </c>
      <c r="B196" s="14" t="s">
        <v>81</v>
      </c>
      <c r="C196" s="14">
        <v>69</v>
      </c>
      <c r="D196" s="14">
        <v>2</v>
      </c>
      <c r="E196" s="14">
        <v>3.1640000000000001</v>
      </c>
      <c r="F196" s="14">
        <v>4.8756165650000002E-6</v>
      </c>
      <c r="G196" s="2">
        <f t="shared" si="4"/>
        <v>0.71995740345811798</v>
      </c>
      <c r="H196" s="2">
        <f t="shared" si="5"/>
        <v>2.2779452245414853</v>
      </c>
    </row>
    <row r="197" spans="1:8" x14ac:dyDescent="0.25">
      <c r="A197" s="14">
        <v>255</v>
      </c>
      <c r="B197" s="14" t="s">
        <v>81</v>
      </c>
      <c r="C197" s="14">
        <v>69</v>
      </c>
      <c r="D197" s="14">
        <v>3</v>
      </c>
      <c r="E197" s="14">
        <v>3.1640000000000001</v>
      </c>
      <c r="F197" s="14">
        <v>4.8756165650000002E-6</v>
      </c>
      <c r="G197" s="2">
        <f t="shared" si="4"/>
        <v>0.71995740345811798</v>
      </c>
      <c r="H197" s="2">
        <f t="shared" si="5"/>
        <v>2.2779452245414853</v>
      </c>
    </row>
    <row r="198" spans="1:8" x14ac:dyDescent="0.25">
      <c r="A198" s="14">
        <v>256</v>
      </c>
      <c r="B198" s="14" t="s">
        <v>82</v>
      </c>
      <c r="C198" s="14">
        <v>138</v>
      </c>
      <c r="D198" s="14">
        <v>1</v>
      </c>
      <c r="E198" s="14">
        <v>18.832000000000001</v>
      </c>
      <c r="F198" s="14">
        <v>1.0854996979E-5</v>
      </c>
      <c r="G198" s="2">
        <f t="shared" ref="G198:G261" si="6">F198-$E$1</f>
        <v>0.7199633828385319</v>
      </c>
      <c r="H198" s="2">
        <f t="shared" ref="H198:H261" si="7">E198*G198</f>
        <v>13.558350425615233</v>
      </c>
    </row>
    <row r="199" spans="1:8" x14ac:dyDescent="0.25">
      <c r="A199" s="14">
        <v>256</v>
      </c>
      <c r="B199" s="14" t="s">
        <v>82</v>
      </c>
      <c r="C199" s="14">
        <v>138</v>
      </c>
      <c r="D199" s="14">
        <v>2</v>
      </c>
      <c r="E199" s="14">
        <v>18.734999999999999</v>
      </c>
      <c r="F199" s="14">
        <v>1.0854996979E-5</v>
      </c>
      <c r="G199" s="2">
        <f t="shared" si="6"/>
        <v>0.7199633828385319</v>
      </c>
      <c r="H199" s="2">
        <f t="shared" si="7"/>
        <v>13.488513977479895</v>
      </c>
    </row>
    <row r="200" spans="1:8" x14ac:dyDescent="0.25">
      <c r="A200" s="14">
        <v>256</v>
      </c>
      <c r="B200" s="14" t="s">
        <v>82</v>
      </c>
      <c r="C200" s="14">
        <v>138</v>
      </c>
      <c r="D200" s="14">
        <v>3</v>
      </c>
      <c r="E200" s="14">
        <v>18.777999999999999</v>
      </c>
      <c r="F200" s="14">
        <v>1.0854996979E-5</v>
      </c>
      <c r="G200" s="2">
        <f t="shared" si="6"/>
        <v>0.7199633828385319</v>
      </c>
      <c r="H200" s="2">
        <f t="shared" si="7"/>
        <v>13.51947240294195</v>
      </c>
    </row>
    <row r="201" spans="1:8" x14ac:dyDescent="0.25">
      <c r="A201" s="14">
        <v>256</v>
      </c>
      <c r="B201" s="14" t="s">
        <v>82</v>
      </c>
      <c r="C201" s="14">
        <v>138</v>
      </c>
      <c r="D201" s="14">
        <v>4</v>
      </c>
      <c r="E201" s="14">
        <v>18.832000000000001</v>
      </c>
      <c r="F201" s="14">
        <v>1.0854996979E-5</v>
      </c>
      <c r="G201" s="2">
        <f t="shared" si="6"/>
        <v>0.7199633828385319</v>
      </c>
      <c r="H201" s="2">
        <f t="shared" si="7"/>
        <v>13.558350425615233</v>
      </c>
    </row>
    <row r="202" spans="1:8" x14ac:dyDescent="0.25">
      <c r="A202" s="14">
        <v>256</v>
      </c>
      <c r="B202" s="14" t="s">
        <v>82</v>
      </c>
      <c r="C202" s="14">
        <v>138</v>
      </c>
      <c r="D202" s="14">
        <v>5</v>
      </c>
      <c r="E202" s="14">
        <v>8.1050000000000004</v>
      </c>
      <c r="F202" s="14">
        <v>1.0854996979E-5</v>
      </c>
      <c r="G202" s="2">
        <f t="shared" si="6"/>
        <v>0.7199633828385319</v>
      </c>
      <c r="H202" s="2">
        <f t="shared" si="7"/>
        <v>5.8353032179063016</v>
      </c>
    </row>
    <row r="203" spans="1:8" x14ac:dyDescent="0.25">
      <c r="A203" s="14">
        <v>256</v>
      </c>
      <c r="B203" s="14" t="s">
        <v>82</v>
      </c>
      <c r="C203" s="14">
        <v>138</v>
      </c>
      <c r="D203" s="14">
        <v>6</v>
      </c>
      <c r="E203" s="14">
        <v>18.832000000000001</v>
      </c>
      <c r="F203" s="14">
        <v>1.0854996979E-5</v>
      </c>
      <c r="G203" s="2">
        <f t="shared" si="6"/>
        <v>0.7199633828385319</v>
      </c>
      <c r="H203" s="2">
        <f t="shared" si="7"/>
        <v>13.558350425615233</v>
      </c>
    </row>
    <row r="204" spans="1:8" x14ac:dyDescent="0.25">
      <c r="A204" s="14">
        <v>256</v>
      </c>
      <c r="B204" s="14" t="s">
        <v>82</v>
      </c>
      <c r="C204" s="14">
        <v>138</v>
      </c>
      <c r="D204" s="14">
        <v>7</v>
      </c>
      <c r="E204" s="14">
        <v>18.832000000000001</v>
      </c>
      <c r="F204" s="14">
        <v>1.0854996979E-5</v>
      </c>
      <c r="G204" s="2">
        <f t="shared" si="6"/>
        <v>0.7199633828385319</v>
      </c>
      <c r="H204" s="2">
        <f t="shared" si="7"/>
        <v>13.558350425615233</v>
      </c>
    </row>
    <row r="205" spans="1:8" x14ac:dyDescent="0.25">
      <c r="A205" s="14">
        <v>257</v>
      </c>
      <c r="B205" s="14" t="s">
        <v>83</v>
      </c>
      <c r="C205" s="14">
        <v>138</v>
      </c>
      <c r="D205" s="14">
        <v>1</v>
      </c>
      <c r="E205" s="14">
        <v>0</v>
      </c>
      <c r="F205" s="14">
        <v>1.0212703020999999E-5</v>
      </c>
      <c r="G205" s="2">
        <f t="shared" si="6"/>
        <v>0.71996274054457399</v>
      </c>
      <c r="H205" s="2">
        <f t="shared" si="7"/>
        <v>0</v>
      </c>
    </row>
    <row r="206" spans="1:8" x14ac:dyDescent="0.25">
      <c r="A206" s="14">
        <v>257</v>
      </c>
      <c r="B206" s="14" t="s">
        <v>83</v>
      </c>
      <c r="C206" s="14">
        <v>138</v>
      </c>
      <c r="D206" s="14">
        <v>2</v>
      </c>
      <c r="E206" s="14">
        <v>12.743</v>
      </c>
      <c r="F206" s="14">
        <v>1.0212703020999999E-5</v>
      </c>
      <c r="G206" s="2">
        <f t="shared" si="6"/>
        <v>0.71996274054457399</v>
      </c>
      <c r="H206" s="2">
        <f t="shared" si="7"/>
        <v>9.1744852027595059</v>
      </c>
    </row>
    <row r="207" spans="1:8" x14ac:dyDescent="0.25">
      <c r="A207" s="14">
        <v>258</v>
      </c>
      <c r="B207" s="14" t="s">
        <v>84</v>
      </c>
      <c r="C207" s="14">
        <v>138</v>
      </c>
      <c r="D207" s="14">
        <v>1</v>
      </c>
      <c r="E207" s="14">
        <v>15.151</v>
      </c>
      <c r="F207" s="14">
        <v>7.194735889E-6</v>
      </c>
      <c r="G207" s="2">
        <f t="shared" si="6"/>
        <v>0.7199597225774419</v>
      </c>
      <c r="H207" s="2">
        <f t="shared" si="7"/>
        <v>10.908109756770822</v>
      </c>
    </row>
    <row r="208" spans="1:8" x14ac:dyDescent="0.25">
      <c r="A208" s="14">
        <v>258</v>
      </c>
      <c r="B208" s="14" t="s">
        <v>84</v>
      </c>
      <c r="C208" s="14">
        <v>138</v>
      </c>
      <c r="D208" s="14">
        <v>2</v>
      </c>
      <c r="E208" s="14">
        <v>23.702000000000002</v>
      </c>
      <c r="F208" s="14">
        <v>7.194735889E-6</v>
      </c>
      <c r="G208" s="2">
        <f t="shared" si="6"/>
        <v>0.7199597225774419</v>
      </c>
      <c r="H208" s="2">
        <f t="shared" si="7"/>
        <v>17.064485344530528</v>
      </c>
    </row>
    <row r="209" spans="1:8" x14ac:dyDescent="0.25">
      <c r="A209" s="14">
        <v>258</v>
      </c>
      <c r="B209" s="14" t="s">
        <v>84</v>
      </c>
      <c r="C209" s="14">
        <v>138</v>
      </c>
      <c r="D209" s="14">
        <v>3</v>
      </c>
      <c r="E209" s="14">
        <v>15.817</v>
      </c>
      <c r="F209" s="14">
        <v>7.194735889E-6</v>
      </c>
      <c r="G209" s="2">
        <f t="shared" si="6"/>
        <v>0.7199597225774419</v>
      </c>
      <c r="H209" s="2">
        <f t="shared" si="7"/>
        <v>11.387602932007399</v>
      </c>
    </row>
    <row r="210" spans="1:8" x14ac:dyDescent="0.25">
      <c r="A210" s="14">
        <v>259</v>
      </c>
      <c r="B210" s="14" t="s">
        <v>85</v>
      </c>
      <c r="C210" s="14">
        <v>69</v>
      </c>
      <c r="D210" s="14">
        <v>1</v>
      </c>
      <c r="E210" s="14">
        <v>4.0000000000000001E-3</v>
      </c>
      <c r="F210" s="14">
        <v>1.0240046317E-5</v>
      </c>
      <c r="G210" s="2">
        <f t="shared" si="6"/>
        <v>0.71996276788786995</v>
      </c>
      <c r="H210" s="2">
        <f t="shared" si="7"/>
        <v>2.8798510715514797E-3</v>
      </c>
    </row>
    <row r="211" spans="1:8" x14ac:dyDescent="0.25">
      <c r="A211" s="14">
        <v>259</v>
      </c>
      <c r="B211" s="14" t="s">
        <v>85</v>
      </c>
      <c r="C211" s="14">
        <v>69</v>
      </c>
      <c r="D211" s="14">
        <v>2</v>
      </c>
      <c r="E211" s="14">
        <v>0</v>
      </c>
      <c r="F211" s="14">
        <v>1.0240046317E-5</v>
      </c>
      <c r="G211" s="2">
        <f t="shared" si="6"/>
        <v>0.71996276788786995</v>
      </c>
      <c r="H211" s="2">
        <f t="shared" si="7"/>
        <v>0</v>
      </c>
    </row>
    <row r="212" spans="1:8" x14ac:dyDescent="0.25">
      <c r="A212" s="14">
        <v>262</v>
      </c>
      <c r="B212" s="14" t="s">
        <v>86</v>
      </c>
      <c r="C212" s="14">
        <v>69</v>
      </c>
      <c r="D212" s="14">
        <v>1</v>
      </c>
      <c r="E212" s="14">
        <v>1.9339999999999999</v>
      </c>
      <c r="F212" s="14">
        <v>8.6772753200000002E-6</v>
      </c>
      <c r="G212" s="2">
        <f t="shared" si="6"/>
        <v>0.71996120511687289</v>
      </c>
      <c r="H212" s="2">
        <f t="shared" si="7"/>
        <v>1.3924049706960322</v>
      </c>
    </row>
    <row r="213" spans="1:8" x14ac:dyDescent="0.25">
      <c r="A213" s="14">
        <v>263</v>
      </c>
      <c r="B213" s="14" t="s">
        <v>87</v>
      </c>
      <c r="C213" s="14">
        <v>69</v>
      </c>
      <c r="D213" s="14">
        <v>1</v>
      </c>
      <c r="E213" s="14">
        <v>45.753999999999998</v>
      </c>
      <c r="F213" s="14">
        <v>8.6761386540000005E-6</v>
      </c>
      <c r="G213" s="2">
        <f t="shared" si="6"/>
        <v>0.71996120398020691</v>
      </c>
      <c r="H213" s="2">
        <f t="shared" si="7"/>
        <v>32.941104926910384</v>
      </c>
    </row>
    <row r="214" spans="1:8" x14ac:dyDescent="0.25">
      <c r="A214" s="14">
        <v>271</v>
      </c>
      <c r="B214" s="14" t="s">
        <v>88</v>
      </c>
      <c r="C214" s="14">
        <v>138</v>
      </c>
      <c r="D214" s="14">
        <v>1</v>
      </c>
      <c r="E214" s="14">
        <v>10.237</v>
      </c>
      <c r="F214" s="14">
        <v>8.6340856049999994E-6</v>
      </c>
      <c r="G214" s="2">
        <f t="shared" si="6"/>
        <v>0.71996116192715798</v>
      </c>
      <c r="H214" s="2">
        <f t="shared" si="7"/>
        <v>7.3702424146483159</v>
      </c>
    </row>
    <row r="215" spans="1:8" x14ac:dyDescent="0.25">
      <c r="A215" s="14">
        <v>271</v>
      </c>
      <c r="B215" s="14" t="s">
        <v>88</v>
      </c>
      <c r="C215" s="14">
        <v>138</v>
      </c>
      <c r="D215" s="14">
        <v>2</v>
      </c>
      <c r="E215" s="14">
        <v>12.167999999999999</v>
      </c>
      <c r="F215" s="14">
        <v>8.6340856049999994E-6</v>
      </c>
      <c r="G215" s="2">
        <f t="shared" si="6"/>
        <v>0.71996116192715798</v>
      </c>
      <c r="H215" s="2">
        <f t="shared" si="7"/>
        <v>8.7604874183296584</v>
      </c>
    </row>
    <row r="216" spans="1:8" x14ac:dyDescent="0.25">
      <c r="A216" s="14">
        <v>271</v>
      </c>
      <c r="B216" s="14" t="s">
        <v>88</v>
      </c>
      <c r="C216" s="14">
        <v>138</v>
      </c>
      <c r="D216" s="14">
        <v>3</v>
      </c>
      <c r="E216" s="14">
        <v>11.196999999999999</v>
      </c>
      <c r="F216" s="14">
        <v>8.6340856049999994E-6</v>
      </c>
      <c r="G216" s="2">
        <f t="shared" si="6"/>
        <v>0.71996116192715798</v>
      </c>
      <c r="H216" s="2">
        <f t="shared" si="7"/>
        <v>8.0614051300983878</v>
      </c>
    </row>
    <row r="217" spans="1:8" x14ac:dyDescent="0.25">
      <c r="A217" s="14">
        <v>271</v>
      </c>
      <c r="B217" s="14" t="s">
        <v>88</v>
      </c>
      <c r="C217" s="14">
        <v>138</v>
      </c>
      <c r="D217" s="14">
        <v>4</v>
      </c>
      <c r="E217" s="14">
        <v>46.442999999999998</v>
      </c>
      <c r="F217" s="14">
        <v>8.6340856049999994E-6</v>
      </c>
      <c r="G217" s="2">
        <f t="shared" si="6"/>
        <v>0.71996116192715798</v>
      </c>
      <c r="H217" s="2">
        <f t="shared" si="7"/>
        <v>33.437156243382994</v>
      </c>
    </row>
    <row r="218" spans="1:8" x14ac:dyDescent="0.25">
      <c r="A218" s="14">
        <v>271</v>
      </c>
      <c r="B218" s="14" t="s">
        <v>88</v>
      </c>
      <c r="C218" s="14">
        <v>138</v>
      </c>
      <c r="D218" s="14">
        <v>5</v>
      </c>
      <c r="E218" s="14">
        <v>30.581</v>
      </c>
      <c r="F218" s="14">
        <v>8.6340856049999994E-6</v>
      </c>
      <c r="G218" s="2">
        <f t="shared" si="6"/>
        <v>0.71996116192715798</v>
      </c>
      <c r="H218" s="2">
        <f t="shared" si="7"/>
        <v>22.017132292894416</v>
      </c>
    </row>
    <row r="219" spans="1:8" x14ac:dyDescent="0.25">
      <c r="A219" s="14">
        <v>285</v>
      </c>
      <c r="B219" s="14" t="s">
        <v>89</v>
      </c>
      <c r="C219" s="14">
        <v>138</v>
      </c>
      <c r="D219" s="14">
        <v>1</v>
      </c>
      <c r="E219" s="14">
        <v>0</v>
      </c>
      <c r="F219" s="14">
        <v>9.0646151690000007E-6</v>
      </c>
      <c r="G219" s="2">
        <f t="shared" si="6"/>
        <v>0.71996159245672198</v>
      </c>
      <c r="H219" s="2">
        <f t="shared" si="7"/>
        <v>0</v>
      </c>
    </row>
    <row r="220" spans="1:8" x14ac:dyDescent="0.25">
      <c r="A220" s="14">
        <v>285</v>
      </c>
      <c r="B220" s="14" t="s">
        <v>89</v>
      </c>
      <c r="C220" s="14">
        <v>138</v>
      </c>
      <c r="D220" s="14">
        <v>2</v>
      </c>
      <c r="E220" s="14">
        <v>0</v>
      </c>
      <c r="F220" s="14">
        <v>9.0646151690000007E-6</v>
      </c>
      <c r="G220" s="2">
        <f t="shared" si="6"/>
        <v>0.71996159245672198</v>
      </c>
      <c r="H220" s="2">
        <f t="shared" si="7"/>
        <v>0</v>
      </c>
    </row>
    <row r="221" spans="1:8" x14ac:dyDescent="0.25">
      <c r="A221" s="14">
        <v>285</v>
      </c>
      <c r="B221" s="14" t="s">
        <v>89</v>
      </c>
      <c r="C221" s="14">
        <v>138</v>
      </c>
      <c r="D221" s="14">
        <v>3</v>
      </c>
      <c r="E221" s="14">
        <v>0</v>
      </c>
      <c r="F221" s="14">
        <v>9.0646151690000007E-6</v>
      </c>
      <c r="G221" s="2">
        <f t="shared" si="6"/>
        <v>0.71996159245672198</v>
      </c>
      <c r="H221" s="2">
        <f t="shared" si="7"/>
        <v>0</v>
      </c>
    </row>
    <row r="222" spans="1:8" x14ac:dyDescent="0.25">
      <c r="A222" s="14">
        <v>286</v>
      </c>
      <c r="B222" s="14" t="s">
        <v>89</v>
      </c>
      <c r="C222" s="14">
        <v>13</v>
      </c>
      <c r="D222" s="14">
        <v>1</v>
      </c>
      <c r="E222" s="14">
        <v>0</v>
      </c>
      <c r="F222" s="14">
        <v>9.0646151690000007E-6</v>
      </c>
      <c r="G222" s="2">
        <f t="shared" si="6"/>
        <v>0.71996159245672198</v>
      </c>
      <c r="H222" s="2">
        <f t="shared" si="7"/>
        <v>0</v>
      </c>
    </row>
    <row r="223" spans="1:8" x14ac:dyDescent="0.25">
      <c r="A223" s="14">
        <v>286</v>
      </c>
      <c r="B223" s="14" t="s">
        <v>89</v>
      </c>
      <c r="C223" s="14">
        <v>13</v>
      </c>
      <c r="D223" s="14">
        <v>2</v>
      </c>
      <c r="E223" s="14">
        <v>0</v>
      </c>
      <c r="F223" s="14">
        <v>9.0646151690000007E-6</v>
      </c>
      <c r="G223" s="2">
        <f t="shared" si="6"/>
        <v>0.71996159245672198</v>
      </c>
      <c r="H223" s="2">
        <f t="shared" si="7"/>
        <v>0</v>
      </c>
    </row>
    <row r="224" spans="1:8" x14ac:dyDescent="0.25">
      <c r="A224" s="14">
        <v>286</v>
      </c>
      <c r="B224" s="14" t="s">
        <v>89</v>
      </c>
      <c r="C224" s="14">
        <v>13</v>
      </c>
      <c r="D224" s="14">
        <v>3</v>
      </c>
      <c r="E224" s="14">
        <v>0</v>
      </c>
      <c r="F224" s="14">
        <v>9.0646151690000007E-6</v>
      </c>
      <c r="G224" s="2">
        <f t="shared" si="6"/>
        <v>0.71996159245672198</v>
      </c>
      <c r="H224" s="2">
        <f t="shared" si="7"/>
        <v>0</v>
      </c>
    </row>
    <row r="225" spans="1:8" x14ac:dyDescent="0.25">
      <c r="A225" s="14">
        <v>286</v>
      </c>
      <c r="B225" s="14" t="s">
        <v>89</v>
      </c>
      <c r="C225" s="14">
        <v>13</v>
      </c>
      <c r="D225" s="14">
        <v>4</v>
      </c>
      <c r="E225" s="14">
        <v>0</v>
      </c>
      <c r="F225" s="14">
        <v>9.0646151690000007E-6</v>
      </c>
      <c r="G225" s="2">
        <f t="shared" si="6"/>
        <v>0.71996159245672198</v>
      </c>
      <c r="H225" s="2">
        <f t="shared" si="7"/>
        <v>0</v>
      </c>
    </row>
    <row r="226" spans="1:8" x14ac:dyDescent="0.25">
      <c r="A226" s="14">
        <v>286</v>
      </c>
      <c r="B226" s="14" t="s">
        <v>89</v>
      </c>
      <c r="C226" s="14">
        <v>13</v>
      </c>
      <c r="D226" s="14">
        <v>5</v>
      </c>
      <c r="E226" s="14">
        <v>0</v>
      </c>
      <c r="F226" s="14">
        <v>9.0646151690000007E-6</v>
      </c>
      <c r="G226" s="2">
        <f t="shared" si="6"/>
        <v>0.71996159245672198</v>
      </c>
      <c r="H226" s="2">
        <f t="shared" si="7"/>
        <v>0</v>
      </c>
    </row>
    <row r="227" spans="1:8" x14ac:dyDescent="0.25">
      <c r="A227" s="14">
        <v>289</v>
      </c>
      <c r="B227" s="14" t="s">
        <v>90</v>
      </c>
      <c r="C227" s="14">
        <v>138</v>
      </c>
      <c r="D227" s="14">
        <v>1</v>
      </c>
      <c r="E227" s="14">
        <v>8.8480000000000008</v>
      </c>
      <c r="F227" s="14">
        <v>8.4320713859999995E-6</v>
      </c>
      <c r="G227" s="2">
        <f t="shared" si="6"/>
        <v>0.71996095991293896</v>
      </c>
      <c r="H227" s="2">
        <f t="shared" si="7"/>
        <v>6.3702145733096849</v>
      </c>
    </row>
    <row r="228" spans="1:8" x14ac:dyDescent="0.25">
      <c r="A228" s="14">
        <v>290</v>
      </c>
      <c r="B228" s="14" t="s">
        <v>90</v>
      </c>
      <c r="C228" s="14">
        <v>138</v>
      </c>
      <c r="D228" s="14">
        <v>1</v>
      </c>
      <c r="E228" s="14">
        <v>10.411</v>
      </c>
      <c r="F228" s="14">
        <v>8.2306169380000007E-6</v>
      </c>
      <c r="G228" s="2">
        <f t="shared" si="6"/>
        <v>0.71996075845849095</v>
      </c>
      <c r="H228" s="2">
        <f t="shared" si="7"/>
        <v>7.4955114563113492</v>
      </c>
    </row>
    <row r="229" spans="1:8" x14ac:dyDescent="0.25">
      <c r="A229" s="14">
        <v>291</v>
      </c>
      <c r="B229" s="14" t="s">
        <v>91</v>
      </c>
      <c r="C229" s="14">
        <v>138</v>
      </c>
      <c r="D229" s="14">
        <v>1</v>
      </c>
      <c r="E229" s="14">
        <v>16.391999999999999</v>
      </c>
      <c r="F229" s="14">
        <v>1.0483462582000001E-5</v>
      </c>
      <c r="G229" s="2">
        <f t="shared" si="6"/>
        <v>0.71996301130413498</v>
      </c>
      <c r="H229" s="2">
        <f t="shared" si="7"/>
        <v>11.80163368129738</v>
      </c>
    </row>
    <row r="230" spans="1:8" x14ac:dyDescent="0.25">
      <c r="A230" s="14">
        <v>291</v>
      </c>
      <c r="B230" s="14" t="s">
        <v>91</v>
      </c>
      <c r="C230" s="14">
        <v>138</v>
      </c>
      <c r="D230" s="14">
        <v>2</v>
      </c>
      <c r="E230" s="14">
        <v>10.423</v>
      </c>
      <c r="F230" s="14">
        <v>1.0483462582000001E-5</v>
      </c>
      <c r="G230" s="2">
        <f t="shared" si="6"/>
        <v>0.71996301130413498</v>
      </c>
      <c r="H230" s="2">
        <f t="shared" si="7"/>
        <v>7.5041744668229988</v>
      </c>
    </row>
    <row r="231" spans="1:8" x14ac:dyDescent="0.25">
      <c r="A231" s="14">
        <v>291</v>
      </c>
      <c r="B231" s="14" t="s">
        <v>91</v>
      </c>
      <c r="C231" s="14">
        <v>138</v>
      </c>
      <c r="D231" s="14">
        <v>3</v>
      </c>
      <c r="E231" s="14">
        <v>13.952</v>
      </c>
      <c r="F231" s="14">
        <v>1.0483462582000001E-5</v>
      </c>
      <c r="G231" s="2">
        <f t="shared" si="6"/>
        <v>0.71996301130413498</v>
      </c>
      <c r="H231" s="2">
        <f t="shared" si="7"/>
        <v>10.044923933715291</v>
      </c>
    </row>
    <row r="232" spans="1:8" x14ac:dyDescent="0.25">
      <c r="A232" s="14">
        <v>292</v>
      </c>
      <c r="B232" s="14" t="s">
        <v>92</v>
      </c>
      <c r="C232" s="14">
        <v>138</v>
      </c>
      <c r="D232" s="14">
        <v>1</v>
      </c>
      <c r="E232" s="14">
        <v>3.5329999999999999</v>
      </c>
      <c r="F232" s="14">
        <v>-2.3390729119E-5</v>
      </c>
      <c r="G232" s="2">
        <f t="shared" si="6"/>
        <v>0.71992913711243389</v>
      </c>
      <c r="H232" s="2">
        <f t="shared" si="7"/>
        <v>2.543509641418229</v>
      </c>
    </row>
    <row r="233" spans="1:8" x14ac:dyDescent="0.25">
      <c r="A233" s="14">
        <v>292</v>
      </c>
      <c r="B233" s="14" t="s">
        <v>92</v>
      </c>
      <c r="C233" s="14">
        <v>138</v>
      </c>
      <c r="D233" s="14">
        <v>2</v>
      </c>
      <c r="E233" s="14">
        <v>0</v>
      </c>
      <c r="F233" s="14">
        <v>-2.3390729119E-5</v>
      </c>
      <c r="G233" s="2">
        <f t="shared" si="6"/>
        <v>0.71992913711243389</v>
      </c>
      <c r="H233" s="2">
        <f t="shared" si="7"/>
        <v>0</v>
      </c>
    </row>
    <row r="234" spans="1:8" x14ac:dyDescent="0.25">
      <c r="A234" s="14">
        <v>293</v>
      </c>
      <c r="B234" s="14" t="s">
        <v>93</v>
      </c>
      <c r="C234" s="14">
        <v>138</v>
      </c>
      <c r="D234" s="14">
        <v>1</v>
      </c>
      <c r="E234" s="14">
        <v>4.8010000000000002</v>
      </c>
      <c r="F234" s="14">
        <v>9.5694712369999993E-6</v>
      </c>
      <c r="G234" s="2">
        <f t="shared" si="6"/>
        <v>0.71996209731278993</v>
      </c>
      <c r="H234" s="2">
        <f t="shared" si="7"/>
        <v>3.4565380291987045</v>
      </c>
    </row>
    <row r="235" spans="1:8" x14ac:dyDescent="0.25">
      <c r="A235" s="14">
        <v>295</v>
      </c>
      <c r="B235" s="14" t="s">
        <v>94</v>
      </c>
      <c r="C235" s="14">
        <v>69</v>
      </c>
      <c r="D235" s="14">
        <v>1</v>
      </c>
      <c r="E235" s="14">
        <v>1.7729999999999999</v>
      </c>
      <c r="F235" s="14">
        <v>6.8039804570000001E-6</v>
      </c>
      <c r="G235" s="2">
        <f t="shared" si="6"/>
        <v>0.71995933182201</v>
      </c>
      <c r="H235" s="2">
        <f t="shared" si="7"/>
        <v>1.2764878953204237</v>
      </c>
    </row>
    <row r="236" spans="1:8" x14ac:dyDescent="0.25">
      <c r="A236" s="14">
        <v>295</v>
      </c>
      <c r="B236" s="14" t="s">
        <v>94</v>
      </c>
      <c r="C236" s="14">
        <v>69</v>
      </c>
      <c r="D236" s="14">
        <v>2</v>
      </c>
      <c r="E236" s="14">
        <v>1.857</v>
      </c>
      <c r="F236" s="14">
        <v>6.8039804570000001E-6</v>
      </c>
      <c r="G236" s="2">
        <f t="shared" si="6"/>
        <v>0.71995933182201</v>
      </c>
      <c r="H236" s="2">
        <f t="shared" si="7"/>
        <v>1.3369644791934725</v>
      </c>
    </row>
    <row r="237" spans="1:8" x14ac:dyDescent="0.25">
      <c r="A237" s="14">
        <v>296</v>
      </c>
      <c r="B237" s="14" t="s">
        <v>95</v>
      </c>
      <c r="C237" s="14">
        <v>138</v>
      </c>
      <c r="D237" s="14">
        <v>1</v>
      </c>
      <c r="E237" s="14">
        <v>0.61299999999999999</v>
      </c>
      <c r="F237" s="14">
        <v>8.6806604079999993E-6</v>
      </c>
      <c r="G237" s="2">
        <f t="shared" si="6"/>
        <v>0.71996120850196099</v>
      </c>
      <c r="H237" s="2">
        <f t="shared" si="7"/>
        <v>0.4413362208117021</v>
      </c>
    </row>
    <row r="238" spans="1:8" x14ac:dyDescent="0.25">
      <c r="A238" s="14">
        <v>297</v>
      </c>
      <c r="B238" s="14" t="s">
        <v>96</v>
      </c>
      <c r="C238" s="14">
        <v>138</v>
      </c>
      <c r="D238" s="14">
        <v>1</v>
      </c>
      <c r="E238" s="14">
        <v>5.3360000000000003</v>
      </c>
      <c r="F238" s="14">
        <v>9.143262157E-6</v>
      </c>
      <c r="G238" s="2">
        <f t="shared" si="6"/>
        <v>0.7199616711037099</v>
      </c>
      <c r="H238" s="2">
        <f t="shared" si="7"/>
        <v>3.8417154770093962</v>
      </c>
    </row>
    <row r="239" spans="1:8" x14ac:dyDescent="0.25">
      <c r="A239" s="14">
        <v>297</v>
      </c>
      <c r="B239" s="14" t="s">
        <v>96</v>
      </c>
      <c r="C239" s="14">
        <v>138</v>
      </c>
      <c r="D239" s="14">
        <v>2</v>
      </c>
      <c r="E239" s="14">
        <v>2.0830000000000002</v>
      </c>
      <c r="F239" s="14">
        <v>9.143262157E-6</v>
      </c>
      <c r="G239" s="2">
        <f t="shared" si="6"/>
        <v>0.7199616711037099</v>
      </c>
      <c r="H239" s="2">
        <f t="shared" si="7"/>
        <v>1.4996801609090278</v>
      </c>
    </row>
    <row r="240" spans="1:8" x14ac:dyDescent="0.25">
      <c r="A240" s="14">
        <v>300</v>
      </c>
      <c r="B240" s="14" t="s">
        <v>97</v>
      </c>
      <c r="C240" s="14">
        <v>69</v>
      </c>
      <c r="D240" s="14">
        <v>1</v>
      </c>
      <c r="E240" s="14">
        <v>11.554</v>
      </c>
      <c r="F240" s="14">
        <v>9.8005957739999999E-6</v>
      </c>
      <c r="G240" s="2">
        <f t="shared" si="6"/>
        <v>0.71996232843732699</v>
      </c>
      <c r="H240" s="2">
        <f t="shared" si="7"/>
        <v>8.3184447427648767</v>
      </c>
    </row>
    <row r="241" spans="1:8" x14ac:dyDescent="0.25">
      <c r="A241" s="14">
        <v>300</v>
      </c>
      <c r="B241" s="14" t="s">
        <v>97</v>
      </c>
      <c r="C241" s="14">
        <v>69</v>
      </c>
      <c r="D241" s="14">
        <v>2</v>
      </c>
      <c r="E241" s="14">
        <v>13.223000000000001</v>
      </c>
      <c r="F241" s="14">
        <v>9.8005957739999999E-6</v>
      </c>
      <c r="G241" s="2">
        <f t="shared" si="6"/>
        <v>0.71996232843732699</v>
      </c>
      <c r="H241" s="2">
        <f t="shared" si="7"/>
        <v>9.520061868926776</v>
      </c>
    </row>
    <row r="242" spans="1:8" x14ac:dyDescent="0.25">
      <c r="A242" s="14">
        <v>301</v>
      </c>
      <c r="B242" s="14" t="s">
        <v>97</v>
      </c>
      <c r="C242" s="14">
        <v>138</v>
      </c>
      <c r="D242" s="14">
        <v>1</v>
      </c>
      <c r="E242" s="14">
        <v>16.375</v>
      </c>
      <c r="F242" s="14">
        <v>9.3512775739999999E-6</v>
      </c>
      <c r="G242" s="2">
        <f t="shared" si="6"/>
        <v>0.7199618791191269</v>
      </c>
      <c r="H242" s="2">
        <f t="shared" si="7"/>
        <v>11.789375770575703</v>
      </c>
    </row>
    <row r="243" spans="1:8" x14ac:dyDescent="0.25">
      <c r="A243" s="14">
        <v>305</v>
      </c>
      <c r="B243" s="14" t="s">
        <v>98</v>
      </c>
      <c r="C243" s="14">
        <v>138</v>
      </c>
      <c r="D243" s="14">
        <v>1</v>
      </c>
      <c r="E243" s="14">
        <v>9.0850000000000009</v>
      </c>
      <c r="F243" s="14">
        <v>1.115136224E-5</v>
      </c>
      <c r="G243" s="2">
        <f t="shared" si="6"/>
        <v>0.71996367920379289</v>
      </c>
      <c r="H243" s="2">
        <f t="shared" si="7"/>
        <v>6.5408700255664591</v>
      </c>
    </row>
    <row r="244" spans="1:8" x14ac:dyDescent="0.25">
      <c r="A244" s="14">
        <v>306</v>
      </c>
      <c r="B244" s="14" t="s">
        <v>98</v>
      </c>
      <c r="C244" s="14">
        <v>138</v>
      </c>
      <c r="D244" s="14">
        <v>1</v>
      </c>
      <c r="E244" s="14">
        <v>19.425999999999998</v>
      </c>
      <c r="F244" s="14">
        <v>1.1237080343E-5</v>
      </c>
      <c r="G244" s="2">
        <f t="shared" si="6"/>
        <v>0.71996376492189595</v>
      </c>
      <c r="H244" s="2">
        <f t="shared" si="7"/>
        <v>13.986016097372749</v>
      </c>
    </row>
    <row r="245" spans="1:8" x14ac:dyDescent="0.25">
      <c r="A245" s="14">
        <v>307</v>
      </c>
      <c r="B245" s="14" t="s">
        <v>99</v>
      </c>
      <c r="C245" s="14">
        <v>69</v>
      </c>
      <c r="D245" s="14">
        <v>1</v>
      </c>
      <c r="E245" s="14">
        <v>7.2309999999999999</v>
      </c>
      <c r="F245" s="14">
        <v>6.615590646E-6</v>
      </c>
      <c r="G245" s="2">
        <f t="shared" si="6"/>
        <v>0.71995914343219891</v>
      </c>
      <c r="H245" s="2">
        <f t="shared" si="7"/>
        <v>5.2060245661582298</v>
      </c>
    </row>
    <row r="246" spans="1:8" x14ac:dyDescent="0.25">
      <c r="A246" s="14">
        <v>307</v>
      </c>
      <c r="B246" s="14" t="s">
        <v>99</v>
      </c>
      <c r="C246" s="14">
        <v>69</v>
      </c>
      <c r="D246" s="14">
        <v>2</v>
      </c>
      <c r="E246" s="14">
        <v>2.8319999999999999</v>
      </c>
      <c r="F246" s="14">
        <v>6.615590646E-6</v>
      </c>
      <c r="G246" s="2">
        <f t="shared" si="6"/>
        <v>0.71995914343219891</v>
      </c>
      <c r="H246" s="2">
        <f t="shared" si="7"/>
        <v>2.0389242941999872</v>
      </c>
    </row>
    <row r="247" spans="1:8" x14ac:dyDescent="0.25">
      <c r="A247" s="14">
        <v>310</v>
      </c>
      <c r="B247" s="14" t="s">
        <v>100</v>
      </c>
      <c r="C247" s="14">
        <v>138</v>
      </c>
      <c r="D247" s="14">
        <v>1</v>
      </c>
      <c r="E247" s="14">
        <v>16.41</v>
      </c>
      <c r="F247" s="14">
        <v>9.6748794619999997E-6</v>
      </c>
      <c r="G247" s="2">
        <f t="shared" si="6"/>
        <v>0.71996220272101497</v>
      </c>
      <c r="H247" s="2">
        <f t="shared" si="7"/>
        <v>11.814579746651855</v>
      </c>
    </row>
    <row r="248" spans="1:8" x14ac:dyDescent="0.25">
      <c r="A248" s="14">
        <v>311</v>
      </c>
      <c r="B248" s="14" t="s">
        <v>100</v>
      </c>
      <c r="C248" s="14">
        <v>138</v>
      </c>
      <c r="D248" s="14">
        <v>1</v>
      </c>
      <c r="E248" s="14">
        <v>13.127000000000001</v>
      </c>
      <c r="F248" s="14">
        <v>1.0358258122999999E-5</v>
      </c>
      <c r="G248" s="2">
        <f t="shared" si="6"/>
        <v>0.71996288609967596</v>
      </c>
      <c r="H248" s="2">
        <f t="shared" si="7"/>
        <v>9.4509528058304468</v>
      </c>
    </row>
    <row r="249" spans="1:8" x14ac:dyDescent="0.25">
      <c r="A249" s="14">
        <v>313</v>
      </c>
      <c r="B249" s="14" t="s">
        <v>101</v>
      </c>
      <c r="C249" s="14">
        <v>138</v>
      </c>
      <c r="D249" s="14">
        <v>1</v>
      </c>
      <c r="E249" s="14">
        <v>20.99</v>
      </c>
      <c r="F249" s="14">
        <v>7.9676870699999999E-6</v>
      </c>
      <c r="G249" s="2">
        <f t="shared" si="6"/>
        <v>0.71996049552862296</v>
      </c>
      <c r="H249" s="2">
        <f t="shared" si="7"/>
        <v>15.111970801145794</v>
      </c>
    </row>
    <row r="250" spans="1:8" x14ac:dyDescent="0.25">
      <c r="A250" s="14">
        <v>313</v>
      </c>
      <c r="B250" s="14" t="s">
        <v>101</v>
      </c>
      <c r="C250" s="14">
        <v>138</v>
      </c>
      <c r="D250" s="14">
        <v>2</v>
      </c>
      <c r="E250" s="14">
        <v>31.783999999999999</v>
      </c>
      <c r="F250" s="14">
        <v>7.9676870699999999E-6</v>
      </c>
      <c r="G250" s="2">
        <f t="shared" si="6"/>
        <v>0.71996049552862296</v>
      </c>
      <c r="H250" s="2">
        <f t="shared" si="7"/>
        <v>22.88322438988175</v>
      </c>
    </row>
    <row r="251" spans="1:8" x14ac:dyDescent="0.25">
      <c r="A251" s="14">
        <v>314</v>
      </c>
      <c r="B251" s="14" t="s">
        <v>101</v>
      </c>
      <c r="C251" s="14">
        <v>138</v>
      </c>
      <c r="D251" s="14">
        <v>1</v>
      </c>
      <c r="E251" s="14">
        <v>32.935000000000002</v>
      </c>
      <c r="F251" s="14">
        <v>8.1923536980000001E-6</v>
      </c>
      <c r="G251" s="2">
        <f t="shared" si="6"/>
        <v>0.71996072019525093</v>
      </c>
      <c r="H251" s="2">
        <f t="shared" si="7"/>
        <v>23.711906319630589</v>
      </c>
    </row>
    <row r="252" spans="1:8" x14ac:dyDescent="0.25">
      <c r="A252" s="14">
        <v>315</v>
      </c>
      <c r="B252" s="14" t="s">
        <v>102</v>
      </c>
      <c r="C252" s="14">
        <v>69</v>
      </c>
      <c r="D252" s="14">
        <v>1</v>
      </c>
      <c r="E252" s="14">
        <v>2.1469999999999998</v>
      </c>
      <c r="F252" s="14">
        <v>-8.3126417479999992E-6</v>
      </c>
      <c r="G252" s="2">
        <f t="shared" si="6"/>
        <v>0.71994421519980489</v>
      </c>
      <c r="H252" s="2">
        <f t="shared" si="7"/>
        <v>1.545720230033981</v>
      </c>
    </row>
    <row r="253" spans="1:8" x14ac:dyDescent="0.25">
      <c r="A253" s="14">
        <v>317</v>
      </c>
      <c r="B253" s="14" t="s">
        <v>103</v>
      </c>
      <c r="C253" s="14">
        <v>138</v>
      </c>
      <c r="D253" s="14">
        <v>1</v>
      </c>
      <c r="E253" s="14">
        <v>3.1240000000000001</v>
      </c>
      <c r="F253" s="14">
        <v>1.0195424689999999E-5</v>
      </c>
      <c r="G253" s="2">
        <f t="shared" si="6"/>
        <v>0.719962723266243</v>
      </c>
      <c r="H253" s="2">
        <f t="shared" si="7"/>
        <v>2.249163547483743</v>
      </c>
    </row>
    <row r="254" spans="1:8" x14ac:dyDescent="0.25">
      <c r="A254" s="14">
        <v>317</v>
      </c>
      <c r="B254" s="14" t="s">
        <v>103</v>
      </c>
      <c r="C254" s="14">
        <v>138</v>
      </c>
      <c r="D254" s="14">
        <v>2</v>
      </c>
      <c r="E254" s="14">
        <v>28.882999999999999</v>
      </c>
      <c r="F254" s="14">
        <v>1.0195424689999999E-5</v>
      </c>
      <c r="G254" s="2">
        <f t="shared" si="6"/>
        <v>0.719962723266243</v>
      </c>
      <c r="H254" s="2">
        <f t="shared" si="7"/>
        <v>20.794683336098895</v>
      </c>
    </row>
    <row r="255" spans="1:8" x14ac:dyDescent="0.25">
      <c r="A255" s="14">
        <v>317</v>
      </c>
      <c r="B255" s="14" t="s">
        <v>103</v>
      </c>
      <c r="C255" s="14">
        <v>138</v>
      </c>
      <c r="D255" s="14">
        <v>3</v>
      </c>
      <c r="E255" s="14">
        <v>19.561</v>
      </c>
      <c r="F255" s="14">
        <v>1.0195424689999999E-5</v>
      </c>
      <c r="G255" s="2">
        <f t="shared" si="6"/>
        <v>0.719962723266243</v>
      </c>
      <c r="H255" s="2">
        <f t="shared" si="7"/>
        <v>14.083190829810979</v>
      </c>
    </row>
    <row r="256" spans="1:8" x14ac:dyDescent="0.25">
      <c r="A256" s="14">
        <v>318</v>
      </c>
      <c r="B256" s="14" t="s">
        <v>104</v>
      </c>
      <c r="C256" s="14">
        <v>138</v>
      </c>
      <c r="D256" s="14">
        <v>1</v>
      </c>
      <c r="E256" s="14">
        <v>8.0000000000000002E-3</v>
      </c>
      <c r="F256" s="14">
        <v>1.0314018753E-5</v>
      </c>
      <c r="G256" s="2">
        <f t="shared" si="6"/>
        <v>0.7199628418603059</v>
      </c>
      <c r="H256" s="2">
        <f t="shared" si="7"/>
        <v>5.7597027348824477E-3</v>
      </c>
    </row>
    <row r="257" spans="1:8" x14ac:dyDescent="0.25">
      <c r="A257" s="14">
        <v>318</v>
      </c>
      <c r="B257" s="14" t="s">
        <v>104</v>
      </c>
      <c r="C257" s="14">
        <v>138</v>
      </c>
      <c r="D257" s="14">
        <v>2</v>
      </c>
      <c r="E257" s="14">
        <v>25.802</v>
      </c>
      <c r="F257" s="14">
        <v>1.0314018753E-5</v>
      </c>
      <c r="G257" s="2">
        <f t="shared" si="6"/>
        <v>0.7199628418603059</v>
      </c>
      <c r="H257" s="2">
        <f t="shared" si="7"/>
        <v>18.576481245679613</v>
      </c>
    </row>
    <row r="258" spans="1:8" x14ac:dyDescent="0.25">
      <c r="A258" s="14">
        <v>319</v>
      </c>
      <c r="B258" s="14" t="s">
        <v>105</v>
      </c>
      <c r="C258" s="14">
        <v>138</v>
      </c>
      <c r="D258" s="14">
        <v>1</v>
      </c>
      <c r="E258" s="14">
        <v>9.2159999999999993</v>
      </c>
      <c r="F258" s="14">
        <v>8.8830853089999997E-6</v>
      </c>
      <c r="G258" s="2">
        <f t="shared" si="6"/>
        <v>0.71996141092686194</v>
      </c>
      <c r="H258" s="2">
        <f t="shared" si="7"/>
        <v>6.6351643631019588</v>
      </c>
    </row>
    <row r="259" spans="1:8" x14ac:dyDescent="0.25">
      <c r="A259" s="14">
        <v>319</v>
      </c>
      <c r="B259" s="14" t="s">
        <v>105</v>
      </c>
      <c r="C259" s="14">
        <v>138</v>
      </c>
      <c r="D259" s="14">
        <v>2</v>
      </c>
      <c r="E259" s="14">
        <v>8.4849999999999994</v>
      </c>
      <c r="F259" s="14">
        <v>8.8830853089999997E-6</v>
      </c>
      <c r="G259" s="2">
        <f t="shared" si="6"/>
        <v>0.71996141092686194</v>
      </c>
      <c r="H259" s="2">
        <f t="shared" si="7"/>
        <v>6.1088725717144232</v>
      </c>
    </row>
    <row r="260" spans="1:8" x14ac:dyDescent="0.25">
      <c r="A260" s="14">
        <v>320</v>
      </c>
      <c r="B260" s="14" t="s">
        <v>106</v>
      </c>
      <c r="C260" s="14">
        <v>69</v>
      </c>
      <c r="D260" s="14">
        <v>1</v>
      </c>
      <c r="E260" s="14">
        <v>9.2780000000000005</v>
      </c>
      <c r="F260" s="14">
        <v>8.6763597610000005E-6</v>
      </c>
      <c r="G260" s="2">
        <f t="shared" si="6"/>
        <v>0.71996120420131393</v>
      </c>
      <c r="H260" s="2">
        <f t="shared" si="7"/>
        <v>6.6798000525797914</v>
      </c>
    </row>
    <row r="261" spans="1:8" x14ac:dyDescent="0.25">
      <c r="A261" s="14">
        <v>320</v>
      </c>
      <c r="B261" s="14" t="s">
        <v>106</v>
      </c>
      <c r="C261" s="14">
        <v>69</v>
      </c>
      <c r="D261" s="14">
        <v>2</v>
      </c>
      <c r="E261" s="14">
        <v>3.157</v>
      </c>
      <c r="F261" s="14">
        <v>8.6763597610000005E-6</v>
      </c>
      <c r="G261" s="2">
        <f t="shared" si="6"/>
        <v>0.71996120420131393</v>
      </c>
      <c r="H261" s="2">
        <f t="shared" si="7"/>
        <v>2.272917521663548</v>
      </c>
    </row>
    <row r="262" spans="1:8" x14ac:dyDescent="0.25">
      <c r="A262" s="14">
        <v>322</v>
      </c>
      <c r="B262" s="14" t="s">
        <v>107</v>
      </c>
      <c r="C262" s="14">
        <v>69</v>
      </c>
      <c r="D262" s="14">
        <v>1</v>
      </c>
      <c r="E262" s="14">
        <v>7.9119999999999999</v>
      </c>
      <c r="F262" s="14">
        <v>1.0128645707E-5</v>
      </c>
      <c r="G262" s="2">
        <f t="shared" ref="G262:G325" si="8">F262-$E$1</f>
        <v>0.71996265648725999</v>
      </c>
      <c r="H262" s="2">
        <f t="shared" ref="H262:H325" si="9">E262*G262</f>
        <v>5.6963445381272013</v>
      </c>
    </row>
    <row r="263" spans="1:8" x14ac:dyDescent="0.25">
      <c r="A263" s="14">
        <v>322</v>
      </c>
      <c r="B263" s="14" t="s">
        <v>107</v>
      </c>
      <c r="C263" s="14">
        <v>69</v>
      </c>
      <c r="D263" s="14">
        <v>2</v>
      </c>
      <c r="E263" s="14">
        <v>7.3019999999999996</v>
      </c>
      <c r="F263" s="14">
        <v>1.0128645707E-5</v>
      </c>
      <c r="G263" s="2">
        <f t="shared" si="8"/>
        <v>0.71996265648725999</v>
      </c>
      <c r="H263" s="2">
        <f t="shared" si="9"/>
        <v>5.257167317669972</v>
      </c>
    </row>
    <row r="264" spans="1:8" x14ac:dyDescent="0.25">
      <c r="A264" s="14">
        <v>324</v>
      </c>
      <c r="B264" s="14" t="s">
        <v>108</v>
      </c>
      <c r="C264" s="14">
        <v>138</v>
      </c>
      <c r="D264" s="14">
        <v>1</v>
      </c>
      <c r="E264" s="14">
        <v>1.81</v>
      </c>
      <c r="F264" s="14">
        <v>9.0632404580000008E-6</v>
      </c>
      <c r="G264" s="2">
        <f t="shared" si="8"/>
        <v>0.71996159108201097</v>
      </c>
      <c r="H264" s="2">
        <f t="shared" si="9"/>
        <v>1.30313047985844</v>
      </c>
    </row>
    <row r="265" spans="1:8" x14ac:dyDescent="0.25">
      <c r="A265" s="14">
        <v>326</v>
      </c>
      <c r="B265" s="14" t="s">
        <v>109</v>
      </c>
      <c r="C265" s="14">
        <v>138</v>
      </c>
      <c r="D265" s="14">
        <v>1</v>
      </c>
      <c r="E265" s="14">
        <v>0.26400000000000001</v>
      </c>
      <c r="F265" s="14">
        <v>6.2998027390000001E-6</v>
      </c>
      <c r="G265" s="2">
        <f t="shared" si="8"/>
        <v>0.71995882764429198</v>
      </c>
      <c r="H265" s="2">
        <f t="shared" si="9"/>
        <v>0.1900691304980931</v>
      </c>
    </row>
    <row r="266" spans="1:8" x14ac:dyDescent="0.25">
      <c r="A266" s="14">
        <v>327</v>
      </c>
      <c r="B266" s="14" t="s">
        <v>110</v>
      </c>
      <c r="C266" s="14">
        <v>138</v>
      </c>
      <c r="D266" s="14">
        <v>1</v>
      </c>
      <c r="E266" s="14">
        <v>1.64</v>
      </c>
      <c r="F266" s="14">
        <v>9.6940333090000003E-6</v>
      </c>
      <c r="G266" s="2">
        <f t="shared" si="8"/>
        <v>0.71996222187486192</v>
      </c>
      <c r="H266" s="2">
        <f t="shared" si="9"/>
        <v>1.1807380438747734</v>
      </c>
    </row>
    <row r="267" spans="1:8" x14ac:dyDescent="0.25">
      <c r="A267" s="14">
        <v>327</v>
      </c>
      <c r="B267" s="14" t="s">
        <v>110</v>
      </c>
      <c r="C267" s="14">
        <v>138</v>
      </c>
      <c r="D267" s="14">
        <v>2</v>
      </c>
      <c r="E267" s="14">
        <v>3.0209999999999999</v>
      </c>
      <c r="F267" s="14">
        <v>9.6940333090000003E-6</v>
      </c>
      <c r="G267" s="2">
        <f t="shared" si="8"/>
        <v>0.71996222187486192</v>
      </c>
      <c r="H267" s="2">
        <f t="shared" si="9"/>
        <v>2.1750058722839576</v>
      </c>
    </row>
    <row r="268" spans="1:8" x14ac:dyDescent="0.25">
      <c r="A268" s="14">
        <v>328</v>
      </c>
      <c r="B268" s="14" t="s">
        <v>111</v>
      </c>
      <c r="C268" s="14">
        <v>138</v>
      </c>
      <c r="D268" s="14">
        <v>1</v>
      </c>
      <c r="E268" s="14">
        <v>2.83</v>
      </c>
      <c r="F268" s="14">
        <v>8.1902949249999994E-6</v>
      </c>
      <c r="G268" s="2">
        <f t="shared" si="8"/>
        <v>0.719960718136478</v>
      </c>
      <c r="H268" s="2">
        <f t="shared" si="9"/>
        <v>2.0374888323262326</v>
      </c>
    </row>
    <row r="269" spans="1:8" x14ac:dyDescent="0.25">
      <c r="A269" s="14">
        <v>328</v>
      </c>
      <c r="B269" s="14" t="s">
        <v>111</v>
      </c>
      <c r="C269" s="14">
        <v>138</v>
      </c>
      <c r="D269" s="14">
        <v>2</v>
      </c>
      <c r="E269" s="14">
        <v>3.1190000000000002</v>
      </c>
      <c r="F269" s="14">
        <v>8.1902949249999994E-6</v>
      </c>
      <c r="G269" s="2">
        <f t="shared" si="8"/>
        <v>0.719960718136478</v>
      </c>
      <c r="H269" s="2">
        <f t="shared" si="9"/>
        <v>2.2455574798676752</v>
      </c>
    </row>
    <row r="270" spans="1:8" x14ac:dyDescent="0.25">
      <c r="A270" s="14">
        <v>329</v>
      </c>
      <c r="B270" s="14" t="s">
        <v>112</v>
      </c>
      <c r="C270" s="14">
        <v>138</v>
      </c>
      <c r="D270" s="14">
        <v>1</v>
      </c>
      <c r="E270" s="14">
        <v>11.834</v>
      </c>
      <c r="F270" s="14">
        <v>9.9016192370000004E-6</v>
      </c>
      <c r="G270" s="2">
        <f t="shared" si="8"/>
        <v>0.71996242946078992</v>
      </c>
      <c r="H270" s="2">
        <f t="shared" si="9"/>
        <v>8.5200353902389878</v>
      </c>
    </row>
    <row r="271" spans="1:8" x14ac:dyDescent="0.25">
      <c r="A271" s="14">
        <v>329</v>
      </c>
      <c r="B271" s="14" t="s">
        <v>112</v>
      </c>
      <c r="C271" s="14">
        <v>138</v>
      </c>
      <c r="D271" s="14">
        <v>2</v>
      </c>
      <c r="E271" s="14">
        <v>10.798</v>
      </c>
      <c r="F271" s="14">
        <v>9.9016192370000004E-6</v>
      </c>
      <c r="G271" s="2">
        <f t="shared" si="8"/>
        <v>0.71996242946078992</v>
      </c>
      <c r="H271" s="2">
        <f t="shared" si="9"/>
        <v>7.7741543133176094</v>
      </c>
    </row>
    <row r="272" spans="1:8" x14ac:dyDescent="0.25">
      <c r="A272" s="14">
        <v>329</v>
      </c>
      <c r="B272" s="14" t="s">
        <v>112</v>
      </c>
      <c r="C272" s="14">
        <v>138</v>
      </c>
      <c r="D272" s="14">
        <v>3</v>
      </c>
      <c r="E272" s="14">
        <v>16.027999999999999</v>
      </c>
      <c r="F272" s="14">
        <v>9.9016192370000004E-6</v>
      </c>
      <c r="G272" s="2">
        <f t="shared" si="8"/>
        <v>0.71996242946078992</v>
      </c>
      <c r="H272" s="2">
        <f t="shared" si="9"/>
        <v>11.53955781939754</v>
      </c>
    </row>
    <row r="273" spans="1:8" x14ac:dyDescent="0.25">
      <c r="A273" s="14">
        <v>332</v>
      </c>
      <c r="B273" s="14" t="s">
        <v>113</v>
      </c>
      <c r="C273" s="14">
        <v>138</v>
      </c>
      <c r="D273" s="14">
        <v>1</v>
      </c>
      <c r="E273" s="14">
        <v>14.156000000000001</v>
      </c>
      <c r="F273" s="14">
        <v>9.5242543470000001E-6</v>
      </c>
      <c r="G273" s="2">
        <f t="shared" si="8"/>
        <v>0.71996205209589992</v>
      </c>
      <c r="H273" s="2">
        <f t="shared" si="9"/>
        <v>10.19178280946956</v>
      </c>
    </row>
    <row r="274" spans="1:8" x14ac:dyDescent="0.25">
      <c r="A274" s="14">
        <v>333</v>
      </c>
      <c r="B274" s="14" t="s">
        <v>113</v>
      </c>
      <c r="C274" s="14">
        <v>138</v>
      </c>
      <c r="D274" s="14">
        <v>1</v>
      </c>
      <c r="E274" s="14">
        <v>7.7030000000000003</v>
      </c>
      <c r="F274" s="14">
        <v>9.5696327940000008E-6</v>
      </c>
      <c r="G274" s="2">
        <f t="shared" si="8"/>
        <v>0.71996209747434692</v>
      </c>
      <c r="H274" s="2">
        <f t="shared" si="9"/>
        <v>5.5458680368448947</v>
      </c>
    </row>
    <row r="275" spans="1:8" x14ac:dyDescent="0.25">
      <c r="A275" s="14">
        <v>334</v>
      </c>
      <c r="B275" s="14" t="s">
        <v>114</v>
      </c>
      <c r="C275" s="14">
        <v>69</v>
      </c>
      <c r="D275" s="14">
        <v>1</v>
      </c>
      <c r="E275" s="14">
        <v>1.3879999999999999</v>
      </c>
      <c r="F275" s="14">
        <v>1.0111902877E-5</v>
      </c>
      <c r="G275" s="2">
        <f t="shared" si="8"/>
        <v>0.71996263974442998</v>
      </c>
      <c r="H275" s="2">
        <f t="shared" si="9"/>
        <v>0.99930814396526879</v>
      </c>
    </row>
    <row r="276" spans="1:8" x14ac:dyDescent="0.25">
      <c r="A276" s="14">
        <v>334</v>
      </c>
      <c r="B276" s="14" t="s">
        <v>114</v>
      </c>
      <c r="C276" s="14">
        <v>69</v>
      </c>
      <c r="D276" s="14">
        <v>3</v>
      </c>
      <c r="E276" s="14">
        <v>1.3879999999999999</v>
      </c>
      <c r="F276" s="14">
        <v>1.0111902877E-5</v>
      </c>
      <c r="G276" s="2">
        <f t="shared" si="8"/>
        <v>0.71996263974442998</v>
      </c>
      <c r="H276" s="2">
        <f t="shared" si="9"/>
        <v>0.99930814396526879</v>
      </c>
    </row>
    <row r="277" spans="1:8" x14ac:dyDescent="0.25">
      <c r="A277" s="14">
        <v>337</v>
      </c>
      <c r="B277" s="14" t="s">
        <v>115</v>
      </c>
      <c r="C277" s="14">
        <v>138</v>
      </c>
      <c r="D277" s="14">
        <v>1</v>
      </c>
      <c r="E277" s="14">
        <v>13.454000000000001</v>
      </c>
      <c r="F277" s="14">
        <v>8.7286698450000006E-6</v>
      </c>
      <c r="G277" s="2">
        <f t="shared" si="8"/>
        <v>0.71996125651139797</v>
      </c>
      <c r="H277" s="2">
        <f t="shared" si="9"/>
        <v>9.6863587451043482</v>
      </c>
    </row>
    <row r="278" spans="1:8" x14ac:dyDescent="0.25">
      <c r="A278" s="14">
        <v>337</v>
      </c>
      <c r="B278" s="14" t="s">
        <v>115</v>
      </c>
      <c r="C278" s="14">
        <v>138</v>
      </c>
      <c r="D278" s="14">
        <v>2</v>
      </c>
      <c r="E278" s="14">
        <v>15.864000000000001</v>
      </c>
      <c r="F278" s="14">
        <v>8.7286698450000006E-6</v>
      </c>
      <c r="G278" s="2">
        <f t="shared" si="8"/>
        <v>0.71996125651139797</v>
      </c>
      <c r="H278" s="2">
        <f t="shared" si="9"/>
        <v>11.421465373296819</v>
      </c>
    </row>
    <row r="279" spans="1:8" x14ac:dyDescent="0.25">
      <c r="A279" s="14">
        <v>338</v>
      </c>
      <c r="B279" s="14" t="s">
        <v>115</v>
      </c>
      <c r="C279" s="14">
        <v>138</v>
      </c>
      <c r="D279" s="14">
        <v>1</v>
      </c>
      <c r="E279" s="14">
        <v>13.522</v>
      </c>
      <c r="F279" s="14">
        <v>8.634362746E-6</v>
      </c>
      <c r="G279" s="2">
        <f t="shared" si="8"/>
        <v>0.71996116220429895</v>
      </c>
      <c r="H279" s="2">
        <f t="shared" si="9"/>
        <v>9.7353148353265304</v>
      </c>
    </row>
    <row r="280" spans="1:8" x14ac:dyDescent="0.25">
      <c r="A280" s="14">
        <v>339</v>
      </c>
      <c r="B280" s="14" t="s">
        <v>116</v>
      </c>
      <c r="C280" s="14">
        <v>138</v>
      </c>
      <c r="D280" s="14">
        <v>1</v>
      </c>
      <c r="E280" s="14">
        <v>13.265000000000001</v>
      </c>
      <c r="F280" s="14">
        <v>1.1037246693E-5</v>
      </c>
      <c r="G280" s="2">
        <f t="shared" si="8"/>
        <v>0.71996356508824599</v>
      </c>
      <c r="H280" s="2">
        <f t="shared" si="9"/>
        <v>9.550316690895583</v>
      </c>
    </row>
    <row r="281" spans="1:8" x14ac:dyDescent="0.25">
      <c r="A281" s="14">
        <v>340</v>
      </c>
      <c r="B281" s="14" t="s">
        <v>117</v>
      </c>
      <c r="C281" s="14">
        <v>69</v>
      </c>
      <c r="D281" s="14">
        <v>1</v>
      </c>
      <c r="E281" s="14">
        <v>0</v>
      </c>
      <c r="F281" s="14">
        <v>-1.8717748951000001E-5</v>
      </c>
      <c r="G281" s="2">
        <f t="shared" si="8"/>
        <v>0.71993381009260193</v>
      </c>
      <c r="H281" s="2">
        <f t="shared" si="9"/>
        <v>0</v>
      </c>
    </row>
    <row r="282" spans="1:8" x14ac:dyDescent="0.25">
      <c r="A282" s="14">
        <v>340</v>
      </c>
      <c r="B282" s="14" t="s">
        <v>117</v>
      </c>
      <c r="C282" s="14">
        <v>69</v>
      </c>
      <c r="D282" s="14">
        <v>2</v>
      </c>
      <c r="E282" s="14">
        <v>0</v>
      </c>
      <c r="F282" s="14">
        <v>-1.8717748951000001E-5</v>
      </c>
      <c r="G282" s="2">
        <f t="shared" si="8"/>
        <v>0.71993381009260193</v>
      </c>
      <c r="H282" s="2">
        <f t="shared" si="9"/>
        <v>0</v>
      </c>
    </row>
    <row r="283" spans="1:8" x14ac:dyDescent="0.25">
      <c r="A283" s="14">
        <v>343</v>
      </c>
      <c r="B283" s="14" t="s">
        <v>118</v>
      </c>
      <c r="C283" s="14">
        <v>138</v>
      </c>
      <c r="D283" s="14">
        <v>1</v>
      </c>
      <c r="E283" s="14">
        <v>10.788</v>
      </c>
      <c r="F283" s="14">
        <v>1.1169424519E-5</v>
      </c>
      <c r="G283" s="2">
        <f t="shared" si="8"/>
        <v>0.7199636972660719</v>
      </c>
      <c r="H283" s="2">
        <f t="shared" si="9"/>
        <v>7.7669683661063837</v>
      </c>
    </row>
    <row r="284" spans="1:8" x14ac:dyDescent="0.25">
      <c r="A284" s="14">
        <v>344</v>
      </c>
      <c r="B284" s="14" t="s">
        <v>118</v>
      </c>
      <c r="C284" s="14">
        <v>138</v>
      </c>
      <c r="D284" s="14">
        <v>1</v>
      </c>
      <c r="E284" s="14">
        <v>12.63</v>
      </c>
      <c r="F284" s="14">
        <v>1.112384732E-5</v>
      </c>
      <c r="G284" s="2">
        <f t="shared" si="8"/>
        <v>0.719963651688873</v>
      </c>
      <c r="H284" s="2">
        <f t="shared" si="9"/>
        <v>9.0931409208304661</v>
      </c>
    </row>
    <row r="285" spans="1:8" x14ac:dyDescent="0.25">
      <c r="A285" s="14">
        <v>345</v>
      </c>
      <c r="B285" s="14" t="s">
        <v>119</v>
      </c>
      <c r="C285" s="14">
        <v>69</v>
      </c>
      <c r="D285" s="14">
        <v>1</v>
      </c>
      <c r="E285" s="14">
        <v>2.5489999999999999</v>
      </c>
      <c r="F285" s="14">
        <v>-1.7744429707999999E-5</v>
      </c>
      <c r="G285" s="2">
        <f t="shared" si="8"/>
        <v>0.71993478341184491</v>
      </c>
      <c r="H285" s="2">
        <f t="shared" si="9"/>
        <v>1.8351137629167926</v>
      </c>
    </row>
    <row r="286" spans="1:8" x14ac:dyDescent="0.25">
      <c r="A286" s="14">
        <v>346</v>
      </c>
      <c r="B286" s="14" t="s">
        <v>120</v>
      </c>
      <c r="C286" s="14">
        <v>138</v>
      </c>
      <c r="D286" s="14">
        <v>1</v>
      </c>
      <c r="E286" s="14">
        <v>5.6559999999999997</v>
      </c>
      <c r="F286" s="14">
        <v>9.9108532039999995E-6</v>
      </c>
      <c r="G286" s="2">
        <f t="shared" si="8"/>
        <v>0.71996243869475696</v>
      </c>
      <c r="H286" s="2">
        <f t="shared" si="9"/>
        <v>4.0721075532575455</v>
      </c>
    </row>
    <row r="287" spans="1:8" x14ac:dyDescent="0.25">
      <c r="A287" s="14">
        <v>346</v>
      </c>
      <c r="B287" s="14" t="s">
        <v>120</v>
      </c>
      <c r="C287" s="14">
        <v>138</v>
      </c>
      <c r="D287" s="14">
        <v>2</v>
      </c>
      <c r="E287" s="14">
        <v>10.657999999999999</v>
      </c>
      <c r="F287" s="14">
        <v>9.9108532039999995E-6</v>
      </c>
      <c r="G287" s="2">
        <f t="shared" si="8"/>
        <v>0.71996243869475696</v>
      </c>
      <c r="H287" s="2">
        <f t="shared" si="9"/>
        <v>7.6733596716087193</v>
      </c>
    </row>
    <row r="288" spans="1:8" x14ac:dyDescent="0.25">
      <c r="A288" s="14">
        <v>346</v>
      </c>
      <c r="B288" s="14" t="s">
        <v>120</v>
      </c>
      <c r="C288" s="14">
        <v>138</v>
      </c>
      <c r="D288" s="14">
        <v>3</v>
      </c>
      <c r="E288" s="14">
        <v>4.2110000000000003</v>
      </c>
      <c r="F288" s="14">
        <v>9.9108532039999995E-6</v>
      </c>
      <c r="G288" s="2">
        <f t="shared" si="8"/>
        <v>0.71996243869475696</v>
      </c>
      <c r="H288" s="2">
        <f t="shared" si="9"/>
        <v>3.0317618293436217</v>
      </c>
    </row>
    <row r="289" spans="1:8" x14ac:dyDescent="0.25">
      <c r="A289" s="14">
        <v>347</v>
      </c>
      <c r="B289" s="14" t="s">
        <v>121</v>
      </c>
      <c r="C289" s="14">
        <v>138</v>
      </c>
      <c r="D289" s="14">
        <v>1</v>
      </c>
      <c r="E289" s="14">
        <v>7.1479999999999997</v>
      </c>
      <c r="F289" s="14">
        <v>9.9121996590000003E-6</v>
      </c>
      <c r="G289" s="2">
        <f t="shared" si="8"/>
        <v>0.7199624400412119</v>
      </c>
      <c r="H289" s="2">
        <f t="shared" si="9"/>
        <v>5.1462915214145823</v>
      </c>
    </row>
    <row r="290" spans="1:8" x14ac:dyDescent="0.25">
      <c r="A290" s="14">
        <v>348</v>
      </c>
      <c r="B290" s="14" t="s">
        <v>122</v>
      </c>
      <c r="C290" s="14">
        <v>138</v>
      </c>
      <c r="D290" s="14">
        <v>1</v>
      </c>
      <c r="E290" s="14">
        <v>13.452</v>
      </c>
      <c r="F290" s="14">
        <v>8.6513981899999994E-6</v>
      </c>
      <c r="G290" s="2">
        <f t="shared" si="8"/>
        <v>0.7199611792397429</v>
      </c>
      <c r="H290" s="2">
        <f t="shared" si="9"/>
        <v>9.684917783133022</v>
      </c>
    </row>
    <row r="291" spans="1:8" x14ac:dyDescent="0.25">
      <c r="A291" s="14">
        <v>348</v>
      </c>
      <c r="B291" s="14" t="s">
        <v>122</v>
      </c>
      <c r="C291" s="14">
        <v>138</v>
      </c>
      <c r="D291" s="14">
        <v>2</v>
      </c>
      <c r="E291" s="14">
        <v>12.486000000000001</v>
      </c>
      <c r="F291" s="14">
        <v>8.6513981899999994E-6</v>
      </c>
      <c r="G291" s="2">
        <f t="shared" si="8"/>
        <v>0.7199611792397429</v>
      </c>
      <c r="H291" s="2">
        <f t="shared" si="9"/>
        <v>8.9894352839874312</v>
      </c>
    </row>
    <row r="292" spans="1:8" x14ac:dyDescent="0.25">
      <c r="A292" s="14">
        <v>348</v>
      </c>
      <c r="B292" s="14" t="s">
        <v>122</v>
      </c>
      <c r="C292" s="14">
        <v>138</v>
      </c>
      <c r="D292" s="14">
        <v>3</v>
      </c>
      <c r="E292" s="14">
        <v>12.557</v>
      </c>
      <c r="F292" s="14">
        <v>8.6513981899999994E-6</v>
      </c>
      <c r="G292" s="2">
        <f t="shared" si="8"/>
        <v>0.7199611792397429</v>
      </c>
      <c r="H292" s="2">
        <f t="shared" si="9"/>
        <v>9.0405525277134515</v>
      </c>
    </row>
    <row r="293" spans="1:8" x14ac:dyDescent="0.25">
      <c r="A293" s="14">
        <v>349</v>
      </c>
      <c r="B293" s="14" t="s">
        <v>123</v>
      </c>
      <c r="C293" s="14">
        <v>138</v>
      </c>
      <c r="D293" s="14">
        <v>1</v>
      </c>
      <c r="E293" s="14">
        <v>3.64</v>
      </c>
      <c r="F293" s="14">
        <v>4.4796061620000004E-6</v>
      </c>
      <c r="G293" s="2">
        <f t="shared" si="8"/>
        <v>0.71995700744771496</v>
      </c>
      <c r="H293" s="2">
        <f t="shared" si="9"/>
        <v>2.6206435071096825</v>
      </c>
    </row>
    <row r="294" spans="1:8" x14ac:dyDescent="0.25">
      <c r="A294" s="14">
        <v>349</v>
      </c>
      <c r="B294" s="14" t="s">
        <v>123</v>
      </c>
      <c r="C294" s="14">
        <v>138</v>
      </c>
      <c r="D294" s="14">
        <v>2</v>
      </c>
      <c r="E294" s="14">
        <v>3.9769999999999999</v>
      </c>
      <c r="F294" s="14">
        <v>4.4796061620000004E-6</v>
      </c>
      <c r="G294" s="2">
        <f t="shared" si="8"/>
        <v>0.71995700744771496</v>
      </c>
      <c r="H294" s="2">
        <f t="shared" si="9"/>
        <v>2.8632690186195622</v>
      </c>
    </row>
    <row r="295" spans="1:8" x14ac:dyDescent="0.25">
      <c r="A295" s="14">
        <v>352</v>
      </c>
      <c r="B295" s="14" t="s">
        <v>124</v>
      </c>
      <c r="C295" s="14">
        <v>138</v>
      </c>
      <c r="D295" s="14">
        <v>1</v>
      </c>
      <c r="E295" s="14">
        <v>8.8729999999999993</v>
      </c>
      <c r="F295" s="14">
        <v>1.1524062678999999E-5</v>
      </c>
      <c r="G295" s="2">
        <f t="shared" si="8"/>
        <v>0.71996405190423196</v>
      </c>
      <c r="H295" s="2">
        <f t="shared" si="9"/>
        <v>6.38824103254625</v>
      </c>
    </row>
    <row r="296" spans="1:8" x14ac:dyDescent="0.25">
      <c r="A296" s="14">
        <v>353</v>
      </c>
      <c r="B296" s="14" t="s">
        <v>124</v>
      </c>
      <c r="C296" s="14">
        <v>138</v>
      </c>
      <c r="D296" s="14">
        <v>1</v>
      </c>
      <c r="E296" s="14">
        <v>10.211</v>
      </c>
      <c r="F296" s="14">
        <v>1.1302174612000001E-5</v>
      </c>
      <c r="G296" s="2">
        <f t="shared" si="8"/>
        <v>0.71996383001616493</v>
      </c>
      <c r="H296" s="2">
        <f t="shared" si="9"/>
        <v>7.3515506682950607</v>
      </c>
    </row>
    <row r="297" spans="1:8" x14ac:dyDescent="0.25">
      <c r="A297" s="14">
        <v>354</v>
      </c>
      <c r="B297" s="14" t="s">
        <v>125</v>
      </c>
      <c r="C297" s="14">
        <v>138</v>
      </c>
      <c r="D297" s="14">
        <v>1</v>
      </c>
      <c r="E297" s="14">
        <v>15.856999999999999</v>
      </c>
      <c r="F297" s="14">
        <v>1.2035522507999999E-5</v>
      </c>
      <c r="G297" s="2">
        <f t="shared" si="8"/>
        <v>0.71996456336406089</v>
      </c>
      <c r="H297" s="2">
        <f t="shared" si="9"/>
        <v>11.416478081263913</v>
      </c>
    </row>
    <row r="298" spans="1:8" x14ac:dyDescent="0.25">
      <c r="A298" s="14">
        <v>354</v>
      </c>
      <c r="B298" s="14" t="s">
        <v>125</v>
      </c>
      <c r="C298" s="14">
        <v>138</v>
      </c>
      <c r="D298" s="14">
        <v>2</v>
      </c>
      <c r="E298" s="14">
        <v>10.145</v>
      </c>
      <c r="F298" s="14">
        <v>1.2035522507999999E-5</v>
      </c>
      <c r="G298" s="2">
        <f t="shared" si="8"/>
        <v>0.71996456336406089</v>
      </c>
      <c r="H298" s="2">
        <f t="shared" si="9"/>
        <v>7.3040404953283975</v>
      </c>
    </row>
    <row r="299" spans="1:8" x14ac:dyDescent="0.25">
      <c r="A299" s="14">
        <v>354</v>
      </c>
      <c r="B299" s="14" t="s">
        <v>125</v>
      </c>
      <c r="C299" s="14">
        <v>138</v>
      </c>
      <c r="D299" s="14">
        <v>3</v>
      </c>
      <c r="E299" s="14">
        <v>3.0760000000000001</v>
      </c>
      <c r="F299" s="14">
        <v>1.2035522507999999E-5</v>
      </c>
      <c r="G299" s="2">
        <f t="shared" si="8"/>
        <v>0.71996456336406089</v>
      </c>
      <c r="H299" s="2">
        <f t="shared" si="9"/>
        <v>2.2146109969078513</v>
      </c>
    </row>
    <row r="300" spans="1:8" x14ac:dyDescent="0.25">
      <c r="A300" s="14">
        <v>355</v>
      </c>
      <c r="B300" s="14" t="s">
        <v>126</v>
      </c>
      <c r="C300" s="14">
        <v>69</v>
      </c>
      <c r="D300" s="14">
        <v>1</v>
      </c>
      <c r="E300" s="14">
        <v>4.0289999999999999</v>
      </c>
      <c r="F300" s="14">
        <v>8.4159977700000006E-6</v>
      </c>
      <c r="G300" s="2">
        <f t="shared" si="8"/>
        <v>0.71996094383932296</v>
      </c>
      <c r="H300" s="2">
        <f t="shared" si="9"/>
        <v>2.9007226427286321</v>
      </c>
    </row>
    <row r="301" spans="1:8" x14ac:dyDescent="0.25">
      <c r="A301" s="14">
        <v>355</v>
      </c>
      <c r="B301" s="14" t="s">
        <v>126</v>
      </c>
      <c r="C301" s="14">
        <v>69</v>
      </c>
      <c r="D301" s="14">
        <v>2</v>
      </c>
      <c r="E301" s="14">
        <v>5.6189999999999998</v>
      </c>
      <c r="F301" s="14">
        <v>8.4159977700000006E-6</v>
      </c>
      <c r="G301" s="2">
        <f t="shared" si="8"/>
        <v>0.71996094383932296</v>
      </c>
      <c r="H301" s="2">
        <f t="shared" si="9"/>
        <v>4.0454605434331556</v>
      </c>
    </row>
    <row r="302" spans="1:8" x14ac:dyDescent="0.25">
      <c r="A302" s="14">
        <v>356</v>
      </c>
      <c r="B302" s="14" t="s">
        <v>127</v>
      </c>
      <c r="C302" s="14">
        <v>138</v>
      </c>
      <c r="D302" s="14">
        <v>1</v>
      </c>
      <c r="E302" s="14">
        <v>19.702999999999999</v>
      </c>
      <c r="F302" s="14">
        <v>9.5061911579999992E-6</v>
      </c>
      <c r="G302" s="2">
        <f t="shared" si="8"/>
        <v>0.71996203403271097</v>
      </c>
      <c r="H302" s="2">
        <f t="shared" si="9"/>
        <v>14.185411956546504</v>
      </c>
    </row>
    <row r="303" spans="1:8" x14ac:dyDescent="0.25">
      <c r="A303" s="14">
        <v>356</v>
      </c>
      <c r="B303" s="14" t="s">
        <v>127</v>
      </c>
      <c r="C303" s="14">
        <v>138</v>
      </c>
      <c r="D303" s="14">
        <v>2</v>
      </c>
      <c r="E303" s="14">
        <v>23.434000000000001</v>
      </c>
      <c r="F303" s="14">
        <v>9.5061911579999992E-6</v>
      </c>
      <c r="G303" s="2">
        <f t="shared" si="8"/>
        <v>0.71996203403271097</v>
      </c>
      <c r="H303" s="2">
        <f t="shared" si="9"/>
        <v>16.871590305522549</v>
      </c>
    </row>
    <row r="304" spans="1:8" x14ac:dyDescent="0.25">
      <c r="A304" s="14">
        <v>356</v>
      </c>
      <c r="B304" s="14" t="s">
        <v>127</v>
      </c>
      <c r="C304" s="14">
        <v>138</v>
      </c>
      <c r="D304" s="14">
        <v>3</v>
      </c>
      <c r="E304" s="14">
        <v>15.477</v>
      </c>
      <c r="F304" s="14">
        <v>9.5061911579999992E-6</v>
      </c>
      <c r="G304" s="2">
        <f t="shared" si="8"/>
        <v>0.71996203403271097</v>
      </c>
      <c r="H304" s="2">
        <f t="shared" si="9"/>
        <v>11.142852400724268</v>
      </c>
    </row>
    <row r="305" spans="1:8" x14ac:dyDescent="0.25">
      <c r="A305" s="14">
        <v>357</v>
      </c>
      <c r="B305" s="14" t="s">
        <v>128</v>
      </c>
      <c r="C305" s="14">
        <v>138</v>
      </c>
      <c r="D305" s="14">
        <v>1</v>
      </c>
      <c r="E305" s="14">
        <v>17.303000000000001</v>
      </c>
      <c r="F305" s="14">
        <v>9.0926549809999994E-6</v>
      </c>
      <c r="G305" s="2">
        <f t="shared" si="8"/>
        <v>0.71996162049653389</v>
      </c>
      <c r="H305" s="2">
        <f t="shared" si="9"/>
        <v>12.457495919451526</v>
      </c>
    </row>
    <row r="306" spans="1:8" x14ac:dyDescent="0.25">
      <c r="A306" s="14">
        <v>357</v>
      </c>
      <c r="B306" s="14" t="s">
        <v>128</v>
      </c>
      <c r="C306" s="14">
        <v>138</v>
      </c>
      <c r="D306" s="14">
        <v>2</v>
      </c>
      <c r="E306" s="14">
        <v>13.489000000000001</v>
      </c>
      <c r="F306" s="14">
        <v>9.0926549809999994E-6</v>
      </c>
      <c r="G306" s="2">
        <f t="shared" si="8"/>
        <v>0.71996162049653389</v>
      </c>
      <c r="H306" s="2">
        <f t="shared" si="9"/>
        <v>9.7115622988777464</v>
      </c>
    </row>
    <row r="307" spans="1:8" x14ac:dyDescent="0.25">
      <c r="A307" s="14">
        <v>357</v>
      </c>
      <c r="B307" s="14" t="s">
        <v>128</v>
      </c>
      <c r="C307" s="14">
        <v>138</v>
      </c>
      <c r="D307" s="14">
        <v>3</v>
      </c>
      <c r="E307" s="14">
        <v>17.184000000000001</v>
      </c>
      <c r="F307" s="14">
        <v>9.0926549809999994E-6</v>
      </c>
      <c r="G307" s="2">
        <f t="shared" si="8"/>
        <v>0.71996162049653389</v>
      </c>
      <c r="H307" s="2">
        <f t="shared" si="9"/>
        <v>12.371820486612439</v>
      </c>
    </row>
    <row r="308" spans="1:8" x14ac:dyDescent="0.25">
      <c r="A308" s="14">
        <v>360</v>
      </c>
      <c r="B308" s="14" t="s">
        <v>129</v>
      </c>
      <c r="C308" s="14">
        <v>138</v>
      </c>
      <c r="D308" s="14">
        <v>1</v>
      </c>
      <c r="E308" s="14">
        <v>16.949000000000002</v>
      </c>
      <c r="F308" s="14">
        <v>1.1502581741E-5</v>
      </c>
      <c r="G308" s="2">
        <f t="shared" si="8"/>
        <v>0.71996403042329393</v>
      </c>
      <c r="H308" s="2">
        <f t="shared" si="9"/>
        <v>12.202670351644411</v>
      </c>
    </row>
    <row r="309" spans="1:8" x14ac:dyDescent="0.25">
      <c r="A309" s="14">
        <v>361</v>
      </c>
      <c r="B309" s="14" t="s">
        <v>129</v>
      </c>
      <c r="C309" s="14">
        <v>138</v>
      </c>
      <c r="D309" s="14">
        <v>1</v>
      </c>
      <c r="E309" s="14">
        <v>13.906000000000001</v>
      </c>
      <c r="F309" s="14">
        <v>1.1483100133000001E-5</v>
      </c>
      <c r="G309" s="2">
        <f t="shared" si="8"/>
        <v>0.71996401094168594</v>
      </c>
      <c r="H309" s="2">
        <f t="shared" si="9"/>
        <v>10.011819536155086</v>
      </c>
    </row>
    <row r="310" spans="1:8" x14ac:dyDescent="0.25">
      <c r="A310" s="14">
        <v>364</v>
      </c>
      <c r="B310" s="14" t="s">
        <v>130</v>
      </c>
      <c r="C310" s="14">
        <v>138</v>
      </c>
      <c r="D310" s="14">
        <v>1</v>
      </c>
      <c r="E310" s="14">
        <v>34.938000000000002</v>
      </c>
      <c r="F310" s="14">
        <v>1.1715700818000001E-5</v>
      </c>
      <c r="G310" s="2">
        <f t="shared" si="8"/>
        <v>0.71996424354237099</v>
      </c>
      <c r="H310" s="2">
        <f t="shared" si="9"/>
        <v>25.154110740883358</v>
      </c>
    </row>
    <row r="311" spans="1:8" x14ac:dyDescent="0.25">
      <c r="A311" s="14">
        <v>365</v>
      </c>
      <c r="B311" s="14" t="s">
        <v>130</v>
      </c>
      <c r="C311" s="14">
        <v>138</v>
      </c>
      <c r="D311" s="14">
        <v>1</v>
      </c>
      <c r="E311" s="14">
        <v>44.326999999999998</v>
      </c>
      <c r="F311" s="14">
        <v>1.1354143723E-5</v>
      </c>
      <c r="G311" s="2">
        <f t="shared" si="8"/>
        <v>0.71996388198527594</v>
      </c>
      <c r="H311" s="2">
        <f t="shared" si="9"/>
        <v>31.913838996761324</v>
      </c>
    </row>
    <row r="312" spans="1:8" x14ac:dyDescent="0.25">
      <c r="A312" s="14">
        <v>366</v>
      </c>
      <c r="B312" s="14" t="s">
        <v>131</v>
      </c>
      <c r="C312" s="14">
        <v>69</v>
      </c>
      <c r="D312" s="14">
        <v>1</v>
      </c>
      <c r="E312" s="14">
        <v>0.83899999999999997</v>
      </c>
      <c r="F312" s="14">
        <v>6.2998027390000001E-6</v>
      </c>
      <c r="G312" s="2">
        <f t="shared" si="8"/>
        <v>0.71995882764429198</v>
      </c>
      <c r="H312" s="2">
        <f t="shared" si="9"/>
        <v>0.604045456393561</v>
      </c>
    </row>
    <row r="313" spans="1:8" x14ac:dyDescent="0.25">
      <c r="A313" s="14">
        <v>367</v>
      </c>
      <c r="B313" s="14" t="s">
        <v>132</v>
      </c>
      <c r="C313" s="14">
        <v>138</v>
      </c>
      <c r="D313" s="14">
        <v>1</v>
      </c>
      <c r="E313" s="14">
        <v>9.7940000000000005</v>
      </c>
      <c r="F313" s="14">
        <v>1.0870416606E-5</v>
      </c>
      <c r="G313" s="2">
        <f t="shared" si="8"/>
        <v>0.71996339825815892</v>
      </c>
      <c r="H313" s="2">
        <f t="shared" si="9"/>
        <v>7.0513215225404089</v>
      </c>
    </row>
    <row r="314" spans="1:8" x14ac:dyDescent="0.25">
      <c r="A314" s="14">
        <v>370</v>
      </c>
      <c r="B314" s="14" t="s">
        <v>133</v>
      </c>
      <c r="C314" s="14">
        <v>69</v>
      </c>
      <c r="D314" s="14">
        <v>1</v>
      </c>
      <c r="E314" s="14">
        <v>3.0870000000000002</v>
      </c>
      <c r="F314" s="14">
        <v>-6.007157275E-6</v>
      </c>
      <c r="G314" s="2">
        <f t="shared" si="8"/>
        <v>0.719946520684278</v>
      </c>
      <c r="H314" s="2">
        <f t="shared" si="9"/>
        <v>2.2224749093523664</v>
      </c>
    </row>
    <row r="315" spans="1:8" x14ac:dyDescent="0.25">
      <c r="A315" s="14">
        <v>372</v>
      </c>
      <c r="B315" s="14" t="s">
        <v>134</v>
      </c>
      <c r="C315" s="14">
        <v>138</v>
      </c>
      <c r="D315" s="14">
        <v>1</v>
      </c>
      <c r="E315" s="14">
        <v>4.3739999999999997</v>
      </c>
      <c r="F315" s="14">
        <v>4.7145677999999998E-6</v>
      </c>
      <c r="G315" s="2">
        <f t="shared" si="8"/>
        <v>0.71995724240935299</v>
      </c>
      <c r="H315" s="2">
        <f t="shared" si="9"/>
        <v>3.1490929782985098</v>
      </c>
    </row>
    <row r="316" spans="1:8" x14ac:dyDescent="0.25">
      <c r="A316" s="14">
        <v>372</v>
      </c>
      <c r="B316" s="14" t="s">
        <v>134</v>
      </c>
      <c r="C316" s="14">
        <v>138</v>
      </c>
      <c r="D316" s="14">
        <v>2</v>
      </c>
      <c r="E316" s="14">
        <v>13.725</v>
      </c>
      <c r="F316" s="14">
        <v>4.7145677999999998E-6</v>
      </c>
      <c r="G316" s="2">
        <f t="shared" si="8"/>
        <v>0.71995724240935299</v>
      </c>
      <c r="H316" s="2">
        <f t="shared" si="9"/>
        <v>9.8814131520683688</v>
      </c>
    </row>
    <row r="317" spans="1:8" x14ac:dyDescent="0.25">
      <c r="A317" s="14">
        <v>382</v>
      </c>
      <c r="B317" s="14" t="s">
        <v>135</v>
      </c>
      <c r="C317" s="14">
        <v>69</v>
      </c>
      <c r="D317" s="14">
        <v>1</v>
      </c>
      <c r="E317" s="14">
        <v>0</v>
      </c>
      <c r="F317" s="14">
        <v>-2.0451175258999998E-5</v>
      </c>
      <c r="G317" s="2">
        <f t="shared" si="8"/>
        <v>0.719932076666294</v>
      </c>
      <c r="H317" s="2">
        <f t="shared" si="9"/>
        <v>0</v>
      </c>
    </row>
    <row r="318" spans="1:8" x14ac:dyDescent="0.25">
      <c r="A318" s="14">
        <v>382</v>
      </c>
      <c r="B318" s="14" t="s">
        <v>135</v>
      </c>
      <c r="C318" s="14">
        <v>69</v>
      </c>
      <c r="D318" s="14">
        <v>2</v>
      </c>
      <c r="E318" s="14">
        <v>0</v>
      </c>
      <c r="F318" s="14">
        <v>-2.0451175258999998E-5</v>
      </c>
      <c r="G318" s="2">
        <f t="shared" si="8"/>
        <v>0.719932076666294</v>
      </c>
      <c r="H318" s="2">
        <f t="shared" si="9"/>
        <v>0</v>
      </c>
    </row>
    <row r="319" spans="1:8" x14ac:dyDescent="0.25">
      <c r="A319" s="14">
        <v>385</v>
      </c>
      <c r="B319" s="14" t="s">
        <v>135</v>
      </c>
      <c r="C319" s="14">
        <v>12</v>
      </c>
      <c r="D319" s="14">
        <v>1</v>
      </c>
      <c r="E319" s="14">
        <v>0</v>
      </c>
      <c r="F319" s="14">
        <v>-2.0451175258999998E-5</v>
      </c>
      <c r="G319" s="2">
        <f t="shared" si="8"/>
        <v>0.719932076666294</v>
      </c>
      <c r="H319" s="2">
        <f t="shared" si="9"/>
        <v>0</v>
      </c>
    </row>
    <row r="320" spans="1:8" x14ac:dyDescent="0.25">
      <c r="A320" s="14">
        <v>386</v>
      </c>
      <c r="B320" s="14" t="s">
        <v>135</v>
      </c>
      <c r="C320" s="14">
        <v>12</v>
      </c>
      <c r="D320" s="14">
        <v>1</v>
      </c>
      <c r="E320" s="14">
        <v>0</v>
      </c>
      <c r="F320" s="14">
        <v>-2.0451175258999998E-5</v>
      </c>
      <c r="G320" s="2">
        <f t="shared" si="8"/>
        <v>0.719932076666294</v>
      </c>
      <c r="H320" s="2">
        <f t="shared" si="9"/>
        <v>0</v>
      </c>
    </row>
    <row r="321" spans="1:8" x14ac:dyDescent="0.25">
      <c r="A321" s="14">
        <v>396</v>
      </c>
      <c r="B321" s="14" t="s">
        <v>135</v>
      </c>
      <c r="C321" s="14">
        <v>12</v>
      </c>
      <c r="D321" s="14">
        <v>1</v>
      </c>
      <c r="E321" s="14">
        <v>0</v>
      </c>
      <c r="F321" s="14">
        <v>-2.0451175258999998E-5</v>
      </c>
      <c r="G321" s="2">
        <f t="shared" si="8"/>
        <v>0.719932076666294</v>
      </c>
      <c r="H321" s="2">
        <f t="shared" si="9"/>
        <v>0</v>
      </c>
    </row>
    <row r="322" spans="1:8" x14ac:dyDescent="0.25">
      <c r="A322" s="14">
        <v>396</v>
      </c>
      <c r="B322" s="14" t="s">
        <v>135</v>
      </c>
      <c r="C322" s="14">
        <v>12</v>
      </c>
      <c r="D322" s="14">
        <v>2</v>
      </c>
      <c r="E322" s="14">
        <v>0</v>
      </c>
      <c r="F322" s="14">
        <v>-2.0451175258999998E-5</v>
      </c>
      <c r="G322" s="2">
        <f t="shared" si="8"/>
        <v>0.719932076666294</v>
      </c>
      <c r="H322" s="2">
        <f t="shared" si="9"/>
        <v>0</v>
      </c>
    </row>
    <row r="323" spans="1:8" x14ac:dyDescent="0.25">
      <c r="A323" s="14">
        <v>397</v>
      </c>
      <c r="B323" s="14" t="s">
        <v>136</v>
      </c>
      <c r="C323" s="14">
        <v>138</v>
      </c>
      <c r="D323" s="14">
        <v>1</v>
      </c>
      <c r="E323" s="14">
        <v>0</v>
      </c>
      <c r="F323" s="14">
        <v>1.0148849627000001E-5</v>
      </c>
      <c r="G323" s="2">
        <f t="shared" si="8"/>
        <v>0.71996267669117997</v>
      </c>
      <c r="H323" s="2">
        <f t="shared" si="9"/>
        <v>0</v>
      </c>
    </row>
    <row r="324" spans="1:8" x14ac:dyDescent="0.25">
      <c r="A324" s="14">
        <v>397</v>
      </c>
      <c r="B324" s="14" t="s">
        <v>136</v>
      </c>
      <c r="C324" s="14">
        <v>138</v>
      </c>
      <c r="D324" s="14">
        <v>2</v>
      </c>
      <c r="E324" s="14">
        <v>0</v>
      </c>
      <c r="F324" s="14">
        <v>1.0148849627000001E-5</v>
      </c>
      <c r="G324" s="2">
        <f t="shared" si="8"/>
        <v>0.71996267669117997</v>
      </c>
      <c r="H324" s="2">
        <f t="shared" si="9"/>
        <v>0</v>
      </c>
    </row>
    <row r="325" spans="1:8" x14ac:dyDescent="0.25">
      <c r="A325" s="14">
        <v>397</v>
      </c>
      <c r="B325" s="14" t="s">
        <v>136</v>
      </c>
      <c r="C325" s="14">
        <v>138</v>
      </c>
      <c r="D325" s="14">
        <v>3</v>
      </c>
      <c r="E325" s="14">
        <v>0</v>
      </c>
      <c r="F325" s="14">
        <v>1.0148849627000001E-5</v>
      </c>
      <c r="G325" s="2">
        <f t="shared" si="8"/>
        <v>0.71996267669117997</v>
      </c>
      <c r="H325" s="2">
        <f t="shared" si="9"/>
        <v>0</v>
      </c>
    </row>
    <row r="326" spans="1:8" x14ac:dyDescent="0.25">
      <c r="A326" s="14">
        <v>397</v>
      </c>
      <c r="B326" s="14" t="s">
        <v>136</v>
      </c>
      <c r="C326" s="14">
        <v>138</v>
      </c>
      <c r="D326" s="14">
        <v>4</v>
      </c>
      <c r="E326" s="14">
        <v>0</v>
      </c>
      <c r="F326" s="14">
        <v>1.0148849627000001E-5</v>
      </c>
      <c r="G326" s="2">
        <f t="shared" ref="G326:G389" si="10">F326-$E$1</f>
        <v>0.71996267669117997</v>
      </c>
      <c r="H326" s="2">
        <f t="shared" ref="H326:H389" si="11">E326*G326</f>
        <v>0</v>
      </c>
    </row>
    <row r="327" spans="1:8" x14ac:dyDescent="0.25">
      <c r="A327" s="14">
        <v>397</v>
      </c>
      <c r="B327" s="14" t="s">
        <v>136</v>
      </c>
      <c r="C327" s="14">
        <v>138</v>
      </c>
      <c r="D327" s="14">
        <v>5</v>
      </c>
      <c r="E327" s="14">
        <v>0</v>
      </c>
      <c r="F327" s="14">
        <v>1.0148849627000001E-5</v>
      </c>
      <c r="G327" s="2">
        <f t="shared" si="10"/>
        <v>0.71996267669117997</v>
      </c>
      <c r="H327" s="2">
        <f t="shared" si="11"/>
        <v>0</v>
      </c>
    </row>
    <row r="328" spans="1:8" x14ac:dyDescent="0.25">
      <c r="A328" s="14">
        <v>397</v>
      </c>
      <c r="B328" s="14" t="s">
        <v>136</v>
      </c>
      <c r="C328" s="14">
        <v>138</v>
      </c>
      <c r="D328" s="14">
        <v>6</v>
      </c>
      <c r="E328" s="14">
        <v>0</v>
      </c>
      <c r="F328" s="14">
        <v>1.0148849627000001E-5</v>
      </c>
      <c r="G328" s="2">
        <f t="shared" si="10"/>
        <v>0.71996267669117997</v>
      </c>
      <c r="H328" s="2">
        <f t="shared" si="11"/>
        <v>0</v>
      </c>
    </row>
    <row r="329" spans="1:8" x14ac:dyDescent="0.25">
      <c r="A329" s="14">
        <v>397</v>
      </c>
      <c r="B329" s="14" t="s">
        <v>136</v>
      </c>
      <c r="C329" s="14">
        <v>138</v>
      </c>
      <c r="D329" s="14">
        <v>7</v>
      </c>
      <c r="E329" s="14">
        <v>0</v>
      </c>
      <c r="F329" s="14">
        <v>1.0148849627000001E-5</v>
      </c>
      <c r="G329" s="2">
        <f t="shared" si="10"/>
        <v>0.71996267669117997</v>
      </c>
      <c r="H329" s="2">
        <f t="shared" si="11"/>
        <v>0</v>
      </c>
    </row>
    <row r="330" spans="1:8" x14ac:dyDescent="0.25">
      <c r="A330" s="14">
        <v>397</v>
      </c>
      <c r="B330" s="14" t="s">
        <v>136</v>
      </c>
      <c r="C330" s="14">
        <v>138</v>
      </c>
      <c r="D330" s="14">
        <v>8</v>
      </c>
      <c r="E330" s="14">
        <v>0</v>
      </c>
      <c r="F330" s="14">
        <v>1.0148849627000001E-5</v>
      </c>
      <c r="G330" s="2">
        <f t="shared" si="10"/>
        <v>0.71996267669117997</v>
      </c>
      <c r="H330" s="2">
        <f t="shared" si="11"/>
        <v>0</v>
      </c>
    </row>
    <row r="331" spans="1:8" x14ac:dyDescent="0.25">
      <c r="A331" s="14">
        <v>403</v>
      </c>
      <c r="B331" s="14" t="s">
        <v>137</v>
      </c>
      <c r="C331" s="14">
        <v>138</v>
      </c>
      <c r="D331" s="14">
        <v>1</v>
      </c>
      <c r="E331" s="14">
        <v>0</v>
      </c>
      <c r="F331" s="14">
        <v>-2.0476876034999999E-5</v>
      </c>
      <c r="G331" s="2">
        <f t="shared" si="10"/>
        <v>0.71993205096551793</v>
      </c>
      <c r="H331" s="2">
        <f t="shared" si="11"/>
        <v>0</v>
      </c>
    </row>
    <row r="332" spans="1:8" x14ac:dyDescent="0.25">
      <c r="A332" s="14">
        <v>403</v>
      </c>
      <c r="B332" s="14" t="s">
        <v>137</v>
      </c>
      <c r="C332" s="14">
        <v>138</v>
      </c>
      <c r="D332" s="14">
        <v>2</v>
      </c>
      <c r="E332" s="14">
        <v>0</v>
      </c>
      <c r="F332" s="14">
        <v>-2.0476876034999999E-5</v>
      </c>
      <c r="G332" s="2">
        <f t="shared" si="10"/>
        <v>0.71993205096551793</v>
      </c>
      <c r="H332" s="2">
        <f t="shared" si="11"/>
        <v>0</v>
      </c>
    </row>
    <row r="333" spans="1:8" x14ac:dyDescent="0.25">
      <c r="A333" s="14">
        <v>405</v>
      </c>
      <c r="B333" s="14" t="s">
        <v>138</v>
      </c>
      <c r="C333" s="14">
        <v>69</v>
      </c>
      <c r="D333" s="14">
        <v>1</v>
      </c>
      <c r="E333" s="14">
        <v>2.7090000000000001</v>
      </c>
      <c r="F333" s="14">
        <v>-6.7778144600000001E-6</v>
      </c>
      <c r="G333" s="2">
        <f t="shared" si="10"/>
        <v>0.71994575002709293</v>
      </c>
      <c r="H333" s="2">
        <f t="shared" si="11"/>
        <v>1.9503330368233949</v>
      </c>
    </row>
    <row r="334" spans="1:8" x14ac:dyDescent="0.25">
      <c r="A334" s="14">
        <v>406</v>
      </c>
      <c r="B334" s="14" t="s">
        <v>139</v>
      </c>
      <c r="C334" s="14">
        <v>138</v>
      </c>
      <c r="D334" s="14">
        <v>1</v>
      </c>
      <c r="E334" s="14">
        <v>12.162000000000001</v>
      </c>
      <c r="F334" s="14">
        <v>1.0192574433E-5</v>
      </c>
      <c r="G334" s="2">
        <f t="shared" si="10"/>
        <v>0.71996272041598597</v>
      </c>
      <c r="H334" s="2">
        <f t="shared" si="11"/>
        <v>8.7561866056992219</v>
      </c>
    </row>
    <row r="335" spans="1:8" x14ac:dyDescent="0.25">
      <c r="A335" s="14">
        <v>406</v>
      </c>
      <c r="B335" s="14" t="s">
        <v>139</v>
      </c>
      <c r="C335" s="14">
        <v>138</v>
      </c>
      <c r="D335" s="14">
        <v>2</v>
      </c>
      <c r="E335" s="14">
        <v>8.8550000000000004</v>
      </c>
      <c r="F335" s="14">
        <v>1.0192574433E-5</v>
      </c>
      <c r="G335" s="2">
        <f t="shared" si="10"/>
        <v>0.71996272041598597</v>
      </c>
      <c r="H335" s="2">
        <f t="shared" si="11"/>
        <v>6.3752698892835564</v>
      </c>
    </row>
    <row r="336" spans="1:8" x14ac:dyDescent="0.25">
      <c r="A336" s="14">
        <v>406</v>
      </c>
      <c r="B336" s="14" t="s">
        <v>139</v>
      </c>
      <c r="C336" s="14">
        <v>138</v>
      </c>
      <c r="D336" s="14">
        <v>3</v>
      </c>
      <c r="E336" s="14">
        <v>8.9060000000000006</v>
      </c>
      <c r="F336" s="14">
        <v>1.0192574433E-5</v>
      </c>
      <c r="G336" s="2">
        <f t="shared" si="10"/>
        <v>0.71996272041598597</v>
      </c>
      <c r="H336" s="2">
        <f t="shared" si="11"/>
        <v>6.4119879880247712</v>
      </c>
    </row>
    <row r="337" spans="1:8" x14ac:dyDescent="0.25">
      <c r="A337" s="14">
        <v>406</v>
      </c>
      <c r="B337" s="14" t="s">
        <v>139</v>
      </c>
      <c r="C337" s="14">
        <v>138</v>
      </c>
      <c r="D337" s="14">
        <v>4</v>
      </c>
      <c r="E337" s="14">
        <v>11.46</v>
      </c>
      <c r="F337" s="14">
        <v>1.0192574433E-5</v>
      </c>
      <c r="G337" s="2">
        <f t="shared" si="10"/>
        <v>0.71996272041598597</v>
      </c>
      <c r="H337" s="2">
        <f t="shared" si="11"/>
        <v>8.2507727759671994</v>
      </c>
    </row>
    <row r="338" spans="1:8" x14ac:dyDescent="0.25">
      <c r="A338" s="14">
        <v>406</v>
      </c>
      <c r="B338" s="14" t="s">
        <v>139</v>
      </c>
      <c r="C338" s="14">
        <v>138</v>
      </c>
      <c r="D338" s="14">
        <v>5</v>
      </c>
      <c r="E338" s="14">
        <v>11.46</v>
      </c>
      <c r="F338" s="14">
        <v>1.0192574433E-5</v>
      </c>
      <c r="G338" s="2">
        <f t="shared" si="10"/>
        <v>0.71996272041598597</v>
      </c>
      <c r="H338" s="2">
        <f t="shared" si="11"/>
        <v>8.2507727759671994</v>
      </c>
    </row>
    <row r="339" spans="1:8" x14ac:dyDescent="0.25">
      <c r="A339" s="14">
        <v>406</v>
      </c>
      <c r="B339" s="14" t="s">
        <v>139</v>
      </c>
      <c r="C339" s="14">
        <v>138</v>
      </c>
      <c r="D339" s="14">
        <v>6</v>
      </c>
      <c r="E339" s="14">
        <v>11.46</v>
      </c>
      <c r="F339" s="14">
        <v>1.0192574433E-5</v>
      </c>
      <c r="G339" s="2">
        <f t="shared" si="10"/>
        <v>0.71996272041598597</v>
      </c>
      <c r="H339" s="2">
        <f t="shared" si="11"/>
        <v>8.2507727759671994</v>
      </c>
    </row>
    <row r="340" spans="1:8" x14ac:dyDescent="0.25">
      <c r="A340" s="14">
        <v>407</v>
      </c>
      <c r="B340" s="14" t="s">
        <v>140</v>
      </c>
      <c r="C340" s="14">
        <v>138</v>
      </c>
      <c r="D340" s="14">
        <v>1</v>
      </c>
      <c r="E340" s="14">
        <v>1.123</v>
      </c>
      <c r="F340" s="14">
        <v>5.1677333099999996E-6</v>
      </c>
      <c r="G340" s="2">
        <f t="shared" si="10"/>
        <v>0.719957695574863</v>
      </c>
      <c r="H340" s="2">
        <f t="shared" si="11"/>
        <v>0.80851249213057119</v>
      </c>
    </row>
    <row r="341" spans="1:8" x14ac:dyDescent="0.25">
      <c r="A341" s="14">
        <v>407</v>
      </c>
      <c r="B341" s="14" t="s">
        <v>140</v>
      </c>
      <c r="C341" s="14">
        <v>138</v>
      </c>
      <c r="D341" s="14">
        <v>2</v>
      </c>
      <c r="E341" s="14">
        <v>0.36199999999999999</v>
      </c>
      <c r="F341" s="14">
        <v>5.1677333099999996E-6</v>
      </c>
      <c r="G341" s="2">
        <f t="shared" si="10"/>
        <v>0.719957695574863</v>
      </c>
      <c r="H341" s="2">
        <f t="shared" si="11"/>
        <v>0.26062468579810039</v>
      </c>
    </row>
    <row r="342" spans="1:8" x14ac:dyDescent="0.25">
      <c r="A342" s="14">
        <v>408</v>
      </c>
      <c r="B342" s="14" t="s">
        <v>141</v>
      </c>
      <c r="C342" s="14">
        <v>69</v>
      </c>
      <c r="D342" s="14">
        <v>1</v>
      </c>
      <c r="E342" s="14">
        <v>0</v>
      </c>
      <c r="F342" s="14">
        <v>6.2998027390000001E-6</v>
      </c>
      <c r="G342" s="2">
        <f t="shared" si="10"/>
        <v>0.71995882764429198</v>
      </c>
      <c r="H342" s="2">
        <f t="shared" si="11"/>
        <v>0</v>
      </c>
    </row>
    <row r="343" spans="1:8" x14ac:dyDescent="0.25">
      <c r="A343" s="14">
        <v>409</v>
      </c>
      <c r="B343" s="14" t="s">
        <v>142</v>
      </c>
      <c r="C343" s="14">
        <v>69</v>
      </c>
      <c r="D343" s="14">
        <v>1</v>
      </c>
      <c r="E343" s="14">
        <v>10.911</v>
      </c>
      <c r="F343" s="14">
        <v>-2.0714008730000001E-5</v>
      </c>
      <c r="G343" s="2">
        <f t="shared" si="10"/>
        <v>0.7199318138328229</v>
      </c>
      <c r="H343" s="2">
        <f t="shared" si="11"/>
        <v>7.8551760207299299</v>
      </c>
    </row>
    <row r="344" spans="1:8" x14ac:dyDescent="0.25">
      <c r="A344" s="14">
        <v>409</v>
      </c>
      <c r="B344" s="14" t="s">
        <v>142</v>
      </c>
      <c r="C344" s="14">
        <v>69</v>
      </c>
      <c r="D344" s="14">
        <v>2</v>
      </c>
      <c r="E344" s="14">
        <v>8.5259999999999998</v>
      </c>
      <c r="F344" s="14">
        <v>-2.0714008730000001E-5</v>
      </c>
      <c r="G344" s="2">
        <f t="shared" si="10"/>
        <v>0.7199318138328229</v>
      </c>
      <c r="H344" s="2">
        <f t="shared" si="11"/>
        <v>6.1381386447386479</v>
      </c>
    </row>
    <row r="345" spans="1:8" x14ac:dyDescent="0.25">
      <c r="A345" s="14">
        <v>410</v>
      </c>
      <c r="B345" s="14" t="s">
        <v>143</v>
      </c>
      <c r="C345" s="14">
        <v>138</v>
      </c>
      <c r="D345" s="14">
        <v>1</v>
      </c>
      <c r="E345" s="14">
        <v>4.0439999999999996</v>
      </c>
      <c r="F345" s="14">
        <v>1.0186701963999999E-5</v>
      </c>
      <c r="G345" s="2">
        <f t="shared" si="10"/>
        <v>0.7199627145435169</v>
      </c>
      <c r="H345" s="2">
        <f t="shared" si="11"/>
        <v>2.9115292176139822</v>
      </c>
    </row>
    <row r="346" spans="1:8" x14ac:dyDescent="0.25">
      <c r="A346" s="14">
        <v>410</v>
      </c>
      <c r="B346" s="14" t="s">
        <v>143</v>
      </c>
      <c r="C346" s="14">
        <v>138</v>
      </c>
      <c r="D346" s="14">
        <v>2</v>
      </c>
      <c r="E346" s="14">
        <v>4.9290000000000003</v>
      </c>
      <c r="F346" s="14">
        <v>1.0186701963999999E-5</v>
      </c>
      <c r="G346" s="2">
        <f t="shared" si="10"/>
        <v>0.7199627145435169</v>
      </c>
      <c r="H346" s="2">
        <f t="shared" si="11"/>
        <v>3.5486962199849952</v>
      </c>
    </row>
    <row r="347" spans="1:8" x14ac:dyDescent="0.25">
      <c r="A347" s="14">
        <v>411</v>
      </c>
      <c r="B347" s="14" t="s">
        <v>144</v>
      </c>
      <c r="C347" s="14">
        <v>138</v>
      </c>
      <c r="D347" s="14">
        <v>1</v>
      </c>
      <c r="E347" s="14">
        <v>33.262</v>
      </c>
      <c r="F347" s="14">
        <v>1.0237587043E-5</v>
      </c>
      <c r="G347" s="2">
        <f t="shared" si="10"/>
        <v>0.71996276542859594</v>
      </c>
      <c r="H347" s="2">
        <f t="shared" si="11"/>
        <v>23.94740150368596</v>
      </c>
    </row>
    <row r="348" spans="1:8" x14ac:dyDescent="0.25">
      <c r="A348" s="14">
        <v>411</v>
      </c>
      <c r="B348" s="14" t="s">
        <v>144</v>
      </c>
      <c r="C348" s="14">
        <v>138</v>
      </c>
      <c r="D348" s="14">
        <v>2</v>
      </c>
      <c r="E348" s="14">
        <v>31.940999999999999</v>
      </c>
      <c r="F348" s="14">
        <v>1.0237587043E-5</v>
      </c>
      <c r="G348" s="2">
        <f t="shared" si="10"/>
        <v>0.71996276542859594</v>
      </c>
      <c r="H348" s="2">
        <f t="shared" si="11"/>
        <v>22.996330690554782</v>
      </c>
    </row>
    <row r="349" spans="1:8" x14ac:dyDescent="0.25">
      <c r="A349" s="14">
        <v>412</v>
      </c>
      <c r="B349" s="14" t="s">
        <v>145</v>
      </c>
      <c r="C349" s="14">
        <v>138</v>
      </c>
      <c r="D349" s="14">
        <v>1</v>
      </c>
      <c r="E349" s="14">
        <v>22.173999999999999</v>
      </c>
      <c r="F349" s="14">
        <v>1.0835151988000001E-5</v>
      </c>
      <c r="G349" s="2">
        <f t="shared" si="10"/>
        <v>0.71996336299354091</v>
      </c>
      <c r="H349" s="2">
        <f t="shared" si="11"/>
        <v>15.964467611018776</v>
      </c>
    </row>
    <row r="350" spans="1:8" x14ac:dyDescent="0.25">
      <c r="A350" s="14">
        <v>412</v>
      </c>
      <c r="B350" s="14" t="s">
        <v>145</v>
      </c>
      <c r="C350" s="14">
        <v>138</v>
      </c>
      <c r="D350" s="14">
        <v>2</v>
      </c>
      <c r="E350" s="14">
        <v>18.824999999999999</v>
      </c>
      <c r="F350" s="14">
        <v>1.0835151988000001E-5</v>
      </c>
      <c r="G350" s="2">
        <f t="shared" si="10"/>
        <v>0.71996336299354091</v>
      </c>
      <c r="H350" s="2">
        <f t="shared" si="11"/>
        <v>13.553310308353407</v>
      </c>
    </row>
    <row r="351" spans="1:8" x14ac:dyDescent="0.25">
      <c r="A351" s="14">
        <v>415</v>
      </c>
      <c r="B351" s="14" t="s">
        <v>146</v>
      </c>
      <c r="C351" s="14">
        <v>69</v>
      </c>
      <c r="D351" s="14">
        <v>1</v>
      </c>
      <c r="E351" s="14">
        <v>10.474</v>
      </c>
      <c r="F351" s="14">
        <v>1.0254510828000001E-5</v>
      </c>
      <c r="G351" s="2">
        <f t="shared" si="10"/>
        <v>0.71996278235238098</v>
      </c>
      <c r="H351" s="2">
        <f t="shared" si="11"/>
        <v>7.5408901823588383</v>
      </c>
    </row>
    <row r="352" spans="1:8" x14ac:dyDescent="0.25">
      <c r="A352" s="14">
        <v>416</v>
      </c>
      <c r="B352" s="14" t="s">
        <v>146</v>
      </c>
      <c r="C352" s="14">
        <v>138</v>
      </c>
      <c r="D352" s="14">
        <v>1</v>
      </c>
      <c r="E352" s="14">
        <v>23.704999999999998</v>
      </c>
      <c r="F352" s="14">
        <v>9.9119468040000007E-6</v>
      </c>
      <c r="G352" s="2">
        <f t="shared" si="10"/>
        <v>0.71996243978835694</v>
      </c>
      <c r="H352" s="2">
        <f t="shared" si="11"/>
        <v>17.066709635182999</v>
      </c>
    </row>
    <row r="353" spans="1:8" x14ac:dyDescent="0.25">
      <c r="A353" s="14">
        <v>417</v>
      </c>
      <c r="B353" s="14" t="s">
        <v>147</v>
      </c>
      <c r="C353" s="14">
        <v>138</v>
      </c>
      <c r="D353" s="14">
        <v>1</v>
      </c>
      <c r="E353" s="14">
        <v>22.818999999999999</v>
      </c>
      <c r="F353" s="14">
        <v>-3.5430546000000001E-6</v>
      </c>
      <c r="G353" s="2">
        <f t="shared" si="10"/>
        <v>0.71994898478695291</v>
      </c>
      <c r="H353" s="2">
        <f t="shared" si="11"/>
        <v>16.428515883853478</v>
      </c>
    </row>
    <row r="354" spans="1:8" x14ac:dyDescent="0.25">
      <c r="A354" s="14">
        <v>417</v>
      </c>
      <c r="B354" s="14" t="s">
        <v>147</v>
      </c>
      <c r="C354" s="14">
        <v>138</v>
      </c>
      <c r="D354" s="14">
        <v>2</v>
      </c>
      <c r="E354" s="14">
        <v>22.888999999999999</v>
      </c>
      <c r="F354" s="14">
        <v>-3.5430546000000001E-6</v>
      </c>
      <c r="G354" s="2">
        <f t="shared" si="10"/>
        <v>0.71994898478695291</v>
      </c>
      <c r="H354" s="2">
        <f t="shared" si="11"/>
        <v>16.478912312788566</v>
      </c>
    </row>
    <row r="355" spans="1:8" x14ac:dyDescent="0.25">
      <c r="A355" s="14">
        <v>418</v>
      </c>
      <c r="B355" s="14" t="s">
        <v>148</v>
      </c>
      <c r="C355" s="14">
        <v>69</v>
      </c>
      <c r="D355" s="14">
        <v>1</v>
      </c>
      <c r="E355" s="14">
        <v>0</v>
      </c>
      <c r="F355" s="14">
        <v>8.6772753200000002E-6</v>
      </c>
      <c r="G355" s="2">
        <f t="shared" si="10"/>
        <v>0.71996120511687289</v>
      </c>
      <c r="H355" s="2">
        <f t="shared" si="11"/>
        <v>0</v>
      </c>
    </row>
    <row r="356" spans="1:8" x14ac:dyDescent="0.25">
      <c r="A356" s="14">
        <v>419</v>
      </c>
      <c r="B356" s="14" t="s">
        <v>149</v>
      </c>
      <c r="C356" s="14">
        <v>138</v>
      </c>
      <c r="D356" s="14">
        <v>1</v>
      </c>
      <c r="E356" s="14">
        <v>11.082000000000001</v>
      </c>
      <c r="F356" s="14">
        <v>1.0317963773E-5</v>
      </c>
      <c r="G356" s="2">
        <f t="shared" si="10"/>
        <v>0.71996284580532599</v>
      </c>
      <c r="H356" s="2">
        <f t="shared" si="11"/>
        <v>7.9786282572146234</v>
      </c>
    </row>
    <row r="357" spans="1:8" x14ac:dyDescent="0.25">
      <c r="A357" s="14">
        <v>419</v>
      </c>
      <c r="B357" s="14" t="s">
        <v>149</v>
      </c>
      <c r="C357" s="14">
        <v>138</v>
      </c>
      <c r="D357" s="14">
        <v>2</v>
      </c>
      <c r="E357" s="14">
        <v>9.9870000000000001</v>
      </c>
      <c r="F357" s="14">
        <v>1.0317963773E-5</v>
      </c>
      <c r="G357" s="2">
        <f t="shared" si="10"/>
        <v>0.71996284580532599</v>
      </c>
      <c r="H357" s="2">
        <f t="shared" si="11"/>
        <v>7.1902689410577905</v>
      </c>
    </row>
    <row r="358" spans="1:8" x14ac:dyDescent="0.25">
      <c r="A358" s="14">
        <v>420</v>
      </c>
      <c r="B358" s="14" t="s">
        <v>150</v>
      </c>
      <c r="C358" s="14">
        <v>138</v>
      </c>
      <c r="D358" s="14">
        <v>1</v>
      </c>
      <c r="E358" s="14">
        <v>15.151999999999999</v>
      </c>
      <c r="F358" s="14">
        <v>9.2719461990000005E-6</v>
      </c>
      <c r="G358" s="2">
        <f t="shared" si="10"/>
        <v>0.71996179978775199</v>
      </c>
      <c r="H358" s="2">
        <f t="shared" si="11"/>
        <v>10.908861190384018</v>
      </c>
    </row>
    <row r="359" spans="1:8" x14ac:dyDescent="0.25">
      <c r="A359" s="14">
        <v>420</v>
      </c>
      <c r="B359" s="14" t="s">
        <v>150</v>
      </c>
      <c r="C359" s="14">
        <v>138</v>
      </c>
      <c r="D359" s="14">
        <v>2</v>
      </c>
      <c r="E359" s="14">
        <v>12.198</v>
      </c>
      <c r="F359" s="14">
        <v>9.2719461990000005E-6</v>
      </c>
      <c r="G359" s="2">
        <f t="shared" si="10"/>
        <v>0.71996179978775199</v>
      </c>
      <c r="H359" s="2">
        <f t="shared" si="11"/>
        <v>8.7820940338109992</v>
      </c>
    </row>
    <row r="360" spans="1:8" x14ac:dyDescent="0.25">
      <c r="A360" s="14">
        <v>420</v>
      </c>
      <c r="B360" s="14" t="s">
        <v>150</v>
      </c>
      <c r="C360" s="14">
        <v>138</v>
      </c>
      <c r="D360" s="14">
        <v>3</v>
      </c>
      <c r="E360" s="14">
        <v>15.755000000000001</v>
      </c>
      <c r="F360" s="14">
        <v>9.2719461990000005E-6</v>
      </c>
      <c r="G360" s="2">
        <f t="shared" si="10"/>
        <v>0.71996179978775199</v>
      </c>
      <c r="H360" s="2">
        <f t="shared" si="11"/>
        <v>11.342998155656034</v>
      </c>
    </row>
    <row r="361" spans="1:8" x14ac:dyDescent="0.25">
      <c r="A361" s="14">
        <v>421</v>
      </c>
      <c r="B361" s="14" t="s">
        <v>151</v>
      </c>
      <c r="C361" s="14">
        <v>69</v>
      </c>
      <c r="D361" s="14">
        <v>1</v>
      </c>
      <c r="E361" s="14">
        <v>2.5</v>
      </c>
      <c r="F361" s="14">
        <v>-4.3000028970000001E-6</v>
      </c>
      <c r="G361" s="2">
        <f t="shared" si="10"/>
        <v>0.71994822783865597</v>
      </c>
      <c r="H361" s="2">
        <f t="shared" si="11"/>
        <v>1.7998705695966399</v>
      </c>
    </row>
    <row r="362" spans="1:8" x14ac:dyDescent="0.25">
      <c r="A362" s="14">
        <v>422</v>
      </c>
      <c r="B362" s="14" t="s">
        <v>152</v>
      </c>
      <c r="C362" s="14">
        <v>69</v>
      </c>
      <c r="D362" s="14">
        <v>1</v>
      </c>
      <c r="E362" s="14">
        <v>1.0589999999999999</v>
      </c>
      <c r="F362" s="14">
        <v>-8.2571860080000004E-6</v>
      </c>
      <c r="G362" s="2">
        <f t="shared" si="10"/>
        <v>0.71994427065554489</v>
      </c>
      <c r="H362" s="2">
        <f t="shared" si="11"/>
        <v>0.76242098262422198</v>
      </c>
    </row>
    <row r="363" spans="1:8" x14ac:dyDescent="0.25">
      <c r="A363" s="14">
        <v>425</v>
      </c>
      <c r="B363" s="14" t="s">
        <v>153</v>
      </c>
      <c r="C363" s="14">
        <v>138</v>
      </c>
      <c r="D363" s="14">
        <v>1</v>
      </c>
      <c r="E363" s="14">
        <v>28.786999999999999</v>
      </c>
      <c r="F363" s="14">
        <v>1.1474847885000001E-5</v>
      </c>
      <c r="G363" s="2">
        <f t="shared" si="10"/>
        <v>0.71996400268943794</v>
      </c>
      <c r="H363" s="2">
        <f t="shared" si="11"/>
        <v>20.725603745420848</v>
      </c>
    </row>
    <row r="364" spans="1:8" x14ac:dyDescent="0.25">
      <c r="A364" s="14">
        <v>425</v>
      </c>
      <c r="B364" s="14" t="s">
        <v>153</v>
      </c>
      <c r="C364" s="14">
        <v>138</v>
      </c>
      <c r="D364" s="14">
        <v>2</v>
      </c>
      <c r="E364" s="14">
        <v>32.399000000000001</v>
      </c>
      <c r="F364" s="14">
        <v>1.1474847885000001E-5</v>
      </c>
      <c r="G364" s="2">
        <f t="shared" si="10"/>
        <v>0.71996400268943794</v>
      </c>
      <c r="H364" s="2">
        <f t="shared" si="11"/>
        <v>23.326113723135101</v>
      </c>
    </row>
    <row r="365" spans="1:8" x14ac:dyDescent="0.25">
      <c r="A365" s="14">
        <v>426</v>
      </c>
      <c r="B365" s="14" t="s">
        <v>153</v>
      </c>
      <c r="C365" s="14">
        <v>138</v>
      </c>
      <c r="D365" s="14">
        <v>1</v>
      </c>
      <c r="E365" s="14">
        <v>23.56</v>
      </c>
      <c r="F365" s="14">
        <v>1.1715700818000001E-5</v>
      </c>
      <c r="G365" s="2">
        <f t="shared" si="10"/>
        <v>0.71996424354237099</v>
      </c>
      <c r="H365" s="2">
        <f t="shared" si="11"/>
        <v>16.96235757785826</v>
      </c>
    </row>
    <row r="366" spans="1:8" x14ac:dyDescent="0.25">
      <c r="A366" s="14">
        <v>427</v>
      </c>
      <c r="B366" s="14" t="s">
        <v>154</v>
      </c>
      <c r="C366" s="14">
        <v>138</v>
      </c>
      <c r="D366" s="14">
        <v>1</v>
      </c>
      <c r="E366" s="14">
        <v>1.2010000000000001</v>
      </c>
      <c r="F366" s="14">
        <v>1.0441080368000001E-5</v>
      </c>
      <c r="G366" s="2">
        <f t="shared" si="10"/>
        <v>0.71996296892192091</v>
      </c>
      <c r="H366" s="2">
        <f t="shared" si="11"/>
        <v>0.8646755256752271</v>
      </c>
    </row>
    <row r="367" spans="1:8" x14ac:dyDescent="0.25">
      <c r="A367" s="14">
        <v>427</v>
      </c>
      <c r="B367" s="14" t="s">
        <v>154</v>
      </c>
      <c r="C367" s="14">
        <v>138</v>
      </c>
      <c r="D367" s="14">
        <v>2</v>
      </c>
      <c r="E367" s="14">
        <v>1.2010000000000001</v>
      </c>
      <c r="F367" s="14">
        <v>1.0441080368000001E-5</v>
      </c>
      <c r="G367" s="2">
        <f t="shared" si="10"/>
        <v>0.71996296892192091</v>
      </c>
      <c r="H367" s="2">
        <f t="shared" si="11"/>
        <v>0.8646755256752271</v>
      </c>
    </row>
    <row r="368" spans="1:8" x14ac:dyDescent="0.25">
      <c r="A368" s="14">
        <v>429</v>
      </c>
      <c r="B368" s="14" t="s">
        <v>155</v>
      </c>
      <c r="C368" s="14">
        <v>138</v>
      </c>
      <c r="D368" s="14">
        <v>1</v>
      </c>
      <c r="E368" s="14">
        <v>5.1280000000000001</v>
      </c>
      <c r="F368" s="14">
        <v>1.0766121851E-5</v>
      </c>
      <c r="G368" s="2">
        <f t="shared" si="10"/>
        <v>0.71996329396340397</v>
      </c>
      <c r="H368" s="2">
        <f t="shared" si="11"/>
        <v>3.6919717714443356</v>
      </c>
    </row>
    <row r="369" spans="1:8" x14ac:dyDescent="0.25">
      <c r="A369" s="14">
        <v>429</v>
      </c>
      <c r="B369" s="14" t="s">
        <v>155</v>
      </c>
      <c r="C369" s="14">
        <v>138</v>
      </c>
      <c r="D369" s="14">
        <v>2</v>
      </c>
      <c r="E369" s="14">
        <v>6.5019999999999998</v>
      </c>
      <c r="F369" s="14">
        <v>1.0766121851E-5</v>
      </c>
      <c r="G369" s="2">
        <f t="shared" si="10"/>
        <v>0.71996329396340397</v>
      </c>
      <c r="H369" s="2">
        <f t="shared" si="11"/>
        <v>4.6812013373500525</v>
      </c>
    </row>
    <row r="370" spans="1:8" x14ac:dyDescent="0.25">
      <c r="A370" s="14">
        <v>432</v>
      </c>
      <c r="B370" s="14" t="s">
        <v>156</v>
      </c>
      <c r="C370" s="14">
        <v>138</v>
      </c>
      <c r="D370" s="14">
        <v>1</v>
      </c>
      <c r="E370" s="14">
        <v>34.76</v>
      </c>
      <c r="F370" s="14">
        <v>1.1478612663E-5</v>
      </c>
      <c r="G370" s="2">
        <f t="shared" si="10"/>
        <v>0.71996400645421599</v>
      </c>
      <c r="H370" s="2">
        <f t="shared" si="11"/>
        <v>25.025948864348546</v>
      </c>
    </row>
    <row r="371" spans="1:8" x14ac:dyDescent="0.25">
      <c r="A371" s="14">
        <v>433</v>
      </c>
      <c r="B371" s="14" t="s">
        <v>156</v>
      </c>
      <c r="C371" s="14">
        <v>138</v>
      </c>
      <c r="D371" s="14">
        <v>1</v>
      </c>
      <c r="E371" s="14">
        <v>40.29</v>
      </c>
      <c r="F371" s="14">
        <v>1.1500241639E-5</v>
      </c>
      <c r="G371" s="2">
        <f t="shared" si="10"/>
        <v>0.71996402808319193</v>
      </c>
      <c r="H371" s="2">
        <f t="shared" si="11"/>
        <v>29.007350691471803</v>
      </c>
    </row>
    <row r="372" spans="1:8" x14ac:dyDescent="0.25">
      <c r="A372" s="14">
        <v>434</v>
      </c>
      <c r="B372" s="14" t="s">
        <v>157</v>
      </c>
      <c r="C372" s="14">
        <v>69</v>
      </c>
      <c r="D372" s="14">
        <v>1</v>
      </c>
      <c r="E372" s="14">
        <v>0.251</v>
      </c>
      <c r="F372" s="14">
        <v>4.8756165650000002E-6</v>
      </c>
      <c r="G372" s="2">
        <f t="shared" si="10"/>
        <v>0.71995740345811798</v>
      </c>
      <c r="H372" s="2">
        <f t="shared" si="11"/>
        <v>0.18070930826798762</v>
      </c>
    </row>
    <row r="373" spans="1:8" x14ac:dyDescent="0.25">
      <c r="A373" s="14">
        <v>434</v>
      </c>
      <c r="B373" s="14" t="s">
        <v>157</v>
      </c>
      <c r="C373" s="14">
        <v>69</v>
      </c>
      <c r="D373" s="14">
        <v>2</v>
      </c>
      <c r="E373" s="14">
        <v>1.071</v>
      </c>
      <c r="F373" s="14">
        <v>4.8756165650000002E-6</v>
      </c>
      <c r="G373" s="2">
        <f t="shared" si="10"/>
        <v>0.71995740345811798</v>
      </c>
      <c r="H373" s="2">
        <f t="shared" si="11"/>
        <v>0.77107437910364429</v>
      </c>
    </row>
    <row r="374" spans="1:8" x14ac:dyDescent="0.25">
      <c r="A374" s="14">
        <v>434</v>
      </c>
      <c r="B374" s="14" t="s">
        <v>157</v>
      </c>
      <c r="C374" s="14">
        <v>69</v>
      </c>
      <c r="D374" s="14">
        <v>3</v>
      </c>
      <c r="E374" s="14">
        <v>1.071</v>
      </c>
      <c r="F374" s="14">
        <v>4.8756165650000002E-6</v>
      </c>
      <c r="G374" s="2">
        <f t="shared" si="10"/>
        <v>0.71995740345811798</v>
      </c>
      <c r="H374" s="2">
        <f t="shared" si="11"/>
        <v>0.77107437910364429</v>
      </c>
    </row>
    <row r="375" spans="1:8" x14ac:dyDescent="0.25">
      <c r="A375" s="14">
        <v>435</v>
      </c>
      <c r="B375" s="14" t="s">
        <v>158</v>
      </c>
      <c r="C375" s="14">
        <v>69</v>
      </c>
      <c r="D375" s="14">
        <v>1</v>
      </c>
      <c r="E375" s="14">
        <v>1.5629999999999999</v>
      </c>
      <c r="F375" s="14">
        <v>8.3921024040000003E-6</v>
      </c>
      <c r="G375" s="2">
        <f t="shared" si="10"/>
        <v>0.71996091994395695</v>
      </c>
      <c r="H375" s="2">
        <f t="shared" si="11"/>
        <v>1.1252989178724047</v>
      </c>
    </row>
    <row r="376" spans="1:8" x14ac:dyDescent="0.25">
      <c r="A376" s="14">
        <v>437</v>
      </c>
      <c r="B376" s="14" t="s">
        <v>159</v>
      </c>
      <c r="C376" s="14">
        <v>69</v>
      </c>
      <c r="D376" s="14">
        <v>1</v>
      </c>
      <c r="E376" s="14">
        <v>3.4889999999999999</v>
      </c>
      <c r="F376" s="14">
        <v>-4.513861121E-6</v>
      </c>
      <c r="G376" s="2">
        <f t="shared" si="10"/>
        <v>0.71994801398043196</v>
      </c>
      <c r="H376" s="2">
        <f t="shared" si="11"/>
        <v>2.511898620777727</v>
      </c>
    </row>
    <row r="377" spans="1:8" x14ac:dyDescent="0.25">
      <c r="A377" s="14">
        <v>440</v>
      </c>
      <c r="B377" s="14" t="s">
        <v>160</v>
      </c>
      <c r="C377" s="14">
        <v>138</v>
      </c>
      <c r="D377" s="14">
        <v>1</v>
      </c>
      <c r="E377" s="14">
        <v>0.66500000000000004</v>
      </c>
      <c r="F377" s="14">
        <v>6.8180127990000001E-6</v>
      </c>
      <c r="G377" s="2">
        <f t="shared" si="10"/>
        <v>0.71995934585435195</v>
      </c>
      <c r="H377" s="2">
        <f t="shared" si="11"/>
        <v>0.47877296499314409</v>
      </c>
    </row>
    <row r="378" spans="1:8" x14ac:dyDescent="0.25">
      <c r="A378" s="14">
        <v>441</v>
      </c>
      <c r="B378" s="14" t="s">
        <v>160</v>
      </c>
      <c r="C378" s="14">
        <v>69</v>
      </c>
      <c r="D378" s="14">
        <v>1</v>
      </c>
      <c r="E378" s="14">
        <v>4.1769999999999996</v>
      </c>
      <c r="F378" s="14">
        <v>6.2905795140000004E-6</v>
      </c>
      <c r="G378" s="2">
        <f t="shared" si="10"/>
        <v>0.7199588184210669</v>
      </c>
      <c r="H378" s="2">
        <f t="shared" si="11"/>
        <v>3.007267984544796</v>
      </c>
    </row>
    <row r="379" spans="1:8" x14ac:dyDescent="0.25">
      <c r="A379" s="14">
        <v>442</v>
      </c>
      <c r="B379" s="14" t="s">
        <v>161</v>
      </c>
      <c r="C379" s="14">
        <v>138</v>
      </c>
      <c r="D379" s="14">
        <v>1</v>
      </c>
      <c r="E379" s="14">
        <v>13.831</v>
      </c>
      <c r="F379" s="14">
        <v>1.0341846100999999E-5</v>
      </c>
      <c r="G379" s="2">
        <f t="shared" si="10"/>
        <v>0.71996286968765399</v>
      </c>
      <c r="H379" s="2">
        <f t="shared" si="11"/>
        <v>9.957806450649942</v>
      </c>
    </row>
    <row r="380" spans="1:8" x14ac:dyDescent="0.25">
      <c r="A380" s="14">
        <v>442</v>
      </c>
      <c r="B380" s="14" t="s">
        <v>161</v>
      </c>
      <c r="C380" s="14">
        <v>138</v>
      </c>
      <c r="D380" s="14">
        <v>2</v>
      </c>
      <c r="E380" s="14">
        <v>13.831</v>
      </c>
      <c r="F380" s="14">
        <v>1.0341846100999999E-5</v>
      </c>
      <c r="G380" s="2">
        <f t="shared" si="10"/>
        <v>0.71996286968765399</v>
      </c>
      <c r="H380" s="2">
        <f t="shared" si="11"/>
        <v>9.957806450649942</v>
      </c>
    </row>
    <row r="381" spans="1:8" x14ac:dyDescent="0.25">
      <c r="A381" s="14">
        <v>443</v>
      </c>
      <c r="B381" s="14" t="s">
        <v>162</v>
      </c>
      <c r="C381" s="14">
        <v>138</v>
      </c>
      <c r="D381" s="14">
        <v>1</v>
      </c>
      <c r="E381" s="14">
        <v>4.29</v>
      </c>
      <c r="F381" s="14">
        <v>1.054881922E-5</v>
      </c>
      <c r="G381" s="2">
        <f t="shared" si="10"/>
        <v>0.71996307666077297</v>
      </c>
      <c r="H381" s="2">
        <f t="shared" si="11"/>
        <v>3.088641598874716</v>
      </c>
    </row>
    <row r="382" spans="1:8" x14ac:dyDescent="0.25">
      <c r="A382" s="14">
        <v>443</v>
      </c>
      <c r="B382" s="14" t="s">
        <v>162</v>
      </c>
      <c r="C382" s="14">
        <v>138</v>
      </c>
      <c r="D382" s="14">
        <v>2</v>
      </c>
      <c r="E382" s="14">
        <v>4.3280000000000003</v>
      </c>
      <c r="F382" s="14">
        <v>1.054881922E-5</v>
      </c>
      <c r="G382" s="2">
        <f t="shared" si="10"/>
        <v>0.71996307666077297</v>
      </c>
      <c r="H382" s="2">
        <f t="shared" si="11"/>
        <v>3.1160001957878256</v>
      </c>
    </row>
    <row r="383" spans="1:8" x14ac:dyDescent="0.25">
      <c r="A383" s="14">
        <v>444</v>
      </c>
      <c r="B383" s="14" t="s">
        <v>163</v>
      </c>
      <c r="C383" s="14">
        <v>138</v>
      </c>
      <c r="D383" s="14">
        <v>1</v>
      </c>
      <c r="E383" s="14">
        <v>0</v>
      </c>
      <c r="F383" s="14">
        <v>1.0614619212000001E-5</v>
      </c>
      <c r="G383" s="2">
        <f t="shared" si="10"/>
        <v>0.71996314246076498</v>
      </c>
      <c r="H383" s="2">
        <f t="shared" si="11"/>
        <v>0</v>
      </c>
    </row>
    <row r="384" spans="1:8" x14ac:dyDescent="0.25">
      <c r="A384" s="14">
        <v>444</v>
      </c>
      <c r="B384" s="14" t="s">
        <v>163</v>
      </c>
      <c r="C384" s="14">
        <v>138</v>
      </c>
      <c r="D384" s="14">
        <v>2</v>
      </c>
      <c r="E384" s="14">
        <v>0</v>
      </c>
      <c r="F384" s="14">
        <v>1.0614619212000001E-5</v>
      </c>
      <c r="G384" s="2">
        <f t="shared" si="10"/>
        <v>0.71996314246076498</v>
      </c>
      <c r="H384" s="2">
        <f t="shared" si="11"/>
        <v>0</v>
      </c>
    </row>
    <row r="385" spans="1:8" x14ac:dyDescent="0.25">
      <c r="A385" s="14">
        <v>444</v>
      </c>
      <c r="B385" s="14" t="s">
        <v>163</v>
      </c>
      <c r="C385" s="14">
        <v>138</v>
      </c>
      <c r="D385" s="14">
        <v>3</v>
      </c>
      <c r="E385" s="14">
        <v>0</v>
      </c>
      <c r="F385" s="14">
        <v>1.0614619212000001E-5</v>
      </c>
      <c r="G385" s="2">
        <f t="shared" si="10"/>
        <v>0.71996314246076498</v>
      </c>
      <c r="H385" s="2">
        <f t="shared" si="11"/>
        <v>0</v>
      </c>
    </row>
    <row r="386" spans="1:8" x14ac:dyDescent="0.25">
      <c r="A386" s="14">
        <v>447</v>
      </c>
      <c r="B386" s="14" t="s">
        <v>163</v>
      </c>
      <c r="C386" s="14">
        <v>69</v>
      </c>
      <c r="D386" s="14">
        <v>1</v>
      </c>
      <c r="E386" s="14">
        <v>0</v>
      </c>
      <c r="F386" s="14">
        <v>1.0614619212000001E-5</v>
      </c>
      <c r="G386" s="2">
        <f t="shared" si="10"/>
        <v>0.71996314246076498</v>
      </c>
      <c r="H386" s="2">
        <f t="shared" si="11"/>
        <v>0</v>
      </c>
    </row>
    <row r="387" spans="1:8" x14ac:dyDescent="0.25">
      <c r="A387" s="14">
        <v>449</v>
      </c>
      <c r="B387" s="14" t="s">
        <v>163</v>
      </c>
      <c r="C387" s="14">
        <v>138</v>
      </c>
      <c r="D387" s="14">
        <v>1</v>
      </c>
      <c r="E387" s="14">
        <v>0</v>
      </c>
      <c r="F387" s="14">
        <v>1.0614619212000001E-5</v>
      </c>
      <c r="G387" s="2">
        <f t="shared" si="10"/>
        <v>0.71996314246076498</v>
      </c>
      <c r="H387" s="2">
        <f t="shared" si="11"/>
        <v>0</v>
      </c>
    </row>
    <row r="388" spans="1:8" x14ac:dyDescent="0.25">
      <c r="A388" s="14">
        <v>451</v>
      </c>
      <c r="B388" s="14" t="s">
        <v>163</v>
      </c>
      <c r="C388" s="14">
        <v>13</v>
      </c>
      <c r="D388" s="14">
        <v>1</v>
      </c>
      <c r="E388" s="14">
        <v>0</v>
      </c>
      <c r="F388" s="14">
        <v>1.0614619212000001E-5</v>
      </c>
      <c r="G388" s="2">
        <f t="shared" si="10"/>
        <v>0.71996314246076498</v>
      </c>
      <c r="H388" s="2">
        <f t="shared" si="11"/>
        <v>0</v>
      </c>
    </row>
    <row r="389" spans="1:8" x14ac:dyDescent="0.25">
      <c r="A389" s="14">
        <v>453</v>
      </c>
      <c r="B389" s="14" t="s">
        <v>163</v>
      </c>
      <c r="C389" s="14">
        <v>13</v>
      </c>
      <c r="D389" s="14">
        <v>1</v>
      </c>
      <c r="E389" s="14">
        <v>0</v>
      </c>
      <c r="F389" s="14">
        <v>1.0614619212000001E-5</v>
      </c>
      <c r="G389" s="2">
        <f t="shared" si="10"/>
        <v>0.71996314246076498</v>
      </c>
      <c r="H389" s="2">
        <f t="shared" si="11"/>
        <v>0</v>
      </c>
    </row>
    <row r="390" spans="1:8" x14ac:dyDescent="0.25">
      <c r="A390" s="14">
        <v>454</v>
      </c>
      <c r="B390" s="14" t="s">
        <v>163</v>
      </c>
      <c r="C390" s="14">
        <v>13</v>
      </c>
      <c r="D390" s="14">
        <v>1</v>
      </c>
      <c r="E390" s="14">
        <v>0</v>
      </c>
      <c r="F390" s="14">
        <v>1.0614619212000001E-5</v>
      </c>
      <c r="G390" s="2">
        <f t="shared" ref="G390:G453" si="12">F390-$E$1</f>
        <v>0.71996314246076498</v>
      </c>
      <c r="H390" s="2">
        <f t="shared" ref="H390:H453" si="13">E390*G390</f>
        <v>0</v>
      </c>
    </row>
    <row r="391" spans="1:8" x14ac:dyDescent="0.25">
      <c r="A391" s="14">
        <v>455</v>
      </c>
      <c r="B391" s="14" t="s">
        <v>163</v>
      </c>
      <c r="C391" s="14">
        <v>13</v>
      </c>
      <c r="D391" s="14">
        <v>1</v>
      </c>
      <c r="E391" s="14">
        <v>0</v>
      </c>
      <c r="F391" s="14">
        <v>1.0614619212000001E-5</v>
      </c>
      <c r="G391" s="2">
        <f t="shared" si="12"/>
        <v>0.71996314246076498</v>
      </c>
      <c r="H391" s="2">
        <f t="shared" si="13"/>
        <v>0</v>
      </c>
    </row>
    <row r="392" spans="1:8" x14ac:dyDescent="0.25">
      <c r="A392" s="14">
        <v>463</v>
      </c>
      <c r="B392" s="14" t="s">
        <v>164</v>
      </c>
      <c r="C392" s="14">
        <v>138</v>
      </c>
      <c r="D392" s="14">
        <v>1</v>
      </c>
      <c r="E392" s="14">
        <v>5.03</v>
      </c>
      <c r="F392" s="14">
        <v>3.6932125969999999E-6</v>
      </c>
      <c r="G392" s="2">
        <f t="shared" si="12"/>
        <v>0.71995622105414991</v>
      </c>
      <c r="H392" s="2">
        <f t="shared" si="13"/>
        <v>3.6213797919023745</v>
      </c>
    </row>
    <row r="393" spans="1:8" x14ac:dyDescent="0.25">
      <c r="A393" s="14">
        <v>463</v>
      </c>
      <c r="B393" s="14" t="s">
        <v>164</v>
      </c>
      <c r="C393" s="14">
        <v>138</v>
      </c>
      <c r="D393" s="14">
        <v>2</v>
      </c>
      <c r="E393" s="14">
        <v>5.3659999999999997</v>
      </c>
      <c r="F393" s="14">
        <v>3.6932125969999999E-6</v>
      </c>
      <c r="G393" s="2">
        <f t="shared" si="12"/>
        <v>0.71995622105414991</v>
      </c>
      <c r="H393" s="2">
        <f t="shared" si="13"/>
        <v>3.8632850821765681</v>
      </c>
    </row>
    <row r="394" spans="1:8" x14ac:dyDescent="0.25">
      <c r="A394" s="14">
        <v>469</v>
      </c>
      <c r="B394" s="14" t="s">
        <v>165</v>
      </c>
      <c r="C394" s="14">
        <v>138</v>
      </c>
      <c r="D394" s="14">
        <v>1</v>
      </c>
      <c r="E394" s="14">
        <v>0</v>
      </c>
      <c r="F394" s="14">
        <v>1.0378110673E-5</v>
      </c>
      <c r="G394" s="2">
        <f t="shared" si="12"/>
        <v>0.7199629059522259</v>
      </c>
      <c r="H394" s="2">
        <f t="shared" si="13"/>
        <v>0</v>
      </c>
    </row>
    <row r="395" spans="1:8" x14ac:dyDescent="0.25">
      <c r="A395" s="14">
        <v>470</v>
      </c>
      <c r="B395" s="14" t="s">
        <v>165</v>
      </c>
      <c r="C395" s="14">
        <v>13</v>
      </c>
      <c r="D395" s="14">
        <v>1</v>
      </c>
      <c r="E395" s="14">
        <v>0</v>
      </c>
      <c r="F395" s="14">
        <v>1.0378110673E-5</v>
      </c>
      <c r="G395" s="2">
        <f t="shared" si="12"/>
        <v>0.7199629059522259</v>
      </c>
      <c r="H395" s="2">
        <f t="shared" si="13"/>
        <v>0</v>
      </c>
    </row>
    <row r="396" spans="1:8" x14ac:dyDescent="0.25">
      <c r="A396" s="14">
        <v>471</v>
      </c>
      <c r="B396" s="14" t="s">
        <v>165</v>
      </c>
      <c r="C396" s="14">
        <v>4</v>
      </c>
      <c r="D396" s="14">
        <v>1</v>
      </c>
      <c r="E396" s="14">
        <v>0</v>
      </c>
      <c r="F396" s="14">
        <v>1.0378110673E-5</v>
      </c>
      <c r="G396" s="2">
        <f t="shared" si="12"/>
        <v>0.7199629059522259</v>
      </c>
      <c r="H396" s="2">
        <f t="shared" si="13"/>
        <v>0</v>
      </c>
    </row>
    <row r="397" spans="1:8" x14ac:dyDescent="0.25">
      <c r="A397" s="14">
        <v>475</v>
      </c>
      <c r="B397" s="14" t="s">
        <v>166</v>
      </c>
      <c r="C397" s="14">
        <v>69</v>
      </c>
      <c r="D397" s="14">
        <v>1</v>
      </c>
      <c r="E397" s="14">
        <v>8.3659999999999997</v>
      </c>
      <c r="F397" s="14">
        <v>1.0542617826000001E-5</v>
      </c>
      <c r="G397" s="2">
        <f t="shared" si="12"/>
        <v>0.71996307045937891</v>
      </c>
      <c r="H397" s="2">
        <f t="shared" si="13"/>
        <v>6.0232110474631639</v>
      </c>
    </row>
    <row r="398" spans="1:8" x14ac:dyDescent="0.25">
      <c r="A398" s="14">
        <v>476</v>
      </c>
      <c r="B398" s="14" t="s">
        <v>166</v>
      </c>
      <c r="C398" s="14">
        <v>138</v>
      </c>
      <c r="D398" s="14">
        <v>1</v>
      </c>
      <c r="E398" s="14">
        <v>12.27</v>
      </c>
      <c r="F398" s="14">
        <v>1.0502433534E-5</v>
      </c>
      <c r="G398" s="2">
        <f t="shared" si="12"/>
        <v>0.7199630302750869</v>
      </c>
      <c r="H398" s="2">
        <f t="shared" si="13"/>
        <v>8.8339463814753163</v>
      </c>
    </row>
    <row r="399" spans="1:8" x14ac:dyDescent="0.25">
      <c r="A399" s="14">
        <v>479</v>
      </c>
      <c r="B399" s="14" t="s">
        <v>167</v>
      </c>
      <c r="C399" s="14">
        <v>138</v>
      </c>
      <c r="D399" s="14">
        <v>1</v>
      </c>
      <c r="E399" s="14">
        <v>11.609</v>
      </c>
      <c r="F399" s="14">
        <v>8.6260982269999999E-6</v>
      </c>
      <c r="G399" s="2">
        <f t="shared" si="12"/>
        <v>0.71996115393978</v>
      </c>
      <c r="H399" s="2">
        <f t="shared" si="13"/>
        <v>8.3580290360869061</v>
      </c>
    </row>
    <row r="400" spans="1:8" x14ac:dyDescent="0.25">
      <c r="A400" s="14">
        <v>479</v>
      </c>
      <c r="B400" s="14" t="s">
        <v>167</v>
      </c>
      <c r="C400" s="14">
        <v>138</v>
      </c>
      <c r="D400" s="14">
        <v>2</v>
      </c>
      <c r="E400" s="14">
        <v>4.5890000000000004</v>
      </c>
      <c r="F400" s="14">
        <v>8.6260982269999999E-6</v>
      </c>
      <c r="G400" s="2">
        <f t="shared" si="12"/>
        <v>0.71996115393978</v>
      </c>
      <c r="H400" s="2">
        <f t="shared" si="13"/>
        <v>3.3039017354296507</v>
      </c>
    </row>
    <row r="401" spans="1:8" x14ac:dyDescent="0.25">
      <c r="A401" s="14">
        <v>479</v>
      </c>
      <c r="B401" s="14" t="s">
        <v>167</v>
      </c>
      <c r="C401" s="14">
        <v>138</v>
      </c>
      <c r="D401" s="14">
        <v>3</v>
      </c>
      <c r="E401" s="14">
        <v>10.62</v>
      </c>
      <c r="F401" s="14">
        <v>8.6260982269999999E-6</v>
      </c>
      <c r="G401" s="2">
        <f t="shared" si="12"/>
        <v>0.71996115393978</v>
      </c>
      <c r="H401" s="2">
        <f t="shared" si="13"/>
        <v>7.6459874548404629</v>
      </c>
    </row>
    <row r="402" spans="1:8" x14ac:dyDescent="0.25">
      <c r="A402" s="14">
        <v>486</v>
      </c>
      <c r="B402" s="14" t="s">
        <v>168</v>
      </c>
      <c r="C402" s="14">
        <v>69</v>
      </c>
      <c r="D402" s="14">
        <v>1</v>
      </c>
      <c r="E402" s="14">
        <v>8.3000000000000004E-2</v>
      </c>
      <c r="F402" s="14">
        <v>1.617144204E-6</v>
      </c>
      <c r="G402" s="2">
        <f t="shared" si="12"/>
        <v>0.71995414498575694</v>
      </c>
      <c r="H402" s="2">
        <f t="shared" si="13"/>
        <v>5.9756194033817829E-2</v>
      </c>
    </row>
    <row r="403" spans="1:8" x14ac:dyDescent="0.25">
      <c r="A403" s="14">
        <v>487</v>
      </c>
      <c r="B403" s="14" t="s">
        <v>169</v>
      </c>
      <c r="C403" s="14">
        <v>138</v>
      </c>
      <c r="D403" s="14">
        <v>1</v>
      </c>
      <c r="E403" s="14">
        <v>10.048</v>
      </c>
      <c r="F403" s="14">
        <v>1.0642155318E-5</v>
      </c>
      <c r="G403" s="2">
        <f t="shared" si="12"/>
        <v>0.71996316999687093</v>
      </c>
      <c r="H403" s="2">
        <f t="shared" si="13"/>
        <v>7.234189932128559</v>
      </c>
    </row>
    <row r="404" spans="1:8" x14ac:dyDescent="0.25">
      <c r="A404" s="14">
        <v>487</v>
      </c>
      <c r="B404" s="14" t="s">
        <v>169</v>
      </c>
      <c r="C404" s="14">
        <v>138</v>
      </c>
      <c r="D404" s="14">
        <v>2</v>
      </c>
      <c r="E404" s="14">
        <v>8.5210000000000008</v>
      </c>
      <c r="F404" s="14">
        <v>1.0642155318E-5</v>
      </c>
      <c r="G404" s="2">
        <f t="shared" si="12"/>
        <v>0.71996316999687093</v>
      </c>
      <c r="H404" s="2">
        <f t="shared" si="13"/>
        <v>6.134806171543338</v>
      </c>
    </row>
    <row r="405" spans="1:8" x14ac:dyDescent="0.25">
      <c r="A405" s="14">
        <v>487</v>
      </c>
      <c r="B405" s="14" t="s">
        <v>169</v>
      </c>
      <c r="C405" s="14">
        <v>138</v>
      </c>
      <c r="D405" s="14">
        <v>3</v>
      </c>
      <c r="E405" s="14">
        <v>9.2569999999999997</v>
      </c>
      <c r="F405" s="14">
        <v>1.0642155318E-5</v>
      </c>
      <c r="G405" s="2">
        <f t="shared" si="12"/>
        <v>0.71996316999687093</v>
      </c>
      <c r="H405" s="2">
        <f t="shared" si="13"/>
        <v>6.6646990646610336</v>
      </c>
    </row>
    <row r="406" spans="1:8" x14ac:dyDescent="0.25">
      <c r="A406" s="14">
        <v>491</v>
      </c>
      <c r="B406" s="14" t="s">
        <v>170</v>
      </c>
      <c r="C406" s="14">
        <v>138</v>
      </c>
      <c r="D406" s="14">
        <v>1</v>
      </c>
      <c r="E406" s="14">
        <v>7.54</v>
      </c>
      <c r="F406" s="14">
        <v>9.143262157E-6</v>
      </c>
      <c r="G406" s="2">
        <f t="shared" si="12"/>
        <v>0.7199616711037099</v>
      </c>
      <c r="H406" s="2">
        <f t="shared" si="13"/>
        <v>5.428511000121973</v>
      </c>
    </row>
    <row r="407" spans="1:8" x14ac:dyDescent="0.25">
      <c r="A407" s="14">
        <v>492</v>
      </c>
      <c r="B407" s="14" t="s">
        <v>170</v>
      </c>
      <c r="C407" s="14">
        <v>138</v>
      </c>
      <c r="D407" s="14">
        <v>1</v>
      </c>
      <c r="E407" s="14">
        <v>13.476000000000001</v>
      </c>
      <c r="F407" s="14">
        <v>9.1042541269999995E-6</v>
      </c>
      <c r="G407" s="2">
        <f t="shared" si="12"/>
        <v>0.71996163209567998</v>
      </c>
      <c r="H407" s="2">
        <f t="shared" si="13"/>
        <v>9.7022029541213843</v>
      </c>
    </row>
    <row r="408" spans="1:8" x14ac:dyDescent="0.25">
      <c r="A408" s="14">
        <v>493</v>
      </c>
      <c r="B408" s="14" t="s">
        <v>171</v>
      </c>
      <c r="C408" s="14">
        <v>69</v>
      </c>
      <c r="D408" s="14">
        <v>1</v>
      </c>
      <c r="E408" s="14">
        <v>1.4039999999999999</v>
      </c>
      <c r="F408" s="14">
        <v>8.6772753200000002E-6</v>
      </c>
      <c r="G408" s="2">
        <f t="shared" si="12"/>
        <v>0.71996120511687289</v>
      </c>
      <c r="H408" s="2">
        <f t="shared" si="13"/>
        <v>1.0108255319840895</v>
      </c>
    </row>
    <row r="409" spans="1:8" x14ac:dyDescent="0.25">
      <c r="A409" s="14">
        <v>493</v>
      </c>
      <c r="B409" s="14" t="s">
        <v>171</v>
      </c>
      <c r="C409" s="14">
        <v>69</v>
      </c>
      <c r="D409" s="14">
        <v>2</v>
      </c>
      <c r="E409" s="14">
        <v>1.399</v>
      </c>
      <c r="F409" s="14">
        <v>8.6772753200000002E-6</v>
      </c>
      <c r="G409" s="2">
        <f t="shared" si="12"/>
        <v>0.71996120511687289</v>
      </c>
      <c r="H409" s="2">
        <f t="shared" si="13"/>
        <v>1.0072257259585051</v>
      </c>
    </row>
    <row r="410" spans="1:8" x14ac:dyDescent="0.25">
      <c r="A410" s="14">
        <v>494</v>
      </c>
      <c r="B410" s="14" t="s">
        <v>172</v>
      </c>
      <c r="C410" s="14">
        <v>138</v>
      </c>
      <c r="D410" s="14">
        <v>1</v>
      </c>
      <c r="E410" s="14">
        <v>4.6289999999999996</v>
      </c>
      <c r="F410" s="14">
        <v>1.0206381337000001E-5</v>
      </c>
      <c r="G410" s="2">
        <f t="shared" si="12"/>
        <v>0.71996273422288992</v>
      </c>
      <c r="H410" s="2">
        <f t="shared" si="13"/>
        <v>3.3327074967177572</v>
      </c>
    </row>
    <row r="411" spans="1:8" x14ac:dyDescent="0.25">
      <c r="A411" s="14">
        <v>495</v>
      </c>
      <c r="B411" s="14" t="s">
        <v>173</v>
      </c>
      <c r="C411" s="14">
        <v>69</v>
      </c>
      <c r="D411" s="14">
        <v>1</v>
      </c>
      <c r="E411" s="14">
        <v>0</v>
      </c>
      <c r="F411" s="14">
        <v>6.2998027390000001E-6</v>
      </c>
      <c r="G411" s="2">
        <f t="shared" si="12"/>
        <v>0.71995882764429198</v>
      </c>
      <c r="H411" s="2">
        <f t="shared" si="13"/>
        <v>0</v>
      </c>
    </row>
    <row r="412" spans="1:8" x14ac:dyDescent="0.25">
      <c r="A412" s="14">
        <v>495</v>
      </c>
      <c r="B412" s="14" t="s">
        <v>173</v>
      </c>
      <c r="C412" s="14">
        <v>69</v>
      </c>
      <c r="D412" s="14">
        <v>2</v>
      </c>
      <c r="E412" s="14">
        <v>0</v>
      </c>
      <c r="F412" s="14">
        <v>6.2998027390000001E-6</v>
      </c>
      <c r="G412" s="2">
        <f t="shared" si="12"/>
        <v>0.71995882764429198</v>
      </c>
      <c r="H412" s="2">
        <f t="shared" si="13"/>
        <v>0</v>
      </c>
    </row>
    <row r="413" spans="1:8" x14ac:dyDescent="0.25">
      <c r="A413" s="14">
        <v>496</v>
      </c>
      <c r="B413" s="14" t="s">
        <v>174</v>
      </c>
      <c r="C413" s="14">
        <v>69</v>
      </c>
      <c r="D413" s="14">
        <v>1</v>
      </c>
      <c r="E413" s="14">
        <v>8.0920000000000005</v>
      </c>
      <c r="F413" s="14">
        <v>1.0161346352999999E-5</v>
      </c>
      <c r="G413" s="2">
        <f t="shared" si="12"/>
        <v>0.71996268918790596</v>
      </c>
      <c r="H413" s="2">
        <f t="shared" si="13"/>
        <v>5.8259380809085357</v>
      </c>
    </row>
    <row r="414" spans="1:8" x14ac:dyDescent="0.25">
      <c r="A414" s="14">
        <v>496</v>
      </c>
      <c r="B414" s="14" t="s">
        <v>174</v>
      </c>
      <c r="C414" s="14">
        <v>69</v>
      </c>
      <c r="D414" s="14">
        <v>2</v>
      </c>
      <c r="E414" s="14">
        <v>5.556</v>
      </c>
      <c r="F414" s="14">
        <v>1.0161346352999999E-5</v>
      </c>
      <c r="G414" s="2">
        <f t="shared" si="12"/>
        <v>0.71996268918790596</v>
      </c>
      <c r="H414" s="2">
        <f t="shared" si="13"/>
        <v>4.0001127011280051</v>
      </c>
    </row>
    <row r="415" spans="1:8" x14ac:dyDescent="0.25">
      <c r="A415" s="14">
        <v>496</v>
      </c>
      <c r="B415" s="14" t="s">
        <v>174</v>
      </c>
      <c r="C415" s="14">
        <v>69</v>
      </c>
      <c r="D415" s="14">
        <v>3</v>
      </c>
      <c r="E415" s="14">
        <v>8.0920000000000005</v>
      </c>
      <c r="F415" s="14">
        <v>1.0161346352999999E-5</v>
      </c>
      <c r="G415" s="2">
        <f t="shared" si="12"/>
        <v>0.71996268918790596</v>
      </c>
      <c r="H415" s="2">
        <f t="shared" si="13"/>
        <v>5.8259380809085357</v>
      </c>
    </row>
    <row r="416" spans="1:8" x14ac:dyDescent="0.25">
      <c r="A416" s="14">
        <v>497</v>
      </c>
      <c r="B416" s="14" t="s">
        <v>175</v>
      </c>
      <c r="C416" s="14">
        <v>138</v>
      </c>
      <c r="D416" s="14">
        <v>1</v>
      </c>
      <c r="E416" s="14">
        <v>6.0149999999999997</v>
      </c>
      <c r="F416" s="14">
        <v>-8.1757355059999993E-6</v>
      </c>
      <c r="G416" s="2">
        <f t="shared" si="12"/>
        <v>0.7199443521060469</v>
      </c>
      <c r="H416" s="2">
        <f t="shared" si="13"/>
        <v>4.3304652779178721</v>
      </c>
    </row>
    <row r="417" spans="1:8" x14ac:dyDescent="0.25">
      <c r="A417" s="14">
        <v>500</v>
      </c>
      <c r="B417" s="14" t="s">
        <v>176</v>
      </c>
      <c r="C417" s="14">
        <v>138</v>
      </c>
      <c r="D417" s="14">
        <v>1</v>
      </c>
      <c r="E417" s="14">
        <v>6.8410000000000002</v>
      </c>
      <c r="F417" s="14">
        <v>8.5135045049999996E-6</v>
      </c>
      <c r="G417" s="2">
        <f t="shared" si="12"/>
        <v>0.71996104134605798</v>
      </c>
      <c r="H417" s="2">
        <f t="shared" si="13"/>
        <v>4.9252534838483832</v>
      </c>
    </row>
    <row r="418" spans="1:8" x14ac:dyDescent="0.25">
      <c r="A418" s="14">
        <v>501</v>
      </c>
      <c r="B418" s="14" t="s">
        <v>176</v>
      </c>
      <c r="C418" s="14">
        <v>138</v>
      </c>
      <c r="D418" s="14">
        <v>1</v>
      </c>
      <c r="E418" s="14">
        <v>9.8130000000000006</v>
      </c>
      <c r="F418" s="14">
        <v>8.5123397739999994E-6</v>
      </c>
      <c r="G418" s="2">
        <f t="shared" si="12"/>
        <v>0.71996104018132689</v>
      </c>
      <c r="H418" s="2">
        <f t="shared" si="13"/>
        <v>7.0649776872993613</v>
      </c>
    </row>
    <row r="419" spans="1:8" x14ac:dyDescent="0.25">
      <c r="A419" s="14">
        <v>501</v>
      </c>
      <c r="B419" s="14" t="s">
        <v>176</v>
      </c>
      <c r="C419" s="14">
        <v>138</v>
      </c>
      <c r="D419" s="14">
        <v>2</v>
      </c>
      <c r="E419" s="14">
        <v>11.05</v>
      </c>
      <c r="F419" s="14">
        <v>8.5123397739999994E-6</v>
      </c>
      <c r="G419" s="2">
        <f t="shared" si="12"/>
        <v>0.71996104018132689</v>
      </c>
      <c r="H419" s="2">
        <f t="shared" si="13"/>
        <v>7.9555694940036625</v>
      </c>
    </row>
    <row r="420" spans="1:8" x14ac:dyDescent="0.25">
      <c r="A420" s="14">
        <v>503</v>
      </c>
      <c r="B420" s="14" t="s">
        <v>177</v>
      </c>
      <c r="C420" s="14">
        <v>138</v>
      </c>
      <c r="D420" s="14">
        <v>1</v>
      </c>
      <c r="E420" s="14">
        <v>25.582000000000001</v>
      </c>
      <c r="F420" s="14">
        <v>8.7705172509999993E-6</v>
      </c>
      <c r="G420" s="2">
        <f t="shared" si="12"/>
        <v>0.71996129835880396</v>
      </c>
      <c r="H420" s="2">
        <f t="shared" si="13"/>
        <v>18.418049934614924</v>
      </c>
    </row>
    <row r="421" spans="1:8" x14ac:dyDescent="0.25">
      <c r="A421" s="14">
        <v>503</v>
      </c>
      <c r="B421" s="14" t="s">
        <v>177</v>
      </c>
      <c r="C421" s="14">
        <v>138</v>
      </c>
      <c r="D421" s="14">
        <v>2</v>
      </c>
      <c r="E421" s="14">
        <v>27.864999999999998</v>
      </c>
      <c r="F421" s="14">
        <v>8.7705172509999993E-6</v>
      </c>
      <c r="G421" s="2">
        <f t="shared" si="12"/>
        <v>0.71996129835880396</v>
      </c>
      <c r="H421" s="2">
        <f t="shared" si="13"/>
        <v>20.061721578768072</v>
      </c>
    </row>
    <row r="422" spans="1:8" x14ac:dyDescent="0.25">
      <c r="A422" s="14">
        <v>503</v>
      </c>
      <c r="B422" s="14" t="s">
        <v>177</v>
      </c>
      <c r="C422" s="14">
        <v>138</v>
      </c>
      <c r="D422" s="14">
        <v>3</v>
      </c>
      <c r="E422" s="14">
        <v>27.245999999999999</v>
      </c>
      <c r="F422" s="14">
        <v>8.7705172509999993E-6</v>
      </c>
      <c r="G422" s="2">
        <f t="shared" si="12"/>
        <v>0.71996129835880396</v>
      </c>
      <c r="H422" s="2">
        <f t="shared" si="13"/>
        <v>19.616065535083973</v>
      </c>
    </row>
    <row r="423" spans="1:8" x14ac:dyDescent="0.25">
      <c r="A423" s="14">
        <v>505</v>
      </c>
      <c r="B423" s="14" t="s">
        <v>178</v>
      </c>
      <c r="C423" s="14">
        <v>138</v>
      </c>
      <c r="D423" s="14">
        <v>1</v>
      </c>
      <c r="E423" s="14">
        <v>1.84</v>
      </c>
      <c r="F423" s="14">
        <v>9.3771867609999995E-6</v>
      </c>
      <c r="G423" s="2">
        <f t="shared" si="12"/>
        <v>0.71996190502831392</v>
      </c>
      <c r="H423" s="2">
        <f t="shared" si="13"/>
        <v>1.3247299052520978</v>
      </c>
    </row>
    <row r="424" spans="1:8" x14ac:dyDescent="0.25">
      <c r="A424" s="14">
        <v>506</v>
      </c>
      <c r="B424" s="14" t="s">
        <v>179</v>
      </c>
      <c r="C424" s="14">
        <v>138</v>
      </c>
      <c r="D424" s="14">
        <v>1</v>
      </c>
      <c r="E424" s="14">
        <v>9.4280000000000008</v>
      </c>
      <c r="F424" s="14">
        <v>9.9316014639999993E-6</v>
      </c>
      <c r="G424" s="2">
        <f t="shared" si="12"/>
        <v>0.71996245944301696</v>
      </c>
      <c r="H424" s="2">
        <f t="shared" si="13"/>
        <v>6.7878060676287646</v>
      </c>
    </row>
    <row r="425" spans="1:8" x14ac:dyDescent="0.25">
      <c r="A425" s="14">
        <v>506</v>
      </c>
      <c r="B425" s="14" t="s">
        <v>179</v>
      </c>
      <c r="C425" s="14">
        <v>138</v>
      </c>
      <c r="D425" s="14">
        <v>2</v>
      </c>
      <c r="E425" s="14">
        <v>11.749000000000001</v>
      </c>
      <c r="F425" s="14">
        <v>9.9316014639999993E-6</v>
      </c>
      <c r="G425" s="2">
        <f t="shared" si="12"/>
        <v>0.71996245944301696</v>
      </c>
      <c r="H425" s="2">
        <f t="shared" si="13"/>
        <v>8.4588389359960061</v>
      </c>
    </row>
    <row r="426" spans="1:8" x14ac:dyDescent="0.25">
      <c r="A426" s="14">
        <v>506</v>
      </c>
      <c r="B426" s="14" t="s">
        <v>179</v>
      </c>
      <c r="C426" s="14">
        <v>138</v>
      </c>
      <c r="D426" s="14">
        <v>3</v>
      </c>
      <c r="E426" s="14">
        <v>5.4619999999999997</v>
      </c>
      <c r="F426" s="14">
        <v>9.9316014639999993E-6</v>
      </c>
      <c r="G426" s="2">
        <f t="shared" si="12"/>
        <v>0.71996245944301696</v>
      </c>
      <c r="H426" s="2">
        <f t="shared" si="13"/>
        <v>3.9324349534777583</v>
      </c>
    </row>
    <row r="427" spans="1:8" x14ac:dyDescent="0.25">
      <c r="A427" s="14">
        <v>507</v>
      </c>
      <c r="B427" s="14" t="s">
        <v>180</v>
      </c>
      <c r="C427" s="14">
        <v>69</v>
      </c>
      <c r="D427" s="14">
        <v>1</v>
      </c>
      <c r="E427" s="14">
        <v>2.0329999999999999</v>
      </c>
      <c r="F427" s="14">
        <v>-1.7589022200000001E-7</v>
      </c>
      <c r="G427" s="2">
        <f t="shared" si="12"/>
        <v>0.71995235195133089</v>
      </c>
      <c r="H427" s="2">
        <f t="shared" si="13"/>
        <v>1.4636631315170556</v>
      </c>
    </row>
    <row r="428" spans="1:8" x14ac:dyDescent="0.25">
      <c r="A428" s="14">
        <v>508</v>
      </c>
      <c r="B428" s="14" t="s">
        <v>181</v>
      </c>
      <c r="C428" s="14">
        <v>69</v>
      </c>
      <c r="D428" s="14">
        <v>1</v>
      </c>
      <c r="E428" s="14">
        <v>4.0460000000000003</v>
      </c>
      <c r="F428" s="14">
        <v>-2.1629145414E-5</v>
      </c>
      <c r="G428" s="2">
        <f t="shared" si="12"/>
        <v>0.71993089869613891</v>
      </c>
      <c r="H428" s="2">
        <f t="shared" si="13"/>
        <v>2.912840416124578</v>
      </c>
    </row>
    <row r="429" spans="1:8" x14ac:dyDescent="0.25">
      <c r="A429" s="14">
        <v>509</v>
      </c>
      <c r="B429" s="14" t="s">
        <v>182</v>
      </c>
      <c r="C429" s="14">
        <v>138</v>
      </c>
      <c r="D429" s="14">
        <v>1</v>
      </c>
      <c r="E429" s="14">
        <v>12.436999999999999</v>
      </c>
      <c r="F429" s="14">
        <v>9.0372542299999992E-6</v>
      </c>
      <c r="G429" s="2">
        <f t="shared" si="12"/>
        <v>0.71996156509578291</v>
      </c>
      <c r="H429" s="2">
        <f t="shared" si="13"/>
        <v>8.9541619850962508</v>
      </c>
    </row>
    <row r="430" spans="1:8" x14ac:dyDescent="0.25">
      <c r="A430" s="14">
        <v>509</v>
      </c>
      <c r="B430" s="14" t="s">
        <v>182</v>
      </c>
      <c r="C430" s="14">
        <v>138</v>
      </c>
      <c r="D430" s="14">
        <v>2</v>
      </c>
      <c r="E430" s="14">
        <v>12.249000000000001</v>
      </c>
      <c r="F430" s="14">
        <v>9.0372542299999992E-6</v>
      </c>
      <c r="G430" s="2">
        <f t="shared" si="12"/>
        <v>0.71996156509578291</v>
      </c>
      <c r="H430" s="2">
        <f t="shared" si="13"/>
        <v>8.8188092108582445</v>
      </c>
    </row>
    <row r="431" spans="1:8" x14ac:dyDescent="0.25">
      <c r="A431" s="14">
        <v>509</v>
      </c>
      <c r="B431" s="14" t="s">
        <v>182</v>
      </c>
      <c r="C431" s="14">
        <v>138</v>
      </c>
      <c r="D431" s="14">
        <v>3</v>
      </c>
      <c r="E431" s="14">
        <v>10.821999999999999</v>
      </c>
      <c r="F431" s="14">
        <v>9.0372542299999992E-6</v>
      </c>
      <c r="G431" s="2">
        <f t="shared" si="12"/>
        <v>0.71996156509578291</v>
      </c>
      <c r="H431" s="2">
        <f t="shared" si="13"/>
        <v>7.7914240574665623</v>
      </c>
    </row>
    <row r="432" spans="1:8" x14ac:dyDescent="0.25">
      <c r="A432" s="14">
        <v>510</v>
      </c>
      <c r="B432" s="14" t="s">
        <v>183</v>
      </c>
      <c r="C432" s="14">
        <v>138</v>
      </c>
      <c r="D432" s="14">
        <v>1</v>
      </c>
      <c r="E432" s="14">
        <v>1.5489999999999999</v>
      </c>
      <c r="F432" s="14">
        <v>1.0260013372E-5</v>
      </c>
      <c r="G432" s="2">
        <f t="shared" si="12"/>
        <v>0.71996278785492496</v>
      </c>
      <c r="H432" s="2">
        <f t="shared" si="13"/>
        <v>1.1152223583872787</v>
      </c>
    </row>
    <row r="433" spans="1:8" x14ac:dyDescent="0.25">
      <c r="A433" s="14">
        <v>510</v>
      </c>
      <c r="B433" s="14" t="s">
        <v>183</v>
      </c>
      <c r="C433" s="14">
        <v>138</v>
      </c>
      <c r="D433" s="14">
        <v>2</v>
      </c>
      <c r="E433" s="14">
        <v>1.492</v>
      </c>
      <c r="F433" s="14">
        <v>1.0260013372E-5</v>
      </c>
      <c r="G433" s="2">
        <f t="shared" si="12"/>
        <v>0.71996278785492496</v>
      </c>
      <c r="H433" s="2">
        <f t="shared" si="13"/>
        <v>1.0741844794795481</v>
      </c>
    </row>
    <row r="434" spans="1:8" x14ac:dyDescent="0.25">
      <c r="A434" s="14">
        <v>512</v>
      </c>
      <c r="B434" s="14" t="s">
        <v>184</v>
      </c>
      <c r="C434" s="14">
        <v>12</v>
      </c>
      <c r="D434" s="14">
        <v>1</v>
      </c>
      <c r="E434" s="14">
        <v>0</v>
      </c>
      <c r="F434" s="14">
        <v>1.0260080085999999E-5</v>
      </c>
      <c r="G434" s="2">
        <f t="shared" si="12"/>
        <v>0.71996278792163892</v>
      </c>
      <c r="H434" s="2">
        <f t="shared" si="13"/>
        <v>0</v>
      </c>
    </row>
    <row r="435" spans="1:8" x14ac:dyDescent="0.25">
      <c r="A435" s="14">
        <v>512</v>
      </c>
      <c r="B435" s="14" t="s">
        <v>184</v>
      </c>
      <c r="C435" s="14">
        <v>12</v>
      </c>
      <c r="D435" s="14">
        <v>2</v>
      </c>
      <c r="E435" s="14">
        <v>0</v>
      </c>
      <c r="F435" s="14">
        <v>1.0260080085999999E-5</v>
      </c>
      <c r="G435" s="2">
        <f t="shared" si="12"/>
        <v>0.71996278792163892</v>
      </c>
      <c r="H435" s="2">
        <f t="shared" si="13"/>
        <v>0</v>
      </c>
    </row>
    <row r="436" spans="1:8" x14ac:dyDescent="0.25">
      <c r="A436" s="14">
        <v>512</v>
      </c>
      <c r="B436" s="14" t="s">
        <v>184</v>
      </c>
      <c r="C436" s="14">
        <v>12</v>
      </c>
      <c r="D436" s="14">
        <v>3</v>
      </c>
      <c r="E436" s="14">
        <v>0</v>
      </c>
      <c r="F436" s="14">
        <v>1.0260080085999999E-5</v>
      </c>
      <c r="G436" s="2">
        <f t="shared" si="12"/>
        <v>0.71996278792163892</v>
      </c>
      <c r="H436" s="2">
        <f t="shared" si="13"/>
        <v>0</v>
      </c>
    </row>
    <row r="437" spans="1:8" x14ac:dyDescent="0.25">
      <c r="A437" s="14">
        <v>512</v>
      </c>
      <c r="B437" s="14" t="s">
        <v>184</v>
      </c>
      <c r="C437" s="14">
        <v>12</v>
      </c>
      <c r="D437" s="14">
        <v>4</v>
      </c>
      <c r="E437" s="14">
        <v>0</v>
      </c>
      <c r="F437" s="14">
        <v>1.0260080085999999E-5</v>
      </c>
      <c r="G437" s="2">
        <f t="shared" si="12"/>
        <v>0.71996278792163892</v>
      </c>
      <c r="H437" s="2">
        <f t="shared" si="13"/>
        <v>0</v>
      </c>
    </row>
    <row r="438" spans="1:8" x14ac:dyDescent="0.25">
      <c r="A438" s="14">
        <v>514</v>
      </c>
      <c r="B438" s="14" t="s">
        <v>184</v>
      </c>
      <c r="C438" s="14">
        <v>12</v>
      </c>
      <c r="D438" s="14">
        <v>1</v>
      </c>
      <c r="E438" s="14">
        <v>0</v>
      </c>
      <c r="F438" s="14">
        <v>1.0260080085999999E-5</v>
      </c>
      <c r="G438" s="2">
        <f t="shared" si="12"/>
        <v>0.71996278792163892</v>
      </c>
      <c r="H438" s="2">
        <f t="shared" si="13"/>
        <v>0</v>
      </c>
    </row>
    <row r="439" spans="1:8" x14ac:dyDescent="0.25">
      <c r="A439" s="14">
        <v>516</v>
      </c>
      <c r="B439" s="14" t="s">
        <v>184</v>
      </c>
      <c r="C439" s="14">
        <v>12</v>
      </c>
      <c r="D439" s="14">
        <v>1</v>
      </c>
      <c r="E439" s="14">
        <v>0</v>
      </c>
      <c r="F439" s="14">
        <v>1.0260080085999999E-5</v>
      </c>
      <c r="G439" s="2">
        <f t="shared" si="12"/>
        <v>0.71996278792163892</v>
      </c>
      <c r="H439" s="2">
        <f t="shared" si="13"/>
        <v>0</v>
      </c>
    </row>
    <row r="440" spans="1:8" x14ac:dyDescent="0.25">
      <c r="A440" s="14">
        <v>517</v>
      </c>
      <c r="B440" s="14" t="s">
        <v>184</v>
      </c>
      <c r="C440" s="14">
        <v>34</v>
      </c>
      <c r="D440" s="14">
        <v>1</v>
      </c>
      <c r="E440" s="14">
        <v>0</v>
      </c>
      <c r="F440" s="14">
        <v>1.0260080085999999E-5</v>
      </c>
      <c r="G440" s="2">
        <f t="shared" si="12"/>
        <v>0.71996278792163892</v>
      </c>
      <c r="H440" s="2">
        <f t="shared" si="13"/>
        <v>0</v>
      </c>
    </row>
    <row r="441" spans="1:8" x14ac:dyDescent="0.25">
      <c r="A441" s="14">
        <v>518</v>
      </c>
      <c r="B441" s="14" t="s">
        <v>184</v>
      </c>
      <c r="C441" s="14">
        <v>34</v>
      </c>
      <c r="D441" s="14">
        <v>1</v>
      </c>
      <c r="E441" s="14">
        <v>0</v>
      </c>
      <c r="F441" s="14">
        <v>1.0260080085999999E-5</v>
      </c>
      <c r="G441" s="2">
        <f t="shared" si="12"/>
        <v>0.71996278792163892</v>
      </c>
      <c r="H441" s="2">
        <f t="shared" si="13"/>
        <v>0</v>
      </c>
    </row>
    <row r="442" spans="1:8" x14ac:dyDescent="0.25">
      <c r="A442" s="14">
        <v>519</v>
      </c>
      <c r="B442" s="14" t="s">
        <v>184</v>
      </c>
      <c r="C442" s="14">
        <v>34</v>
      </c>
      <c r="D442" s="14">
        <v>1</v>
      </c>
      <c r="E442" s="14">
        <v>0</v>
      </c>
      <c r="F442" s="14">
        <v>1.0260080085999999E-5</v>
      </c>
      <c r="G442" s="2">
        <f t="shared" si="12"/>
        <v>0.71996278792163892</v>
      </c>
      <c r="H442" s="2">
        <f t="shared" si="13"/>
        <v>0</v>
      </c>
    </row>
    <row r="443" spans="1:8" x14ac:dyDescent="0.25">
      <c r="A443" s="14">
        <v>520</v>
      </c>
      <c r="B443" s="14" t="s">
        <v>184</v>
      </c>
      <c r="C443" s="14">
        <v>34</v>
      </c>
      <c r="D443" s="14">
        <v>1</v>
      </c>
      <c r="E443" s="14">
        <v>0</v>
      </c>
      <c r="F443" s="14">
        <v>1.0260080085999999E-5</v>
      </c>
      <c r="G443" s="2">
        <f t="shared" si="12"/>
        <v>0.71996278792163892</v>
      </c>
      <c r="H443" s="2">
        <f t="shared" si="13"/>
        <v>0</v>
      </c>
    </row>
    <row r="444" spans="1:8" x14ac:dyDescent="0.25">
      <c r="A444" s="14">
        <v>521</v>
      </c>
      <c r="B444" s="14" t="s">
        <v>184</v>
      </c>
      <c r="C444" s="14">
        <v>13</v>
      </c>
      <c r="D444" s="14">
        <v>1</v>
      </c>
      <c r="E444" s="14">
        <v>0</v>
      </c>
      <c r="F444" s="14">
        <v>1.0260080085999999E-5</v>
      </c>
      <c r="G444" s="2">
        <f t="shared" si="12"/>
        <v>0.71996278792163892</v>
      </c>
      <c r="H444" s="2">
        <f t="shared" si="13"/>
        <v>0</v>
      </c>
    </row>
    <row r="445" spans="1:8" x14ac:dyDescent="0.25">
      <c r="A445" s="14">
        <v>522</v>
      </c>
      <c r="B445" s="14" t="s">
        <v>184</v>
      </c>
      <c r="C445" s="14">
        <v>13</v>
      </c>
      <c r="D445" s="14">
        <v>1</v>
      </c>
      <c r="E445" s="14">
        <v>0</v>
      </c>
      <c r="F445" s="14">
        <v>1.0260080085999999E-5</v>
      </c>
      <c r="G445" s="2">
        <f t="shared" si="12"/>
        <v>0.71996278792163892</v>
      </c>
      <c r="H445" s="2">
        <f t="shared" si="13"/>
        <v>0</v>
      </c>
    </row>
    <row r="446" spans="1:8" x14ac:dyDescent="0.25">
      <c r="A446" s="14">
        <v>523</v>
      </c>
      <c r="B446" s="14" t="s">
        <v>184</v>
      </c>
      <c r="C446" s="14">
        <v>12</v>
      </c>
      <c r="D446" s="14">
        <v>1</v>
      </c>
      <c r="E446" s="14">
        <v>0</v>
      </c>
      <c r="F446" s="14">
        <v>1.0260080085999999E-5</v>
      </c>
      <c r="G446" s="2">
        <f t="shared" si="12"/>
        <v>0.71996278792163892</v>
      </c>
      <c r="H446" s="2">
        <f t="shared" si="13"/>
        <v>0</v>
      </c>
    </row>
    <row r="447" spans="1:8" x14ac:dyDescent="0.25">
      <c r="A447" s="14">
        <v>523</v>
      </c>
      <c r="B447" s="14" t="s">
        <v>184</v>
      </c>
      <c r="C447" s="14">
        <v>12</v>
      </c>
      <c r="D447" s="14">
        <v>2</v>
      </c>
      <c r="E447" s="14">
        <v>0</v>
      </c>
      <c r="F447" s="14">
        <v>1.0260080085999999E-5</v>
      </c>
      <c r="G447" s="2">
        <f t="shared" si="12"/>
        <v>0.71996278792163892</v>
      </c>
      <c r="H447" s="2">
        <f t="shared" si="13"/>
        <v>0</v>
      </c>
    </row>
    <row r="448" spans="1:8" x14ac:dyDescent="0.25">
      <c r="A448" s="14">
        <v>523</v>
      </c>
      <c r="B448" s="14" t="s">
        <v>184</v>
      </c>
      <c r="C448" s="14">
        <v>12</v>
      </c>
      <c r="D448" s="14">
        <v>3</v>
      </c>
      <c r="E448" s="14">
        <v>0</v>
      </c>
      <c r="F448" s="14">
        <v>1.0260080085999999E-5</v>
      </c>
      <c r="G448" s="2">
        <f t="shared" si="12"/>
        <v>0.71996278792163892</v>
      </c>
      <c r="H448" s="2">
        <f t="shared" si="13"/>
        <v>0</v>
      </c>
    </row>
    <row r="449" spans="1:8" x14ac:dyDescent="0.25">
      <c r="A449" s="14">
        <v>523</v>
      </c>
      <c r="B449" s="14" t="s">
        <v>184</v>
      </c>
      <c r="C449" s="14">
        <v>12</v>
      </c>
      <c r="D449" s="14">
        <v>4</v>
      </c>
      <c r="E449" s="14">
        <v>0</v>
      </c>
      <c r="F449" s="14">
        <v>1.0260080085999999E-5</v>
      </c>
      <c r="G449" s="2">
        <f t="shared" si="12"/>
        <v>0.71996278792163892</v>
      </c>
      <c r="H449" s="2">
        <f t="shared" si="13"/>
        <v>0</v>
      </c>
    </row>
    <row r="450" spans="1:8" x14ac:dyDescent="0.25">
      <c r="A450" s="14">
        <v>524</v>
      </c>
      <c r="B450" s="14" t="s">
        <v>184</v>
      </c>
      <c r="C450" s="14">
        <v>12</v>
      </c>
      <c r="D450" s="14">
        <v>1</v>
      </c>
      <c r="E450" s="14">
        <v>0</v>
      </c>
      <c r="F450" s="14">
        <v>1.0260080085999999E-5</v>
      </c>
      <c r="G450" s="2">
        <f t="shared" si="12"/>
        <v>0.71996278792163892</v>
      </c>
      <c r="H450" s="2">
        <f t="shared" si="13"/>
        <v>0</v>
      </c>
    </row>
    <row r="451" spans="1:8" x14ac:dyDescent="0.25">
      <c r="A451" s="14">
        <v>538</v>
      </c>
      <c r="B451" s="14" t="s">
        <v>185</v>
      </c>
      <c r="C451" s="14">
        <v>138</v>
      </c>
      <c r="D451" s="14">
        <v>1</v>
      </c>
      <c r="E451" s="14">
        <v>0</v>
      </c>
      <c r="F451" s="14">
        <v>9.5628670749999996E-6</v>
      </c>
      <c r="G451" s="2">
        <f t="shared" si="12"/>
        <v>0.71996209070862793</v>
      </c>
      <c r="H451" s="2">
        <f t="shared" si="13"/>
        <v>0</v>
      </c>
    </row>
    <row r="452" spans="1:8" x14ac:dyDescent="0.25">
      <c r="A452" s="14">
        <v>538</v>
      </c>
      <c r="B452" s="14" t="s">
        <v>185</v>
      </c>
      <c r="C452" s="14">
        <v>138</v>
      </c>
      <c r="D452" s="14">
        <v>2</v>
      </c>
      <c r="E452" s="14">
        <v>0</v>
      </c>
      <c r="F452" s="14">
        <v>9.5628670749999996E-6</v>
      </c>
      <c r="G452" s="2">
        <f t="shared" si="12"/>
        <v>0.71996209070862793</v>
      </c>
      <c r="H452" s="2">
        <f t="shared" si="13"/>
        <v>0</v>
      </c>
    </row>
    <row r="453" spans="1:8" x14ac:dyDescent="0.25">
      <c r="A453" s="14">
        <v>540</v>
      </c>
      <c r="B453" s="14" t="s">
        <v>185</v>
      </c>
      <c r="C453" s="14">
        <v>13</v>
      </c>
      <c r="D453" s="14">
        <v>1</v>
      </c>
      <c r="E453" s="14">
        <v>0</v>
      </c>
      <c r="F453" s="14">
        <v>9.5628670749999996E-6</v>
      </c>
      <c r="G453" s="2">
        <f t="shared" si="12"/>
        <v>0.71996209070862793</v>
      </c>
      <c r="H453" s="2">
        <f t="shared" si="13"/>
        <v>0</v>
      </c>
    </row>
    <row r="454" spans="1:8" x14ac:dyDescent="0.25">
      <c r="A454" s="14">
        <v>541</v>
      </c>
      <c r="B454" s="14" t="s">
        <v>185</v>
      </c>
      <c r="C454" s="14">
        <v>13</v>
      </c>
      <c r="D454" s="14">
        <v>1</v>
      </c>
      <c r="E454" s="14">
        <v>0</v>
      </c>
      <c r="F454" s="14">
        <v>9.5628670749999996E-6</v>
      </c>
      <c r="G454" s="2">
        <f t="shared" ref="G454:G517" si="14">F454-$E$1</f>
        <v>0.71996209070862793</v>
      </c>
      <c r="H454" s="2">
        <f t="shared" ref="H454:H517" si="15">E454*G454</f>
        <v>0</v>
      </c>
    </row>
    <row r="455" spans="1:8" x14ac:dyDescent="0.25">
      <c r="A455" s="14">
        <v>549</v>
      </c>
      <c r="B455" s="14" t="s">
        <v>186</v>
      </c>
      <c r="C455" s="14">
        <v>138</v>
      </c>
      <c r="D455" s="14">
        <v>1</v>
      </c>
      <c r="E455" s="14">
        <v>0</v>
      </c>
      <c r="F455" s="14">
        <v>6.2998027390000001E-6</v>
      </c>
      <c r="G455" s="2">
        <f t="shared" si="14"/>
        <v>0.71995882764429198</v>
      </c>
      <c r="H455" s="2">
        <f t="shared" si="15"/>
        <v>0</v>
      </c>
    </row>
    <row r="456" spans="1:8" x14ac:dyDescent="0.25">
      <c r="A456" s="14">
        <v>550</v>
      </c>
      <c r="B456" s="14" t="s">
        <v>186</v>
      </c>
      <c r="C456" s="14">
        <v>13</v>
      </c>
      <c r="D456" s="14">
        <v>1</v>
      </c>
      <c r="E456" s="14">
        <v>0</v>
      </c>
      <c r="F456" s="14">
        <v>6.2998027390000001E-6</v>
      </c>
      <c r="G456" s="2">
        <f t="shared" si="14"/>
        <v>0.71995882764429198</v>
      </c>
      <c r="H456" s="2">
        <f t="shared" si="15"/>
        <v>0</v>
      </c>
    </row>
    <row r="457" spans="1:8" x14ac:dyDescent="0.25">
      <c r="A457" s="14">
        <v>551</v>
      </c>
      <c r="B457" s="14" t="s">
        <v>187</v>
      </c>
      <c r="C457" s="14">
        <v>138</v>
      </c>
      <c r="D457" s="14">
        <v>1</v>
      </c>
      <c r="E457" s="14">
        <v>39.405999999999999</v>
      </c>
      <c r="F457" s="14">
        <v>1.0056339516E-5</v>
      </c>
      <c r="G457" s="2">
        <f t="shared" si="14"/>
        <v>0.71996258418106895</v>
      </c>
      <c r="H457" s="2">
        <f t="shared" si="15"/>
        <v>28.370845592239203</v>
      </c>
    </row>
    <row r="458" spans="1:8" x14ac:dyDescent="0.25">
      <c r="A458" s="14">
        <v>551</v>
      </c>
      <c r="B458" s="14" t="s">
        <v>187</v>
      </c>
      <c r="C458" s="14">
        <v>138</v>
      </c>
      <c r="D458" s="14">
        <v>2</v>
      </c>
      <c r="E458" s="14">
        <v>22.315999999999999</v>
      </c>
      <c r="F458" s="14">
        <v>1.0056339516E-5</v>
      </c>
      <c r="G458" s="2">
        <f t="shared" si="14"/>
        <v>0.71996258418106895</v>
      </c>
      <c r="H458" s="2">
        <f t="shared" si="15"/>
        <v>16.066685028584732</v>
      </c>
    </row>
    <row r="459" spans="1:8" x14ac:dyDescent="0.25">
      <c r="A459" s="14">
        <v>554</v>
      </c>
      <c r="B459" s="14" t="s">
        <v>188</v>
      </c>
      <c r="C459" s="14">
        <v>69</v>
      </c>
      <c r="D459" s="14">
        <v>1</v>
      </c>
      <c r="E459" s="14">
        <v>17.047000000000001</v>
      </c>
      <c r="F459" s="14">
        <v>1.0136049729E-5</v>
      </c>
      <c r="G459" s="2">
        <f t="shared" si="14"/>
        <v>0.71996266389128194</v>
      </c>
      <c r="H459" s="2">
        <f t="shared" si="15"/>
        <v>12.273203531354683</v>
      </c>
    </row>
    <row r="460" spans="1:8" x14ac:dyDescent="0.25">
      <c r="A460" s="14">
        <v>556</v>
      </c>
      <c r="B460" s="14" t="s">
        <v>189</v>
      </c>
      <c r="C460" s="14">
        <v>138</v>
      </c>
      <c r="D460" s="14">
        <v>1</v>
      </c>
      <c r="E460" s="14">
        <v>22.577000000000002</v>
      </c>
      <c r="F460" s="14">
        <v>9.1364744120000005E-6</v>
      </c>
      <c r="G460" s="2">
        <f t="shared" si="14"/>
        <v>0.71996166431596498</v>
      </c>
      <c r="H460" s="2">
        <f t="shared" si="15"/>
        <v>16.254574495261544</v>
      </c>
    </row>
    <row r="461" spans="1:8" x14ac:dyDescent="0.25">
      <c r="A461" s="14">
        <v>556</v>
      </c>
      <c r="B461" s="14" t="s">
        <v>189</v>
      </c>
      <c r="C461" s="14">
        <v>138</v>
      </c>
      <c r="D461" s="14">
        <v>2</v>
      </c>
      <c r="E461" s="14">
        <v>27.949000000000002</v>
      </c>
      <c r="F461" s="14">
        <v>9.1364744120000005E-6</v>
      </c>
      <c r="G461" s="2">
        <f t="shared" si="14"/>
        <v>0.71996166431596498</v>
      </c>
      <c r="H461" s="2">
        <f t="shared" si="15"/>
        <v>20.122208555966907</v>
      </c>
    </row>
    <row r="462" spans="1:8" x14ac:dyDescent="0.25">
      <c r="A462" s="14">
        <v>557</v>
      </c>
      <c r="B462" s="14" t="s">
        <v>190</v>
      </c>
      <c r="C462" s="14">
        <v>138</v>
      </c>
      <c r="D462" s="14">
        <v>1</v>
      </c>
      <c r="E462" s="14">
        <v>3.1E-2</v>
      </c>
      <c r="F462" s="14">
        <v>4.8381440099999997E-6</v>
      </c>
      <c r="G462" s="2">
        <f t="shared" si="14"/>
        <v>0.71995736598556292</v>
      </c>
      <c r="H462" s="2">
        <f t="shared" si="15"/>
        <v>2.2318678345552449E-2</v>
      </c>
    </row>
    <row r="463" spans="1:8" x14ac:dyDescent="0.25">
      <c r="A463" s="14">
        <v>557</v>
      </c>
      <c r="B463" s="14" t="s">
        <v>190</v>
      </c>
      <c r="C463" s="14">
        <v>138</v>
      </c>
      <c r="D463" s="14">
        <v>2</v>
      </c>
      <c r="E463" s="14">
        <v>16.986000000000001</v>
      </c>
      <c r="F463" s="14">
        <v>4.8381440099999997E-6</v>
      </c>
      <c r="G463" s="2">
        <f t="shared" si="14"/>
        <v>0.71995736598556292</v>
      </c>
      <c r="H463" s="2">
        <f t="shared" si="15"/>
        <v>12.229195818630773</v>
      </c>
    </row>
    <row r="464" spans="1:8" x14ac:dyDescent="0.25">
      <c r="A464" s="14">
        <v>557</v>
      </c>
      <c r="B464" s="14" t="s">
        <v>190</v>
      </c>
      <c r="C464" s="14">
        <v>138</v>
      </c>
      <c r="D464" s="14">
        <v>3</v>
      </c>
      <c r="E464" s="14">
        <v>4.6269999999999998</v>
      </c>
      <c r="F464" s="14">
        <v>4.8381440099999997E-6</v>
      </c>
      <c r="G464" s="2">
        <f t="shared" si="14"/>
        <v>0.71995736598556292</v>
      </c>
      <c r="H464" s="2">
        <f t="shared" si="15"/>
        <v>3.3312427324151996</v>
      </c>
    </row>
    <row r="465" spans="1:8" x14ac:dyDescent="0.25">
      <c r="A465" s="14">
        <v>557</v>
      </c>
      <c r="B465" s="14" t="s">
        <v>190</v>
      </c>
      <c r="C465" s="14">
        <v>138</v>
      </c>
      <c r="D465" s="14">
        <v>4</v>
      </c>
      <c r="E465" s="14">
        <v>16.762</v>
      </c>
      <c r="F465" s="14">
        <v>4.8381440099999997E-6</v>
      </c>
      <c r="G465" s="2">
        <f t="shared" si="14"/>
        <v>0.71995736598556292</v>
      </c>
      <c r="H465" s="2">
        <f t="shared" si="15"/>
        <v>12.067925368650005</v>
      </c>
    </row>
    <row r="466" spans="1:8" x14ac:dyDescent="0.25">
      <c r="A466" s="14">
        <v>560</v>
      </c>
      <c r="B466" s="14" t="s">
        <v>191</v>
      </c>
      <c r="C466" s="14">
        <v>138</v>
      </c>
      <c r="D466" s="14">
        <v>1</v>
      </c>
      <c r="E466" s="14">
        <v>8.82</v>
      </c>
      <c r="F466" s="14">
        <v>1.0831628967E-5</v>
      </c>
      <c r="G466" s="2">
        <f t="shared" si="14"/>
        <v>0.71996335947051993</v>
      </c>
      <c r="H466" s="2">
        <f t="shared" si="15"/>
        <v>6.3500768305299857</v>
      </c>
    </row>
    <row r="467" spans="1:8" x14ac:dyDescent="0.25">
      <c r="A467" s="14">
        <v>560</v>
      </c>
      <c r="B467" s="14" t="s">
        <v>191</v>
      </c>
      <c r="C467" s="14">
        <v>138</v>
      </c>
      <c r="D467" s="14">
        <v>2</v>
      </c>
      <c r="E467" s="14">
        <v>10.827</v>
      </c>
      <c r="F467" s="14">
        <v>1.0831628967E-5</v>
      </c>
      <c r="G467" s="2">
        <f t="shared" si="14"/>
        <v>0.71996335947051993</v>
      </c>
      <c r="H467" s="2">
        <f t="shared" si="15"/>
        <v>7.7950432929873195</v>
      </c>
    </row>
    <row r="468" spans="1:8" x14ac:dyDescent="0.25">
      <c r="A468" s="14">
        <v>561</v>
      </c>
      <c r="B468" s="14" t="s">
        <v>191</v>
      </c>
      <c r="C468" s="14">
        <v>138</v>
      </c>
      <c r="D468" s="14">
        <v>1</v>
      </c>
      <c r="E468" s="14">
        <v>16.629000000000001</v>
      </c>
      <c r="F468" s="14">
        <v>1.0862735436E-5</v>
      </c>
      <c r="G468" s="2">
        <f t="shared" si="14"/>
        <v>0.71996339057698899</v>
      </c>
      <c r="H468" s="2">
        <f t="shared" si="15"/>
        <v>11.972271221904752</v>
      </c>
    </row>
    <row r="469" spans="1:8" x14ac:dyDescent="0.25">
      <c r="A469" s="14">
        <v>562</v>
      </c>
      <c r="B469" s="14" t="s">
        <v>192</v>
      </c>
      <c r="C469" s="14">
        <v>138</v>
      </c>
      <c r="D469" s="14">
        <v>1</v>
      </c>
      <c r="E469" s="14">
        <v>1.694</v>
      </c>
      <c r="F469" s="14">
        <v>1.0424294673000001E-5</v>
      </c>
      <c r="G469" s="2">
        <f t="shared" si="14"/>
        <v>0.71996295213622596</v>
      </c>
      <c r="H469" s="2">
        <f t="shared" si="15"/>
        <v>1.2196172409187667</v>
      </c>
    </row>
    <row r="470" spans="1:8" x14ac:dyDescent="0.25">
      <c r="A470" s="14">
        <v>562</v>
      </c>
      <c r="B470" s="14" t="s">
        <v>192</v>
      </c>
      <c r="C470" s="14">
        <v>138</v>
      </c>
      <c r="D470" s="14">
        <v>2</v>
      </c>
      <c r="E470" s="14">
        <v>4.4729999999999999</v>
      </c>
      <c r="F470" s="14">
        <v>1.0424294673000001E-5</v>
      </c>
      <c r="G470" s="2">
        <f t="shared" si="14"/>
        <v>0.71996295213622596</v>
      </c>
      <c r="H470" s="2">
        <f t="shared" si="15"/>
        <v>3.2203942849053386</v>
      </c>
    </row>
    <row r="471" spans="1:8" x14ac:dyDescent="0.25">
      <c r="A471" s="14">
        <v>562</v>
      </c>
      <c r="B471" s="14" t="s">
        <v>192</v>
      </c>
      <c r="C471" s="14">
        <v>138</v>
      </c>
      <c r="D471" s="14">
        <v>3</v>
      </c>
      <c r="E471" s="14">
        <v>4.4729999999999999</v>
      </c>
      <c r="F471" s="14">
        <v>1.0424294673000001E-5</v>
      </c>
      <c r="G471" s="2">
        <f t="shared" si="14"/>
        <v>0.71996295213622596</v>
      </c>
      <c r="H471" s="2">
        <f t="shared" si="15"/>
        <v>3.2203942849053386</v>
      </c>
    </row>
    <row r="472" spans="1:8" x14ac:dyDescent="0.25">
      <c r="A472" s="14">
        <v>563</v>
      </c>
      <c r="B472" s="14" t="s">
        <v>193</v>
      </c>
      <c r="C472" s="14">
        <v>138</v>
      </c>
      <c r="D472" s="14">
        <v>1</v>
      </c>
      <c r="E472" s="14">
        <v>19.603999999999999</v>
      </c>
      <c r="F472" s="14">
        <v>9.7535922429999992E-6</v>
      </c>
      <c r="G472" s="2">
        <f t="shared" si="14"/>
        <v>0.71996228143379593</v>
      </c>
      <c r="H472" s="2">
        <f t="shared" si="15"/>
        <v>14.114140565228135</v>
      </c>
    </row>
    <row r="473" spans="1:8" x14ac:dyDescent="0.25">
      <c r="A473" s="14">
        <v>563</v>
      </c>
      <c r="B473" s="14" t="s">
        <v>193</v>
      </c>
      <c r="C473" s="14">
        <v>138</v>
      </c>
      <c r="D473" s="14">
        <v>2</v>
      </c>
      <c r="E473" s="14">
        <v>4.6470000000000002</v>
      </c>
      <c r="F473" s="14">
        <v>9.7535922429999992E-6</v>
      </c>
      <c r="G473" s="2">
        <f t="shared" si="14"/>
        <v>0.71996228143379593</v>
      </c>
      <c r="H473" s="2">
        <f t="shared" si="15"/>
        <v>3.3456647218228497</v>
      </c>
    </row>
    <row r="474" spans="1:8" x14ac:dyDescent="0.25">
      <c r="A474" s="14">
        <v>564</v>
      </c>
      <c r="B474" s="14" t="s">
        <v>194</v>
      </c>
      <c r="C474" s="14">
        <v>138</v>
      </c>
      <c r="D474" s="14">
        <v>1</v>
      </c>
      <c r="E474" s="14">
        <v>10.487</v>
      </c>
      <c r="F474" s="14">
        <v>1.0199025869E-5</v>
      </c>
      <c r="G474" s="2">
        <f t="shared" si="14"/>
        <v>0.71996272686742191</v>
      </c>
      <c r="H474" s="2">
        <f t="shared" si="15"/>
        <v>7.5502491166586534</v>
      </c>
    </row>
    <row r="475" spans="1:8" x14ac:dyDescent="0.25">
      <c r="A475" s="14">
        <v>564</v>
      </c>
      <c r="B475" s="14" t="s">
        <v>194</v>
      </c>
      <c r="C475" s="14">
        <v>138</v>
      </c>
      <c r="D475" s="14">
        <v>2</v>
      </c>
      <c r="E475" s="14">
        <v>3.206</v>
      </c>
      <c r="F475" s="14">
        <v>1.0199025869E-5</v>
      </c>
      <c r="G475" s="2">
        <f t="shared" si="14"/>
        <v>0.71996272686742191</v>
      </c>
      <c r="H475" s="2">
        <f t="shared" si="15"/>
        <v>2.3082005023369545</v>
      </c>
    </row>
    <row r="476" spans="1:8" x14ac:dyDescent="0.25">
      <c r="A476" s="14">
        <v>565</v>
      </c>
      <c r="B476" s="14" t="s">
        <v>195</v>
      </c>
      <c r="C476" s="14">
        <v>69</v>
      </c>
      <c r="D476" s="14">
        <v>1</v>
      </c>
      <c r="E476" s="14">
        <v>19.952000000000002</v>
      </c>
      <c r="F476" s="14">
        <v>8.6763345779999993E-6</v>
      </c>
      <c r="G476" s="2">
        <f t="shared" si="14"/>
        <v>0.71996120417613096</v>
      </c>
      <c r="H476" s="2">
        <f t="shared" si="15"/>
        <v>14.364665945722166</v>
      </c>
    </row>
    <row r="477" spans="1:8" x14ac:dyDescent="0.25">
      <c r="A477" s="14">
        <v>565</v>
      </c>
      <c r="B477" s="14" t="s">
        <v>195</v>
      </c>
      <c r="C477" s="14">
        <v>69</v>
      </c>
      <c r="D477" s="14">
        <v>2</v>
      </c>
      <c r="E477" s="14">
        <v>19.952000000000002</v>
      </c>
      <c r="F477" s="14">
        <v>8.6763345779999993E-6</v>
      </c>
      <c r="G477" s="2">
        <f t="shared" si="14"/>
        <v>0.71996120417613096</v>
      </c>
      <c r="H477" s="2">
        <f t="shared" si="15"/>
        <v>14.364665945722166</v>
      </c>
    </row>
    <row r="478" spans="1:8" x14ac:dyDescent="0.25">
      <c r="A478" s="14">
        <v>566</v>
      </c>
      <c r="B478" s="14" t="s">
        <v>196</v>
      </c>
      <c r="C478" s="14">
        <v>138</v>
      </c>
      <c r="D478" s="14">
        <v>1</v>
      </c>
      <c r="E478" s="14">
        <v>0.39600000000000002</v>
      </c>
      <c r="F478" s="14">
        <v>1.0811595165E-5</v>
      </c>
      <c r="G478" s="2">
        <f t="shared" si="14"/>
        <v>0.71996333943671798</v>
      </c>
      <c r="H478" s="2">
        <f t="shared" si="15"/>
        <v>0.28510548241694034</v>
      </c>
    </row>
    <row r="479" spans="1:8" x14ac:dyDescent="0.25">
      <c r="A479" s="14">
        <v>566</v>
      </c>
      <c r="B479" s="14" t="s">
        <v>196</v>
      </c>
      <c r="C479" s="14">
        <v>138</v>
      </c>
      <c r="D479" s="14">
        <v>2</v>
      </c>
      <c r="E479" s="14">
        <v>0.39600000000000002</v>
      </c>
      <c r="F479" s="14">
        <v>1.0811595165E-5</v>
      </c>
      <c r="G479" s="2">
        <f t="shared" si="14"/>
        <v>0.71996333943671798</v>
      </c>
      <c r="H479" s="2">
        <f t="shared" si="15"/>
        <v>0.28510548241694034</v>
      </c>
    </row>
    <row r="480" spans="1:8" x14ac:dyDescent="0.25">
      <c r="A480" s="14">
        <v>566</v>
      </c>
      <c r="B480" s="14" t="s">
        <v>196</v>
      </c>
      <c r="C480" s="14">
        <v>138</v>
      </c>
      <c r="D480" s="14">
        <v>3</v>
      </c>
      <c r="E480" s="14">
        <v>0.39600000000000002</v>
      </c>
      <c r="F480" s="14">
        <v>1.0811595165E-5</v>
      </c>
      <c r="G480" s="2">
        <f t="shared" si="14"/>
        <v>0.71996333943671798</v>
      </c>
      <c r="H480" s="2">
        <f t="shared" si="15"/>
        <v>0.28510548241694034</v>
      </c>
    </row>
    <row r="481" spans="1:8" x14ac:dyDescent="0.25">
      <c r="A481" s="14">
        <v>566</v>
      </c>
      <c r="B481" s="14" t="s">
        <v>196</v>
      </c>
      <c r="C481" s="14">
        <v>138</v>
      </c>
      <c r="D481" s="14">
        <v>4</v>
      </c>
      <c r="E481" s="14">
        <v>0.36599999999999999</v>
      </c>
      <c r="F481" s="14">
        <v>1.0811595165E-5</v>
      </c>
      <c r="G481" s="2">
        <f t="shared" si="14"/>
        <v>0.71996333943671798</v>
      </c>
      <c r="H481" s="2">
        <f t="shared" si="15"/>
        <v>0.26350658223383877</v>
      </c>
    </row>
    <row r="482" spans="1:8" x14ac:dyDescent="0.25">
      <c r="A482" s="14">
        <v>567</v>
      </c>
      <c r="B482" s="14" t="s">
        <v>197</v>
      </c>
      <c r="C482" s="14">
        <v>138</v>
      </c>
      <c r="D482" s="14">
        <v>1</v>
      </c>
      <c r="E482" s="14">
        <v>4.5410000000000004</v>
      </c>
      <c r="F482" s="14">
        <v>1.0515495737E-5</v>
      </c>
      <c r="G482" s="2">
        <f t="shared" si="14"/>
        <v>0.71996304333729</v>
      </c>
      <c r="H482" s="2">
        <f t="shared" si="15"/>
        <v>3.2693521797946343</v>
      </c>
    </row>
    <row r="483" spans="1:8" x14ac:dyDescent="0.25">
      <c r="A483" s="14">
        <v>567</v>
      </c>
      <c r="B483" s="14" t="s">
        <v>197</v>
      </c>
      <c r="C483" s="14">
        <v>138</v>
      </c>
      <c r="D483" s="14">
        <v>2</v>
      </c>
      <c r="E483" s="14">
        <v>8.9120000000000008</v>
      </c>
      <c r="F483" s="14">
        <v>1.0515495737E-5</v>
      </c>
      <c r="G483" s="2">
        <f t="shared" si="14"/>
        <v>0.71996304333729</v>
      </c>
      <c r="H483" s="2">
        <f t="shared" si="15"/>
        <v>6.4163106422219292</v>
      </c>
    </row>
    <row r="484" spans="1:8" x14ac:dyDescent="0.25">
      <c r="A484" s="14">
        <v>570</v>
      </c>
      <c r="B484" s="14" t="s">
        <v>198</v>
      </c>
      <c r="C484" s="14">
        <v>138</v>
      </c>
      <c r="D484" s="14">
        <v>1</v>
      </c>
      <c r="E484" s="14">
        <v>8.7870000000000008</v>
      </c>
      <c r="F484" s="14">
        <v>1.0459217101E-5</v>
      </c>
      <c r="G484" s="2">
        <f t="shared" si="14"/>
        <v>0.71996298705865391</v>
      </c>
      <c r="H484" s="2">
        <f t="shared" si="15"/>
        <v>6.3263147672843925</v>
      </c>
    </row>
    <row r="485" spans="1:8" x14ac:dyDescent="0.25">
      <c r="A485" s="14">
        <v>571</v>
      </c>
      <c r="B485" s="14" t="s">
        <v>198</v>
      </c>
      <c r="C485" s="14">
        <v>138</v>
      </c>
      <c r="D485" s="14">
        <v>1</v>
      </c>
      <c r="E485" s="14">
        <v>10.093999999999999</v>
      </c>
      <c r="F485" s="14">
        <v>1.0840595332E-5</v>
      </c>
      <c r="G485" s="2">
        <f t="shared" si="14"/>
        <v>0.71996336843688491</v>
      </c>
      <c r="H485" s="2">
        <f t="shared" si="15"/>
        <v>7.2673102410019155</v>
      </c>
    </row>
    <row r="486" spans="1:8" x14ac:dyDescent="0.25">
      <c r="A486" s="14">
        <v>572</v>
      </c>
      <c r="B486" s="14" t="s">
        <v>199</v>
      </c>
      <c r="C486" s="14">
        <v>138</v>
      </c>
      <c r="D486" s="14">
        <v>1</v>
      </c>
      <c r="E486" s="14">
        <v>4.6230000000000002</v>
      </c>
      <c r="F486" s="14">
        <v>6.2998027390000001E-6</v>
      </c>
      <c r="G486" s="2">
        <f t="shared" si="14"/>
        <v>0.71995882764429198</v>
      </c>
      <c r="H486" s="2">
        <f t="shared" si="15"/>
        <v>3.328369660199562</v>
      </c>
    </row>
    <row r="487" spans="1:8" x14ac:dyDescent="0.25">
      <c r="A487" s="14">
        <v>572</v>
      </c>
      <c r="B487" s="14" t="s">
        <v>199</v>
      </c>
      <c r="C487" s="14">
        <v>138</v>
      </c>
      <c r="D487" s="14">
        <v>2</v>
      </c>
      <c r="E487" s="14">
        <v>4.4619999999999997</v>
      </c>
      <c r="F487" s="14">
        <v>6.2998027390000001E-6</v>
      </c>
      <c r="G487" s="2">
        <f t="shared" si="14"/>
        <v>0.71995882764429198</v>
      </c>
      <c r="H487" s="2">
        <f t="shared" si="15"/>
        <v>3.2124562889488306</v>
      </c>
    </row>
    <row r="488" spans="1:8" x14ac:dyDescent="0.25">
      <c r="A488" s="14">
        <v>578</v>
      </c>
      <c r="B488" s="14" t="s">
        <v>200</v>
      </c>
      <c r="C488" s="14">
        <v>138</v>
      </c>
      <c r="D488" s="14">
        <v>1</v>
      </c>
      <c r="E488" s="14">
        <v>11.712</v>
      </c>
      <c r="F488" s="14">
        <v>9.4997294859999995E-6</v>
      </c>
      <c r="G488" s="2">
        <f t="shared" si="14"/>
        <v>0.719962027571039</v>
      </c>
      <c r="H488" s="2">
        <f t="shared" si="15"/>
        <v>8.432195266912009</v>
      </c>
    </row>
    <row r="489" spans="1:8" x14ac:dyDescent="0.25">
      <c r="A489" s="14">
        <v>579</v>
      </c>
      <c r="B489" s="14" t="s">
        <v>200</v>
      </c>
      <c r="C489" s="14">
        <v>138</v>
      </c>
      <c r="D489" s="14">
        <v>1</v>
      </c>
      <c r="E489" s="14">
        <v>11.465999999999999</v>
      </c>
      <c r="F489" s="14">
        <v>9.9412820189999993E-6</v>
      </c>
      <c r="G489" s="2">
        <f t="shared" si="14"/>
        <v>0.71996246912357198</v>
      </c>
      <c r="H489" s="2">
        <f t="shared" si="15"/>
        <v>8.2550896709708752</v>
      </c>
    </row>
    <row r="490" spans="1:8" x14ac:dyDescent="0.25">
      <c r="A490" s="14">
        <v>580</v>
      </c>
      <c r="B490" s="14" t="s">
        <v>201</v>
      </c>
      <c r="C490" s="14">
        <v>138</v>
      </c>
      <c r="D490" s="14">
        <v>1</v>
      </c>
      <c r="E490" s="14">
        <v>10.734999999999999</v>
      </c>
      <c r="F490" s="14">
        <v>8.757148535E-6</v>
      </c>
      <c r="G490" s="2">
        <f t="shared" si="14"/>
        <v>0.71996128499008794</v>
      </c>
      <c r="H490" s="2">
        <f t="shared" si="15"/>
        <v>7.7287843943685939</v>
      </c>
    </row>
    <row r="491" spans="1:8" x14ac:dyDescent="0.25">
      <c r="A491" s="14">
        <v>581</v>
      </c>
      <c r="B491" s="14" t="s">
        <v>201</v>
      </c>
      <c r="C491" s="14">
        <v>138</v>
      </c>
      <c r="D491" s="14">
        <v>1</v>
      </c>
      <c r="E491" s="14">
        <v>28.065000000000001</v>
      </c>
      <c r="F491" s="14">
        <v>8.2898541019999998E-6</v>
      </c>
      <c r="G491" s="2">
        <f t="shared" si="14"/>
        <v>0.7199608176956549</v>
      </c>
      <c r="H491" s="2">
        <f t="shared" si="15"/>
        <v>20.205700348628557</v>
      </c>
    </row>
    <row r="492" spans="1:8" x14ac:dyDescent="0.25">
      <c r="A492" s="14">
        <v>582</v>
      </c>
      <c r="B492" s="14" t="s">
        <v>201</v>
      </c>
      <c r="C492" s="14">
        <v>138</v>
      </c>
      <c r="D492" s="14">
        <v>1</v>
      </c>
      <c r="E492" s="14">
        <v>8.8279999999999994</v>
      </c>
      <c r="F492" s="14">
        <v>8.2898541019999998E-6</v>
      </c>
      <c r="G492" s="2">
        <f t="shared" si="14"/>
        <v>0.7199608176956549</v>
      </c>
      <c r="H492" s="2">
        <f t="shared" si="15"/>
        <v>6.3558140986172411</v>
      </c>
    </row>
    <row r="493" spans="1:8" x14ac:dyDescent="0.25">
      <c r="A493" s="14">
        <v>583</v>
      </c>
      <c r="B493" s="14" t="s">
        <v>201</v>
      </c>
      <c r="C493" s="14">
        <v>138</v>
      </c>
      <c r="D493" s="14">
        <v>1</v>
      </c>
      <c r="E493" s="14">
        <v>8.1310000000000002</v>
      </c>
      <c r="F493" s="14">
        <v>8.757148535E-6</v>
      </c>
      <c r="G493" s="2">
        <f t="shared" si="14"/>
        <v>0.71996128499008794</v>
      </c>
      <c r="H493" s="2">
        <f t="shared" si="15"/>
        <v>5.8540052082544047</v>
      </c>
    </row>
    <row r="494" spans="1:8" x14ac:dyDescent="0.25">
      <c r="A494" s="14">
        <v>584</v>
      </c>
      <c r="B494" s="14" t="s">
        <v>202</v>
      </c>
      <c r="C494" s="14">
        <v>138</v>
      </c>
      <c r="D494" s="14">
        <v>1</v>
      </c>
      <c r="E494" s="14">
        <v>0</v>
      </c>
      <c r="F494" s="14">
        <v>-2.0468266665999999E-5</v>
      </c>
      <c r="G494" s="2">
        <f t="shared" si="14"/>
        <v>0.71993205957488693</v>
      </c>
      <c r="H494" s="2">
        <f t="shared" si="15"/>
        <v>0</v>
      </c>
    </row>
    <row r="495" spans="1:8" x14ac:dyDescent="0.25">
      <c r="A495" s="14">
        <v>584</v>
      </c>
      <c r="B495" s="14" t="s">
        <v>202</v>
      </c>
      <c r="C495" s="14">
        <v>138</v>
      </c>
      <c r="D495" s="14">
        <v>2</v>
      </c>
      <c r="E495" s="14">
        <v>0</v>
      </c>
      <c r="F495" s="14">
        <v>-2.0468266665999999E-5</v>
      </c>
      <c r="G495" s="2">
        <f t="shared" si="14"/>
        <v>0.71993205957488693</v>
      </c>
      <c r="H495" s="2">
        <f t="shared" si="15"/>
        <v>0</v>
      </c>
    </row>
    <row r="496" spans="1:8" x14ac:dyDescent="0.25">
      <c r="A496" s="14">
        <v>584</v>
      </c>
      <c r="B496" s="14" t="s">
        <v>202</v>
      </c>
      <c r="C496" s="14">
        <v>138</v>
      </c>
      <c r="D496" s="14">
        <v>3</v>
      </c>
      <c r="E496" s="14">
        <v>10.115</v>
      </c>
      <c r="F496" s="14">
        <v>-2.0468266665999999E-5</v>
      </c>
      <c r="G496" s="2">
        <f t="shared" si="14"/>
        <v>0.71993205957488693</v>
      </c>
      <c r="H496" s="2">
        <f t="shared" si="15"/>
        <v>7.2821127825999818</v>
      </c>
    </row>
    <row r="497" spans="1:8" x14ac:dyDescent="0.25">
      <c r="A497" s="14">
        <v>585</v>
      </c>
      <c r="B497" s="14" t="s">
        <v>203</v>
      </c>
      <c r="C497" s="14">
        <v>69</v>
      </c>
      <c r="D497" s="14">
        <v>1</v>
      </c>
      <c r="E497" s="14">
        <v>2.1890000000000001</v>
      </c>
      <c r="F497" s="14">
        <v>-1.2587939876E-5</v>
      </c>
      <c r="G497" s="2">
        <f t="shared" si="14"/>
        <v>0.71993993990167693</v>
      </c>
      <c r="H497" s="2">
        <f t="shared" si="15"/>
        <v>1.5759485284447707</v>
      </c>
    </row>
    <row r="498" spans="1:8" x14ac:dyDescent="0.25">
      <c r="A498" s="14">
        <v>588</v>
      </c>
      <c r="B498" s="14" t="s">
        <v>204</v>
      </c>
      <c r="C498" s="14">
        <v>138</v>
      </c>
      <c r="D498" s="14">
        <v>1</v>
      </c>
      <c r="E498" s="14">
        <v>19.224</v>
      </c>
      <c r="F498" s="14">
        <v>9.2532969850000004E-6</v>
      </c>
      <c r="G498" s="2">
        <f t="shared" si="14"/>
        <v>0.71996178113853793</v>
      </c>
      <c r="H498" s="2">
        <f t="shared" si="15"/>
        <v>13.840545280607254</v>
      </c>
    </row>
    <row r="499" spans="1:8" x14ac:dyDescent="0.25">
      <c r="A499" s="14">
        <v>589</v>
      </c>
      <c r="B499" s="14" t="s">
        <v>204</v>
      </c>
      <c r="C499" s="14">
        <v>138</v>
      </c>
      <c r="D499" s="14">
        <v>1</v>
      </c>
      <c r="E499" s="14">
        <v>12.988</v>
      </c>
      <c r="F499" s="14">
        <v>9.2008269639999992E-6</v>
      </c>
      <c r="G499" s="2">
        <f t="shared" si="14"/>
        <v>0.71996172866851693</v>
      </c>
      <c r="H499" s="2">
        <f t="shared" si="15"/>
        <v>9.3508629319466969</v>
      </c>
    </row>
    <row r="500" spans="1:8" x14ac:dyDescent="0.25">
      <c r="A500" s="14">
        <v>590</v>
      </c>
      <c r="B500" s="14" t="s">
        <v>205</v>
      </c>
      <c r="C500" s="14">
        <v>69</v>
      </c>
      <c r="D500" s="14">
        <v>1</v>
      </c>
      <c r="E500" s="14">
        <v>11.760999999999999</v>
      </c>
      <c r="F500" s="14">
        <v>9.5841057619999998E-6</v>
      </c>
      <c r="G500" s="2">
        <f t="shared" si="14"/>
        <v>0.71996211194731496</v>
      </c>
      <c r="H500" s="2">
        <f t="shared" si="15"/>
        <v>8.4674743986123708</v>
      </c>
    </row>
    <row r="501" spans="1:8" x14ac:dyDescent="0.25">
      <c r="A501" s="14">
        <v>590</v>
      </c>
      <c r="B501" s="14" t="s">
        <v>205</v>
      </c>
      <c r="C501" s="14">
        <v>69</v>
      </c>
      <c r="D501" s="14">
        <v>2</v>
      </c>
      <c r="E501" s="14">
        <v>13.082000000000001</v>
      </c>
      <c r="F501" s="14">
        <v>9.5841057619999998E-6</v>
      </c>
      <c r="G501" s="2">
        <f t="shared" si="14"/>
        <v>0.71996211194731496</v>
      </c>
      <c r="H501" s="2">
        <f t="shared" si="15"/>
        <v>9.4185443484947751</v>
      </c>
    </row>
    <row r="502" spans="1:8" x14ac:dyDescent="0.25">
      <c r="A502" s="14">
        <v>591</v>
      </c>
      <c r="B502" s="14" t="s">
        <v>206</v>
      </c>
      <c r="C502" s="14">
        <v>138</v>
      </c>
      <c r="D502" s="14">
        <v>1</v>
      </c>
      <c r="E502" s="14">
        <v>9.3670000000000009</v>
      </c>
      <c r="F502" s="14">
        <v>8.6846129680000003E-6</v>
      </c>
      <c r="G502" s="2">
        <f t="shared" si="14"/>
        <v>0.71996121245452094</v>
      </c>
      <c r="H502" s="2">
        <f t="shared" si="15"/>
        <v>6.7438766770614986</v>
      </c>
    </row>
    <row r="503" spans="1:8" x14ac:dyDescent="0.25">
      <c r="A503" s="14">
        <v>591</v>
      </c>
      <c r="B503" s="14" t="s">
        <v>206</v>
      </c>
      <c r="C503" s="14">
        <v>138</v>
      </c>
      <c r="D503" s="14">
        <v>2</v>
      </c>
      <c r="E503" s="14">
        <v>12.656000000000001</v>
      </c>
      <c r="F503" s="14">
        <v>8.6846129680000003E-6</v>
      </c>
      <c r="G503" s="2">
        <f t="shared" si="14"/>
        <v>0.71996121245452094</v>
      </c>
      <c r="H503" s="2">
        <f t="shared" si="15"/>
        <v>9.1118291048244178</v>
      </c>
    </row>
    <row r="504" spans="1:8" x14ac:dyDescent="0.25">
      <c r="A504" s="14">
        <v>592</v>
      </c>
      <c r="B504" s="14" t="s">
        <v>207</v>
      </c>
      <c r="C504" s="14">
        <v>138</v>
      </c>
      <c r="D504" s="14">
        <v>1</v>
      </c>
      <c r="E504" s="14">
        <v>19.669</v>
      </c>
      <c r="F504" s="14">
        <v>9.9016192370000004E-6</v>
      </c>
      <c r="G504" s="2">
        <f t="shared" si="14"/>
        <v>0.71996242946078992</v>
      </c>
      <c r="H504" s="2">
        <f t="shared" si="15"/>
        <v>14.160941025064277</v>
      </c>
    </row>
    <row r="505" spans="1:8" x14ac:dyDescent="0.25">
      <c r="A505" s="14">
        <v>592</v>
      </c>
      <c r="B505" s="14" t="s">
        <v>207</v>
      </c>
      <c r="C505" s="14">
        <v>138</v>
      </c>
      <c r="D505" s="14">
        <v>2</v>
      </c>
      <c r="E505" s="14">
        <v>35.493000000000002</v>
      </c>
      <c r="F505" s="14">
        <v>9.9016192370000004E-6</v>
      </c>
      <c r="G505" s="2">
        <f t="shared" si="14"/>
        <v>0.71996242946078992</v>
      </c>
      <c r="H505" s="2">
        <f t="shared" si="15"/>
        <v>25.553626508851817</v>
      </c>
    </row>
    <row r="506" spans="1:8" x14ac:dyDescent="0.25">
      <c r="A506" s="14">
        <v>592</v>
      </c>
      <c r="B506" s="14" t="s">
        <v>207</v>
      </c>
      <c r="C506" s="14">
        <v>138</v>
      </c>
      <c r="D506" s="14">
        <v>3</v>
      </c>
      <c r="E506" s="14">
        <v>27.742999999999999</v>
      </c>
      <c r="F506" s="14">
        <v>9.9016192370000004E-6</v>
      </c>
      <c r="G506" s="2">
        <f t="shared" si="14"/>
        <v>0.71996242946078992</v>
      </c>
      <c r="H506" s="2">
        <f t="shared" si="15"/>
        <v>19.973917680530693</v>
      </c>
    </row>
    <row r="507" spans="1:8" x14ac:dyDescent="0.25">
      <c r="A507" s="14">
        <v>594</v>
      </c>
      <c r="B507" s="14" t="s">
        <v>208</v>
      </c>
      <c r="C507" s="14">
        <v>69</v>
      </c>
      <c r="D507" s="14">
        <v>1</v>
      </c>
      <c r="E507" s="14">
        <v>1.304</v>
      </c>
      <c r="F507" s="14">
        <v>8.6749111379999993E-6</v>
      </c>
      <c r="G507" s="2">
        <f t="shared" si="14"/>
        <v>0.71996120275269093</v>
      </c>
      <c r="H507" s="2">
        <f t="shared" si="15"/>
        <v>0.93882940838950901</v>
      </c>
    </row>
    <row r="508" spans="1:8" x14ac:dyDescent="0.25">
      <c r="A508" s="14">
        <v>594</v>
      </c>
      <c r="B508" s="14" t="s">
        <v>208</v>
      </c>
      <c r="C508" s="14">
        <v>69</v>
      </c>
      <c r="D508" s="14">
        <v>2</v>
      </c>
      <c r="E508" s="14">
        <v>1.2430000000000001</v>
      </c>
      <c r="F508" s="14">
        <v>8.6749111379999993E-6</v>
      </c>
      <c r="G508" s="2">
        <f t="shared" si="14"/>
        <v>0.71996120275269093</v>
      </c>
      <c r="H508" s="2">
        <f t="shared" si="15"/>
        <v>0.89491177502159491</v>
      </c>
    </row>
    <row r="509" spans="1:8" x14ac:dyDescent="0.25">
      <c r="A509" s="14">
        <v>596</v>
      </c>
      <c r="B509" s="14" t="s">
        <v>209</v>
      </c>
      <c r="C509" s="14">
        <v>69</v>
      </c>
      <c r="D509" s="14">
        <v>1</v>
      </c>
      <c r="E509" s="14">
        <v>2.0129999999999999</v>
      </c>
      <c r="F509" s="14">
        <v>8.6930390340000004E-6</v>
      </c>
      <c r="G509" s="2">
        <f t="shared" si="14"/>
        <v>0.71996122088058689</v>
      </c>
      <c r="H509" s="2">
        <f t="shared" si="15"/>
        <v>1.4492819376326214</v>
      </c>
    </row>
    <row r="510" spans="1:8" x14ac:dyDescent="0.25">
      <c r="A510" s="14">
        <v>596</v>
      </c>
      <c r="B510" s="14" t="s">
        <v>209</v>
      </c>
      <c r="C510" s="14">
        <v>69</v>
      </c>
      <c r="D510" s="14">
        <v>2</v>
      </c>
      <c r="E510" s="14">
        <v>2.004</v>
      </c>
      <c r="F510" s="14">
        <v>8.6930390340000004E-6</v>
      </c>
      <c r="G510" s="2">
        <f t="shared" si="14"/>
        <v>0.71996122088058689</v>
      </c>
      <c r="H510" s="2">
        <f t="shared" si="15"/>
        <v>1.4428022866446961</v>
      </c>
    </row>
    <row r="511" spans="1:8" x14ac:dyDescent="0.25">
      <c r="A511" s="14">
        <v>597</v>
      </c>
      <c r="B511" s="14" t="s">
        <v>210</v>
      </c>
      <c r="C511" s="14">
        <v>69</v>
      </c>
      <c r="D511" s="14">
        <v>1</v>
      </c>
      <c r="E511" s="14">
        <v>1.4E-2</v>
      </c>
      <c r="F511" s="14">
        <v>8.6772753200000002E-6</v>
      </c>
      <c r="G511" s="2">
        <f t="shared" si="14"/>
        <v>0.71996120511687289</v>
      </c>
      <c r="H511" s="2">
        <f t="shared" si="15"/>
        <v>1.007945687163622E-2</v>
      </c>
    </row>
    <row r="512" spans="1:8" x14ac:dyDescent="0.25">
      <c r="A512" s="14">
        <v>598</v>
      </c>
      <c r="B512" s="14" t="s">
        <v>211</v>
      </c>
      <c r="C512" s="14">
        <v>138</v>
      </c>
      <c r="D512" s="14">
        <v>1</v>
      </c>
      <c r="E512" s="14">
        <v>21.224</v>
      </c>
      <c r="F512" s="14">
        <v>8.7917149320000004E-6</v>
      </c>
      <c r="G512" s="2">
        <f t="shared" si="14"/>
        <v>0.7199613195564849</v>
      </c>
      <c r="H512" s="2">
        <f t="shared" si="15"/>
        <v>15.280459046266836</v>
      </c>
    </row>
    <row r="513" spans="1:8" x14ac:dyDescent="0.25">
      <c r="A513" s="14">
        <v>598</v>
      </c>
      <c r="B513" s="14" t="s">
        <v>211</v>
      </c>
      <c r="C513" s="14">
        <v>138</v>
      </c>
      <c r="D513" s="14">
        <v>2</v>
      </c>
      <c r="E513" s="14">
        <v>31.4</v>
      </c>
      <c r="F513" s="14">
        <v>8.7917149320000004E-6</v>
      </c>
      <c r="G513" s="2">
        <f t="shared" si="14"/>
        <v>0.7199613195564849</v>
      </c>
      <c r="H513" s="2">
        <f t="shared" si="15"/>
        <v>22.606785434073625</v>
      </c>
    </row>
    <row r="514" spans="1:8" x14ac:dyDescent="0.25">
      <c r="A514" s="14">
        <v>598</v>
      </c>
      <c r="B514" s="14" t="s">
        <v>211</v>
      </c>
      <c r="C514" s="14">
        <v>138</v>
      </c>
      <c r="D514" s="14">
        <v>3</v>
      </c>
      <c r="E514" s="14">
        <v>17.791</v>
      </c>
      <c r="F514" s="14">
        <v>8.7917149320000004E-6</v>
      </c>
      <c r="G514" s="2">
        <f t="shared" si="14"/>
        <v>0.7199613195564849</v>
      </c>
      <c r="H514" s="2">
        <f t="shared" si="15"/>
        <v>12.808831836229423</v>
      </c>
    </row>
    <row r="515" spans="1:8" x14ac:dyDescent="0.25">
      <c r="A515" s="14">
        <v>599</v>
      </c>
      <c r="B515" s="14" t="s">
        <v>212</v>
      </c>
      <c r="C515" s="14">
        <v>138</v>
      </c>
      <c r="D515" s="14">
        <v>1</v>
      </c>
      <c r="E515" s="14">
        <v>0</v>
      </c>
      <c r="F515" s="14">
        <v>1.0418448797E-5</v>
      </c>
      <c r="G515" s="2">
        <f t="shared" si="14"/>
        <v>0.71996294629034996</v>
      </c>
      <c r="H515" s="2">
        <f t="shared" si="15"/>
        <v>0</v>
      </c>
    </row>
    <row r="516" spans="1:8" x14ac:dyDescent="0.25">
      <c r="A516" s="14">
        <v>599</v>
      </c>
      <c r="B516" s="14" t="s">
        <v>212</v>
      </c>
      <c r="C516" s="14">
        <v>138</v>
      </c>
      <c r="D516" s="14">
        <v>2</v>
      </c>
      <c r="E516" s="14">
        <v>0</v>
      </c>
      <c r="F516" s="14">
        <v>1.0418448797E-5</v>
      </c>
      <c r="G516" s="2">
        <f t="shared" si="14"/>
        <v>0.71996294629034996</v>
      </c>
      <c r="H516" s="2">
        <f t="shared" si="15"/>
        <v>0</v>
      </c>
    </row>
    <row r="517" spans="1:8" x14ac:dyDescent="0.25">
      <c r="A517" s="14">
        <v>599</v>
      </c>
      <c r="B517" s="14" t="s">
        <v>212</v>
      </c>
      <c r="C517" s="14">
        <v>138</v>
      </c>
      <c r="D517" s="14">
        <v>3</v>
      </c>
      <c r="E517" s="14">
        <v>0</v>
      </c>
      <c r="F517" s="14">
        <v>1.0418448797E-5</v>
      </c>
      <c r="G517" s="2">
        <f t="shared" si="14"/>
        <v>0.71996294629034996</v>
      </c>
      <c r="H517" s="2">
        <f t="shared" si="15"/>
        <v>0</v>
      </c>
    </row>
    <row r="518" spans="1:8" x14ac:dyDescent="0.25">
      <c r="A518" s="14">
        <v>605</v>
      </c>
      <c r="B518" s="14" t="s">
        <v>213</v>
      </c>
      <c r="C518" s="14">
        <v>138</v>
      </c>
      <c r="D518" s="14">
        <v>1</v>
      </c>
      <c r="E518" s="14">
        <v>0</v>
      </c>
      <c r="F518" s="14">
        <v>8.6774224820000002E-6</v>
      </c>
      <c r="G518" s="2">
        <f t="shared" ref="G518:G581" si="16">F518-$E$1</f>
        <v>0.71996120526403495</v>
      </c>
      <c r="H518" s="2">
        <f t="shared" ref="H518:H581" si="17">E518*G518</f>
        <v>0</v>
      </c>
    </row>
    <row r="519" spans="1:8" x14ac:dyDescent="0.25">
      <c r="A519" s="14">
        <v>605</v>
      </c>
      <c r="B519" s="14" t="s">
        <v>213</v>
      </c>
      <c r="C519" s="14">
        <v>138</v>
      </c>
      <c r="D519" s="14">
        <v>2</v>
      </c>
      <c r="E519" s="14">
        <v>0</v>
      </c>
      <c r="F519" s="14">
        <v>8.6774224820000002E-6</v>
      </c>
      <c r="G519" s="2">
        <f t="shared" si="16"/>
        <v>0.71996120526403495</v>
      </c>
      <c r="H519" s="2">
        <f t="shared" si="17"/>
        <v>0</v>
      </c>
    </row>
    <row r="520" spans="1:8" x14ac:dyDescent="0.25">
      <c r="A520" s="14">
        <v>624</v>
      </c>
      <c r="B520" s="14" t="s">
        <v>214</v>
      </c>
      <c r="C520" s="14">
        <v>138</v>
      </c>
      <c r="D520" s="14">
        <v>1</v>
      </c>
      <c r="E520" s="14">
        <v>7.556</v>
      </c>
      <c r="F520" s="14">
        <v>8.9422628350000007E-6</v>
      </c>
      <c r="G520" s="2">
        <f t="shared" si="16"/>
        <v>0.71996147010438794</v>
      </c>
      <c r="H520" s="2">
        <f t="shared" si="17"/>
        <v>5.4400288681087554</v>
      </c>
    </row>
    <row r="521" spans="1:8" x14ac:dyDescent="0.25">
      <c r="A521" s="14">
        <v>625</v>
      </c>
      <c r="B521" s="14" t="s">
        <v>214</v>
      </c>
      <c r="C521" s="14">
        <v>138</v>
      </c>
      <c r="D521" s="14">
        <v>1</v>
      </c>
      <c r="E521" s="14">
        <v>9.923</v>
      </c>
      <c r="F521" s="14">
        <v>9.3130322500000003E-6</v>
      </c>
      <c r="G521" s="2">
        <f t="shared" si="16"/>
        <v>0.71996184087380299</v>
      </c>
      <c r="H521" s="2">
        <f t="shared" si="17"/>
        <v>7.1441813469907469</v>
      </c>
    </row>
    <row r="522" spans="1:8" x14ac:dyDescent="0.25">
      <c r="A522" s="14">
        <v>625</v>
      </c>
      <c r="B522" s="14" t="s">
        <v>214</v>
      </c>
      <c r="C522" s="14">
        <v>138</v>
      </c>
      <c r="D522" s="14">
        <v>2</v>
      </c>
      <c r="E522" s="14">
        <v>7.3170000000000002</v>
      </c>
      <c r="F522" s="14">
        <v>9.3130322500000003E-6</v>
      </c>
      <c r="G522" s="2">
        <f t="shared" si="16"/>
        <v>0.71996184087380299</v>
      </c>
      <c r="H522" s="2">
        <f t="shared" si="17"/>
        <v>5.2679607896736167</v>
      </c>
    </row>
    <row r="523" spans="1:8" x14ac:dyDescent="0.25">
      <c r="A523" s="14">
        <v>627</v>
      </c>
      <c r="B523" s="14" t="s">
        <v>215</v>
      </c>
      <c r="C523" s="14">
        <v>138</v>
      </c>
      <c r="D523" s="14">
        <v>1</v>
      </c>
      <c r="E523" s="14">
        <v>31.786000000000001</v>
      </c>
      <c r="F523" s="14">
        <v>1.0167637070000001E-5</v>
      </c>
      <c r="G523" s="2">
        <f t="shared" si="16"/>
        <v>0.7199626954786229</v>
      </c>
      <c r="H523" s="2">
        <f t="shared" si="17"/>
        <v>22.88473423848351</v>
      </c>
    </row>
    <row r="524" spans="1:8" x14ac:dyDescent="0.25">
      <c r="A524" s="14">
        <v>627</v>
      </c>
      <c r="B524" s="14" t="s">
        <v>215</v>
      </c>
      <c r="C524" s="14">
        <v>138</v>
      </c>
      <c r="D524" s="14">
        <v>2</v>
      </c>
      <c r="E524" s="14">
        <v>28.838999999999999</v>
      </c>
      <c r="F524" s="14">
        <v>1.0167637070000001E-5</v>
      </c>
      <c r="G524" s="2">
        <f t="shared" si="16"/>
        <v>0.7199626954786229</v>
      </c>
      <c r="H524" s="2">
        <f t="shared" si="17"/>
        <v>20.763004174908005</v>
      </c>
    </row>
    <row r="525" spans="1:8" x14ac:dyDescent="0.25">
      <c r="A525" s="14">
        <v>629</v>
      </c>
      <c r="B525" s="14" t="s">
        <v>215</v>
      </c>
      <c r="C525" s="14">
        <v>138</v>
      </c>
      <c r="D525" s="14">
        <v>1</v>
      </c>
      <c r="E525" s="14">
        <v>48.335999999999999</v>
      </c>
      <c r="F525" s="14">
        <v>1.1715700818000001E-5</v>
      </c>
      <c r="G525" s="2">
        <f t="shared" si="16"/>
        <v>0.71996424354237099</v>
      </c>
      <c r="H525" s="2">
        <f t="shared" si="17"/>
        <v>34.800191675864042</v>
      </c>
    </row>
    <row r="526" spans="1:8" x14ac:dyDescent="0.25">
      <c r="A526" s="14">
        <v>629</v>
      </c>
      <c r="B526" s="14" t="s">
        <v>215</v>
      </c>
      <c r="C526" s="14">
        <v>138</v>
      </c>
      <c r="D526" s="14">
        <v>2</v>
      </c>
      <c r="E526" s="14">
        <v>37.694000000000003</v>
      </c>
      <c r="F526" s="14">
        <v>1.1715700818000001E-5</v>
      </c>
      <c r="G526" s="2">
        <f t="shared" si="16"/>
        <v>0.71996424354237099</v>
      </c>
      <c r="H526" s="2">
        <f t="shared" si="17"/>
        <v>27.138332196086132</v>
      </c>
    </row>
    <row r="527" spans="1:8" x14ac:dyDescent="0.25">
      <c r="A527" s="14">
        <v>631</v>
      </c>
      <c r="B527" s="14" t="s">
        <v>216</v>
      </c>
      <c r="C527" s="14">
        <v>69</v>
      </c>
      <c r="D527" s="14">
        <v>1</v>
      </c>
      <c r="E527" s="14">
        <v>0.62</v>
      </c>
      <c r="F527" s="14">
        <v>1.0299827628E-5</v>
      </c>
      <c r="G527" s="2">
        <f t="shared" si="16"/>
        <v>0.71996282766918096</v>
      </c>
      <c r="H527" s="2">
        <f t="shared" si="17"/>
        <v>0.44637695315489218</v>
      </c>
    </row>
    <row r="528" spans="1:8" x14ac:dyDescent="0.25">
      <c r="A528" s="14">
        <v>631</v>
      </c>
      <c r="B528" s="14" t="s">
        <v>216</v>
      </c>
      <c r="C528" s="14">
        <v>69</v>
      </c>
      <c r="D528" s="14">
        <v>2</v>
      </c>
      <c r="E528" s="14">
        <v>0.314</v>
      </c>
      <c r="F528" s="14">
        <v>1.0299827628E-5</v>
      </c>
      <c r="G528" s="2">
        <f t="shared" si="16"/>
        <v>0.71996282766918096</v>
      </c>
      <c r="H528" s="2">
        <f t="shared" si="17"/>
        <v>0.22606832788812281</v>
      </c>
    </row>
    <row r="529" spans="1:8" x14ac:dyDescent="0.25">
      <c r="A529" s="14">
        <v>634</v>
      </c>
      <c r="B529" s="14" t="s">
        <v>217</v>
      </c>
      <c r="C529" s="14">
        <v>138</v>
      </c>
      <c r="D529" s="14">
        <v>1</v>
      </c>
      <c r="E529" s="14">
        <v>4.3600000000000003</v>
      </c>
      <c r="F529" s="14">
        <v>1.0832622296000001E-5</v>
      </c>
      <c r="G529" s="2">
        <f t="shared" si="16"/>
        <v>0.7199633604638489</v>
      </c>
      <c r="H529" s="2">
        <f t="shared" si="17"/>
        <v>3.1390402516223816</v>
      </c>
    </row>
    <row r="530" spans="1:8" x14ac:dyDescent="0.25">
      <c r="A530" s="14">
        <v>634</v>
      </c>
      <c r="B530" s="14" t="s">
        <v>217</v>
      </c>
      <c r="C530" s="14">
        <v>138</v>
      </c>
      <c r="D530" s="14">
        <v>2</v>
      </c>
      <c r="E530" s="14">
        <v>4.327</v>
      </c>
      <c r="F530" s="14">
        <v>1.0832622296000001E-5</v>
      </c>
      <c r="G530" s="2">
        <f t="shared" si="16"/>
        <v>0.7199633604638489</v>
      </c>
      <c r="H530" s="2">
        <f t="shared" si="17"/>
        <v>3.1152814607270742</v>
      </c>
    </row>
    <row r="531" spans="1:8" x14ac:dyDescent="0.25">
      <c r="A531" s="14">
        <v>635</v>
      </c>
      <c r="B531" s="14" t="s">
        <v>218</v>
      </c>
      <c r="C531" s="14">
        <v>69</v>
      </c>
      <c r="D531" s="14">
        <v>1</v>
      </c>
      <c r="E531" s="14">
        <v>0</v>
      </c>
      <c r="F531" s="14">
        <v>-1.6941690015999998E-5</v>
      </c>
      <c r="G531" s="2">
        <f t="shared" si="16"/>
        <v>0.71993558615153697</v>
      </c>
      <c r="H531" s="2">
        <f t="shared" si="17"/>
        <v>0</v>
      </c>
    </row>
    <row r="532" spans="1:8" x14ac:dyDescent="0.25">
      <c r="A532" s="14">
        <v>636</v>
      </c>
      <c r="B532" s="14" t="s">
        <v>219</v>
      </c>
      <c r="C532" s="14">
        <v>69</v>
      </c>
      <c r="D532" s="14">
        <v>1</v>
      </c>
      <c r="E532" s="14">
        <v>1.492</v>
      </c>
      <c r="F532" s="14">
        <v>-1.1175560007E-5</v>
      </c>
      <c r="G532" s="2">
        <f t="shared" si="16"/>
        <v>0.71994135228154599</v>
      </c>
      <c r="H532" s="2">
        <f t="shared" si="17"/>
        <v>1.0741524976040666</v>
      </c>
    </row>
    <row r="533" spans="1:8" x14ac:dyDescent="0.25">
      <c r="A533" s="14">
        <v>639</v>
      </c>
      <c r="B533" s="14" t="s">
        <v>220</v>
      </c>
      <c r="C533" s="14">
        <v>138</v>
      </c>
      <c r="D533" s="14">
        <v>1</v>
      </c>
      <c r="E533" s="14">
        <v>11.911</v>
      </c>
      <c r="F533" s="14">
        <v>8.9971555219999994E-6</v>
      </c>
      <c r="G533" s="2">
        <f t="shared" si="16"/>
        <v>0.719961524997075</v>
      </c>
      <c r="H533" s="2">
        <f t="shared" si="17"/>
        <v>8.5754617242401601</v>
      </c>
    </row>
    <row r="534" spans="1:8" x14ac:dyDescent="0.25">
      <c r="A534" s="14">
        <v>640</v>
      </c>
      <c r="B534" s="14" t="s">
        <v>220</v>
      </c>
      <c r="C534" s="14">
        <v>138</v>
      </c>
      <c r="D534" s="14">
        <v>1</v>
      </c>
      <c r="E534" s="14">
        <v>10.054</v>
      </c>
      <c r="F534" s="14">
        <v>9.4780461759999995E-6</v>
      </c>
      <c r="G534" s="2">
        <f t="shared" si="16"/>
        <v>0.71996200588772896</v>
      </c>
      <c r="H534" s="2">
        <f t="shared" si="17"/>
        <v>7.2384980071952274</v>
      </c>
    </row>
    <row r="535" spans="1:8" x14ac:dyDescent="0.25">
      <c r="A535" s="14">
        <v>641</v>
      </c>
      <c r="B535" s="14" t="s">
        <v>221</v>
      </c>
      <c r="C535" s="14">
        <v>69</v>
      </c>
      <c r="D535" s="14">
        <v>1</v>
      </c>
      <c r="E535" s="14">
        <v>10.988</v>
      </c>
      <c r="F535" s="14">
        <v>9.4226165969999993E-6</v>
      </c>
      <c r="G535" s="2">
        <f t="shared" si="16"/>
        <v>0.71996195045814992</v>
      </c>
      <c r="H535" s="2">
        <f t="shared" si="17"/>
        <v>7.9109419116341506</v>
      </c>
    </row>
    <row r="536" spans="1:8" x14ac:dyDescent="0.25">
      <c r="A536" s="14">
        <v>641</v>
      </c>
      <c r="B536" s="14" t="s">
        <v>221</v>
      </c>
      <c r="C536" s="14">
        <v>69</v>
      </c>
      <c r="D536" s="14">
        <v>2</v>
      </c>
      <c r="E536" s="14">
        <v>13.898999999999999</v>
      </c>
      <c r="F536" s="14">
        <v>9.4226165969999993E-6</v>
      </c>
      <c r="G536" s="2">
        <f t="shared" si="16"/>
        <v>0.71996195045814992</v>
      </c>
      <c r="H536" s="2">
        <f t="shared" si="17"/>
        <v>10.006751149417825</v>
      </c>
    </row>
    <row r="537" spans="1:8" x14ac:dyDescent="0.25">
      <c r="A537" s="14">
        <v>641</v>
      </c>
      <c r="B537" s="14" t="s">
        <v>221</v>
      </c>
      <c r="C537" s="14">
        <v>69</v>
      </c>
      <c r="D537" s="14">
        <v>3</v>
      </c>
      <c r="E537" s="14">
        <v>12.282</v>
      </c>
      <c r="F537" s="14">
        <v>9.4226165969999993E-6</v>
      </c>
      <c r="G537" s="2">
        <f t="shared" si="16"/>
        <v>0.71996195045814992</v>
      </c>
      <c r="H537" s="2">
        <f t="shared" si="17"/>
        <v>8.8425726755269967</v>
      </c>
    </row>
    <row r="538" spans="1:8" x14ac:dyDescent="0.25">
      <c r="A538" s="14">
        <v>642</v>
      </c>
      <c r="B538" s="14" t="s">
        <v>222</v>
      </c>
      <c r="C538" s="14">
        <v>138</v>
      </c>
      <c r="D538" s="14">
        <v>1</v>
      </c>
      <c r="E538" s="14">
        <v>7.5380000000000003</v>
      </c>
      <c r="F538" s="14">
        <v>1.0203604124E-5</v>
      </c>
      <c r="G538" s="2">
        <f t="shared" si="16"/>
        <v>0.71996273144567691</v>
      </c>
      <c r="H538" s="2">
        <f t="shared" si="17"/>
        <v>5.4270790696375126</v>
      </c>
    </row>
    <row r="539" spans="1:8" x14ac:dyDescent="0.25">
      <c r="A539" s="14">
        <v>642</v>
      </c>
      <c r="B539" s="14" t="s">
        <v>222</v>
      </c>
      <c r="C539" s="14">
        <v>138</v>
      </c>
      <c r="D539" s="14">
        <v>2</v>
      </c>
      <c r="E539" s="14">
        <v>8.468</v>
      </c>
      <c r="F539" s="14">
        <v>1.0203604124E-5</v>
      </c>
      <c r="G539" s="2">
        <f t="shared" si="16"/>
        <v>0.71996273144567691</v>
      </c>
      <c r="H539" s="2">
        <f t="shared" si="17"/>
        <v>6.0966444098819919</v>
      </c>
    </row>
    <row r="540" spans="1:8" x14ac:dyDescent="0.25">
      <c r="A540" s="14">
        <v>644</v>
      </c>
      <c r="B540" s="14" t="s">
        <v>223</v>
      </c>
      <c r="C540" s="14">
        <v>69</v>
      </c>
      <c r="D540" s="14">
        <v>1</v>
      </c>
      <c r="E540" s="14">
        <v>5.6120000000000001</v>
      </c>
      <c r="F540" s="14">
        <v>6.2998027390000001E-6</v>
      </c>
      <c r="G540" s="2">
        <f t="shared" si="16"/>
        <v>0.71995882764429198</v>
      </c>
      <c r="H540" s="2">
        <f t="shared" si="17"/>
        <v>4.0404089407397663</v>
      </c>
    </row>
    <row r="541" spans="1:8" x14ac:dyDescent="0.25">
      <c r="A541" s="14">
        <v>645</v>
      </c>
      <c r="B541" s="14" t="s">
        <v>224</v>
      </c>
      <c r="C541" s="14">
        <v>138</v>
      </c>
      <c r="D541" s="14">
        <v>1</v>
      </c>
      <c r="E541" s="14">
        <v>0</v>
      </c>
      <c r="F541" s="14">
        <v>-3.9541227070000003E-6</v>
      </c>
      <c r="G541" s="2">
        <f t="shared" si="16"/>
        <v>0.71994857371884591</v>
      </c>
      <c r="H541" s="2">
        <f t="shared" si="17"/>
        <v>0</v>
      </c>
    </row>
    <row r="542" spans="1:8" x14ac:dyDescent="0.25">
      <c r="A542" s="14">
        <v>645</v>
      </c>
      <c r="B542" s="14" t="s">
        <v>224</v>
      </c>
      <c r="C542" s="14">
        <v>138</v>
      </c>
      <c r="D542" s="14">
        <v>2</v>
      </c>
      <c r="E542" s="14">
        <v>1.7</v>
      </c>
      <c r="F542" s="14">
        <v>-3.9541227070000003E-6</v>
      </c>
      <c r="G542" s="2">
        <f t="shared" si="16"/>
        <v>0.71994857371884591</v>
      </c>
      <c r="H542" s="2">
        <f t="shared" si="17"/>
        <v>1.2239125753220381</v>
      </c>
    </row>
    <row r="543" spans="1:8" x14ac:dyDescent="0.25">
      <c r="A543" s="14">
        <v>645</v>
      </c>
      <c r="B543" s="14" t="s">
        <v>224</v>
      </c>
      <c r="C543" s="14">
        <v>138</v>
      </c>
      <c r="D543" s="14">
        <v>3</v>
      </c>
      <c r="E543" s="14">
        <v>1.619</v>
      </c>
      <c r="F543" s="14">
        <v>-3.9541227070000003E-6</v>
      </c>
      <c r="G543" s="2">
        <f t="shared" si="16"/>
        <v>0.71994857371884591</v>
      </c>
      <c r="H543" s="2">
        <f t="shared" si="17"/>
        <v>1.1655967408508114</v>
      </c>
    </row>
    <row r="544" spans="1:8" x14ac:dyDescent="0.25">
      <c r="A544" s="14">
        <v>648</v>
      </c>
      <c r="B544" s="14" t="s">
        <v>225</v>
      </c>
      <c r="C544" s="14">
        <v>138</v>
      </c>
      <c r="D544" s="14">
        <v>1</v>
      </c>
      <c r="E544" s="14">
        <v>12.207000000000001</v>
      </c>
      <c r="F544" s="14">
        <v>7.9052909990000004E-6</v>
      </c>
      <c r="G544" s="2">
        <f t="shared" si="16"/>
        <v>0.71996043313255198</v>
      </c>
      <c r="H544" s="2">
        <f t="shared" si="17"/>
        <v>8.7885570072490626</v>
      </c>
    </row>
    <row r="545" spans="1:8" x14ac:dyDescent="0.25">
      <c r="A545" s="14">
        <v>649</v>
      </c>
      <c r="B545" s="14" t="s">
        <v>225</v>
      </c>
      <c r="C545" s="14">
        <v>138</v>
      </c>
      <c r="D545" s="14">
        <v>1</v>
      </c>
      <c r="E545" s="14">
        <v>18.71</v>
      </c>
      <c r="F545" s="14">
        <v>7.9052599920000001E-6</v>
      </c>
      <c r="G545" s="2">
        <f t="shared" si="16"/>
        <v>0.71996043310154489</v>
      </c>
      <c r="H545" s="2">
        <f t="shared" si="17"/>
        <v>13.470459703329906</v>
      </c>
    </row>
    <row r="546" spans="1:8" x14ac:dyDescent="0.25">
      <c r="A546" s="14">
        <v>650</v>
      </c>
      <c r="B546" s="14" t="s">
        <v>226</v>
      </c>
      <c r="C546" s="14">
        <v>138</v>
      </c>
      <c r="D546" s="14">
        <v>1</v>
      </c>
      <c r="E546" s="14">
        <v>5.8650000000000002</v>
      </c>
      <c r="F546" s="14">
        <v>1.0018888723000001E-5</v>
      </c>
      <c r="G546" s="2">
        <f t="shared" si="16"/>
        <v>0.71996254673027593</v>
      </c>
      <c r="H546" s="2">
        <f t="shared" si="17"/>
        <v>4.2225803365730687</v>
      </c>
    </row>
    <row r="547" spans="1:8" x14ac:dyDescent="0.25">
      <c r="A547" s="14">
        <v>650</v>
      </c>
      <c r="B547" s="14" t="s">
        <v>226</v>
      </c>
      <c r="C547" s="14">
        <v>138</v>
      </c>
      <c r="D547" s="14">
        <v>2</v>
      </c>
      <c r="E547" s="14">
        <v>5.8360000000000003</v>
      </c>
      <c r="F547" s="14">
        <v>1.0018888723000001E-5</v>
      </c>
      <c r="G547" s="2">
        <f t="shared" si="16"/>
        <v>0.71996254673027593</v>
      </c>
      <c r="H547" s="2">
        <f t="shared" si="17"/>
        <v>4.2017014227178908</v>
      </c>
    </row>
    <row r="548" spans="1:8" x14ac:dyDescent="0.25">
      <c r="A548" s="14">
        <v>650</v>
      </c>
      <c r="B548" s="14" t="s">
        <v>226</v>
      </c>
      <c r="C548" s="14">
        <v>138</v>
      </c>
      <c r="D548" s="14">
        <v>3</v>
      </c>
      <c r="E548" s="14">
        <v>17.117000000000001</v>
      </c>
      <c r="F548" s="14">
        <v>1.0018888723000001E-5</v>
      </c>
      <c r="G548" s="2">
        <f t="shared" si="16"/>
        <v>0.71996254673027593</v>
      </c>
      <c r="H548" s="2">
        <f t="shared" si="17"/>
        <v>12.323598912382133</v>
      </c>
    </row>
    <row r="549" spans="1:8" x14ac:dyDescent="0.25">
      <c r="A549" s="14">
        <v>650</v>
      </c>
      <c r="B549" s="14" t="s">
        <v>226</v>
      </c>
      <c r="C549" s="14">
        <v>138</v>
      </c>
      <c r="D549" s="14">
        <v>4</v>
      </c>
      <c r="E549" s="14">
        <v>16.846</v>
      </c>
      <c r="F549" s="14">
        <v>1.0018888723000001E-5</v>
      </c>
      <c r="G549" s="2">
        <f t="shared" si="16"/>
        <v>0.71996254673027593</v>
      </c>
      <c r="H549" s="2">
        <f t="shared" si="17"/>
        <v>12.128489062218229</v>
      </c>
    </row>
    <row r="550" spans="1:8" x14ac:dyDescent="0.25">
      <c r="A550" s="14">
        <v>652</v>
      </c>
      <c r="B550" s="14" t="s">
        <v>227</v>
      </c>
      <c r="C550" s="14">
        <v>138</v>
      </c>
      <c r="D550" s="14">
        <v>1</v>
      </c>
      <c r="E550" s="14">
        <v>16.879000000000001</v>
      </c>
      <c r="F550" s="14">
        <v>1.1982690958E-5</v>
      </c>
      <c r="G550" s="2">
        <f t="shared" si="16"/>
        <v>0.71996451053251098</v>
      </c>
      <c r="H550" s="2">
        <f t="shared" si="17"/>
        <v>12.152280973278254</v>
      </c>
    </row>
    <row r="551" spans="1:8" x14ac:dyDescent="0.25">
      <c r="A551" s="14">
        <v>652</v>
      </c>
      <c r="B551" s="14" t="s">
        <v>227</v>
      </c>
      <c r="C551" s="14">
        <v>138</v>
      </c>
      <c r="D551" s="14">
        <v>2</v>
      </c>
      <c r="E551" s="14">
        <v>26.85</v>
      </c>
      <c r="F551" s="14">
        <v>1.1982690958E-5</v>
      </c>
      <c r="G551" s="2">
        <f t="shared" si="16"/>
        <v>0.71996451053251098</v>
      </c>
      <c r="H551" s="2">
        <f t="shared" si="17"/>
        <v>19.331047107797922</v>
      </c>
    </row>
    <row r="552" spans="1:8" x14ac:dyDescent="0.25">
      <c r="A552" s="14">
        <v>654</v>
      </c>
      <c r="B552" s="14" t="s">
        <v>228</v>
      </c>
      <c r="C552" s="14">
        <v>69</v>
      </c>
      <c r="D552" s="14">
        <v>1</v>
      </c>
      <c r="E552" s="14">
        <v>11.058</v>
      </c>
      <c r="F552" s="14">
        <v>-2.0714008730000001E-5</v>
      </c>
      <c r="G552" s="2">
        <f t="shared" si="16"/>
        <v>0.7199318138328229</v>
      </c>
      <c r="H552" s="2">
        <f t="shared" si="17"/>
        <v>7.9610059973633556</v>
      </c>
    </row>
    <row r="553" spans="1:8" x14ac:dyDescent="0.25">
      <c r="A553" s="14">
        <v>654</v>
      </c>
      <c r="B553" s="14" t="s">
        <v>228</v>
      </c>
      <c r="C553" s="14">
        <v>69</v>
      </c>
      <c r="D553" s="14">
        <v>2</v>
      </c>
      <c r="E553" s="14">
        <v>13.227</v>
      </c>
      <c r="F553" s="14">
        <v>-2.0714008730000001E-5</v>
      </c>
      <c r="G553" s="2">
        <f t="shared" si="16"/>
        <v>0.7199318138328229</v>
      </c>
      <c r="H553" s="2">
        <f t="shared" si="17"/>
        <v>9.5225381015667487</v>
      </c>
    </row>
    <row r="554" spans="1:8" x14ac:dyDescent="0.25">
      <c r="A554" s="14">
        <v>657</v>
      </c>
      <c r="B554" s="14" t="s">
        <v>229</v>
      </c>
      <c r="C554" s="14">
        <v>69</v>
      </c>
      <c r="D554" s="14">
        <v>1</v>
      </c>
      <c r="E554" s="14">
        <v>11.281000000000001</v>
      </c>
      <c r="F554" s="14">
        <v>1.0125826558E-5</v>
      </c>
      <c r="G554" s="2">
        <f t="shared" si="16"/>
        <v>0.71996265366811096</v>
      </c>
      <c r="H554" s="2">
        <f t="shared" si="17"/>
        <v>8.1218986960299606</v>
      </c>
    </row>
    <row r="555" spans="1:8" x14ac:dyDescent="0.25">
      <c r="A555" s="14">
        <v>657</v>
      </c>
      <c r="B555" s="14" t="s">
        <v>229</v>
      </c>
      <c r="C555" s="14">
        <v>69</v>
      </c>
      <c r="D555" s="14">
        <v>2</v>
      </c>
      <c r="E555" s="14">
        <v>15.742000000000001</v>
      </c>
      <c r="F555" s="14">
        <v>1.0125826558E-5</v>
      </c>
      <c r="G555" s="2">
        <f t="shared" si="16"/>
        <v>0.71996265366811096</v>
      </c>
      <c r="H555" s="2">
        <f t="shared" si="17"/>
        <v>11.333652094043403</v>
      </c>
    </row>
    <row r="556" spans="1:8" x14ac:dyDescent="0.25">
      <c r="A556" s="14">
        <v>657</v>
      </c>
      <c r="B556" s="14" t="s">
        <v>229</v>
      </c>
      <c r="C556" s="14">
        <v>69</v>
      </c>
      <c r="D556" s="14">
        <v>3</v>
      </c>
      <c r="E556" s="14">
        <v>0</v>
      </c>
      <c r="F556" s="14">
        <v>1.0125826558E-5</v>
      </c>
      <c r="G556" s="2">
        <f t="shared" si="16"/>
        <v>0.71996265366811096</v>
      </c>
      <c r="H556" s="2">
        <f t="shared" si="17"/>
        <v>0</v>
      </c>
    </row>
    <row r="557" spans="1:8" x14ac:dyDescent="0.25">
      <c r="A557" s="14">
        <v>658</v>
      </c>
      <c r="B557" s="14" t="s">
        <v>230</v>
      </c>
      <c r="C557" s="14">
        <v>69</v>
      </c>
      <c r="D557" s="14">
        <v>1</v>
      </c>
      <c r="E557" s="14">
        <v>5.9059999999999997</v>
      </c>
      <c r="F557" s="14">
        <v>-2.0714008730000001E-5</v>
      </c>
      <c r="G557" s="2">
        <f t="shared" si="16"/>
        <v>0.7199318138328229</v>
      </c>
      <c r="H557" s="2">
        <f t="shared" si="17"/>
        <v>4.2519172924966515</v>
      </c>
    </row>
    <row r="558" spans="1:8" x14ac:dyDescent="0.25">
      <c r="A558" s="14">
        <v>659</v>
      </c>
      <c r="B558" s="14" t="s">
        <v>231</v>
      </c>
      <c r="C558" s="14">
        <v>138</v>
      </c>
      <c r="D558" s="14">
        <v>1</v>
      </c>
      <c r="E558" s="14">
        <v>12.968</v>
      </c>
      <c r="F558" s="14">
        <v>9.5273740210000001E-6</v>
      </c>
      <c r="G558" s="2">
        <f t="shared" si="16"/>
        <v>0.71996205521557399</v>
      </c>
      <c r="H558" s="2">
        <f t="shared" si="17"/>
        <v>9.3364679320355641</v>
      </c>
    </row>
    <row r="559" spans="1:8" x14ac:dyDescent="0.25">
      <c r="A559" s="14">
        <v>659</v>
      </c>
      <c r="B559" s="14" t="s">
        <v>231</v>
      </c>
      <c r="C559" s="14">
        <v>138</v>
      </c>
      <c r="D559" s="14">
        <v>2</v>
      </c>
      <c r="E559" s="14">
        <v>0</v>
      </c>
      <c r="F559" s="14">
        <v>9.5273740210000001E-6</v>
      </c>
      <c r="G559" s="2">
        <f t="shared" si="16"/>
        <v>0.71996205521557399</v>
      </c>
      <c r="H559" s="2">
        <f t="shared" si="17"/>
        <v>0</v>
      </c>
    </row>
    <row r="560" spans="1:8" x14ac:dyDescent="0.25">
      <c r="A560" s="14">
        <v>661</v>
      </c>
      <c r="B560" s="14" t="s">
        <v>232</v>
      </c>
      <c r="C560" s="14">
        <v>138</v>
      </c>
      <c r="D560" s="14">
        <v>1</v>
      </c>
      <c r="E560" s="14">
        <v>0</v>
      </c>
      <c r="F560" s="14">
        <v>-2.0474773389999999E-5</v>
      </c>
      <c r="G560" s="2">
        <f t="shared" si="16"/>
        <v>0.71993205306816299</v>
      </c>
      <c r="H560" s="2">
        <f t="shared" si="17"/>
        <v>0</v>
      </c>
    </row>
    <row r="561" spans="1:8" x14ac:dyDescent="0.25">
      <c r="A561" s="14">
        <v>664</v>
      </c>
      <c r="B561" s="14" t="s">
        <v>233</v>
      </c>
      <c r="C561" s="14">
        <v>138</v>
      </c>
      <c r="D561" s="14">
        <v>1</v>
      </c>
      <c r="E561" s="14">
        <v>6.0709999999999997</v>
      </c>
      <c r="F561" s="14">
        <v>1.1446799307E-5</v>
      </c>
      <c r="G561" s="2">
        <f t="shared" si="16"/>
        <v>0.71996397464085993</v>
      </c>
      <c r="H561" s="2">
        <f t="shared" si="17"/>
        <v>4.3709012900446602</v>
      </c>
    </row>
    <row r="562" spans="1:8" x14ac:dyDescent="0.25">
      <c r="A562" s="14">
        <v>664</v>
      </c>
      <c r="B562" s="14" t="s">
        <v>233</v>
      </c>
      <c r="C562" s="14">
        <v>138</v>
      </c>
      <c r="D562" s="14">
        <v>2</v>
      </c>
      <c r="E562" s="14">
        <v>5.4329999999999998</v>
      </c>
      <c r="F562" s="14">
        <v>1.1446799307E-5</v>
      </c>
      <c r="G562" s="2">
        <f t="shared" si="16"/>
        <v>0.71996397464085993</v>
      </c>
      <c r="H562" s="2">
        <f t="shared" si="17"/>
        <v>3.9115642742237919</v>
      </c>
    </row>
    <row r="563" spans="1:8" x14ac:dyDescent="0.25">
      <c r="A563" s="14">
        <v>664</v>
      </c>
      <c r="B563" s="14" t="s">
        <v>233</v>
      </c>
      <c r="C563" s="14">
        <v>138</v>
      </c>
      <c r="D563" s="14">
        <v>3</v>
      </c>
      <c r="E563" s="14">
        <v>21.756</v>
      </c>
      <c r="F563" s="14">
        <v>1.1446799307E-5</v>
      </c>
      <c r="G563" s="2">
        <f t="shared" si="16"/>
        <v>0.71996397464085993</v>
      </c>
      <c r="H563" s="2">
        <f t="shared" si="17"/>
        <v>15.663536232286548</v>
      </c>
    </row>
    <row r="564" spans="1:8" x14ac:dyDescent="0.25">
      <c r="A564" s="14">
        <v>664</v>
      </c>
      <c r="B564" s="14" t="s">
        <v>233</v>
      </c>
      <c r="C564" s="14">
        <v>138</v>
      </c>
      <c r="D564" s="14">
        <v>4</v>
      </c>
      <c r="E564" s="14">
        <v>24.760999999999999</v>
      </c>
      <c r="F564" s="14">
        <v>1.1446799307E-5</v>
      </c>
      <c r="G564" s="2">
        <f t="shared" si="16"/>
        <v>0.71996397464085993</v>
      </c>
      <c r="H564" s="2">
        <f t="shared" si="17"/>
        <v>17.827027976082331</v>
      </c>
    </row>
    <row r="565" spans="1:8" x14ac:dyDescent="0.25">
      <c r="A565" s="14">
        <v>664</v>
      </c>
      <c r="B565" s="14" t="s">
        <v>233</v>
      </c>
      <c r="C565" s="14">
        <v>138</v>
      </c>
      <c r="D565" s="14">
        <v>5</v>
      </c>
      <c r="E565" s="14">
        <v>18.494</v>
      </c>
      <c r="F565" s="14">
        <v>1.1446799307E-5</v>
      </c>
      <c r="G565" s="2">
        <f t="shared" si="16"/>
        <v>0.71996397464085993</v>
      </c>
      <c r="H565" s="2">
        <f t="shared" si="17"/>
        <v>13.315013747008063</v>
      </c>
    </row>
    <row r="566" spans="1:8" x14ac:dyDescent="0.25">
      <c r="A566" s="14">
        <v>666</v>
      </c>
      <c r="B566" s="14" t="s">
        <v>234</v>
      </c>
      <c r="C566" s="14">
        <v>138</v>
      </c>
      <c r="D566" s="14">
        <v>1</v>
      </c>
      <c r="E566" s="14">
        <v>8.3800000000000008</v>
      </c>
      <c r="F566" s="14">
        <v>8.3462798659999996E-6</v>
      </c>
      <c r="G566" s="2">
        <f t="shared" si="16"/>
        <v>0.71996087412141896</v>
      </c>
      <c r="H566" s="2">
        <f t="shared" si="17"/>
        <v>6.0332721251374917</v>
      </c>
    </row>
    <row r="567" spans="1:8" x14ac:dyDescent="0.25">
      <c r="A567" s="14">
        <v>667</v>
      </c>
      <c r="B567" s="14" t="s">
        <v>234</v>
      </c>
      <c r="C567" s="14">
        <v>138</v>
      </c>
      <c r="D567" s="14">
        <v>1</v>
      </c>
      <c r="E567" s="14">
        <v>7.5730000000000004</v>
      </c>
      <c r="F567" s="14">
        <v>8.3557530769999996E-6</v>
      </c>
      <c r="G567" s="2">
        <f t="shared" si="16"/>
        <v>0.71996088359462995</v>
      </c>
      <c r="H567" s="2">
        <f t="shared" si="17"/>
        <v>5.4522637714621327</v>
      </c>
    </row>
    <row r="568" spans="1:8" x14ac:dyDescent="0.25">
      <c r="A568" s="14">
        <v>668</v>
      </c>
      <c r="B568" s="14" t="s">
        <v>235</v>
      </c>
      <c r="C568" s="14">
        <v>138</v>
      </c>
      <c r="D568" s="14">
        <v>1</v>
      </c>
      <c r="E568" s="14">
        <v>0.29899999999999999</v>
      </c>
      <c r="F568" s="14">
        <v>8.9345379190000006E-6</v>
      </c>
      <c r="G568" s="2">
        <f t="shared" si="16"/>
        <v>0.71996146237947189</v>
      </c>
      <c r="H568" s="2">
        <f t="shared" si="17"/>
        <v>0.21526847725146209</v>
      </c>
    </row>
    <row r="569" spans="1:8" x14ac:dyDescent="0.25">
      <c r="A569" s="14">
        <v>668</v>
      </c>
      <c r="B569" s="14" t="s">
        <v>235</v>
      </c>
      <c r="C569" s="14">
        <v>138</v>
      </c>
      <c r="D569" s="14">
        <v>2</v>
      </c>
      <c r="E569" s="14">
        <v>2.2090000000000001</v>
      </c>
      <c r="F569" s="14">
        <v>8.9345379190000006E-6</v>
      </c>
      <c r="G569" s="2">
        <f t="shared" si="16"/>
        <v>0.71996146237947189</v>
      </c>
      <c r="H569" s="2">
        <f t="shared" si="17"/>
        <v>1.5903948703962534</v>
      </c>
    </row>
    <row r="570" spans="1:8" x14ac:dyDescent="0.25">
      <c r="A570" s="14">
        <v>668</v>
      </c>
      <c r="B570" s="14" t="s">
        <v>235</v>
      </c>
      <c r="C570" s="14">
        <v>138</v>
      </c>
      <c r="D570" s="14">
        <v>3</v>
      </c>
      <c r="E570" s="14">
        <v>0.29899999999999999</v>
      </c>
      <c r="F570" s="14">
        <v>8.9345379190000006E-6</v>
      </c>
      <c r="G570" s="2">
        <f t="shared" si="16"/>
        <v>0.71996146237947189</v>
      </c>
      <c r="H570" s="2">
        <f t="shared" si="17"/>
        <v>0.21526847725146209</v>
      </c>
    </row>
    <row r="571" spans="1:8" x14ac:dyDescent="0.25">
      <c r="A571" s="14">
        <v>669</v>
      </c>
      <c r="B571" s="14" t="s">
        <v>236</v>
      </c>
      <c r="C571" s="14">
        <v>138</v>
      </c>
      <c r="D571" s="14">
        <v>1</v>
      </c>
      <c r="E571" s="14">
        <v>10.194000000000001</v>
      </c>
      <c r="F571" s="14">
        <v>9.0737602640000001E-6</v>
      </c>
      <c r="G571" s="2">
        <f t="shared" si="16"/>
        <v>0.71996160160181699</v>
      </c>
      <c r="H571" s="2">
        <f t="shared" si="17"/>
        <v>7.3392885667289232</v>
      </c>
    </row>
    <row r="572" spans="1:8" x14ac:dyDescent="0.25">
      <c r="A572" s="14">
        <v>669</v>
      </c>
      <c r="B572" s="14" t="s">
        <v>236</v>
      </c>
      <c r="C572" s="14">
        <v>138</v>
      </c>
      <c r="D572" s="14">
        <v>2</v>
      </c>
      <c r="E572" s="14">
        <v>17.423999999999999</v>
      </c>
      <c r="F572" s="14">
        <v>9.0737602640000001E-6</v>
      </c>
      <c r="G572" s="2">
        <f t="shared" si="16"/>
        <v>0.71996160160181699</v>
      </c>
      <c r="H572" s="2">
        <f t="shared" si="17"/>
        <v>12.544610946310058</v>
      </c>
    </row>
    <row r="573" spans="1:8" x14ac:dyDescent="0.25">
      <c r="A573" s="14">
        <v>669</v>
      </c>
      <c r="B573" s="14" t="s">
        <v>236</v>
      </c>
      <c r="C573" s="14">
        <v>138</v>
      </c>
      <c r="D573" s="14">
        <v>3</v>
      </c>
      <c r="E573" s="14">
        <v>12.329000000000001</v>
      </c>
      <c r="F573" s="14">
        <v>9.0737602640000001E-6</v>
      </c>
      <c r="G573" s="2">
        <f t="shared" si="16"/>
        <v>0.71996160160181699</v>
      </c>
      <c r="H573" s="2">
        <f t="shared" si="17"/>
        <v>8.8764065861488017</v>
      </c>
    </row>
    <row r="574" spans="1:8" x14ac:dyDescent="0.25">
      <c r="A574" s="14">
        <v>671</v>
      </c>
      <c r="B574" s="14" t="s">
        <v>237</v>
      </c>
      <c r="C574" s="14">
        <v>138</v>
      </c>
      <c r="D574" s="14">
        <v>1</v>
      </c>
      <c r="E574" s="14">
        <v>6.343</v>
      </c>
      <c r="F574" s="14">
        <v>8.3462798659999996E-6</v>
      </c>
      <c r="G574" s="2">
        <f t="shared" si="16"/>
        <v>0.71996087412141896</v>
      </c>
      <c r="H574" s="2">
        <f t="shared" si="17"/>
        <v>4.5667118245521605</v>
      </c>
    </row>
    <row r="575" spans="1:8" x14ac:dyDescent="0.25">
      <c r="A575" s="14">
        <v>672</v>
      </c>
      <c r="B575" s="14" t="s">
        <v>237</v>
      </c>
      <c r="C575" s="14">
        <v>138</v>
      </c>
      <c r="D575" s="14">
        <v>1</v>
      </c>
      <c r="E575" s="14">
        <v>8.8219999999999992</v>
      </c>
      <c r="F575" s="14">
        <v>8.3557530769999996E-6</v>
      </c>
      <c r="G575" s="2">
        <f t="shared" si="16"/>
        <v>0.71996088359462995</v>
      </c>
      <c r="H575" s="2">
        <f t="shared" si="17"/>
        <v>6.3514949150718252</v>
      </c>
    </row>
    <row r="576" spans="1:8" x14ac:dyDescent="0.25">
      <c r="A576" s="14">
        <v>676</v>
      </c>
      <c r="B576" s="14" t="s">
        <v>238</v>
      </c>
      <c r="C576" s="14">
        <v>69</v>
      </c>
      <c r="D576" s="14">
        <v>1</v>
      </c>
      <c r="E576" s="14">
        <v>3.4980000000000002</v>
      </c>
      <c r="F576" s="14">
        <v>-2.2758835533000001E-5</v>
      </c>
      <c r="G576" s="2">
        <f t="shared" si="16"/>
        <v>0.7199297690060199</v>
      </c>
      <c r="H576" s="2">
        <f t="shared" si="17"/>
        <v>2.5183143319830577</v>
      </c>
    </row>
    <row r="577" spans="1:8" x14ac:dyDescent="0.25">
      <c r="A577" s="14">
        <v>677</v>
      </c>
      <c r="B577" s="14" t="s">
        <v>239</v>
      </c>
      <c r="C577" s="14">
        <v>138</v>
      </c>
      <c r="D577" s="14">
        <v>1</v>
      </c>
      <c r="E577" s="14">
        <v>5.2430000000000003</v>
      </c>
      <c r="F577" s="14">
        <v>8.5719861800000005E-6</v>
      </c>
      <c r="G577" s="2">
        <f t="shared" si="16"/>
        <v>0.71996109982773293</v>
      </c>
      <c r="H577" s="2">
        <f t="shared" si="17"/>
        <v>3.7747560463968042</v>
      </c>
    </row>
    <row r="578" spans="1:8" x14ac:dyDescent="0.25">
      <c r="A578" s="14">
        <v>680</v>
      </c>
      <c r="B578" s="14" t="s">
        <v>239</v>
      </c>
      <c r="C578" s="14">
        <v>138</v>
      </c>
      <c r="D578" s="14">
        <v>1</v>
      </c>
      <c r="E578" s="14">
        <v>6.33</v>
      </c>
      <c r="F578" s="14">
        <v>9.4370635900000001E-6</v>
      </c>
      <c r="G578" s="2">
        <f t="shared" si="16"/>
        <v>0.71996196490514297</v>
      </c>
      <c r="H578" s="2">
        <f t="shared" si="17"/>
        <v>4.5573592378495551</v>
      </c>
    </row>
    <row r="579" spans="1:8" x14ac:dyDescent="0.25">
      <c r="A579" s="14">
        <v>685</v>
      </c>
      <c r="B579" s="14" t="s">
        <v>240</v>
      </c>
      <c r="C579" s="14">
        <v>138</v>
      </c>
      <c r="D579" s="14">
        <v>1</v>
      </c>
      <c r="E579" s="14">
        <v>0</v>
      </c>
      <c r="F579" s="14">
        <v>8.6818897970000008E-6</v>
      </c>
      <c r="G579" s="2">
        <f t="shared" si="16"/>
        <v>0.71996120973134992</v>
      </c>
      <c r="H579" s="2">
        <f t="shared" si="17"/>
        <v>0</v>
      </c>
    </row>
    <row r="580" spans="1:8" x14ac:dyDescent="0.25">
      <c r="A580" s="14">
        <v>695</v>
      </c>
      <c r="B580" s="14" t="s">
        <v>241</v>
      </c>
      <c r="C580" s="14">
        <v>138</v>
      </c>
      <c r="D580" s="14">
        <v>1</v>
      </c>
      <c r="E580" s="14">
        <v>2.8450000000000002</v>
      </c>
      <c r="F580" s="14">
        <v>1.0857103219999999E-5</v>
      </c>
      <c r="G580" s="2">
        <f t="shared" si="16"/>
        <v>0.71996338494477297</v>
      </c>
      <c r="H580" s="2">
        <f t="shared" si="17"/>
        <v>2.0482958301678793</v>
      </c>
    </row>
    <row r="581" spans="1:8" x14ac:dyDescent="0.25">
      <c r="A581" s="14">
        <v>695</v>
      </c>
      <c r="B581" s="14" t="s">
        <v>241</v>
      </c>
      <c r="C581" s="14">
        <v>138</v>
      </c>
      <c r="D581" s="14">
        <v>2</v>
      </c>
      <c r="E581" s="14">
        <v>2.8450000000000002</v>
      </c>
      <c r="F581" s="14">
        <v>1.0857103219999999E-5</v>
      </c>
      <c r="G581" s="2">
        <f t="shared" si="16"/>
        <v>0.71996338494477297</v>
      </c>
      <c r="H581" s="2">
        <f t="shared" si="17"/>
        <v>2.0482958301678793</v>
      </c>
    </row>
    <row r="582" spans="1:8" x14ac:dyDescent="0.25">
      <c r="A582" s="14">
        <v>697</v>
      </c>
      <c r="B582" s="14" t="s">
        <v>241</v>
      </c>
      <c r="C582" s="14">
        <v>138</v>
      </c>
      <c r="D582" s="14">
        <v>1</v>
      </c>
      <c r="E582" s="14">
        <v>0</v>
      </c>
      <c r="F582" s="14">
        <v>1.0857103219999999E-5</v>
      </c>
      <c r="G582" s="2">
        <f t="shared" ref="G582:G645" si="18">F582-$E$1</f>
        <v>0.71996338494477297</v>
      </c>
      <c r="H582" s="2">
        <f t="shared" ref="H582:H645" si="19">E582*G582</f>
        <v>0</v>
      </c>
    </row>
    <row r="583" spans="1:8" x14ac:dyDescent="0.25">
      <c r="A583" s="14">
        <v>698</v>
      </c>
      <c r="B583" s="14" t="s">
        <v>241</v>
      </c>
      <c r="C583" s="14">
        <v>138</v>
      </c>
      <c r="D583" s="14">
        <v>1</v>
      </c>
      <c r="E583" s="14">
        <v>0</v>
      </c>
      <c r="F583" s="14">
        <v>1.0857103219999999E-5</v>
      </c>
      <c r="G583" s="2">
        <f t="shared" si="18"/>
        <v>0.71996338494477297</v>
      </c>
      <c r="H583" s="2">
        <f t="shared" si="19"/>
        <v>0</v>
      </c>
    </row>
    <row r="584" spans="1:8" x14ac:dyDescent="0.25">
      <c r="A584" s="14">
        <v>706</v>
      </c>
      <c r="B584" s="14" t="s">
        <v>242</v>
      </c>
      <c r="C584" s="14">
        <v>138</v>
      </c>
      <c r="D584" s="14">
        <v>1</v>
      </c>
      <c r="E584" s="14">
        <v>0</v>
      </c>
      <c r="F584" s="14">
        <v>8.6720662619999993E-6</v>
      </c>
      <c r="G584" s="2">
        <f t="shared" si="18"/>
        <v>0.71996119990781493</v>
      </c>
      <c r="H584" s="2">
        <f t="shared" si="19"/>
        <v>0</v>
      </c>
    </row>
    <row r="585" spans="1:8" x14ac:dyDescent="0.25">
      <c r="A585" s="14">
        <v>706</v>
      </c>
      <c r="B585" s="14" t="s">
        <v>242</v>
      </c>
      <c r="C585" s="14">
        <v>138</v>
      </c>
      <c r="D585" s="14">
        <v>2</v>
      </c>
      <c r="E585" s="14">
        <v>6.3780000000000001</v>
      </c>
      <c r="F585" s="14">
        <v>8.6720662619999993E-6</v>
      </c>
      <c r="G585" s="2">
        <f t="shared" si="18"/>
        <v>0.71996119990781493</v>
      </c>
      <c r="H585" s="2">
        <f t="shared" si="19"/>
        <v>4.5919125330120441</v>
      </c>
    </row>
    <row r="586" spans="1:8" x14ac:dyDescent="0.25">
      <c r="A586" s="14">
        <v>708</v>
      </c>
      <c r="B586" s="14" t="s">
        <v>243</v>
      </c>
      <c r="C586" s="14">
        <v>138</v>
      </c>
      <c r="D586" s="14">
        <v>1</v>
      </c>
      <c r="E586" s="14">
        <v>30.158999999999999</v>
      </c>
      <c r="F586" s="14">
        <v>1.0318146814E-5</v>
      </c>
      <c r="G586" s="2">
        <f t="shared" si="18"/>
        <v>0.71996284598836691</v>
      </c>
      <c r="H586" s="2">
        <f t="shared" si="19"/>
        <v>21.713359472163155</v>
      </c>
    </row>
    <row r="587" spans="1:8" x14ac:dyDescent="0.25">
      <c r="A587" s="14">
        <v>708</v>
      </c>
      <c r="B587" s="14" t="s">
        <v>243</v>
      </c>
      <c r="C587" s="14">
        <v>138</v>
      </c>
      <c r="D587" s="14">
        <v>2</v>
      </c>
      <c r="E587" s="14">
        <v>30.698</v>
      </c>
      <c r="F587" s="14">
        <v>1.0318146814E-5</v>
      </c>
      <c r="G587" s="2">
        <f t="shared" si="18"/>
        <v>0.71996284598836691</v>
      </c>
      <c r="H587" s="2">
        <f t="shared" si="19"/>
        <v>22.101419446150889</v>
      </c>
    </row>
    <row r="588" spans="1:8" x14ac:dyDescent="0.25">
      <c r="A588" s="14">
        <v>708</v>
      </c>
      <c r="B588" s="14" t="s">
        <v>243</v>
      </c>
      <c r="C588" s="14">
        <v>138</v>
      </c>
      <c r="D588" s="14">
        <v>3</v>
      </c>
      <c r="E588" s="14">
        <v>35.195</v>
      </c>
      <c r="F588" s="14">
        <v>1.0318146814E-5</v>
      </c>
      <c r="G588" s="2">
        <f t="shared" si="18"/>
        <v>0.71996284598836691</v>
      </c>
      <c r="H588" s="2">
        <f t="shared" si="19"/>
        <v>25.339092364560575</v>
      </c>
    </row>
    <row r="589" spans="1:8" x14ac:dyDescent="0.25">
      <c r="A589" s="14">
        <v>708</v>
      </c>
      <c r="B589" s="14" t="s">
        <v>243</v>
      </c>
      <c r="C589" s="14">
        <v>138</v>
      </c>
      <c r="D589" s="14">
        <v>4</v>
      </c>
      <c r="E589" s="14">
        <v>0.13300000000000001</v>
      </c>
      <c r="F589" s="14">
        <v>1.0318146814E-5</v>
      </c>
      <c r="G589" s="2">
        <f t="shared" si="18"/>
        <v>0.71996284598836691</v>
      </c>
      <c r="H589" s="2">
        <f t="shared" si="19"/>
        <v>9.5755058516452801E-2</v>
      </c>
    </row>
    <row r="590" spans="1:8" x14ac:dyDescent="0.25">
      <c r="A590" s="14">
        <v>713</v>
      </c>
      <c r="B590" s="14" t="s">
        <v>244</v>
      </c>
      <c r="C590" s="14">
        <v>138</v>
      </c>
      <c r="D590" s="14">
        <v>1</v>
      </c>
      <c r="E590" s="14">
        <v>10.907</v>
      </c>
      <c r="F590" s="14">
        <v>1.0164157009E-5</v>
      </c>
      <c r="G590" s="2">
        <f t="shared" si="18"/>
        <v>0.719962691998562</v>
      </c>
      <c r="H590" s="2">
        <f t="shared" si="19"/>
        <v>7.8526330816283156</v>
      </c>
    </row>
    <row r="591" spans="1:8" x14ac:dyDescent="0.25">
      <c r="A591" s="14">
        <v>713</v>
      </c>
      <c r="B591" s="14" t="s">
        <v>244</v>
      </c>
      <c r="C591" s="14">
        <v>138</v>
      </c>
      <c r="D591" s="14">
        <v>2</v>
      </c>
      <c r="E591" s="14">
        <v>10.907</v>
      </c>
      <c r="F591" s="14">
        <v>1.0164157009E-5</v>
      </c>
      <c r="G591" s="2">
        <f t="shared" si="18"/>
        <v>0.719962691998562</v>
      </c>
      <c r="H591" s="2">
        <f t="shared" si="19"/>
        <v>7.8526330816283156</v>
      </c>
    </row>
    <row r="592" spans="1:8" x14ac:dyDescent="0.25">
      <c r="A592" s="14">
        <v>714</v>
      </c>
      <c r="B592" s="14" t="s">
        <v>245</v>
      </c>
      <c r="C592" s="14">
        <v>138</v>
      </c>
      <c r="D592" s="14">
        <v>1</v>
      </c>
      <c r="E592" s="14">
        <v>5.3819999999999997</v>
      </c>
      <c r="F592" s="14">
        <v>1.0840541051000001E-5</v>
      </c>
      <c r="G592" s="2">
        <f t="shared" si="18"/>
        <v>0.719963368382604</v>
      </c>
      <c r="H592" s="2">
        <f t="shared" si="19"/>
        <v>3.8748428486351743</v>
      </c>
    </row>
    <row r="593" spans="1:8" x14ac:dyDescent="0.25">
      <c r="A593" s="14">
        <v>714</v>
      </c>
      <c r="B593" s="14" t="s">
        <v>245</v>
      </c>
      <c r="C593" s="14">
        <v>138</v>
      </c>
      <c r="D593" s="14">
        <v>2</v>
      </c>
      <c r="E593" s="14">
        <v>13.491</v>
      </c>
      <c r="F593" s="14">
        <v>1.0840541051000001E-5</v>
      </c>
      <c r="G593" s="2">
        <f t="shared" si="18"/>
        <v>0.719963368382604</v>
      </c>
      <c r="H593" s="2">
        <f t="shared" si="19"/>
        <v>9.7130258028497103</v>
      </c>
    </row>
    <row r="594" spans="1:8" x14ac:dyDescent="0.25">
      <c r="A594" s="14">
        <v>715</v>
      </c>
      <c r="B594" s="14" t="s">
        <v>246</v>
      </c>
      <c r="C594" s="14">
        <v>69</v>
      </c>
      <c r="D594" s="14">
        <v>1</v>
      </c>
      <c r="E594" s="14">
        <v>0.55100000000000005</v>
      </c>
      <c r="F594" s="14">
        <v>-5.7682293379999996E-6</v>
      </c>
      <c r="G594" s="2">
        <f t="shared" si="18"/>
        <v>0.71994675961221499</v>
      </c>
      <c r="H594" s="2">
        <f t="shared" si="19"/>
        <v>0.39669066454633051</v>
      </c>
    </row>
    <row r="595" spans="1:8" x14ac:dyDescent="0.25">
      <c r="A595" s="14">
        <v>715</v>
      </c>
      <c r="B595" s="14" t="s">
        <v>246</v>
      </c>
      <c r="C595" s="14">
        <v>69</v>
      </c>
      <c r="D595" s="14">
        <v>2</v>
      </c>
      <c r="E595" s="14">
        <v>1.02</v>
      </c>
      <c r="F595" s="14">
        <v>-5.7682293379999996E-6</v>
      </c>
      <c r="G595" s="2">
        <f t="shared" si="18"/>
        <v>0.71994675961221499</v>
      </c>
      <c r="H595" s="2">
        <f t="shared" si="19"/>
        <v>0.73434569480445933</v>
      </c>
    </row>
    <row r="596" spans="1:8" x14ac:dyDescent="0.25">
      <c r="A596" s="14">
        <v>716</v>
      </c>
      <c r="B596" s="14" t="s">
        <v>247</v>
      </c>
      <c r="C596" s="14">
        <v>138</v>
      </c>
      <c r="D596" s="14">
        <v>1</v>
      </c>
      <c r="E596" s="14">
        <v>8.0419999999999998</v>
      </c>
      <c r="F596" s="14">
        <v>8.6846129680000003E-6</v>
      </c>
      <c r="G596" s="2">
        <f t="shared" si="18"/>
        <v>0.71996121245452094</v>
      </c>
      <c r="H596" s="2">
        <f t="shared" si="19"/>
        <v>5.7899280705592568</v>
      </c>
    </row>
    <row r="597" spans="1:8" x14ac:dyDescent="0.25">
      <c r="A597" s="14">
        <v>716</v>
      </c>
      <c r="B597" s="14" t="s">
        <v>247</v>
      </c>
      <c r="C597" s="14">
        <v>138</v>
      </c>
      <c r="D597" s="14">
        <v>2</v>
      </c>
      <c r="E597" s="14">
        <v>8.0559999999999992</v>
      </c>
      <c r="F597" s="14">
        <v>8.6846129680000003E-6</v>
      </c>
      <c r="G597" s="2">
        <f t="shared" si="18"/>
        <v>0.71996121245452094</v>
      </c>
      <c r="H597" s="2">
        <f t="shared" si="19"/>
        <v>5.8000075275336203</v>
      </c>
    </row>
    <row r="598" spans="1:8" x14ac:dyDescent="0.25">
      <c r="A598" s="14">
        <v>719</v>
      </c>
      <c r="B598" s="14" t="s">
        <v>248</v>
      </c>
      <c r="C598" s="14">
        <v>69</v>
      </c>
      <c r="D598" s="14">
        <v>1</v>
      </c>
      <c r="E598" s="14">
        <v>2.371</v>
      </c>
      <c r="F598" s="14">
        <v>1.0429390709000001E-5</v>
      </c>
      <c r="G598" s="2">
        <f t="shared" si="18"/>
        <v>0.719962957232262</v>
      </c>
      <c r="H598" s="2">
        <f t="shared" si="19"/>
        <v>1.7070321715976933</v>
      </c>
    </row>
    <row r="599" spans="1:8" x14ac:dyDescent="0.25">
      <c r="A599" s="14">
        <v>720</v>
      </c>
      <c r="B599" s="14" t="s">
        <v>248</v>
      </c>
      <c r="C599" s="14">
        <v>69</v>
      </c>
      <c r="D599" s="14">
        <v>1</v>
      </c>
      <c r="E599" s="14">
        <v>10.483000000000001</v>
      </c>
      <c r="F599" s="14">
        <v>1.0300548544000001E-5</v>
      </c>
      <c r="G599" s="2">
        <f t="shared" si="18"/>
        <v>0.71996282839009695</v>
      </c>
      <c r="H599" s="2">
        <f t="shared" si="19"/>
        <v>7.5473703300133872</v>
      </c>
    </row>
    <row r="600" spans="1:8" x14ac:dyDescent="0.25">
      <c r="A600" s="14">
        <v>721</v>
      </c>
      <c r="B600" s="14" t="s">
        <v>249</v>
      </c>
      <c r="C600" s="14">
        <v>138</v>
      </c>
      <c r="D600" s="14">
        <v>2</v>
      </c>
      <c r="E600" s="14">
        <v>6.5979999999999999</v>
      </c>
      <c r="F600" s="14">
        <v>1.0589321228E-5</v>
      </c>
      <c r="G600" s="2">
        <f t="shared" si="18"/>
        <v>0.71996311716278094</v>
      </c>
      <c r="H600" s="2">
        <f t="shared" si="19"/>
        <v>4.7503166470400284</v>
      </c>
    </row>
    <row r="601" spans="1:8" x14ac:dyDescent="0.25">
      <c r="A601" s="14">
        <v>722</v>
      </c>
      <c r="B601" s="14" t="s">
        <v>250</v>
      </c>
      <c r="C601" s="14">
        <v>69</v>
      </c>
      <c r="D601" s="14">
        <v>1</v>
      </c>
      <c r="E601" s="14">
        <v>0.46300000000000002</v>
      </c>
      <c r="F601" s="14">
        <v>9.1930419980000008E-6</v>
      </c>
      <c r="G601" s="2">
        <f t="shared" si="18"/>
        <v>0.71996172088355093</v>
      </c>
      <c r="H601" s="2">
        <f t="shared" si="19"/>
        <v>0.33334227676908412</v>
      </c>
    </row>
    <row r="602" spans="1:8" x14ac:dyDescent="0.25">
      <c r="A602" s="14">
        <v>723</v>
      </c>
      <c r="B602" s="14" t="s">
        <v>251</v>
      </c>
      <c r="C602" s="14">
        <v>69</v>
      </c>
      <c r="D602" s="14">
        <v>1</v>
      </c>
      <c r="E602" s="14">
        <v>1.905</v>
      </c>
      <c r="F602" s="14">
        <v>-1.686789235E-5</v>
      </c>
      <c r="G602" s="2">
        <f t="shared" si="18"/>
        <v>0.71993565994920294</v>
      </c>
      <c r="H602" s="2">
        <f t="shared" si="19"/>
        <v>1.3714774322032317</v>
      </c>
    </row>
    <row r="603" spans="1:8" x14ac:dyDescent="0.25">
      <c r="A603" s="14">
        <v>723</v>
      </c>
      <c r="B603" s="14" t="s">
        <v>251</v>
      </c>
      <c r="C603" s="14">
        <v>69</v>
      </c>
      <c r="D603" s="14">
        <v>2</v>
      </c>
      <c r="E603" s="14">
        <v>1.8220000000000001</v>
      </c>
      <c r="F603" s="14">
        <v>-1.686789235E-5</v>
      </c>
      <c r="G603" s="2">
        <f t="shared" si="18"/>
        <v>0.71993565994920294</v>
      </c>
      <c r="H603" s="2">
        <f t="shared" si="19"/>
        <v>1.3117227724274478</v>
      </c>
    </row>
    <row r="604" spans="1:8" x14ac:dyDescent="0.25">
      <c r="A604" s="14">
        <v>726</v>
      </c>
      <c r="B604" s="14" t="s">
        <v>252</v>
      </c>
      <c r="C604" s="14">
        <v>138</v>
      </c>
      <c r="D604" s="14">
        <v>1</v>
      </c>
      <c r="E604" s="14">
        <v>11.455</v>
      </c>
      <c r="F604" s="14">
        <v>1.087892818E-5</v>
      </c>
      <c r="G604" s="2">
        <f t="shared" si="18"/>
        <v>0.71996340676973292</v>
      </c>
      <c r="H604" s="2">
        <f t="shared" si="19"/>
        <v>8.2471808245472911</v>
      </c>
    </row>
    <row r="605" spans="1:8" x14ac:dyDescent="0.25">
      <c r="A605" s="14">
        <v>727</v>
      </c>
      <c r="B605" s="14" t="s">
        <v>252</v>
      </c>
      <c r="C605" s="14">
        <v>138</v>
      </c>
      <c r="D605" s="14">
        <v>1</v>
      </c>
      <c r="E605" s="14">
        <v>9.8569999999999993</v>
      </c>
      <c r="F605" s="14">
        <v>1.1040469517000001E-5</v>
      </c>
      <c r="G605" s="2">
        <f t="shared" si="18"/>
        <v>0.71996356831107</v>
      </c>
      <c r="H605" s="2">
        <f t="shared" si="19"/>
        <v>7.0966808928422163</v>
      </c>
    </row>
    <row r="606" spans="1:8" x14ac:dyDescent="0.25">
      <c r="A606" s="14">
        <v>728</v>
      </c>
      <c r="B606" s="14" t="s">
        <v>253</v>
      </c>
      <c r="C606" s="14">
        <v>138</v>
      </c>
      <c r="D606" s="14">
        <v>2</v>
      </c>
      <c r="E606" s="14">
        <v>1.635</v>
      </c>
      <c r="F606" s="14">
        <v>6.0604566999999999E-6</v>
      </c>
      <c r="G606" s="2">
        <f t="shared" si="18"/>
        <v>0.71995858829825299</v>
      </c>
      <c r="H606" s="2">
        <f t="shared" si="19"/>
        <v>1.1771322918676437</v>
      </c>
    </row>
    <row r="607" spans="1:8" x14ac:dyDescent="0.25">
      <c r="A607" s="14">
        <v>729</v>
      </c>
      <c r="B607" s="14" t="s">
        <v>254</v>
      </c>
      <c r="C607" s="14">
        <v>138</v>
      </c>
      <c r="D607" s="14">
        <v>1</v>
      </c>
      <c r="E607" s="14">
        <v>5.0460000000000003</v>
      </c>
      <c r="F607" s="14">
        <v>-2.1509530128000001E-5</v>
      </c>
      <c r="G607" s="2">
        <f t="shared" si="18"/>
        <v>0.71993101831142492</v>
      </c>
      <c r="H607" s="2">
        <f t="shared" si="19"/>
        <v>3.6327719183994502</v>
      </c>
    </row>
    <row r="608" spans="1:8" x14ac:dyDescent="0.25">
      <c r="A608" s="14">
        <v>730</v>
      </c>
      <c r="B608" s="14" t="s">
        <v>255</v>
      </c>
      <c r="C608" s="14">
        <v>138</v>
      </c>
      <c r="D608" s="14">
        <v>1</v>
      </c>
      <c r="E608" s="14">
        <v>2.274</v>
      </c>
      <c r="F608" s="14">
        <v>9.6367441360000004E-6</v>
      </c>
      <c r="G608" s="2">
        <f t="shared" si="18"/>
        <v>0.71996216458568896</v>
      </c>
      <c r="H608" s="2">
        <f t="shared" si="19"/>
        <v>1.6371939622678566</v>
      </c>
    </row>
    <row r="609" spans="1:8" x14ac:dyDescent="0.25">
      <c r="A609" s="14">
        <v>731</v>
      </c>
      <c r="B609" s="14" t="s">
        <v>256</v>
      </c>
      <c r="C609" s="14">
        <v>69</v>
      </c>
      <c r="D609" s="14">
        <v>1</v>
      </c>
      <c r="E609" s="14">
        <v>0</v>
      </c>
      <c r="F609" s="14">
        <v>6.2998027390000001E-6</v>
      </c>
      <c r="G609" s="2">
        <f t="shared" si="18"/>
        <v>0.71995882764429198</v>
      </c>
      <c r="H609" s="2">
        <f t="shared" si="19"/>
        <v>0</v>
      </c>
    </row>
    <row r="610" spans="1:8" x14ac:dyDescent="0.25">
      <c r="A610" s="14">
        <v>731</v>
      </c>
      <c r="B610" s="14" t="s">
        <v>256</v>
      </c>
      <c r="C610" s="14">
        <v>69</v>
      </c>
      <c r="D610" s="14">
        <v>2</v>
      </c>
      <c r="E610" s="14">
        <v>0</v>
      </c>
      <c r="F610" s="14">
        <v>6.2998027390000001E-6</v>
      </c>
      <c r="G610" s="2">
        <f t="shared" si="18"/>
        <v>0.71995882764429198</v>
      </c>
      <c r="H610" s="2">
        <f t="shared" si="19"/>
        <v>0</v>
      </c>
    </row>
    <row r="611" spans="1:8" x14ac:dyDescent="0.25">
      <c r="A611" s="14">
        <v>731</v>
      </c>
      <c r="B611" s="14" t="s">
        <v>256</v>
      </c>
      <c r="C611" s="14">
        <v>69</v>
      </c>
      <c r="D611" s="14">
        <v>3</v>
      </c>
      <c r="E611" s="14">
        <v>0</v>
      </c>
      <c r="F611" s="14">
        <v>6.2998027390000001E-6</v>
      </c>
      <c r="G611" s="2">
        <f t="shared" si="18"/>
        <v>0.71995882764429198</v>
      </c>
      <c r="H611" s="2">
        <f t="shared" si="19"/>
        <v>0</v>
      </c>
    </row>
    <row r="612" spans="1:8" x14ac:dyDescent="0.25">
      <c r="A612" s="14">
        <v>731</v>
      </c>
      <c r="B612" s="14" t="s">
        <v>256</v>
      </c>
      <c r="C612" s="14">
        <v>69</v>
      </c>
      <c r="D612" s="14">
        <v>4</v>
      </c>
      <c r="E612" s="14">
        <v>0</v>
      </c>
      <c r="F612" s="14">
        <v>6.2998027390000001E-6</v>
      </c>
      <c r="G612" s="2">
        <f t="shared" si="18"/>
        <v>0.71995882764429198</v>
      </c>
      <c r="H612" s="2">
        <f t="shared" si="19"/>
        <v>0</v>
      </c>
    </row>
    <row r="613" spans="1:8" x14ac:dyDescent="0.25">
      <c r="A613" s="14">
        <v>732</v>
      </c>
      <c r="B613" s="14" t="s">
        <v>257</v>
      </c>
      <c r="C613" s="14">
        <v>138</v>
      </c>
      <c r="D613" s="14">
        <v>1</v>
      </c>
      <c r="E613" s="14">
        <v>10.936</v>
      </c>
      <c r="F613" s="14">
        <v>5.0397267119999997E-6</v>
      </c>
      <c r="G613" s="2">
        <f t="shared" si="18"/>
        <v>0.7199575675682649</v>
      </c>
      <c r="H613" s="2">
        <f t="shared" si="19"/>
        <v>7.8734559589265452</v>
      </c>
    </row>
    <row r="614" spans="1:8" x14ac:dyDescent="0.25">
      <c r="A614" s="14">
        <v>733</v>
      </c>
      <c r="B614" s="14" t="s">
        <v>258</v>
      </c>
      <c r="C614" s="14">
        <v>138</v>
      </c>
      <c r="D614" s="14">
        <v>1</v>
      </c>
      <c r="E614" s="14">
        <v>8.7420000000000009</v>
      </c>
      <c r="F614" s="14">
        <v>1.0218719762E-5</v>
      </c>
      <c r="G614" s="2">
        <f t="shared" si="18"/>
        <v>0.71996274656131498</v>
      </c>
      <c r="H614" s="2">
        <f t="shared" si="19"/>
        <v>6.2939143304390166</v>
      </c>
    </row>
    <row r="615" spans="1:8" x14ac:dyDescent="0.25">
      <c r="A615" s="14">
        <v>733</v>
      </c>
      <c r="B615" s="14" t="s">
        <v>258</v>
      </c>
      <c r="C615" s="14">
        <v>138</v>
      </c>
      <c r="D615" s="14">
        <v>2</v>
      </c>
      <c r="E615" s="14">
        <v>8.7420000000000009</v>
      </c>
      <c r="F615" s="14">
        <v>1.0218719762E-5</v>
      </c>
      <c r="G615" s="2">
        <f t="shared" si="18"/>
        <v>0.71996274656131498</v>
      </c>
      <c r="H615" s="2">
        <f t="shared" si="19"/>
        <v>6.2939143304390166</v>
      </c>
    </row>
    <row r="616" spans="1:8" x14ac:dyDescent="0.25">
      <c r="A616" s="14">
        <v>733</v>
      </c>
      <c r="B616" s="14" t="s">
        <v>258</v>
      </c>
      <c r="C616" s="14">
        <v>138</v>
      </c>
      <c r="D616" s="14">
        <v>3</v>
      </c>
      <c r="E616" s="14">
        <v>8.7420000000000009</v>
      </c>
      <c r="F616" s="14">
        <v>1.0218719762E-5</v>
      </c>
      <c r="G616" s="2">
        <f t="shared" si="18"/>
        <v>0.71996274656131498</v>
      </c>
      <c r="H616" s="2">
        <f t="shared" si="19"/>
        <v>6.2939143304390166</v>
      </c>
    </row>
    <row r="617" spans="1:8" x14ac:dyDescent="0.25">
      <c r="A617" s="14">
        <v>733</v>
      </c>
      <c r="B617" s="14" t="s">
        <v>258</v>
      </c>
      <c r="C617" s="14">
        <v>138</v>
      </c>
      <c r="D617" s="14">
        <v>4</v>
      </c>
      <c r="E617" s="14">
        <v>8.7420000000000009</v>
      </c>
      <c r="F617" s="14">
        <v>1.0218719762E-5</v>
      </c>
      <c r="G617" s="2">
        <f t="shared" si="18"/>
        <v>0.71996274656131498</v>
      </c>
      <c r="H617" s="2">
        <f t="shared" si="19"/>
        <v>6.2939143304390166</v>
      </c>
    </row>
    <row r="618" spans="1:8" x14ac:dyDescent="0.25">
      <c r="A618" s="14">
        <v>734</v>
      </c>
      <c r="B618" s="14" t="s">
        <v>259</v>
      </c>
      <c r="C618" s="14">
        <v>69</v>
      </c>
      <c r="D618" s="14">
        <v>1</v>
      </c>
      <c r="E618" s="14">
        <v>2.8780000000000001</v>
      </c>
      <c r="F618" s="14">
        <v>1.0136186705999999E-5</v>
      </c>
      <c r="G618" s="2">
        <f t="shared" si="18"/>
        <v>0.71996266402825893</v>
      </c>
      <c r="H618" s="2">
        <f t="shared" si="19"/>
        <v>2.0720525470733291</v>
      </c>
    </row>
    <row r="619" spans="1:8" x14ac:dyDescent="0.25">
      <c r="A619" s="14">
        <v>734</v>
      </c>
      <c r="B619" s="14" t="s">
        <v>259</v>
      </c>
      <c r="C619" s="14">
        <v>69</v>
      </c>
      <c r="D619" s="14">
        <v>2</v>
      </c>
      <c r="E619" s="14">
        <v>2.8780000000000001</v>
      </c>
      <c r="F619" s="14">
        <v>1.0136186705999999E-5</v>
      </c>
      <c r="G619" s="2">
        <f t="shared" si="18"/>
        <v>0.71996266402825893</v>
      </c>
      <c r="H619" s="2">
        <f t="shared" si="19"/>
        <v>2.0720525470733291</v>
      </c>
    </row>
    <row r="620" spans="1:8" x14ac:dyDescent="0.25">
      <c r="A620" s="14">
        <v>734</v>
      </c>
      <c r="B620" s="14" t="s">
        <v>259</v>
      </c>
      <c r="C620" s="14">
        <v>69</v>
      </c>
      <c r="D620" s="14">
        <v>3</v>
      </c>
      <c r="E620" s="14">
        <v>2.8780000000000001</v>
      </c>
      <c r="F620" s="14">
        <v>1.0136186705999999E-5</v>
      </c>
      <c r="G620" s="2">
        <f t="shared" si="18"/>
        <v>0.71996266402825893</v>
      </c>
      <c r="H620" s="2">
        <f t="shared" si="19"/>
        <v>2.0720525470733291</v>
      </c>
    </row>
    <row r="621" spans="1:8" x14ac:dyDescent="0.25">
      <c r="A621" s="14">
        <v>734</v>
      </c>
      <c r="B621" s="14" t="s">
        <v>259</v>
      </c>
      <c r="C621" s="14">
        <v>69</v>
      </c>
      <c r="D621" s="14">
        <v>4</v>
      </c>
      <c r="E621" s="14">
        <v>0.52300000000000002</v>
      </c>
      <c r="F621" s="14">
        <v>1.0136186705999999E-5</v>
      </c>
      <c r="G621" s="2">
        <f t="shared" si="18"/>
        <v>0.71996266402825893</v>
      </c>
      <c r="H621" s="2">
        <f t="shared" si="19"/>
        <v>0.37654047328677942</v>
      </c>
    </row>
    <row r="622" spans="1:8" x14ac:dyDescent="0.25">
      <c r="A622" s="14">
        <v>734</v>
      </c>
      <c r="B622" s="14" t="s">
        <v>259</v>
      </c>
      <c r="C622" s="14">
        <v>69</v>
      </c>
      <c r="D622" s="14">
        <v>5</v>
      </c>
      <c r="E622" s="14">
        <v>2.8780000000000001</v>
      </c>
      <c r="F622" s="14">
        <v>1.0136186705999999E-5</v>
      </c>
      <c r="G622" s="2">
        <f t="shared" si="18"/>
        <v>0.71996266402825893</v>
      </c>
      <c r="H622" s="2">
        <f t="shared" si="19"/>
        <v>2.0720525470733291</v>
      </c>
    </row>
    <row r="623" spans="1:8" x14ac:dyDescent="0.25">
      <c r="A623" s="14">
        <v>737</v>
      </c>
      <c r="B623" s="14" t="s">
        <v>260</v>
      </c>
      <c r="C623" s="14">
        <v>138</v>
      </c>
      <c r="D623" s="14">
        <v>1</v>
      </c>
      <c r="E623" s="14">
        <v>7.86</v>
      </c>
      <c r="F623" s="14">
        <v>9.2131027290000008E-6</v>
      </c>
      <c r="G623" s="2">
        <f t="shared" si="18"/>
        <v>0.719961740944282</v>
      </c>
      <c r="H623" s="2">
        <f t="shared" si="19"/>
        <v>5.6588992838220564</v>
      </c>
    </row>
    <row r="624" spans="1:8" x14ac:dyDescent="0.25">
      <c r="A624" s="14">
        <v>738</v>
      </c>
      <c r="B624" s="14" t="s">
        <v>260</v>
      </c>
      <c r="C624" s="14">
        <v>138</v>
      </c>
      <c r="D624" s="14">
        <v>1</v>
      </c>
      <c r="E624" s="14">
        <v>13.316000000000001</v>
      </c>
      <c r="F624" s="14">
        <v>9.2316196560000008E-6</v>
      </c>
      <c r="G624" s="2">
        <f t="shared" si="18"/>
        <v>0.71996175946120899</v>
      </c>
      <c r="H624" s="2">
        <f t="shared" si="19"/>
        <v>9.5870107889854594</v>
      </c>
    </row>
    <row r="625" spans="1:8" x14ac:dyDescent="0.25">
      <c r="A625" s="14">
        <v>739</v>
      </c>
      <c r="B625" s="14" t="s">
        <v>261</v>
      </c>
      <c r="C625" s="14">
        <v>138</v>
      </c>
      <c r="D625" s="14">
        <v>1</v>
      </c>
      <c r="E625" s="14">
        <v>1E-3</v>
      </c>
      <c r="F625" s="14">
        <v>9.143262157E-6</v>
      </c>
      <c r="G625" s="2">
        <f t="shared" si="18"/>
        <v>0.7199616711037099</v>
      </c>
      <c r="H625" s="2">
        <f t="shared" si="19"/>
        <v>7.199616711037099E-4</v>
      </c>
    </row>
    <row r="626" spans="1:8" x14ac:dyDescent="0.25">
      <c r="A626" s="14">
        <v>739</v>
      </c>
      <c r="B626" s="14" t="s">
        <v>261</v>
      </c>
      <c r="C626" s="14">
        <v>138</v>
      </c>
      <c r="D626" s="14">
        <v>2</v>
      </c>
      <c r="E626" s="14">
        <v>0.77300000000000002</v>
      </c>
      <c r="F626" s="14">
        <v>9.143262157E-6</v>
      </c>
      <c r="G626" s="2">
        <f t="shared" si="18"/>
        <v>0.7199616711037099</v>
      </c>
      <c r="H626" s="2">
        <f t="shared" si="19"/>
        <v>0.55653037176316777</v>
      </c>
    </row>
    <row r="627" spans="1:8" x14ac:dyDescent="0.25">
      <c r="A627" s="14">
        <v>739</v>
      </c>
      <c r="B627" s="14" t="s">
        <v>261</v>
      </c>
      <c r="C627" s="14">
        <v>138</v>
      </c>
      <c r="D627" s="14">
        <v>3</v>
      </c>
      <c r="E627" s="14">
        <v>0.80900000000000005</v>
      </c>
      <c r="F627" s="14">
        <v>9.143262157E-6</v>
      </c>
      <c r="G627" s="2">
        <f t="shared" si="18"/>
        <v>0.7199616711037099</v>
      </c>
      <c r="H627" s="2">
        <f t="shared" si="19"/>
        <v>0.58244899192290134</v>
      </c>
    </row>
    <row r="628" spans="1:8" x14ac:dyDescent="0.25">
      <c r="A628" s="14">
        <v>741</v>
      </c>
      <c r="B628" s="14" t="s">
        <v>262</v>
      </c>
      <c r="C628" s="14">
        <v>138</v>
      </c>
      <c r="D628" s="14">
        <v>1</v>
      </c>
      <c r="E628" s="14">
        <v>11.552</v>
      </c>
      <c r="F628" s="14">
        <v>9.0619995219999996E-6</v>
      </c>
      <c r="G628" s="2">
        <f t="shared" si="18"/>
        <v>0.71996158984107494</v>
      </c>
      <c r="H628" s="2">
        <f t="shared" si="19"/>
        <v>8.3169962858440982</v>
      </c>
    </row>
    <row r="629" spans="1:8" x14ac:dyDescent="0.25">
      <c r="A629" s="14">
        <v>741</v>
      </c>
      <c r="B629" s="14" t="s">
        <v>262</v>
      </c>
      <c r="C629" s="14">
        <v>138</v>
      </c>
      <c r="D629" s="14">
        <v>2</v>
      </c>
      <c r="E629" s="14">
        <v>10.476000000000001</v>
      </c>
      <c r="F629" s="14">
        <v>9.0619995219999996E-6</v>
      </c>
      <c r="G629" s="2">
        <f t="shared" si="18"/>
        <v>0.71996158984107494</v>
      </c>
      <c r="H629" s="2">
        <f t="shared" si="19"/>
        <v>7.5423176151751017</v>
      </c>
    </row>
    <row r="630" spans="1:8" x14ac:dyDescent="0.25">
      <c r="A630" s="14">
        <v>741</v>
      </c>
      <c r="B630" s="14" t="s">
        <v>262</v>
      </c>
      <c r="C630" s="14">
        <v>138</v>
      </c>
      <c r="D630" s="14">
        <v>3</v>
      </c>
      <c r="E630" s="14">
        <v>3.9529999999999998</v>
      </c>
      <c r="F630" s="14">
        <v>9.0619995219999996E-6</v>
      </c>
      <c r="G630" s="2">
        <f t="shared" si="18"/>
        <v>0.71996158984107494</v>
      </c>
      <c r="H630" s="2">
        <f t="shared" si="19"/>
        <v>2.846008164641769</v>
      </c>
    </row>
    <row r="631" spans="1:8" x14ac:dyDescent="0.25">
      <c r="A631" s="14">
        <v>741</v>
      </c>
      <c r="B631" s="14" t="s">
        <v>262</v>
      </c>
      <c r="C631" s="14">
        <v>138</v>
      </c>
      <c r="D631" s="14">
        <v>4</v>
      </c>
      <c r="E631" s="14">
        <v>10.205</v>
      </c>
      <c r="F631" s="14">
        <v>9.0619995219999996E-6</v>
      </c>
      <c r="G631" s="2">
        <f t="shared" si="18"/>
        <v>0.71996158984107494</v>
      </c>
      <c r="H631" s="2">
        <f t="shared" si="19"/>
        <v>7.3472080243281699</v>
      </c>
    </row>
    <row r="632" spans="1:8" x14ac:dyDescent="0.25">
      <c r="A632" s="14">
        <v>741</v>
      </c>
      <c r="B632" s="14" t="s">
        <v>262</v>
      </c>
      <c r="C632" s="14">
        <v>138</v>
      </c>
      <c r="D632" s="14">
        <v>5</v>
      </c>
      <c r="E632" s="14">
        <v>33.003999999999998</v>
      </c>
      <c r="F632" s="14">
        <v>9.0619995219999996E-6</v>
      </c>
      <c r="G632" s="2">
        <f t="shared" si="18"/>
        <v>0.71996158984107494</v>
      </c>
      <c r="H632" s="2">
        <f t="shared" si="19"/>
        <v>23.761612311114835</v>
      </c>
    </row>
    <row r="633" spans="1:8" x14ac:dyDescent="0.25">
      <c r="A633" s="14">
        <v>741</v>
      </c>
      <c r="B633" s="14" t="s">
        <v>262</v>
      </c>
      <c r="C633" s="14">
        <v>138</v>
      </c>
      <c r="D633" s="14">
        <v>6</v>
      </c>
      <c r="E633" s="14">
        <v>45.643000000000001</v>
      </c>
      <c r="F633" s="14">
        <v>9.0619995219999996E-6</v>
      </c>
      <c r="G633" s="2">
        <f t="shared" si="18"/>
        <v>0.71996158984107494</v>
      </c>
      <c r="H633" s="2">
        <f t="shared" si="19"/>
        <v>32.861206845116186</v>
      </c>
    </row>
    <row r="634" spans="1:8" x14ac:dyDescent="0.25">
      <c r="A634" s="14">
        <v>741</v>
      </c>
      <c r="B634" s="14" t="s">
        <v>262</v>
      </c>
      <c r="C634" s="14">
        <v>138</v>
      </c>
      <c r="D634" s="14">
        <v>7</v>
      </c>
      <c r="E634" s="14">
        <v>19.96</v>
      </c>
      <c r="F634" s="14">
        <v>9.0619995219999996E-6</v>
      </c>
      <c r="G634" s="2">
        <f t="shared" si="18"/>
        <v>0.71996158984107494</v>
      </c>
      <c r="H634" s="2">
        <f t="shared" si="19"/>
        <v>14.370433333227856</v>
      </c>
    </row>
    <row r="635" spans="1:8" x14ac:dyDescent="0.25">
      <c r="A635" s="14">
        <v>742</v>
      </c>
      <c r="B635" s="14" t="s">
        <v>263</v>
      </c>
      <c r="C635" s="14">
        <v>69</v>
      </c>
      <c r="D635" s="14">
        <v>1</v>
      </c>
      <c r="E635" s="14">
        <v>1.946</v>
      </c>
      <c r="F635" s="14">
        <v>8.6772753200000002E-6</v>
      </c>
      <c r="G635" s="2">
        <f t="shared" si="18"/>
        <v>0.71996120511687289</v>
      </c>
      <c r="H635" s="2">
        <f t="shared" si="19"/>
        <v>1.4010445051574345</v>
      </c>
    </row>
    <row r="636" spans="1:8" x14ac:dyDescent="0.25">
      <c r="A636" s="14">
        <v>743</v>
      </c>
      <c r="B636" s="14" t="s">
        <v>264</v>
      </c>
      <c r="C636" s="14">
        <v>138</v>
      </c>
      <c r="D636" s="14">
        <v>1</v>
      </c>
      <c r="E636" s="14">
        <v>11.917</v>
      </c>
      <c r="F636" s="14">
        <v>9.3884120150000007E-6</v>
      </c>
      <c r="G636" s="2">
        <f t="shared" si="18"/>
        <v>0.71996191625356798</v>
      </c>
      <c r="H636" s="2">
        <f t="shared" si="19"/>
        <v>8.5797861559937694</v>
      </c>
    </row>
    <row r="637" spans="1:8" x14ac:dyDescent="0.25">
      <c r="A637" s="14">
        <v>744</v>
      </c>
      <c r="B637" s="14" t="s">
        <v>264</v>
      </c>
      <c r="C637" s="14">
        <v>138</v>
      </c>
      <c r="D637" s="14">
        <v>1</v>
      </c>
      <c r="E637" s="14">
        <v>11.353999999999999</v>
      </c>
      <c r="F637" s="14">
        <v>9.3899676470000008E-6</v>
      </c>
      <c r="G637" s="2">
        <f t="shared" si="18"/>
        <v>0.71996191780919994</v>
      </c>
      <c r="H637" s="2">
        <f t="shared" si="19"/>
        <v>8.174447614805656</v>
      </c>
    </row>
    <row r="638" spans="1:8" x14ac:dyDescent="0.25">
      <c r="A638" s="14">
        <v>744</v>
      </c>
      <c r="B638" s="14" t="s">
        <v>264</v>
      </c>
      <c r="C638" s="14">
        <v>138</v>
      </c>
      <c r="D638" s="14">
        <v>2</v>
      </c>
      <c r="E638" s="14">
        <v>14.631</v>
      </c>
      <c r="F638" s="14">
        <v>9.3899676470000008E-6</v>
      </c>
      <c r="G638" s="2">
        <f t="shared" si="18"/>
        <v>0.71996191780919994</v>
      </c>
      <c r="H638" s="2">
        <f t="shared" si="19"/>
        <v>10.533762819466405</v>
      </c>
    </row>
    <row r="639" spans="1:8" x14ac:dyDescent="0.25">
      <c r="A639" s="14">
        <v>746</v>
      </c>
      <c r="B639" s="14" t="s">
        <v>265</v>
      </c>
      <c r="C639" s="14">
        <v>69</v>
      </c>
      <c r="D639" s="14">
        <v>1</v>
      </c>
      <c r="E639" s="14">
        <v>1.2330000000000001</v>
      </c>
      <c r="F639" s="14">
        <v>-2.5912457691E-5</v>
      </c>
      <c r="G639" s="2">
        <f t="shared" si="18"/>
        <v>0.71992661538386193</v>
      </c>
      <c r="H639" s="2">
        <f t="shared" si="19"/>
        <v>0.88766951676830186</v>
      </c>
    </row>
    <row r="640" spans="1:8" x14ac:dyDescent="0.25">
      <c r="A640" s="14">
        <v>748</v>
      </c>
      <c r="B640" s="14" t="s">
        <v>266</v>
      </c>
      <c r="C640" s="14">
        <v>138</v>
      </c>
      <c r="D640" s="14">
        <v>1</v>
      </c>
      <c r="E640" s="14">
        <v>1.6E-2</v>
      </c>
      <c r="F640" s="14">
        <v>1.0866102539E-5</v>
      </c>
      <c r="G640" s="2">
        <f t="shared" si="18"/>
        <v>0.71996339394409192</v>
      </c>
      <c r="H640" s="2">
        <f t="shared" si="19"/>
        <v>1.1519414303105472E-2</v>
      </c>
    </row>
    <row r="641" spans="1:8" x14ac:dyDescent="0.25">
      <c r="A641" s="14">
        <v>750</v>
      </c>
      <c r="B641" s="14" t="s">
        <v>266</v>
      </c>
      <c r="C641" s="14">
        <v>20</v>
      </c>
      <c r="D641" s="14">
        <v>1</v>
      </c>
      <c r="E641" s="14">
        <v>0</v>
      </c>
      <c r="F641" s="14">
        <v>1.0845158822999999E-5</v>
      </c>
      <c r="G641" s="2">
        <f t="shared" si="18"/>
        <v>0.71996337300037594</v>
      </c>
      <c r="H641" s="2">
        <f t="shared" si="19"/>
        <v>0</v>
      </c>
    </row>
    <row r="642" spans="1:8" x14ac:dyDescent="0.25">
      <c r="A642" s="14">
        <v>750</v>
      </c>
      <c r="B642" s="14" t="s">
        <v>266</v>
      </c>
      <c r="C642" s="14">
        <v>20</v>
      </c>
      <c r="D642" s="14">
        <v>2</v>
      </c>
      <c r="E642" s="14">
        <v>0</v>
      </c>
      <c r="F642" s="14">
        <v>1.0845158822999999E-5</v>
      </c>
      <c r="G642" s="2">
        <f t="shared" si="18"/>
        <v>0.71996337300037594</v>
      </c>
      <c r="H642" s="2">
        <f t="shared" si="19"/>
        <v>0</v>
      </c>
    </row>
    <row r="643" spans="1:8" x14ac:dyDescent="0.25">
      <c r="A643" s="14">
        <v>755</v>
      </c>
      <c r="B643" s="14" t="s">
        <v>266</v>
      </c>
      <c r="C643" s="14">
        <v>23</v>
      </c>
      <c r="D643" s="14">
        <v>1</v>
      </c>
      <c r="E643" s="14">
        <v>5.0000000000000001E-3</v>
      </c>
      <c r="F643" s="14">
        <v>1.0906832952E-5</v>
      </c>
      <c r="G643" s="2">
        <f t="shared" si="18"/>
        <v>0.71996343467450497</v>
      </c>
      <c r="H643" s="2">
        <f t="shared" si="19"/>
        <v>3.5998171733725251E-3</v>
      </c>
    </row>
    <row r="644" spans="1:8" x14ac:dyDescent="0.25">
      <c r="A644" s="14">
        <v>763</v>
      </c>
      <c r="B644" s="14" t="s">
        <v>267</v>
      </c>
      <c r="C644" s="14">
        <v>138</v>
      </c>
      <c r="D644" s="14">
        <v>1</v>
      </c>
      <c r="E644" s="14">
        <v>1.8</v>
      </c>
      <c r="F644" s="14">
        <v>1.1160004088E-5</v>
      </c>
      <c r="G644" s="2">
        <f t="shared" si="18"/>
        <v>0.71996368784564091</v>
      </c>
      <c r="H644" s="2">
        <f t="shared" si="19"/>
        <v>1.2959346381221537</v>
      </c>
    </row>
    <row r="645" spans="1:8" x14ac:dyDescent="0.25">
      <c r="A645" s="14">
        <v>788</v>
      </c>
      <c r="B645" s="14" t="s">
        <v>268</v>
      </c>
      <c r="C645" s="14">
        <v>138</v>
      </c>
      <c r="D645" s="14">
        <v>1</v>
      </c>
      <c r="E645" s="14">
        <v>3.552</v>
      </c>
      <c r="F645" s="14">
        <v>6.2998027390000001E-6</v>
      </c>
      <c r="G645" s="2">
        <f t="shared" si="18"/>
        <v>0.71995882764429198</v>
      </c>
      <c r="H645" s="2">
        <f t="shared" si="19"/>
        <v>2.557293755792525</v>
      </c>
    </row>
    <row r="646" spans="1:8" x14ac:dyDescent="0.25">
      <c r="A646" s="14">
        <v>788</v>
      </c>
      <c r="B646" s="14" t="s">
        <v>268</v>
      </c>
      <c r="C646" s="14">
        <v>138</v>
      </c>
      <c r="D646" s="14">
        <v>2</v>
      </c>
      <c r="E646" s="14">
        <v>5.7169999999999996</v>
      </c>
      <c r="F646" s="14">
        <v>6.2998027390000001E-6</v>
      </c>
      <c r="G646" s="2">
        <f t="shared" ref="G646:G709" si="20">F646-$E$1</f>
        <v>0.71995882764429198</v>
      </c>
      <c r="H646" s="2">
        <f t="shared" ref="H646:H709" si="21">E646*G646</f>
        <v>4.1160046176424165</v>
      </c>
    </row>
    <row r="647" spans="1:8" x14ac:dyDescent="0.25">
      <c r="A647" s="14">
        <v>790</v>
      </c>
      <c r="B647" s="14" t="s">
        <v>269</v>
      </c>
      <c r="C647" s="14">
        <v>138</v>
      </c>
      <c r="D647" s="14">
        <v>1</v>
      </c>
      <c r="E647" s="14">
        <v>0</v>
      </c>
      <c r="F647" s="14">
        <v>9.5199835239999994E-6</v>
      </c>
      <c r="G647" s="2">
        <f t="shared" si="20"/>
        <v>0.719962047825077</v>
      </c>
      <c r="H647" s="2">
        <f t="shared" si="21"/>
        <v>0</v>
      </c>
    </row>
    <row r="648" spans="1:8" x14ac:dyDescent="0.25">
      <c r="A648" s="14">
        <v>797</v>
      </c>
      <c r="B648" s="14" t="s">
        <v>270</v>
      </c>
      <c r="C648" s="14">
        <v>69</v>
      </c>
      <c r="D648" s="14">
        <v>1</v>
      </c>
      <c r="E648" s="14">
        <v>10.817</v>
      </c>
      <c r="F648" s="14">
        <v>8.9992067059999997E-6</v>
      </c>
      <c r="G648" s="2">
        <f t="shared" si="20"/>
        <v>0.719961527048259</v>
      </c>
      <c r="H648" s="2">
        <f t="shared" si="21"/>
        <v>7.7878238380810174</v>
      </c>
    </row>
    <row r="649" spans="1:8" x14ac:dyDescent="0.25">
      <c r="A649" s="14">
        <v>797</v>
      </c>
      <c r="B649" s="14" t="s">
        <v>270</v>
      </c>
      <c r="C649" s="14">
        <v>69</v>
      </c>
      <c r="D649" s="14">
        <v>2</v>
      </c>
      <c r="E649" s="14">
        <v>9.2469999999999999</v>
      </c>
      <c r="F649" s="14">
        <v>8.9992067059999997E-6</v>
      </c>
      <c r="G649" s="2">
        <f t="shared" si="20"/>
        <v>0.719961527048259</v>
      </c>
      <c r="H649" s="2">
        <f t="shared" si="21"/>
        <v>6.6574842406152506</v>
      </c>
    </row>
    <row r="650" spans="1:8" x14ac:dyDescent="0.25">
      <c r="A650" s="14">
        <v>797</v>
      </c>
      <c r="B650" s="14" t="s">
        <v>270</v>
      </c>
      <c r="C650" s="14">
        <v>69</v>
      </c>
      <c r="D650" s="14">
        <v>3</v>
      </c>
      <c r="E650" s="14">
        <v>9.5459999999999994</v>
      </c>
      <c r="F650" s="14">
        <v>8.9992067059999997E-6</v>
      </c>
      <c r="G650" s="2">
        <f t="shared" si="20"/>
        <v>0.719961527048259</v>
      </c>
      <c r="H650" s="2">
        <f t="shared" si="21"/>
        <v>6.8727527372026795</v>
      </c>
    </row>
    <row r="651" spans="1:8" x14ac:dyDescent="0.25">
      <c r="A651" s="14">
        <v>807</v>
      </c>
      <c r="B651" s="14" t="s">
        <v>271</v>
      </c>
      <c r="C651" s="14">
        <v>138</v>
      </c>
      <c r="D651" s="14">
        <v>1</v>
      </c>
      <c r="E651" s="14">
        <v>8.4960000000000004</v>
      </c>
      <c r="F651" s="14">
        <v>9.5273740210000001E-6</v>
      </c>
      <c r="G651" s="2">
        <f t="shared" si="20"/>
        <v>0.71996205521557399</v>
      </c>
      <c r="H651" s="2">
        <f t="shared" si="21"/>
        <v>6.1167976211115169</v>
      </c>
    </row>
    <row r="652" spans="1:8" x14ac:dyDescent="0.25">
      <c r="A652" s="14">
        <v>808</v>
      </c>
      <c r="B652" s="14" t="s">
        <v>271</v>
      </c>
      <c r="C652" s="14">
        <v>138</v>
      </c>
      <c r="D652" s="14">
        <v>1</v>
      </c>
      <c r="E652" s="14">
        <v>7.2380000000000004</v>
      </c>
      <c r="F652" s="14">
        <v>9.4161195130000003E-6</v>
      </c>
      <c r="G652" s="2">
        <f t="shared" si="20"/>
        <v>0.71996194396106594</v>
      </c>
      <c r="H652" s="2">
        <f t="shared" si="21"/>
        <v>5.2110845503901952</v>
      </c>
    </row>
    <row r="653" spans="1:8" x14ac:dyDescent="0.25">
      <c r="A653" s="14">
        <v>809</v>
      </c>
      <c r="B653" s="14" t="s">
        <v>272</v>
      </c>
      <c r="C653" s="14">
        <v>69</v>
      </c>
      <c r="D653" s="14">
        <v>1</v>
      </c>
      <c r="E653" s="14">
        <v>7.4560000000000004</v>
      </c>
      <c r="F653" s="14">
        <v>6.2998027390000001E-6</v>
      </c>
      <c r="G653" s="2">
        <f t="shared" si="20"/>
        <v>0.71995882764429198</v>
      </c>
      <c r="H653" s="2">
        <f t="shared" si="21"/>
        <v>5.3680130189158417</v>
      </c>
    </row>
    <row r="654" spans="1:8" x14ac:dyDescent="0.25">
      <c r="A654" s="14">
        <v>809</v>
      </c>
      <c r="B654" s="14" t="s">
        <v>272</v>
      </c>
      <c r="C654" s="14">
        <v>69</v>
      </c>
      <c r="D654" s="14">
        <v>2</v>
      </c>
      <c r="E654" s="14">
        <v>6.7640000000000002</v>
      </c>
      <c r="F654" s="14">
        <v>6.2998027390000001E-6</v>
      </c>
      <c r="G654" s="2">
        <f t="shared" si="20"/>
        <v>0.71995882764429198</v>
      </c>
      <c r="H654" s="2">
        <f t="shared" si="21"/>
        <v>4.8698015101859911</v>
      </c>
    </row>
    <row r="655" spans="1:8" x14ac:dyDescent="0.25">
      <c r="A655" s="14">
        <v>810</v>
      </c>
      <c r="B655" s="14" t="s">
        <v>273</v>
      </c>
      <c r="C655" s="14">
        <v>69</v>
      </c>
      <c r="D655" s="14">
        <v>1</v>
      </c>
      <c r="E655" s="14">
        <v>0.373</v>
      </c>
      <c r="F655" s="14">
        <v>-1.001702755E-5</v>
      </c>
      <c r="G655" s="2">
        <f t="shared" si="20"/>
        <v>0.71994251081400296</v>
      </c>
      <c r="H655" s="2">
        <f t="shared" si="21"/>
        <v>0.26853855653362307</v>
      </c>
    </row>
    <row r="656" spans="1:8" x14ac:dyDescent="0.25">
      <c r="A656" s="14">
        <v>811</v>
      </c>
      <c r="B656" s="14" t="s">
        <v>274</v>
      </c>
      <c r="C656" s="14">
        <v>138</v>
      </c>
      <c r="D656" s="14">
        <v>1</v>
      </c>
      <c r="E656" s="14">
        <v>7.9279999999999999</v>
      </c>
      <c r="F656" s="14">
        <v>1.0425912153000001E-5</v>
      </c>
      <c r="G656" s="2">
        <f t="shared" si="20"/>
        <v>0.71996295375370589</v>
      </c>
      <c r="H656" s="2">
        <f t="shared" si="21"/>
        <v>5.7078662973593799</v>
      </c>
    </row>
    <row r="657" spans="1:8" x14ac:dyDescent="0.25">
      <c r="A657" s="14">
        <v>811</v>
      </c>
      <c r="B657" s="14" t="s">
        <v>274</v>
      </c>
      <c r="C657" s="14">
        <v>138</v>
      </c>
      <c r="D657" s="14">
        <v>2</v>
      </c>
      <c r="E657" s="14">
        <v>5.4119999999999999</v>
      </c>
      <c r="F657" s="14">
        <v>1.0425912153000001E-5</v>
      </c>
      <c r="G657" s="2">
        <f t="shared" si="20"/>
        <v>0.71996295375370589</v>
      </c>
      <c r="H657" s="2">
        <f t="shared" si="21"/>
        <v>3.896439505715056</v>
      </c>
    </row>
    <row r="658" spans="1:8" x14ac:dyDescent="0.25">
      <c r="A658" s="14">
        <v>812</v>
      </c>
      <c r="B658" s="14" t="s">
        <v>275</v>
      </c>
      <c r="C658" s="14">
        <v>69</v>
      </c>
      <c r="D658" s="14">
        <v>1</v>
      </c>
      <c r="E658" s="14">
        <v>1.7849999999999999</v>
      </c>
      <c r="F658" s="14">
        <v>-1.9335722197000001E-5</v>
      </c>
      <c r="G658" s="2">
        <f t="shared" si="20"/>
        <v>0.71993319211935591</v>
      </c>
      <c r="H658" s="2">
        <f t="shared" si="21"/>
        <v>1.2850807479330502</v>
      </c>
    </row>
    <row r="659" spans="1:8" x14ac:dyDescent="0.25">
      <c r="A659" s="14">
        <v>813</v>
      </c>
      <c r="B659" s="14" t="s">
        <v>276</v>
      </c>
      <c r="C659" s="14">
        <v>138</v>
      </c>
      <c r="D659" s="14">
        <v>1</v>
      </c>
      <c r="E659" s="14">
        <v>3.504</v>
      </c>
      <c r="F659" s="14">
        <v>-1.4107297502E-5</v>
      </c>
      <c r="G659" s="2">
        <f t="shared" si="20"/>
        <v>0.71993842054405099</v>
      </c>
      <c r="H659" s="2">
        <f t="shared" si="21"/>
        <v>2.5226642255863547</v>
      </c>
    </row>
    <row r="660" spans="1:8" x14ac:dyDescent="0.25">
      <c r="A660" s="14">
        <v>813</v>
      </c>
      <c r="B660" s="14" t="s">
        <v>276</v>
      </c>
      <c r="C660" s="14">
        <v>138</v>
      </c>
      <c r="D660" s="14">
        <v>2</v>
      </c>
      <c r="E660" s="14">
        <v>4.141</v>
      </c>
      <c r="F660" s="14">
        <v>-1.4107297502E-5</v>
      </c>
      <c r="G660" s="2">
        <f t="shared" si="20"/>
        <v>0.71993842054405099</v>
      </c>
      <c r="H660" s="2">
        <f t="shared" si="21"/>
        <v>2.981264999472915</v>
      </c>
    </row>
    <row r="661" spans="1:8" x14ac:dyDescent="0.25">
      <c r="A661" s="14">
        <v>814</v>
      </c>
      <c r="B661" s="14" t="s">
        <v>277</v>
      </c>
      <c r="C661" s="14">
        <v>138</v>
      </c>
      <c r="D661" s="14">
        <v>1</v>
      </c>
      <c r="E661" s="14">
        <v>2.6150000000000002</v>
      </c>
      <c r="F661" s="14">
        <v>1.0414213323E-5</v>
      </c>
      <c r="G661" s="2">
        <f t="shared" si="20"/>
        <v>0.71996294205487599</v>
      </c>
      <c r="H661" s="2">
        <f t="shared" si="21"/>
        <v>1.882703093473501</v>
      </c>
    </row>
    <row r="662" spans="1:8" x14ac:dyDescent="0.25">
      <c r="A662" s="14">
        <v>814</v>
      </c>
      <c r="B662" s="14" t="s">
        <v>277</v>
      </c>
      <c r="C662" s="14">
        <v>138</v>
      </c>
      <c r="D662" s="14">
        <v>2</v>
      </c>
      <c r="E662" s="14">
        <v>1.415</v>
      </c>
      <c r="F662" s="14">
        <v>1.0414213323E-5</v>
      </c>
      <c r="G662" s="2">
        <f t="shared" si="20"/>
        <v>0.71996294205487599</v>
      </c>
      <c r="H662" s="2">
        <f t="shared" si="21"/>
        <v>1.0187475630076495</v>
      </c>
    </row>
    <row r="663" spans="1:8" x14ac:dyDescent="0.25">
      <c r="A663" s="14">
        <v>816</v>
      </c>
      <c r="B663" s="14" t="s">
        <v>278</v>
      </c>
      <c r="C663" s="14">
        <v>138</v>
      </c>
      <c r="D663" s="14">
        <v>1</v>
      </c>
      <c r="E663" s="14">
        <v>32.366</v>
      </c>
      <c r="F663" s="14">
        <v>8.0775767980000003E-6</v>
      </c>
      <c r="G663" s="2">
        <f t="shared" si="20"/>
        <v>0.71996060541835094</v>
      </c>
      <c r="H663" s="2">
        <f t="shared" si="21"/>
        <v>23.302244954970345</v>
      </c>
    </row>
    <row r="664" spans="1:8" x14ac:dyDescent="0.25">
      <c r="A664" s="14">
        <v>816</v>
      </c>
      <c r="B664" s="14" t="s">
        <v>278</v>
      </c>
      <c r="C664" s="14">
        <v>138</v>
      </c>
      <c r="D664" s="14">
        <v>2</v>
      </c>
      <c r="E664" s="14">
        <v>25.405000000000001</v>
      </c>
      <c r="F664" s="14">
        <v>8.0775767980000003E-6</v>
      </c>
      <c r="G664" s="2">
        <f t="shared" si="20"/>
        <v>0.71996060541835094</v>
      </c>
      <c r="H664" s="2">
        <f t="shared" si="21"/>
        <v>18.290599180653206</v>
      </c>
    </row>
    <row r="665" spans="1:8" x14ac:dyDescent="0.25">
      <c r="A665" s="14">
        <v>817</v>
      </c>
      <c r="B665" s="14" t="s">
        <v>278</v>
      </c>
      <c r="C665" s="14">
        <v>138</v>
      </c>
      <c r="D665" s="14">
        <v>1</v>
      </c>
      <c r="E665" s="14">
        <v>28.163</v>
      </c>
      <c r="F665" s="14">
        <v>8.1500898970000002E-6</v>
      </c>
      <c r="G665" s="2">
        <f t="shared" si="20"/>
        <v>0.71996067793144991</v>
      </c>
      <c r="H665" s="2">
        <f t="shared" si="21"/>
        <v>20.276252572583424</v>
      </c>
    </row>
    <row r="666" spans="1:8" x14ac:dyDescent="0.25">
      <c r="A666" s="14">
        <v>820</v>
      </c>
      <c r="B666" s="14" t="s">
        <v>279</v>
      </c>
      <c r="C666" s="14">
        <v>138</v>
      </c>
      <c r="D666" s="14">
        <v>1</v>
      </c>
      <c r="E666" s="14">
        <v>7.9610000000000003</v>
      </c>
      <c r="F666" s="14">
        <v>8.7075564819999998E-6</v>
      </c>
      <c r="G666" s="2">
        <f t="shared" si="20"/>
        <v>0.71996123539803492</v>
      </c>
      <c r="H666" s="2">
        <f t="shared" si="21"/>
        <v>5.7316113950037559</v>
      </c>
    </row>
    <row r="667" spans="1:8" x14ac:dyDescent="0.25">
      <c r="A667" s="14">
        <v>821</v>
      </c>
      <c r="B667" s="14" t="s">
        <v>279</v>
      </c>
      <c r="C667" s="14">
        <v>138</v>
      </c>
      <c r="D667" s="14">
        <v>1</v>
      </c>
      <c r="E667" s="14">
        <v>5.9249999999999998</v>
      </c>
      <c r="F667" s="14">
        <v>8.4791624300000004E-6</v>
      </c>
      <c r="G667" s="2">
        <f t="shared" si="20"/>
        <v>0.71996100700398291</v>
      </c>
      <c r="H667" s="2">
        <f t="shared" si="21"/>
        <v>4.2657689664985989</v>
      </c>
    </row>
    <row r="668" spans="1:8" x14ac:dyDescent="0.25">
      <c r="A668" s="14">
        <v>822</v>
      </c>
      <c r="B668" s="14" t="s">
        <v>280</v>
      </c>
      <c r="C668" s="14">
        <v>138</v>
      </c>
      <c r="D668" s="14">
        <v>1</v>
      </c>
      <c r="E668" s="14">
        <v>12.913</v>
      </c>
      <c r="F668" s="14">
        <v>8.659030965E-6</v>
      </c>
      <c r="G668" s="2">
        <f t="shared" si="20"/>
        <v>0.71996118687251798</v>
      </c>
      <c r="H668" s="2">
        <f t="shared" si="21"/>
        <v>9.2968588060848241</v>
      </c>
    </row>
    <row r="669" spans="1:8" x14ac:dyDescent="0.25">
      <c r="A669" s="14">
        <v>822</v>
      </c>
      <c r="B669" s="14" t="s">
        <v>280</v>
      </c>
      <c r="C669" s="14">
        <v>138</v>
      </c>
      <c r="D669" s="14">
        <v>2</v>
      </c>
      <c r="E669" s="14">
        <v>11.417</v>
      </c>
      <c r="F669" s="14">
        <v>8.659030965E-6</v>
      </c>
      <c r="G669" s="2">
        <f t="shared" si="20"/>
        <v>0.71996118687251798</v>
      </c>
      <c r="H669" s="2">
        <f t="shared" si="21"/>
        <v>8.2197968705235382</v>
      </c>
    </row>
    <row r="670" spans="1:8" x14ac:dyDescent="0.25">
      <c r="A670" s="14">
        <v>825</v>
      </c>
      <c r="B670" s="14" t="s">
        <v>281</v>
      </c>
      <c r="C670" s="14">
        <v>138</v>
      </c>
      <c r="D670" s="14">
        <v>1</v>
      </c>
      <c r="E670" s="14">
        <v>12.765000000000001</v>
      </c>
      <c r="F670" s="14">
        <v>9.1192821989999996E-6</v>
      </c>
      <c r="G670" s="2">
        <f t="shared" si="20"/>
        <v>0.71996164712375199</v>
      </c>
      <c r="H670" s="2">
        <f t="shared" si="21"/>
        <v>9.1903104255346939</v>
      </c>
    </row>
    <row r="671" spans="1:8" x14ac:dyDescent="0.25">
      <c r="A671" s="14">
        <v>826</v>
      </c>
      <c r="B671" s="14" t="s">
        <v>281</v>
      </c>
      <c r="C671" s="14">
        <v>69</v>
      </c>
      <c r="D671" s="14">
        <v>1</v>
      </c>
      <c r="E671" s="14">
        <v>11.481</v>
      </c>
      <c r="F671" s="14">
        <v>9.6934712659999993E-6</v>
      </c>
      <c r="G671" s="2">
        <f t="shared" si="20"/>
        <v>0.71996222131281895</v>
      </c>
      <c r="H671" s="2">
        <f t="shared" si="21"/>
        <v>8.2658862628924741</v>
      </c>
    </row>
    <row r="672" spans="1:8" x14ac:dyDescent="0.25">
      <c r="A672" s="14">
        <v>829</v>
      </c>
      <c r="B672" s="14" t="s">
        <v>282</v>
      </c>
      <c r="C672" s="14">
        <v>138</v>
      </c>
      <c r="D672" s="14">
        <v>1</v>
      </c>
      <c r="E672" s="14">
        <v>23.254999999999999</v>
      </c>
      <c r="F672" s="14">
        <v>1.0865033336E-5</v>
      </c>
      <c r="G672" s="2">
        <f t="shared" si="20"/>
        <v>0.71996339287488897</v>
      </c>
      <c r="H672" s="2">
        <f t="shared" si="21"/>
        <v>16.742748701305544</v>
      </c>
    </row>
    <row r="673" spans="1:8" x14ac:dyDescent="0.25">
      <c r="A673" s="14">
        <v>830</v>
      </c>
      <c r="B673" s="14" t="s">
        <v>282</v>
      </c>
      <c r="C673" s="14">
        <v>138</v>
      </c>
      <c r="D673" s="14">
        <v>1</v>
      </c>
      <c r="E673" s="14">
        <v>14.14</v>
      </c>
      <c r="F673" s="14">
        <v>1.0963844792999999E-5</v>
      </c>
      <c r="G673" s="2">
        <f t="shared" si="20"/>
        <v>0.71996349168634599</v>
      </c>
      <c r="H673" s="2">
        <f t="shared" si="21"/>
        <v>10.180283772444932</v>
      </c>
    </row>
    <row r="674" spans="1:8" x14ac:dyDescent="0.25">
      <c r="A674" s="14">
        <v>831</v>
      </c>
      <c r="B674" s="14" t="s">
        <v>283</v>
      </c>
      <c r="C674" s="14">
        <v>69</v>
      </c>
      <c r="D674" s="14">
        <v>1</v>
      </c>
      <c r="E674" s="14">
        <v>3.4169999999999998</v>
      </c>
      <c r="F674" s="14">
        <v>-8.7819478340000002E-6</v>
      </c>
      <c r="G674" s="2">
        <f t="shared" si="20"/>
        <v>0.7199437458937189</v>
      </c>
      <c r="H674" s="2">
        <f t="shared" si="21"/>
        <v>2.4600477797188374</v>
      </c>
    </row>
    <row r="675" spans="1:8" x14ac:dyDescent="0.25">
      <c r="A675" s="14">
        <v>831</v>
      </c>
      <c r="B675" s="14" t="s">
        <v>283</v>
      </c>
      <c r="C675" s="14">
        <v>69</v>
      </c>
      <c r="D675" s="14">
        <v>2</v>
      </c>
      <c r="E675" s="14">
        <v>3.496</v>
      </c>
      <c r="F675" s="14">
        <v>-8.7819478340000002E-6</v>
      </c>
      <c r="G675" s="2">
        <f t="shared" si="20"/>
        <v>0.7199437458937189</v>
      </c>
      <c r="H675" s="2">
        <f t="shared" si="21"/>
        <v>2.5169233356444414</v>
      </c>
    </row>
    <row r="676" spans="1:8" x14ac:dyDescent="0.25">
      <c r="A676" s="14">
        <v>833</v>
      </c>
      <c r="B676" s="14" t="s">
        <v>284</v>
      </c>
      <c r="C676" s="14">
        <v>138</v>
      </c>
      <c r="D676" s="14">
        <v>1</v>
      </c>
      <c r="E676" s="14">
        <v>13.25</v>
      </c>
      <c r="F676" s="14">
        <v>4.9614335130000004E-6</v>
      </c>
      <c r="G676" s="2">
        <f t="shared" si="20"/>
        <v>0.71995748927506598</v>
      </c>
      <c r="H676" s="2">
        <f t="shared" si="21"/>
        <v>9.5394367328946235</v>
      </c>
    </row>
    <row r="677" spans="1:8" x14ac:dyDescent="0.25">
      <c r="A677" s="14">
        <v>833</v>
      </c>
      <c r="B677" s="14" t="s">
        <v>284</v>
      </c>
      <c r="C677" s="14">
        <v>138</v>
      </c>
      <c r="D677" s="14">
        <v>2</v>
      </c>
      <c r="E677" s="14">
        <v>13.058</v>
      </c>
      <c r="F677" s="14">
        <v>4.9614335130000004E-6</v>
      </c>
      <c r="G677" s="2">
        <f t="shared" si="20"/>
        <v>0.71995748927506598</v>
      </c>
      <c r="H677" s="2">
        <f t="shared" si="21"/>
        <v>9.4012048949538105</v>
      </c>
    </row>
    <row r="678" spans="1:8" x14ac:dyDescent="0.25">
      <c r="A678" s="14">
        <v>837</v>
      </c>
      <c r="B678" s="14" t="s">
        <v>285</v>
      </c>
      <c r="C678" s="14">
        <v>138</v>
      </c>
      <c r="D678" s="14">
        <v>1</v>
      </c>
      <c r="E678" s="14">
        <v>16.22</v>
      </c>
      <c r="F678" s="14">
        <v>1.0628485408E-5</v>
      </c>
      <c r="G678" s="2">
        <f t="shared" si="20"/>
        <v>0.71996315632696095</v>
      </c>
      <c r="H678" s="2">
        <f t="shared" si="21"/>
        <v>11.677802395623306</v>
      </c>
    </row>
    <row r="679" spans="1:8" x14ac:dyDescent="0.25">
      <c r="A679" s="14">
        <v>838</v>
      </c>
      <c r="B679" s="14" t="s">
        <v>285</v>
      </c>
      <c r="C679" s="14">
        <v>138</v>
      </c>
      <c r="D679" s="14">
        <v>1</v>
      </c>
      <c r="E679" s="14">
        <v>11.634</v>
      </c>
      <c r="F679" s="14">
        <v>1.0554134659000001E-5</v>
      </c>
      <c r="G679" s="2">
        <f t="shared" si="20"/>
        <v>0.71996308197621195</v>
      </c>
      <c r="H679" s="2">
        <f t="shared" si="21"/>
        <v>8.3760504957112509</v>
      </c>
    </row>
    <row r="680" spans="1:8" x14ac:dyDescent="0.25">
      <c r="A680" s="14">
        <v>839</v>
      </c>
      <c r="B680" s="14" t="s">
        <v>286</v>
      </c>
      <c r="C680" s="14">
        <v>69</v>
      </c>
      <c r="D680" s="14">
        <v>1</v>
      </c>
      <c r="E680" s="14">
        <v>0</v>
      </c>
      <c r="F680" s="14">
        <v>-5.5163290939999999E-6</v>
      </c>
      <c r="G680" s="2">
        <f t="shared" si="20"/>
        <v>0.71994701151245899</v>
      </c>
      <c r="H680" s="2">
        <f t="shared" si="21"/>
        <v>0</v>
      </c>
    </row>
    <row r="681" spans="1:8" x14ac:dyDescent="0.25">
      <c r="A681" s="14">
        <v>840</v>
      </c>
      <c r="B681" s="14" t="s">
        <v>287</v>
      </c>
      <c r="C681" s="14">
        <v>69</v>
      </c>
      <c r="D681" s="14">
        <v>1</v>
      </c>
      <c r="E681" s="14">
        <v>0.501</v>
      </c>
      <c r="F681" s="14">
        <v>1.0240825655000001E-5</v>
      </c>
      <c r="G681" s="2">
        <f t="shared" si="20"/>
        <v>0.71996276866720799</v>
      </c>
      <c r="H681" s="2">
        <f t="shared" si="21"/>
        <v>0.3607013471022712</v>
      </c>
    </row>
    <row r="682" spans="1:8" x14ac:dyDescent="0.25">
      <c r="A682" s="14">
        <v>840</v>
      </c>
      <c r="B682" s="14" t="s">
        <v>287</v>
      </c>
      <c r="C682" s="14">
        <v>69</v>
      </c>
      <c r="D682" s="14">
        <v>2</v>
      </c>
      <c r="E682" s="14">
        <v>0.501</v>
      </c>
      <c r="F682" s="14">
        <v>1.0240825655000001E-5</v>
      </c>
      <c r="G682" s="2">
        <f t="shared" si="20"/>
        <v>0.71996276866720799</v>
      </c>
      <c r="H682" s="2">
        <f t="shared" si="21"/>
        <v>0.3607013471022712</v>
      </c>
    </row>
    <row r="683" spans="1:8" x14ac:dyDescent="0.25">
      <c r="A683" s="14">
        <v>843</v>
      </c>
      <c r="B683" s="14" t="s">
        <v>288</v>
      </c>
      <c r="C683" s="14">
        <v>138</v>
      </c>
      <c r="D683" s="14">
        <v>1</v>
      </c>
      <c r="E683" s="14">
        <v>12.814</v>
      </c>
      <c r="F683" s="14">
        <v>9.867650442E-6</v>
      </c>
      <c r="G683" s="2">
        <f t="shared" si="20"/>
        <v>0.71996239549199492</v>
      </c>
      <c r="H683" s="2">
        <f t="shared" si="21"/>
        <v>9.2255981358344226</v>
      </c>
    </row>
    <row r="684" spans="1:8" x14ac:dyDescent="0.25">
      <c r="A684" s="14">
        <v>844</v>
      </c>
      <c r="B684" s="14" t="s">
        <v>288</v>
      </c>
      <c r="C684" s="14">
        <v>138</v>
      </c>
      <c r="D684" s="14">
        <v>1</v>
      </c>
      <c r="E684" s="14">
        <v>17.152000000000001</v>
      </c>
      <c r="F684" s="14">
        <v>9.8676084020000008E-6</v>
      </c>
      <c r="G684" s="2">
        <f t="shared" si="20"/>
        <v>0.71996239544995499</v>
      </c>
      <c r="H684" s="2">
        <f t="shared" si="21"/>
        <v>12.348795006757628</v>
      </c>
    </row>
    <row r="685" spans="1:8" x14ac:dyDescent="0.25">
      <c r="A685" s="14">
        <v>844</v>
      </c>
      <c r="B685" s="14" t="s">
        <v>288</v>
      </c>
      <c r="C685" s="14">
        <v>138</v>
      </c>
      <c r="D685" s="14">
        <v>2</v>
      </c>
      <c r="E685" s="14">
        <v>15.484</v>
      </c>
      <c r="F685" s="14">
        <v>9.8676084020000008E-6</v>
      </c>
      <c r="G685" s="2">
        <f t="shared" si="20"/>
        <v>0.71996239544995499</v>
      </c>
      <c r="H685" s="2">
        <f t="shared" si="21"/>
        <v>11.147897731147102</v>
      </c>
    </row>
    <row r="686" spans="1:8" x14ac:dyDescent="0.25">
      <c r="A686" s="14">
        <v>845</v>
      </c>
      <c r="B686" s="14" t="s">
        <v>289</v>
      </c>
      <c r="C686" s="14">
        <v>138</v>
      </c>
      <c r="D686" s="14">
        <v>1</v>
      </c>
      <c r="E686" s="14">
        <v>1.054</v>
      </c>
      <c r="F686" s="14">
        <v>6.9400721499999998E-6</v>
      </c>
      <c r="G686" s="2">
        <f t="shared" si="20"/>
        <v>0.71995946791370291</v>
      </c>
      <c r="H686" s="2">
        <f t="shared" si="21"/>
        <v>0.75883727918104293</v>
      </c>
    </row>
    <row r="687" spans="1:8" x14ac:dyDescent="0.25">
      <c r="A687" s="14">
        <v>845</v>
      </c>
      <c r="B687" s="14" t="s">
        <v>289</v>
      </c>
      <c r="C687" s="14">
        <v>138</v>
      </c>
      <c r="D687" s="14">
        <v>2</v>
      </c>
      <c r="E687" s="14">
        <v>5.6660000000000004</v>
      </c>
      <c r="F687" s="14">
        <v>6.9400721499999998E-6</v>
      </c>
      <c r="G687" s="2">
        <f t="shared" si="20"/>
        <v>0.71995946791370291</v>
      </c>
      <c r="H687" s="2">
        <f t="shared" si="21"/>
        <v>4.0792903451990412</v>
      </c>
    </row>
    <row r="688" spans="1:8" x14ac:dyDescent="0.25">
      <c r="A688" s="14">
        <v>847</v>
      </c>
      <c r="B688" s="14" t="s">
        <v>290</v>
      </c>
      <c r="C688" s="14">
        <v>138</v>
      </c>
      <c r="D688" s="14">
        <v>1</v>
      </c>
      <c r="E688" s="14">
        <v>10.52</v>
      </c>
      <c r="F688" s="14">
        <v>8.3131221850000004E-6</v>
      </c>
      <c r="G688" s="2">
        <f t="shared" si="20"/>
        <v>0.71996084096373791</v>
      </c>
      <c r="H688" s="2">
        <f t="shared" si="21"/>
        <v>7.5739880469385223</v>
      </c>
    </row>
    <row r="689" spans="1:8" x14ac:dyDescent="0.25">
      <c r="A689" s="14">
        <v>852</v>
      </c>
      <c r="B689" s="14" t="s">
        <v>291</v>
      </c>
      <c r="C689" s="14">
        <v>69</v>
      </c>
      <c r="D689" s="14">
        <v>1</v>
      </c>
      <c r="E689" s="14">
        <v>1.9339999999999999</v>
      </c>
      <c r="F689" s="14">
        <v>1.0820546332E-5</v>
      </c>
      <c r="G689" s="2">
        <f t="shared" si="20"/>
        <v>0.71996334838788489</v>
      </c>
      <c r="H689" s="2">
        <f t="shared" si="21"/>
        <v>1.3924091157821694</v>
      </c>
    </row>
    <row r="690" spans="1:8" x14ac:dyDescent="0.25">
      <c r="A690" s="14">
        <v>852</v>
      </c>
      <c r="B690" s="14" t="s">
        <v>291</v>
      </c>
      <c r="C690" s="14">
        <v>69</v>
      </c>
      <c r="D690" s="14">
        <v>2</v>
      </c>
      <c r="E690" s="14">
        <v>5.3639999999999999</v>
      </c>
      <c r="F690" s="14">
        <v>1.0820546332E-5</v>
      </c>
      <c r="G690" s="2">
        <f t="shared" si="20"/>
        <v>0.71996334838788489</v>
      </c>
      <c r="H690" s="2">
        <f t="shared" si="21"/>
        <v>3.8618834007526144</v>
      </c>
    </row>
    <row r="691" spans="1:8" x14ac:dyDescent="0.25">
      <c r="A691" s="14">
        <v>856</v>
      </c>
      <c r="B691" s="14" t="s">
        <v>292</v>
      </c>
      <c r="C691" s="14">
        <v>138</v>
      </c>
      <c r="D691" s="14">
        <v>1</v>
      </c>
      <c r="E691" s="14">
        <v>5.93</v>
      </c>
      <c r="F691" s="14">
        <v>1.0218920320000001E-5</v>
      </c>
      <c r="G691" s="2">
        <f t="shared" si="20"/>
        <v>0.719962746761873</v>
      </c>
      <c r="H691" s="2">
        <f t="shared" si="21"/>
        <v>4.2693790882979066</v>
      </c>
    </row>
    <row r="692" spans="1:8" x14ac:dyDescent="0.25">
      <c r="A692" s="14">
        <v>863</v>
      </c>
      <c r="B692" s="14" t="s">
        <v>293</v>
      </c>
      <c r="C692" s="14">
        <v>138</v>
      </c>
      <c r="D692" s="14">
        <v>1</v>
      </c>
      <c r="E692" s="14">
        <v>10.356999999999999</v>
      </c>
      <c r="F692" s="14">
        <v>9.9016192370000004E-6</v>
      </c>
      <c r="G692" s="2">
        <f t="shared" si="20"/>
        <v>0.71996242946078992</v>
      </c>
      <c r="H692" s="2">
        <f t="shared" si="21"/>
        <v>7.4566508819254009</v>
      </c>
    </row>
    <row r="693" spans="1:8" x14ac:dyDescent="0.25">
      <c r="A693" s="14">
        <v>863</v>
      </c>
      <c r="B693" s="14" t="s">
        <v>293</v>
      </c>
      <c r="C693" s="14">
        <v>138</v>
      </c>
      <c r="D693" s="14">
        <v>2</v>
      </c>
      <c r="E693" s="14">
        <v>15.715</v>
      </c>
      <c r="F693" s="14">
        <v>9.9016192370000004E-6</v>
      </c>
      <c r="G693" s="2">
        <f t="shared" si="20"/>
        <v>0.71996242946078992</v>
      </c>
      <c r="H693" s="2">
        <f t="shared" si="21"/>
        <v>11.314209578976314</v>
      </c>
    </row>
    <row r="694" spans="1:8" x14ac:dyDescent="0.25">
      <c r="A694" s="14">
        <v>863</v>
      </c>
      <c r="B694" s="14" t="s">
        <v>293</v>
      </c>
      <c r="C694" s="14">
        <v>138</v>
      </c>
      <c r="D694" s="14">
        <v>3</v>
      </c>
      <c r="E694" s="14">
        <v>5.8529999999999998</v>
      </c>
      <c r="F694" s="14">
        <v>9.9016192370000004E-6</v>
      </c>
      <c r="G694" s="2">
        <f t="shared" si="20"/>
        <v>0.71996242946078992</v>
      </c>
      <c r="H694" s="2">
        <f t="shared" si="21"/>
        <v>4.2139400996340033</v>
      </c>
    </row>
    <row r="695" spans="1:8" x14ac:dyDescent="0.25">
      <c r="A695" s="14">
        <v>864</v>
      </c>
      <c r="B695" s="14" t="s">
        <v>293</v>
      </c>
      <c r="C695" s="14">
        <v>138</v>
      </c>
      <c r="D695" s="14">
        <v>1</v>
      </c>
      <c r="E695" s="14">
        <v>19.254999999999999</v>
      </c>
      <c r="F695" s="14">
        <v>9.2224944440000008E-6</v>
      </c>
      <c r="G695" s="2">
        <f t="shared" si="20"/>
        <v>0.71996175033599696</v>
      </c>
      <c r="H695" s="2">
        <f t="shared" si="21"/>
        <v>13.862863502719621</v>
      </c>
    </row>
    <row r="696" spans="1:8" x14ac:dyDescent="0.25">
      <c r="A696" s="14">
        <v>873</v>
      </c>
      <c r="B696" s="14" t="s">
        <v>294</v>
      </c>
      <c r="C696" s="14">
        <v>138</v>
      </c>
      <c r="D696" s="14">
        <v>1</v>
      </c>
      <c r="E696" s="14">
        <v>14.423</v>
      </c>
      <c r="F696" s="14">
        <v>1.0851036711E-5</v>
      </c>
      <c r="G696" s="2">
        <f t="shared" si="20"/>
        <v>0.71996337887826389</v>
      </c>
      <c r="H696" s="2">
        <f t="shared" si="21"/>
        <v>10.384031813561201</v>
      </c>
    </row>
    <row r="697" spans="1:8" x14ac:dyDescent="0.25">
      <c r="A697" s="14">
        <v>873</v>
      </c>
      <c r="B697" s="14" t="s">
        <v>294</v>
      </c>
      <c r="C697" s="14">
        <v>138</v>
      </c>
      <c r="D697" s="14">
        <v>2</v>
      </c>
      <c r="E697" s="14">
        <v>14.885999999999999</v>
      </c>
      <c r="F697" s="14">
        <v>1.0851036711E-5</v>
      </c>
      <c r="G697" s="2">
        <f t="shared" si="20"/>
        <v>0.71996337887826389</v>
      </c>
      <c r="H697" s="2">
        <f t="shared" si="21"/>
        <v>10.717374857981836</v>
      </c>
    </row>
    <row r="698" spans="1:8" x14ac:dyDescent="0.25">
      <c r="A698" s="14">
        <v>874</v>
      </c>
      <c r="B698" s="14" t="s">
        <v>294</v>
      </c>
      <c r="C698" s="14">
        <v>69</v>
      </c>
      <c r="D698" s="14">
        <v>1</v>
      </c>
      <c r="E698" s="14">
        <v>5.1970000000000001</v>
      </c>
      <c r="F698" s="14">
        <v>1.0838676662E-5</v>
      </c>
      <c r="G698" s="2">
        <f t="shared" si="20"/>
        <v>0.71996336651821491</v>
      </c>
      <c r="H698" s="2">
        <f t="shared" si="21"/>
        <v>3.7416496157951631</v>
      </c>
    </row>
    <row r="699" spans="1:8" x14ac:dyDescent="0.25">
      <c r="A699" s="14">
        <v>877</v>
      </c>
      <c r="B699" s="14" t="s">
        <v>295</v>
      </c>
      <c r="C699" s="14">
        <v>138</v>
      </c>
      <c r="D699" s="14">
        <v>1</v>
      </c>
      <c r="E699" s="14">
        <v>40.194000000000003</v>
      </c>
      <c r="F699" s="14">
        <v>1.1524062678999999E-5</v>
      </c>
      <c r="G699" s="2">
        <f t="shared" si="20"/>
        <v>0.71996405190423196</v>
      </c>
      <c r="H699" s="2">
        <f t="shared" si="21"/>
        <v>28.9382351022387</v>
      </c>
    </row>
    <row r="700" spans="1:8" x14ac:dyDescent="0.25">
      <c r="A700" s="14">
        <v>877</v>
      </c>
      <c r="B700" s="14" t="s">
        <v>295</v>
      </c>
      <c r="C700" s="14">
        <v>138</v>
      </c>
      <c r="D700" s="14">
        <v>2</v>
      </c>
      <c r="E700" s="14">
        <v>37.313000000000002</v>
      </c>
      <c r="F700" s="14">
        <v>1.1524062678999999E-5</v>
      </c>
      <c r="G700" s="2">
        <f t="shared" si="20"/>
        <v>0.71996405190423196</v>
      </c>
      <c r="H700" s="2">
        <f t="shared" si="21"/>
        <v>26.864018668702609</v>
      </c>
    </row>
    <row r="701" spans="1:8" x14ac:dyDescent="0.25">
      <c r="A701" s="14">
        <v>886</v>
      </c>
      <c r="B701" s="14" t="s">
        <v>296</v>
      </c>
      <c r="C701" s="14">
        <v>69</v>
      </c>
      <c r="D701" s="14">
        <v>1</v>
      </c>
      <c r="E701" s="14">
        <v>9.8279999999999994</v>
      </c>
      <c r="F701" s="14">
        <v>9.8020808929999998E-6</v>
      </c>
      <c r="G701" s="2">
        <f t="shared" si="20"/>
        <v>0.71996232992244591</v>
      </c>
      <c r="H701" s="2">
        <f t="shared" si="21"/>
        <v>7.0757897784777981</v>
      </c>
    </row>
    <row r="702" spans="1:8" x14ac:dyDescent="0.25">
      <c r="A702" s="14">
        <v>886</v>
      </c>
      <c r="B702" s="14" t="s">
        <v>296</v>
      </c>
      <c r="C702" s="14">
        <v>69</v>
      </c>
      <c r="D702" s="14">
        <v>2</v>
      </c>
      <c r="E702" s="14">
        <v>6.77</v>
      </c>
      <c r="F702" s="14">
        <v>9.8020808929999998E-6</v>
      </c>
      <c r="G702" s="2">
        <f t="shared" si="20"/>
        <v>0.71996232992244591</v>
      </c>
      <c r="H702" s="2">
        <f t="shared" si="21"/>
        <v>4.8741449735749587</v>
      </c>
    </row>
    <row r="703" spans="1:8" x14ac:dyDescent="0.25">
      <c r="A703" s="14">
        <v>886</v>
      </c>
      <c r="B703" s="14" t="s">
        <v>296</v>
      </c>
      <c r="C703" s="14">
        <v>69</v>
      </c>
      <c r="D703" s="14">
        <v>3</v>
      </c>
      <c r="E703" s="14">
        <v>5.7549999999999999</v>
      </c>
      <c r="F703" s="14">
        <v>9.8020808929999998E-6</v>
      </c>
      <c r="G703" s="2">
        <f t="shared" si="20"/>
        <v>0.71996232992244591</v>
      </c>
      <c r="H703" s="2">
        <f t="shared" si="21"/>
        <v>4.1433832087036757</v>
      </c>
    </row>
    <row r="704" spans="1:8" x14ac:dyDescent="0.25">
      <c r="A704" s="14">
        <v>886</v>
      </c>
      <c r="B704" s="14" t="s">
        <v>296</v>
      </c>
      <c r="C704" s="14">
        <v>69</v>
      </c>
      <c r="D704" s="14">
        <v>4</v>
      </c>
      <c r="E704" s="14">
        <v>7.8209999999999997</v>
      </c>
      <c r="F704" s="14">
        <v>9.8020808929999998E-6</v>
      </c>
      <c r="G704" s="2">
        <f t="shared" si="20"/>
        <v>0.71996232992244591</v>
      </c>
      <c r="H704" s="2">
        <f t="shared" si="21"/>
        <v>5.6308253823234491</v>
      </c>
    </row>
    <row r="705" spans="1:8" x14ac:dyDescent="0.25">
      <c r="A705" s="14">
        <v>886</v>
      </c>
      <c r="B705" s="14" t="s">
        <v>296</v>
      </c>
      <c r="C705" s="14">
        <v>69</v>
      </c>
      <c r="D705" s="14">
        <v>5</v>
      </c>
      <c r="E705" s="14">
        <v>7.1180000000000003</v>
      </c>
      <c r="F705" s="14">
        <v>9.8020808929999998E-6</v>
      </c>
      <c r="G705" s="2">
        <f t="shared" si="20"/>
        <v>0.71996232992244591</v>
      </c>
      <c r="H705" s="2">
        <f t="shared" si="21"/>
        <v>5.1246918643879704</v>
      </c>
    </row>
    <row r="706" spans="1:8" x14ac:dyDescent="0.25">
      <c r="A706" s="14">
        <v>886</v>
      </c>
      <c r="B706" s="14" t="s">
        <v>296</v>
      </c>
      <c r="C706" s="14">
        <v>69</v>
      </c>
      <c r="D706" s="14">
        <v>6</v>
      </c>
      <c r="E706" s="14">
        <v>3.2650000000000001</v>
      </c>
      <c r="F706" s="14">
        <v>9.8020808929999998E-6</v>
      </c>
      <c r="G706" s="2">
        <f t="shared" si="20"/>
        <v>0.71996232992244591</v>
      </c>
      <c r="H706" s="2">
        <f t="shared" si="21"/>
        <v>2.350677007196786</v>
      </c>
    </row>
    <row r="707" spans="1:8" x14ac:dyDescent="0.25">
      <c r="A707" s="14">
        <v>889</v>
      </c>
      <c r="B707" s="14" t="s">
        <v>297</v>
      </c>
      <c r="C707" s="14">
        <v>138</v>
      </c>
      <c r="D707" s="14">
        <v>1</v>
      </c>
      <c r="E707" s="14">
        <v>2.472</v>
      </c>
      <c r="F707" s="14">
        <v>1.3258591937E-5</v>
      </c>
      <c r="G707" s="2">
        <f t="shared" si="20"/>
        <v>0.71996578643348996</v>
      </c>
      <c r="H707" s="2">
        <f t="shared" si="21"/>
        <v>1.7797554240635871</v>
      </c>
    </row>
    <row r="708" spans="1:8" x14ac:dyDescent="0.25">
      <c r="A708" s="14">
        <v>889</v>
      </c>
      <c r="B708" s="14" t="s">
        <v>297</v>
      </c>
      <c r="C708" s="14">
        <v>138</v>
      </c>
      <c r="D708" s="14">
        <v>2</v>
      </c>
      <c r="E708" s="14">
        <v>2.89</v>
      </c>
      <c r="F708" s="14">
        <v>1.3258591937E-5</v>
      </c>
      <c r="G708" s="2">
        <f t="shared" si="20"/>
        <v>0.71996578643348996</v>
      </c>
      <c r="H708" s="2">
        <f t="shared" si="21"/>
        <v>2.0807011227927861</v>
      </c>
    </row>
    <row r="709" spans="1:8" x14ac:dyDescent="0.25">
      <c r="A709" s="14">
        <v>889</v>
      </c>
      <c r="B709" s="14" t="s">
        <v>297</v>
      </c>
      <c r="C709" s="14">
        <v>138</v>
      </c>
      <c r="D709" s="14">
        <v>3</v>
      </c>
      <c r="E709" s="14">
        <v>20.327999999999999</v>
      </c>
      <c r="F709" s="14">
        <v>1.3258591937E-5</v>
      </c>
      <c r="G709" s="2">
        <f t="shared" si="20"/>
        <v>0.71996578643348996</v>
      </c>
      <c r="H709" s="2">
        <f t="shared" si="21"/>
        <v>14.635464506619984</v>
      </c>
    </row>
    <row r="710" spans="1:8" x14ac:dyDescent="0.25">
      <c r="A710" s="14">
        <v>889</v>
      </c>
      <c r="B710" s="14" t="s">
        <v>297</v>
      </c>
      <c r="C710" s="14">
        <v>138</v>
      </c>
      <c r="D710" s="14">
        <v>4</v>
      </c>
      <c r="E710" s="14">
        <v>32.843000000000004</v>
      </c>
      <c r="F710" s="14">
        <v>1.3258591937E-5</v>
      </c>
      <c r="G710" s="2">
        <f t="shared" ref="G710:G773" si="22">F710-$E$1</f>
        <v>0.71996578643348996</v>
      </c>
      <c r="H710" s="2">
        <f t="shared" ref="H710:H773" si="23">E710*G710</f>
        <v>23.645836323835113</v>
      </c>
    </row>
    <row r="711" spans="1:8" x14ac:dyDescent="0.25">
      <c r="A711" s="14">
        <v>891</v>
      </c>
      <c r="B711" s="14" t="s">
        <v>298</v>
      </c>
      <c r="C711" s="14">
        <v>69</v>
      </c>
      <c r="D711" s="14">
        <v>1</v>
      </c>
      <c r="E711" s="14">
        <v>0.45900000000000002</v>
      </c>
      <c r="F711" s="14">
        <v>6.9459229299999998E-6</v>
      </c>
      <c r="G711" s="2">
        <f t="shared" si="22"/>
        <v>0.71995947376448299</v>
      </c>
      <c r="H711" s="2">
        <f t="shared" si="23"/>
        <v>0.33046139845789768</v>
      </c>
    </row>
    <row r="712" spans="1:8" x14ac:dyDescent="0.25">
      <c r="A712" s="14">
        <v>891</v>
      </c>
      <c r="B712" s="14" t="s">
        <v>298</v>
      </c>
      <c r="C712" s="14">
        <v>69</v>
      </c>
      <c r="D712" s="14">
        <v>2</v>
      </c>
      <c r="E712" s="14">
        <v>0.45900000000000002</v>
      </c>
      <c r="F712" s="14">
        <v>6.9459229299999998E-6</v>
      </c>
      <c r="G712" s="2">
        <f t="shared" si="22"/>
        <v>0.71995947376448299</v>
      </c>
      <c r="H712" s="2">
        <f t="shared" si="23"/>
        <v>0.33046139845789768</v>
      </c>
    </row>
    <row r="713" spans="1:8" x14ac:dyDescent="0.25">
      <c r="A713" s="14">
        <v>892</v>
      </c>
      <c r="B713" s="14" t="s">
        <v>299</v>
      </c>
      <c r="C713" s="14">
        <v>138</v>
      </c>
      <c r="D713" s="14">
        <v>1</v>
      </c>
      <c r="E713" s="14">
        <v>3.2109999999999999</v>
      </c>
      <c r="F713" s="14">
        <v>-1.1740107964E-5</v>
      </c>
      <c r="G713" s="2">
        <f t="shared" si="22"/>
        <v>0.71994078773358894</v>
      </c>
      <c r="H713" s="2">
        <f t="shared" si="23"/>
        <v>2.3117298694125541</v>
      </c>
    </row>
    <row r="714" spans="1:8" x14ac:dyDescent="0.25">
      <c r="A714" s="14">
        <v>893</v>
      </c>
      <c r="B714" s="14" t="s">
        <v>300</v>
      </c>
      <c r="C714" s="14">
        <v>138</v>
      </c>
      <c r="D714" s="14">
        <v>1</v>
      </c>
      <c r="E714" s="14">
        <v>7.5609999999999999</v>
      </c>
      <c r="F714" s="14">
        <v>7.5874120700000004E-6</v>
      </c>
      <c r="G714" s="2">
        <f t="shared" si="22"/>
        <v>0.71996011525362291</v>
      </c>
      <c r="H714" s="2">
        <f t="shared" si="23"/>
        <v>5.4436184314326432</v>
      </c>
    </row>
    <row r="715" spans="1:8" x14ac:dyDescent="0.25">
      <c r="A715" s="14">
        <v>893</v>
      </c>
      <c r="B715" s="14" t="s">
        <v>300</v>
      </c>
      <c r="C715" s="14">
        <v>138</v>
      </c>
      <c r="D715" s="14">
        <v>2</v>
      </c>
      <c r="E715" s="14">
        <v>12.896000000000001</v>
      </c>
      <c r="F715" s="14">
        <v>7.5874120700000004E-6</v>
      </c>
      <c r="G715" s="2">
        <f t="shared" si="22"/>
        <v>0.71996011525362291</v>
      </c>
      <c r="H715" s="2">
        <f t="shared" si="23"/>
        <v>9.2846056463107214</v>
      </c>
    </row>
    <row r="716" spans="1:8" x14ac:dyDescent="0.25">
      <c r="A716" s="14">
        <v>893</v>
      </c>
      <c r="B716" s="14" t="s">
        <v>300</v>
      </c>
      <c r="C716" s="14">
        <v>138</v>
      </c>
      <c r="D716" s="14">
        <v>3</v>
      </c>
      <c r="E716" s="14">
        <v>11.067</v>
      </c>
      <c r="F716" s="14">
        <v>7.5874120700000004E-6</v>
      </c>
      <c r="G716" s="2">
        <f t="shared" si="22"/>
        <v>0.71996011525362291</v>
      </c>
      <c r="H716" s="2">
        <f t="shared" si="23"/>
        <v>7.9677985955118453</v>
      </c>
    </row>
    <row r="717" spans="1:8" x14ac:dyDescent="0.25">
      <c r="A717" s="14">
        <v>894</v>
      </c>
      <c r="B717" s="14" t="s">
        <v>301</v>
      </c>
      <c r="C717" s="14">
        <v>138</v>
      </c>
      <c r="D717" s="14">
        <v>1</v>
      </c>
      <c r="E717" s="14">
        <v>3.048</v>
      </c>
      <c r="F717" s="14">
        <v>1.0373192659000001E-5</v>
      </c>
      <c r="G717" s="2">
        <f t="shared" si="22"/>
        <v>0.7199629010342119</v>
      </c>
      <c r="H717" s="2">
        <f t="shared" si="23"/>
        <v>2.1944469223522778</v>
      </c>
    </row>
    <row r="718" spans="1:8" x14ac:dyDescent="0.25">
      <c r="A718" s="14">
        <v>896</v>
      </c>
      <c r="B718" s="14" t="s">
        <v>302</v>
      </c>
      <c r="C718" s="14">
        <v>69</v>
      </c>
      <c r="D718" s="14">
        <v>1</v>
      </c>
      <c r="E718" s="14">
        <v>1.165</v>
      </c>
      <c r="F718" s="14">
        <v>6.2998027390000001E-6</v>
      </c>
      <c r="G718" s="2">
        <f t="shared" si="22"/>
        <v>0.71995882764429198</v>
      </c>
      <c r="H718" s="2">
        <f t="shared" si="23"/>
        <v>0.83875203420560018</v>
      </c>
    </row>
    <row r="719" spans="1:8" x14ac:dyDescent="0.25">
      <c r="A719" s="14">
        <v>897</v>
      </c>
      <c r="B719" s="14" t="s">
        <v>303</v>
      </c>
      <c r="C719" s="14">
        <v>69</v>
      </c>
      <c r="D719" s="14">
        <v>1</v>
      </c>
      <c r="E719" s="14">
        <v>2.9329999999999998</v>
      </c>
      <c r="F719" s="14">
        <v>-1.7452947275999999E-5</v>
      </c>
      <c r="G719" s="2">
        <f t="shared" si="22"/>
        <v>0.71993507489427699</v>
      </c>
      <c r="H719" s="2">
        <f t="shared" si="23"/>
        <v>2.1115695746649141</v>
      </c>
    </row>
    <row r="720" spans="1:8" x14ac:dyDescent="0.25">
      <c r="A720" s="14">
        <v>897</v>
      </c>
      <c r="B720" s="14" t="s">
        <v>303</v>
      </c>
      <c r="C720" s="14">
        <v>69</v>
      </c>
      <c r="D720" s="14">
        <v>2</v>
      </c>
      <c r="E720" s="14">
        <v>1.923</v>
      </c>
      <c r="F720" s="14">
        <v>-1.7452947275999999E-5</v>
      </c>
      <c r="G720" s="2">
        <f t="shared" si="22"/>
        <v>0.71993507489427699</v>
      </c>
      <c r="H720" s="2">
        <f t="shared" si="23"/>
        <v>1.3844351490216946</v>
      </c>
    </row>
    <row r="721" spans="1:8" x14ac:dyDescent="0.25">
      <c r="A721" s="14">
        <v>898</v>
      </c>
      <c r="B721" s="14" t="s">
        <v>304</v>
      </c>
      <c r="C721" s="14">
        <v>69</v>
      </c>
      <c r="D721" s="14">
        <v>1</v>
      </c>
      <c r="E721" s="14">
        <v>1.772</v>
      </c>
      <c r="F721" s="14">
        <v>-1.0454994885000001E-5</v>
      </c>
      <c r="G721" s="2">
        <f t="shared" si="22"/>
        <v>0.719942072846668</v>
      </c>
      <c r="H721" s="2">
        <f t="shared" si="23"/>
        <v>1.2757373530842957</v>
      </c>
    </row>
    <row r="722" spans="1:8" x14ac:dyDescent="0.25">
      <c r="A722" s="14">
        <v>901</v>
      </c>
      <c r="B722" s="14" t="s">
        <v>305</v>
      </c>
      <c r="C722" s="14">
        <v>69</v>
      </c>
      <c r="D722" s="14">
        <v>1</v>
      </c>
      <c r="E722" s="14">
        <v>1.8360000000000001</v>
      </c>
      <c r="F722" s="14">
        <v>-5.590981936E-6</v>
      </c>
      <c r="G722" s="2">
        <f t="shared" si="22"/>
        <v>0.71994693685961697</v>
      </c>
      <c r="H722" s="2">
        <f t="shared" si="23"/>
        <v>1.3218225760742568</v>
      </c>
    </row>
    <row r="723" spans="1:8" x14ac:dyDescent="0.25">
      <c r="A723" s="14">
        <v>902</v>
      </c>
      <c r="B723" s="14" t="s">
        <v>306</v>
      </c>
      <c r="C723" s="14">
        <v>138</v>
      </c>
      <c r="D723" s="14">
        <v>1</v>
      </c>
      <c r="E723" s="14">
        <v>10.506</v>
      </c>
      <c r="F723" s="14">
        <v>4.8021270960000002E-6</v>
      </c>
      <c r="G723" s="2">
        <f t="shared" si="22"/>
        <v>0.71995732996864892</v>
      </c>
      <c r="H723" s="2">
        <f t="shared" si="23"/>
        <v>7.563871708650626</v>
      </c>
    </row>
    <row r="724" spans="1:8" x14ac:dyDescent="0.25">
      <c r="A724" s="14">
        <v>902</v>
      </c>
      <c r="B724" s="14" t="s">
        <v>306</v>
      </c>
      <c r="C724" s="14">
        <v>138</v>
      </c>
      <c r="D724" s="14">
        <v>2</v>
      </c>
      <c r="E724" s="14">
        <v>10.484999999999999</v>
      </c>
      <c r="F724" s="14">
        <v>4.8021270960000002E-6</v>
      </c>
      <c r="G724" s="2">
        <f t="shared" si="22"/>
        <v>0.71995732996864892</v>
      </c>
      <c r="H724" s="2">
        <f t="shared" si="23"/>
        <v>7.5487526047212832</v>
      </c>
    </row>
    <row r="725" spans="1:8" x14ac:dyDescent="0.25">
      <c r="A725" s="14">
        <v>902</v>
      </c>
      <c r="B725" s="14" t="s">
        <v>306</v>
      </c>
      <c r="C725" s="14">
        <v>138</v>
      </c>
      <c r="D725" s="14">
        <v>3</v>
      </c>
      <c r="E725" s="14">
        <v>10.506</v>
      </c>
      <c r="F725" s="14">
        <v>4.8021270960000002E-6</v>
      </c>
      <c r="G725" s="2">
        <f t="shared" si="22"/>
        <v>0.71995732996864892</v>
      </c>
      <c r="H725" s="2">
        <f t="shared" si="23"/>
        <v>7.563871708650626</v>
      </c>
    </row>
    <row r="726" spans="1:8" x14ac:dyDescent="0.25">
      <c r="A726" s="14">
        <v>902</v>
      </c>
      <c r="B726" s="14" t="s">
        <v>306</v>
      </c>
      <c r="C726" s="14">
        <v>138</v>
      </c>
      <c r="D726" s="14">
        <v>4</v>
      </c>
      <c r="E726" s="14">
        <v>10.484999999999999</v>
      </c>
      <c r="F726" s="14">
        <v>4.8021270960000002E-6</v>
      </c>
      <c r="G726" s="2">
        <f t="shared" si="22"/>
        <v>0.71995732996864892</v>
      </c>
      <c r="H726" s="2">
        <f t="shared" si="23"/>
        <v>7.5487526047212832</v>
      </c>
    </row>
    <row r="727" spans="1:8" x14ac:dyDescent="0.25">
      <c r="A727" s="14">
        <v>903</v>
      </c>
      <c r="B727" s="14" t="s">
        <v>307</v>
      </c>
      <c r="C727" s="14">
        <v>138</v>
      </c>
      <c r="D727" s="14">
        <v>1</v>
      </c>
      <c r="E727" s="14">
        <v>12.013</v>
      </c>
      <c r="F727" s="14">
        <v>1.1561675720000001E-5</v>
      </c>
      <c r="G727" s="2">
        <f t="shared" si="22"/>
        <v>0.71996408951727298</v>
      </c>
      <c r="H727" s="2">
        <f t="shared" si="23"/>
        <v>8.6489286073709994</v>
      </c>
    </row>
    <row r="728" spans="1:8" x14ac:dyDescent="0.25">
      <c r="A728" s="14">
        <v>903</v>
      </c>
      <c r="B728" s="14" t="s">
        <v>307</v>
      </c>
      <c r="C728" s="14">
        <v>138</v>
      </c>
      <c r="D728" s="14">
        <v>2</v>
      </c>
      <c r="E728" s="14">
        <v>17.766999999999999</v>
      </c>
      <c r="F728" s="14">
        <v>1.1561675720000001E-5</v>
      </c>
      <c r="G728" s="2">
        <f t="shared" si="22"/>
        <v>0.71996408951727298</v>
      </c>
      <c r="H728" s="2">
        <f t="shared" si="23"/>
        <v>12.791601978453389</v>
      </c>
    </row>
    <row r="729" spans="1:8" x14ac:dyDescent="0.25">
      <c r="A729" s="14">
        <v>903</v>
      </c>
      <c r="B729" s="14" t="s">
        <v>307</v>
      </c>
      <c r="C729" s="14">
        <v>138</v>
      </c>
      <c r="D729" s="14">
        <v>3</v>
      </c>
      <c r="E729" s="14">
        <v>8.6349999999999998</v>
      </c>
      <c r="F729" s="14">
        <v>1.1561675720000001E-5</v>
      </c>
      <c r="G729" s="2">
        <f t="shared" si="22"/>
        <v>0.71996408951727298</v>
      </c>
      <c r="H729" s="2">
        <f t="shared" si="23"/>
        <v>6.2168899129816522</v>
      </c>
    </row>
    <row r="730" spans="1:8" x14ac:dyDescent="0.25">
      <c r="A730" s="14">
        <v>903</v>
      </c>
      <c r="B730" s="14" t="s">
        <v>307</v>
      </c>
      <c r="C730" s="14">
        <v>138</v>
      </c>
      <c r="D730" s="14">
        <v>4</v>
      </c>
      <c r="E730" s="14">
        <v>2.02</v>
      </c>
      <c r="F730" s="14">
        <v>1.1561675720000001E-5</v>
      </c>
      <c r="G730" s="2">
        <f t="shared" si="22"/>
        <v>0.71996408951727298</v>
      </c>
      <c r="H730" s="2">
        <f t="shared" si="23"/>
        <v>1.4543274608248915</v>
      </c>
    </row>
    <row r="731" spans="1:8" x14ac:dyDescent="0.25">
      <c r="A731" s="14">
        <v>904</v>
      </c>
      <c r="B731" s="14" t="s">
        <v>308</v>
      </c>
      <c r="C731" s="14">
        <v>69</v>
      </c>
      <c r="D731" s="14">
        <v>1</v>
      </c>
      <c r="E731" s="14">
        <v>0</v>
      </c>
      <c r="F731" s="14">
        <v>-1.9904076678E-5</v>
      </c>
      <c r="G731" s="2">
        <f t="shared" si="22"/>
        <v>0.71993262376487499</v>
      </c>
      <c r="H731" s="2">
        <f t="shared" si="23"/>
        <v>0</v>
      </c>
    </row>
    <row r="732" spans="1:8" x14ac:dyDescent="0.25">
      <c r="A732" s="14">
        <v>904</v>
      </c>
      <c r="B732" s="14" t="s">
        <v>308</v>
      </c>
      <c r="C732" s="14">
        <v>69</v>
      </c>
      <c r="D732" s="14">
        <v>2</v>
      </c>
      <c r="E732" s="14">
        <v>0</v>
      </c>
      <c r="F732" s="14">
        <v>-1.9904076678E-5</v>
      </c>
      <c r="G732" s="2">
        <f t="shared" si="22"/>
        <v>0.71993262376487499</v>
      </c>
      <c r="H732" s="2">
        <f t="shared" si="23"/>
        <v>0</v>
      </c>
    </row>
    <row r="733" spans="1:8" x14ac:dyDescent="0.25">
      <c r="A733" s="14">
        <v>905</v>
      </c>
      <c r="B733" s="14" t="s">
        <v>309</v>
      </c>
      <c r="C733" s="14">
        <v>138</v>
      </c>
      <c r="D733" s="14">
        <v>1</v>
      </c>
      <c r="E733" s="14">
        <v>10.167999999999999</v>
      </c>
      <c r="F733" s="14">
        <v>9.5463721480000008E-6</v>
      </c>
      <c r="G733" s="2">
        <f t="shared" si="22"/>
        <v>0.71996207421370095</v>
      </c>
      <c r="H733" s="2">
        <f t="shared" si="23"/>
        <v>7.3205743706049109</v>
      </c>
    </row>
    <row r="734" spans="1:8" x14ac:dyDescent="0.25">
      <c r="A734" s="14">
        <v>906</v>
      </c>
      <c r="B734" s="14" t="s">
        <v>310</v>
      </c>
      <c r="C734" s="14">
        <v>138</v>
      </c>
      <c r="D734" s="14">
        <v>1</v>
      </c>
      <c r="E734" s="14">
        <v>0</v>
      </c>
      <c r="F734" s="14">
        <v>6.2998027390000001E-6</v>
      </c>
      <c r="G734" s="2">
        <f t="shared" si="22"/>
        <v>0.71995882764429198</v>
      </c>
      <c r="H734" s="2">
        <f t="shared" si="23"/>
        <v>0</v>
      </c>
    </row>
    <row r="735" spans="1:8" x14ac:dyDescent="0.25">
      <c r="A735" s="14">
        <v>906</v>
      </c>
      <c r="B735" s="14" t="s">
        <v>310</v>
      </c>
      <c r="C735" s="14">
        <v>138</v>
      </c>
      <c r="D735" s="14">
        <v>2</v>
      </c>
      <c r="E735" s="14">
        <v>0</v>
      </c>
      <c r="F735" s="14">
        <v>6.2998027390000001E-6</v>
      </c>
      <c r="G735" s="2">
        <f t="shared" si="22"/>
        <v>0.71995882764429198</v>
      </c>
      <c r="H735" s="2">
        <f t="shared" si="23"/>
        <v>0</v>
      </c>
    </row>
    <row r="736" spans="1:8" x14ac:dyDescent="0.25">
      <c r="A736" s="14">
        <v>907</v>
      </c>
      <c r="B736" s="14" t="s">
        <v>311</v>
      </c>
      <c r="C736" s="14">
        <v>138</v>
      </c>
      <c r="D736" s="14">
        <v>1</v>
      </c>
      <c r="E736" s="14">
        <v>0.67500000000000004</v>
      </c>
      <c r="F736" s="14">
        <v>9.143262157E-6</v>
      </c>
      <c r="G736" s="2">
        <f t="shared" si="22"/>
        <v>0.7199616711037099</v>
      </c>
      <c r="H736" s="2">
        <f t="shared" si="23"/>
        <v>0.48597412799500422</v>
      </c>
    </row>
    <row r="737" spans="1:8" x14ac:dyDescent="0.25">
      <c r="A737" s="14">
        <v>907</v>
      </c>
      <c r="B737" s="14" t="s">
        <v>311</v>
      </c>
      <c r="C737" s="14">
        <v>138</v>
      </c>
      <c r="D737" s="14">
        <v>2</v>
      </c>
      <c r="E737" s="14">
        <v>2.2469999999999999</v>
      </c>
      <c r="F737" s="14">
        <v>9.143262157E-6</v>
      </c>
      <c r="G737" s="2">
        <f t="shared" si="22"/>
        <v>0.7199616711037099</v>
      </c>
      <c r="H737" s="2">
        <f t="shared" si="23"/>
        <v>1.617753874970036</v>
      </c>
    </row>
    <row r="738" spans="1:8" x14ac:dyDescent="0.25">
      <c r="A738" s="14">
        <v>910</v>
      </c>
      <c r="B738" s="14" t="s">
        <v>312</v>
      </c>
      <c r="C738" s="14">
        <v>69</v>
      </c>
      <c r="D738" s="14">
        <v>1</v>
      </c>
      <c r="E738" s="14">
        <v>15.311</v>
      </c>
      <c r="F738" s="14">
        <v>-2.0714008730000001E-5</v>
      </c>
      <c r="G738" s="2">
        <f t="shared" si="22"/>
        <v>0.7199318138328229</v>
      </c>
      <c r="H738" s="2">
        <f t="shared" si="23"/>
        <v>11.022876001594351</v>
      </c>
    </row>
    <row r="739" spans="1:8" x14ac:dyDescent="0.25">
      <c r="A739" s="14">
        <v>910</v>
      </c>
      <c r="B739" s="14" t="s">
        <v>312</v>
      </c>
      <c r="C739" s="14">
        <v>69</v>
      </c>
      <c r="D739" s="14">
        <v>2</v>
      </c>
      <c r="E739" s="14">
        <v>14.802</v>
      </c>
      <c r="F739" s="14">
        <v>-2.0714008730000001E-5</v>
      </c>
      <c r="G739" s="2">
        <f t="shared" si="22"/>
        <v>0.7199318138328229</v>
      </c>
      <c r="H739" s="2">
        <f t="shared" si="23"/>
        <v>10.656430708353444</v>
      </c>
    </row>
    <row r="740" spans="1:8" x14ac:dyDescent="0.25">
      <c r="A740" s="14">
        <v>914</v>
      </c>
      <c r="B740" s="14" t="s">
        <v>313</v>
      </c>
      <c r="C740" s="14">
        <v>138</v>
      </c>
      <c r="D740" s="14">
        <v>1</v>
      </c>
      <c r="E740" s="14">
        <v>12.176</v>
      </c>
      <c r="F740" s="14">
        <v>8.9747183970000004E-6</v>
      </c>
      <c r="G740" s="2">
        <f t="shared" si="22"/>
        <v>0.71996150255994995</v>
      </c>
      <c r="H740" s="2">
        <f t="shared" si="23"/>
        <v>8.7662512551699514</v>
      </c>
    </row>
    <row r="741" spans="1:8" x14ac:dyDescent="0.25">
      <c r="A741" s="14">
        <v>915</v>
      </c>
      <c r="B741" s="14" t="s">
        <v>313</v>
      </c>
      <c r="C741" s="14">
        <v>138</v>
      </c>
      <c r="D741" s="14">
        <v>1</v>
      </c>
      <c r="E741" s="14">
        <v>12.475</v>
      </c>
      <c r="F741" s="14">
        <v>9.4105975179999998E-6</v>
      </c>
      <c r="G741" s="2">
        <f t="shared" si="22"/>
        <v>0.71996193843907097</v>
      </c>
      <c r="H741" s="2">
        <f t="shared" si="23"/>
        <v>8.9815251820274096</v>
      </c>
    </row>
    <row r="742" spans="1:8" x14ac:dyDescent="0.25">
      <c r="A742" s="14">
        <v>918</v>
      </c>
      <c r="B742" s="14" t="s">
        <v>314</v>
      </c>
      <c r="C742" s="14">
        <v>69</v>
      </c>
      <c r="D742" s="14">
        <v>1</v>
      </c>
      <c r="E742" s="14">
        <v>6.8079999999999998</v>
      </c>
      <c r="F742" s="14">
        <v>9.7712426110000002E-6</v>
      </c>
      <c r="G742" s="2">
        <f t="shared" si="22"/>
        <v>0.71996229908416398</v>
      </c>
      <c r="H742" s="2">
        <f t="shared" si="23"/>
        <v>4.9015033321649879</v>
      </c>
    </row>
    <row r="743" spans="1:8" x14ac:dyDescent="0.25">
      <c r="A743" s="14">
        <v>918</v>
      </c>
      <c r="B743" s="14" t="s">
        <v>314</v>
      </c>
      <c r="C743" s="14">
        <v>69</v>
      </c>
      <c r="D743" s="14">
        <v>2</v>
      </c>
      <c r="E743" s="14">
        <v>7.5209999999999999</v>
      </c>
      <c r="F743" s="14">
        <v>9.7712426110000002E-6</v>
      </c>
      <c r="G743" s="2">
        <f t="shared" si="22"/>
        <v>0.71996229908416398</v>
      </c>
      <c r="H743" s="2">
        <f t="shared" si="23"/>
        <v>5.4148364514119969</v>
      </c>
    </row>
    <row r="744" spans="1:8" x14ac:dyDescent="0.25">
      <c r="A744" s="14">
        <v>919</v>
      </c>
      <c r="B744" s="14" t="s">
        <v>314</v>
      </c>
      <c r="C744" s="14">
        <v>138</v>
      </c>
      <c r="D744" s="14">
        <v>1</v>
      </c>
      <c r="E744" s="14">
        <v>12.74</v>
      </c>
      <c r="F744" s="14">
        <v>9.7694132659999996E-6</v>
      </c>
      <c r="G744" s="2">
        <f t="shared" si="22"/>
        <v>0.71996229725481897</v>
      </c>
      <c r="H744" s="2">
        <f t="shared" si="23"/>
        <v>9.1723196670263931</v>
      </c>
    </row>
    <row r="745" spans="1:8" x14ac:dyDescent="0.25">
      <c r="A745" s="14">
        <v>924</v>
      </c>
      <c r="B745" s="14" t="s">
        <v>315</v>
      </c>
      <c r="C745" s="14">
        <v>69</v>
      </c>
      <c r="D745" s="14">
        <v>1</v>
      </c>
      <c r="E745" s="14">
        <v>0.61499999999999999</v>
      </c>
      <c r="F745" s="14">
        <v>6.1418728660000001E-6</v>
      </c>
      <c r="G745" s="2">
        <f t="shared" si="22"/>
        <v>0.71995866971441891</v>
      </c>
      <c r="H745" s="2">
        <f t="shared" si="23"/>
        <v>0.44277458187436763</v>
      </c>
    </row>
    <row r="746" spans="1:8" x14ac:dyDescent="0.25">
      <c r="A746" s="14">
        <v>927</v>
      </c>
      <c r="B746" s="14" t="s">
        <v>316</v>
      </c>
      <c r="C746" s="14">
        <v>138</v>
      </c>
      <c r="D746" s="14">
        <v>1</v>
      </c>
      <c r="E746" s="14">
        <v>0</v>
      </c>
      <c r="F746" s="14">
        <v>1.0910407375999999E-5</v>
      </c>
      <c r="G746" s="2">
        <f t="shared" si="22"/>
        <v>0.71996343824892894</v>
      </c>
      <c r="H746" s="2">
        <f t="shared" si="23"/>
        <v>0</v>
      </c>
    </row>
    <row r="747" spans="1:8" x14ac:dyDescent="0.25">
      <c r="A747" s="14">
        <v>927</v>
      </c>
      <c r="B747" s="14" t="s">
        <v>316</v>
      </c>
      <c r="C747" s="14">
        <v>138</v>
      </c>
      <c r="D747" s="14">
        <v>2</v>
      </c>
      <c r="E747" s="14">
        <v>0</v>
      </c>
      <c r="F747" s="14">
        <v>1.0910407375999999E-5</v>
      </c>
      <c r="G747" s="2">
        <f t="shared" si="22"/>
        <v>0.71996343824892894</v>
      </c>
      <c r="H747" s="2">
        <f t="shared" si="23"/>
        <v>0</v>
      </c>
    </row>
    <row r="748" spans="1:8" x14ac:dyDescent="0.25">
      <c r="A748" s="14">
        <v>927</v>
      </c>
      <c r="B748" s="14" t="s">
        <v>316</v>
      </c>
      <c r="C748" s="14">
        <v>138</v>
      </c>
      <c r="D748" s="14">
        <v>3</v>
      </c>
      <c r="E748" s="14">
        <v>0</v>
      </c>
      <c r="F748" s="14">
        <v>1.0910407375999999E-5</v>
      </c>
      <c r="G748" s="2">
        <f t="shared" si="22"/>
        <v>0.71996343824892894</v>
      </c>
      <c r="H748" s="2">
        <f t="shared" si="23"/>
        <v>0</v>
      </c>
    </row>
    <row r="749" spans="1:8" x14ac:dyDescent="0.25">
      <c r="A749" s="14">
        <v>927</v>
      </c>
      <c r="B749" s="14" t="s">
        <v>316</v>
      </c>
      <c r="C749" s="14">
        <v>138</v>
      </c>
      <c r="D749" s="14">
        <v>4</v>
      </c>
      <c r="E749" s="14">
        <v>0</v>
      </c>
      <c r="F749" s="14">
        <v>1.0910407375999999E-5</v>
      </c>
      <c r="G749" s="2">
        <f t="shared" si="22"/>
        <v>0.71996343824892894</v>
      </c>
      <c r="H749" s="2">
        <f t="shared" si="23"/>
        <v>0</v>
      </c>
    </row>
    <row r="750" spans="1:8" x14ac:dyDescent="0.25">
      <c r="A750" s="14">
        <v>928</v>
      </c>
      <c r="B750" s="14" t="s">
        <v>316</v>
      </c>
      <c r="C750" s="14">
        <v>18</v>
      </c>
      <c r="D750" s="14">
        <v>1</v>
      </c>
      <c r="E750" s="14">
        <v>0</v>
      </c>
      <c r="F750" s="14">
        <v>1.0910407375999999E-5</v>
      </c>
      <c r="G750" s="2">
        <f t="shared" si="22"/>
        <v>0.71996343824892894</v>
      </c>
      <c r="H750" s="2">
        <f t="shared" si="23"/>
        <v>0</v>
      </c>
    </row>
    <row r="751" spans="1:8" x14ac:dyDescent="0.25">
      <c r="A751" s="14">
        <v>932</v>
      </c>
      <c r="B751" s="14" t="s">
        <v>317</v>
      </c>
      <c r="C751" s="14">
        <v>138</v>
      </c>
      <c r="D751" s="14">
        <v>1</v>
      </c>
      <c r="E751" s="14">
        <v>4.1740000000000004</v>
      </c>
      <c r="F751" s="14">
        <v>9.1669051929999999E-6</v>
      </c>
      <c r="G751" s="2">
        <f t="shared" si="22"/>
        <v>0.71996169474674598</v>
      </c>
      <c r="H751" s="2">
        <f t="shared" si="23"/>
        <v>3.005120113872918</v>
      </c>
    </row>
    <row r="752" spans="1:8" x14ac:dyDescent="0.25">
      <c r="A752" s="14">
        <v>933</v>
      </c>
      <c r="B752" s="14" t="s">
        <v>317</v>
      </c>
      <c r="C752" s="14">
        <v>138</v>
      </c>
      <c r="D752" s="14">
        <v>1</v>
      </c>
      <c r="E752" s="14">
        <v>4.63</v>
      </c>
      <c r="F752" s="14">
        <v>9.1669051929999999E-6</v>
      </c>
      <c r="G752" s="2">
        <f t="shared" si="22"/>
        <v>0.71996169474674598</v>
      </c>
      <c r="H752" s="2">
        <f t="shared" si="23"/>
        <v>3.3334226466774339</v>
      </c>
    </row>
    <row r="753" spans="1:8" x14ac:dyDescent="0.25">
      <c r="A753" s="14">
        <v>940</v>
      </c>
      <c r="B753" s="14" t="s">
        <v>318</v>
      </c>
      <c r="C753" s="14">
        <v>138</v>
      </c>
      <c r="D753" s="14">
        <v>1</v>
      </c>
      <c r="E753" s="14">
        <v>2.1909999999999998</v>
      </c>
      <c r="F753" s="14">
        <v>9.4789387370000002E-6</v>
      </c>
      <c r="G753" s="2">
        <f t="shared" si="22"/>
        <v>0.71996200678028999</v>
      </c>
      <c r="H753" s="2">
        <f t="shared" si="23"/>
        <v>1.5774367568556154</v>
      </c>
    </row>
    <row r="754" spans="1:8" x14ac:dyDescent="0.25">
      <c r="A754" s="14">
        <v>941</v>
      </c>
      <c r="B754" s="14" t="s">
        <v>318</v>
      </c>
      <c r="C754" s="14">
        <v>69</v>
      </c>
      <c r="D754" s="14">
        <v>1</v>
      </c>
      <c r="E754" s="14">
        <v>1.915</v>
      </c>
      <c r="F754" s="14">
        <v>9.5049155600000008E-6</v>
      </c>
      <c r="G754" s="2">
        <f t="shared" si="22"/>
        <v>0.7199620327571129</v>
      </c>
      <c r="H754" s="2">
        <f t="shared" si="23"/>
        <v>1.3787272927298713</v>
      </c>
    </row>
    <row r="755" spans="1:8" x14ac:dyDescent="0.25">
      <c r="A755" s="14">
        <v>941</v>
      </c>
      <c r="B755" s="14" t="s">
        <v>318</v>
      </c>
      <c r="C755" s="14">
        <v>69</v>
      </c>
      <c r="D755" s="14">
        <v>2</v>
      </c>
      <c r="E755" s="14">
        <v>1.915</v>
      </c>
      <c r="F755" s="14">
        <v>9.5049155600000008E-6</v>
      </c>
      <c r="G755" s="2">
        <f t="shared" si="22"/>
        <v>0.7199620327571129</v>
      </c>
      <c r="H755" s="2">
        <f t="shared" si="23"/>
        <v>1.3787272927298713</v>
      </c>
    </row>
    <row r="756" spans="1:8" x14ac:dyDescent="0.25">
      <c r="A756" s="14">
        <v>941</v>
      </c>
      <c r="B756" s="14" t="s">
        <v>318</v>
      </c>
      <c r="C756" s="14">
        <v>69</v>
      </c>
      <c r="D756" s="14">
        <v>3</v>
      </c>
      <c r="E756" s="14">
        <v>1.915</v>
      </c>
      <c r="F756" s="14">
        <v>9.5049155600000008E-6</v>
      </c>
      <c r="G756" s="2">
        <f t="shared" si="22"/>
        <v>0.7199620327571129</v>
      </c>
      <c r="H756" s="2">
        <f t="shared" si="23"/>
        <v>1.3787272927298713</v>
      </c>
    </row>
    <row r="757" spans="1:8" x14ac:dyDescent="0.25">
      <c r="A757" s="14">
        <v>941</v>
      </c>
      <c r="B757" s="14" t="s">
        <v>318</v>
      </c>
      <c r="C757" s="14">
        <v>69</v>
      </c>
      <c r="D757" s="14">
        <v>4</v>
      </c>
      <c r="E757" s="14">
        <v>2.5489999999999999</v>
      </c>
      <c r="F757" s="14">
        <v>9.5049155600000008E-6</v>
      </c>
      <c r="G757" s="2">
        <f t="shared" si="22"/>
        <v>0.7199620327571129</v>
      </c>
      <c r="H757" s="2">
        <f t="shared" si="23"/>
        <v>1.8351832214978807</v>
      </c>
    </row>
    <row r="758" spans="1:8" x14ac:dyDescent="0.25">
      <c r="A758" s="14">
        <v>941</v>
      </c>
      <c r="B758" s="14" t="s">
        <v>318</v>
      </c>
      <c r="C758" s="14">
        <v>69</v>
      </c>
      <c r="D758" s="14">
        <v>5</v>
      </c>
      <c r="E758" s="14">
        <v>2.5489999999999999</v>
      </c>
      <c r="F758" s="14">
        <v>9.5049155600000008E-6</v>
      </c>
      <c r="G758" s="2">
        <f t="shared" si="22"/>
        <v>0.7199620327571129</v>
      </c>
      <c r="H758" s="2">
        <f t="shared" si="23"/>
        <v>1.8351832214978807</v>
      </c>
    </row>
    <row r="759" spans="1:8" x14ac:dyDescent="0.25">
      <c r="A759" s="14">
        <v>941</v>
      </c>
      <c r="B759" s="14" t="s">
        <v>318</v>
      </c>
      <c r="C759" s="14">
        <v>69</v>
      </c>
      <c r="D759" s="14">
        <v>6</v>
      </c>
      <c r="E759" s="14">
        <v>2.5489999999999999</v>
      </c>
      <c r="F759" s="14">
        <v>9.5049155600000008E-6</v>
      </c>
      <c r="G759" s="2">
        <f t="shared" si="22"/>
        <v>0.7199620327571129</v>
      </c>
      <c r="H759" s="2">
        <f t="shared" si="23"/>
        <v>1.8351832214978807</v>
      </c>
    </row>
    <row r="760" spans="1:8" x14ac:dyDescent="0.25">
      <c r="A760" s="14">
        <v>949</v>
      </c>
      <c r="B760" s="14" t="s">
        <v>319</v>
      </c>
      <c r="C760" s="14">
        <v>138</v>
      </c>
      <c r="D760" s="14">
        <v>1</v>
      </c>
      <c r="E760" s="14">
        <v>15.672000000000001</v>
      </c>
      <c r="F760" s="14">
        <v>9.1099255630000003E-6</v>
      </c>
      <c r="G760" s="2">
        <f t="shared" si="22"/>
        <v>0.71996163776711597</v>
      </c>
      <c r="H760" s="2">
        <f t="shared" si="23"/>
        <v>11.283238787086242</v>
      </c>
    </row>
    <row r="761" spans="1:8" x14ac:dyDescent="0.25">
      <c r="A761" s="14">
        <v>950</v>
      </c>
      <c r="B761" s="14" t="s">
        <v>319</v>
      </c>
      <c r="C761" s="14">
        <v>138</v>
      </c>
      <c r="D761" s="14">
        <v>1</v>
      </c>
      <c r="E761" s="14">
        <v>13.287000000000001</v>
      </c>
      <c r="F761" s="14">
        <v>9.3946014599999996E-6</v>
      </c>
      <c r="G761" s="2">
        <f t="shared" si="22"/>
        <v>0.71996192244301294</v>
      </c>
      <c r="H761" s="2">
        <f t="shared" si="23"/>
        <v>9.5661340635003143</v>
      </c>
    </row>
    <row r="762" spans="1:8" x14ac:dyDescent="0.25">
      <c r="A762" s="14">
        <v>951</v>
      </c>
      <c r="B762" s="14" t="s">
        <v>319</v>
      </c>
      <c r="C762" s="14">
        <v>138</v>
      </c>
      <c r="D762" s="14">
        <v>1</v>
      </c>
      <c r="E762" s="14">
        <v>15.705</v>
      </c>
      <c r="F762" s="14">
        <v>9.2731560439999998E-6</v>
      </c>
      <c r="G762" s="2">
        <f t="shared" si="22"/>
        <v>0.71996180099759699</v>
      </c>
      <c r="H762" s="2">
        <f t="shared" si="23"/>
        <v>11.30700008466726</v>
      </c>
    </row>
    <row r="763" spans="1:8" x14ac:dyDescent="0.25">
      <c r="A763" s="14">
        <v>954</v>
      </c>
      <c r="B763" s="14" t="s">
        <v>320</v>
      </c>
      <c r="C763" s="14">
        <v>13</v>
      </c>
      <c r="D763" s="14">
        <v>1</v>
      </c>
      <c r="E763" s="14">
        <v>0</v>
      </c>
      <c r="F763" s="14">
        <v>9.5600231219999998E-6</v>
      </c>
      <c r="G763" s="2">
        <f t="shared" si="22"/>
        <v>0.71996208786467497</v>
      </c>
      <c r="H763" s="2">
        <f t="shared" si="23"/>
        <v>0</v>
      </c>
    </row>
    <row r="764" spans="1:8" x14ac:dyDescent="0.25">
      <c r="A764" s="14">
        <v>955</v>
      </c>
      <c r="B764" s="14" t="s">
        <v>320</v>
      </c>
      <c r="C764" s="14">
        <v>138</v>
      </c>
      <c r="D764" s="14">
        <v>1</v>
      </c>
      <c r="E764" s="14">
        <v>1.7589999999999999</v>
      </c>
      <c r="F764" s="14">
        <v>9.5600231219999998E-6</v>
      </c>
      <c r="G764" s="2">
        <f t="shared" si="22"/>
        <v>0.71996208786467497</v>
      </c>
      <c r="H764" s="2">
        <f t="shared" si="23"/>
        <v>1.2664133125539632</v>
      </c>
    </row>
    <row r="765" spans="1:8" x14ac:dyDescent="0.25">
      <c r="A765" s="14">
        <v>955</v>
      </c>
      <c r="B765" s="14" t="s">
        <v>320</v>
      </c>
      <c r="C765" s="14">
        <v>138</v>
      </c>
      <c r="D765" s="14">
        <v>2</v>
      </c>
      <c r="E765" s="14">
        <v>7.5940000000000003</v>
      </c>
      <c r="F765" s="14">
        <v>9.5600231219999998E-6</v>
      </c>
      <c r="G765" s="2">
        <f t="shared" si="22"/>
        <v>0.71996208786467497</v>
      </c>
      <c r="H765" s="2">
        <f t="shared" si="23"/>
        <v>5.4673920952443416</v>
      </c>
    </row>
    <row r="766" spans="1:8" x14ac:dyDescent="0.25">
      <c r="A766" s="14">
        <v>955</v>
      </c>
      <c r="B766" s="14" t="s">
        <v>320</v>
      </c>
      <c r="C766" s="14">
        <v>138</v>
      </c>
      <c r="D766" s="14">
        <v>3</v>
      </c>
      <c r="E766" s="14">
        <v>21.672000000000001</v>
      </c>
      <c r="F766" s="14">
        <v>9.5600231219999998E-6</v>
      </c>
      <c r="G766" s="2">
        <f t="shared" si="22"/>
        <v>0.71996208786467497</v>
      </c>
      <c r="H766" s="2">
        <f t="shared" si="23"/>
        <v>15.603018368203237</v>
      </c>
    </row>
    <row r="767" spans="1:8" x14ac:dyDescent="0.25">
      <c r="A767" s="14">
        <v>955</v>
      </c>
      <c r="B767" s="14" t="s">
        <v>320</v>
      </c>
      <c r="C767" s="14">
        <v>138</v>
      </c>
      <c r="D767" s="14">
        <v>4</v>
      </c>
      <c r="E767" s="14">
        <v>7.2130000000000001</v>
      </c>
      <c r="F767" s="14">
        <v>9.5600231219999998E-6</v>
      </c>
      <c r="G767" s="2">
        <f t="shared" si="22"/>
        <v>0.71996208786467497</v>
      </c>
      <c r="H767" s="2">
        <f t="shared" si="23"/>
        <v>5.1930865397679007</v>
      </c>
    </row>
    <row r="768" spans="1:8" x14ac:dyDescent="0.25">
      <c r="A768" s="14">
        <v>955</v>
      </c>
      <c r="B768" s="14" t="s">
        <v>320</v>
      </c>
      <c r="C768" s="14">
        <v>138</v>
      </c>
      <c r="D768" s="14">
        <v>5</v>
      </c>
      <c r="E768" s="14">
        <v>51.476999999999997</v>
      </c>
      <c r="F768" s="14">
        <v>9.5600231219999998E-6</v>
      </c>
      <c r="G768" s="2">
        <f t="shared" si="22"/>
        <v>0.71996208786467497</v>
      </c>
      <c r="H768" s="2">
        <f t="shared" si="23"/>
        <v>37.061488397009875</v>
      </c>
    </row>
    <row r="769" spans="1:8" x14ac:dyDescent="0.25">
      <c r="A769" s="14">
        <v>955</v>
      </c>
      <c r="B769" s="14" t="s">
        <v>320</v>
      </c>
      <c r="C769" s="14">
        <v>138</v>
      </c>
      <c r="D769" s="14">
        <v>6</v>
      </c>
      <c r="E769" s="14">
        <v>1E-3</v>
      </c>
      <c r="F769" s="14">
        <v>9.5600231219999998E-6</v>
      </c>
      <c r="G769" s="2">
        <f t="shared" si="22"/>
        <v>0.71996208786467497</v>
      </c>
      <c r="H769" s="2">
        <f t="shared" si="23"/>
        <v>7.1996208786467494E-4</v>
      </c>
    </row>
    <row r="770" spans="1:8" x14ac:dyDescent="0.25">
      <c r="A770" s="14">
        <v>956</v>
      </c>
      <c r="B770" s="14" t="s">
        <v>321</v>
      </c>
      <c r="C770" s="14">
        <v>138</v>
      </c>
      <c r="D770" s="14">
        <v>1</v>
      </c>
      <c r="E770" s="14">
        <v>6.0549999999999997</v>
      </c>
      <c r="F770" s="14">
        <v>9.6102537209999994E-6</v>
      </c>
      <c r="G770" s="2">
        <f t="shared" si="22"/>
        <v>0.71996213809527398</v>
      </c>
      <c r="H770" s="2">
        <f t="shared" si="23"/>
        <v>4.359370746166884</v>
      </c>
    </row>
    <row r="771" spans="1:8" x14ac:dyDescent="0.25">
      <c r="A771" s="14">
        <v>957</v>
      </c>
      <c r="B771" s="14" t="s">
        <v>321</v>
      </c>
      <c r="C771" s="14">
        <v>12</v>
      </c>
      <c r="D771" s="14">
        <v>1</v>
      </c>
      <c r="E771" s="14">
        <v>0</v>
      </c>
      <c r="F771" s="14">
        <v>9.6102537209999994E-6</v>
      </c>
      <c r="G771" s="2">
        <f t="shared" si="22"/>
        <v>0.71996213809527398</v>
      </c>
      <c r="H771" s="2">
        <f t="shared" si="23"/>
        <v>0</v>
      </c>
    </row>
    <row r="772" spans="1:8" x14ac:dyDescent="0.25">
      <c r="A772" s="14">
        <v>958</v>
      </c>
      <c r="B772" s="14" t="s">
        <v>322</v>
      </c>
      <c r="C772" s="14">
        <v>138</v>
      </c>
      <c r="D772" s="14">
        <v>1</v>
      </c>
      <c r="E772" s="14">
        <v>47.938000000000002</v>
      </c>
      <c r="F772" s="14">
        <v>1.0591176929000001E-5</v>
      </c>
      <c r="G772" s="2">
        <f t="shared" si="22"/>
        <v>0.71996311901848198</v>
      </c>
      <c r="H772" s="2">
        <f t="shared" si="23"/>
        <v>34.513591999507987</v>
      </c>
    </row>
    <row r="773" spans="1:8" x14ac:dyDescent="0.25">
      <c r="A773" s="14">
        <v>958</v>
      </c>
      <c r="B773" s="14" t="s">
        <v>322</v>
      </c>
      <c r="C773" s="14">
        <v>138</v>
      </c>
      <c r="D773" s="14">
        <v>2</v>
      </c>
      <c r="E773" s="14">
        <v>30.359000000000002</v>
      </c>
      <c r="F773" s="14">
        <v>1.0591176929000001E-5</v>
      </c>
      <c r="G773" s="2">
        <f t="shared" si="22"/>
        <v>0.71996311901848198</v>
      </c>
      <c r="H773" s="2">
        <f t="shared" si="23"/>
        <v>21.857360330282095</v>
      </c>
    </row>
    <row r="774" spans="1:8" x14ac:dyDescent="0.25">
      <c r="A774" s="14">
        <v>958</v>
      </c>
      <c r="B774" s="14" t="s">
        <v>322</v>
      </c>
      <c r="C774" s="14">
        <v>138</v>
      </c>
      <c r="D774" s="14">
        <v>3</v>
      </c>
      <c r="E774" s="14">
        <v>0</v>
      </c>
      <c r="F774" s="14">
        <v>1.0591176929000001E-5</v>
      </c>
      <c r="G774" s="2">
        <f t="shared" ref="G774:G837" si="24">F774-$E$1</f>
        <v>0.71996311901848198</v>
      </c>
      <c r="H774" s="2">
        <f t="shared" ref="H774:H837" si="25">E774*G774</f>
        <v>0</v>
      </c>
    </row>
    <row r="775" spans="1:8" x14ac:dyDescent="0.25">
      <c r="A775" s="14">
        <v>960</v>
      </c>
      <c r="B775" s="14" t="s">
        <v>323</v>
      </c>
      <c r="C775" s="14">
        <v>138</v>
      </c>
      <c r="D775" s="14">
        <v>1</v>
      </c>
      <c r="E775" s="14">
        <v>10.055</v>
      </c>
      <c r="F775" s="14">
        <v>9.4370635900000001E-6</v>
      </c>
      <c r="G775" s="2">
        <f t="shared" si="24"/>
        <v>0.71996196490514297</v>
      </c>
      <c r="H775" s="2">
        <f t="shared" si="25"/>
        <v>7.2392175571212123</v>
      </c>
    </row>
    <row r="776" spans="1:8" x14ac:dyDescent="0.25">
      <c r="A776" s="14">
        <v>962</v>
      </c>
      <c r="B776" s="14" t="s">
        <v>323</v>
      </c>
      <c r="C776" s="14">
        <v>138</v>
      </c>
      <c r="D776" s="14">
        <v>1</v>
      </c>
      <c r="E776" s="14">
        <v>10.897</v>
      </c>
      <c r="F776" s="14">
        <v>8.5719861800000005E-6</v>
      </c>
      <c r="G776" s="2">
        <f t="shared" si="24"/>
        <v>0.71996109982773293</v>
      </c>
      <c r="H776" s="2">
        <f t="shared" si="25"/>
        <v>7.8454161048228057</v>
      </c>
    </row>
    <row r="777" spans="1:8" x14ac:dyDescent="0.25">
      <c r="A777" s="14">
        <v>964</v>
      </c>
      <c r="B777" s="14" t="s">
        <v>324</v>
      </c>
      <c r="C777" s="14">
        <v>138</v>
      </c>
      <c r="D777" s="14">
        <v>1</v>
      </c>
      <c r="E777" s="14">
        <v>2.4159999999999999</v>
      </c>
      <c r="F777" s="14">
        <v>1.0866102539E-5</v>
      </c>
      <c r="G777" s="2">
        <f t="shared" si="24"/>
        <v>0.71996339394409192</v>
      </c>
      <c r="H777" s="2">
        <f t="shared" si="25"/>
        <v>1.739431559768926</v>
      </c>
    </row>
    <row r="778" spans="1:8" x14ac:dyDescent="0.25">
      <c r="A778" s="14">
        <v>964</v>
      </c>
      <c r="B778" s="14" t="s">
        <v>324</v>
      </c>
      <c r="C778" s="14">
        <v>138</v>
      </c>
      <c r="D778" s="14">
        <v>2</v>
      </c>
      <c r="E778" s="14">
        <v>1.6739999999999999</v>
      </c>
      <c r="F778" s="14">
        <v>1.0866102539E-5</v>
      </c>
      <c r="G778" s="2">
        <f t="shared" si="24"/>
        <v>0.71996339394409192</v>
      </c>
      <c r="H778" s="2">
        <f t="shared" si="25"/>
        <v>1.2052187214624099</v>
      </c>
    </row>
    <row r="779" spans="1:8" x14ac:dyDescent="0.25">
      <c r="A779" s="14">
        <v>966</v>
      </c>
      <c r="B779" s="14" t="s">
        <v>325</v>
      </c>
      <c r="C779" s="14">
        <v>69</v>
      </c>
      <c r="D779" s="14">
        <v>1</v>
      </c>
      <c r="E779" s="14">
        <v>16.582999999999998</v>
      </c>
      <c r="F779" s="14">
        <v>9.2959885420000006E-6</v>
      </c>
      <c r="G779" s="2">
        <f t="shared" si="24"/>
        <v>0.71996182383009499</v>
      </c>
      <c r="H779" s="2">
        <f t="shared" si="25"/>
        <v>11.939126924574465</v>
      </c>
    </row>
    <row r="780" spans="1:8" x14ac:dyDescent="0.25">
      <c r="A780" s="14">
        <v>966</v>
      </c>
      <c r="B780" s="14" t="s">
        <v>325</v>
      </c>
      <c r="C780" s="14">
        <v>69</v>
      </c>
      <c r="D780" s="14">
        <v>2</v>
      </c>
      <c r="E780" s="14">
        <v>13.254</v>
      </c>
      <c r="F780" s="14">
        <v>9.2959885420000006E-6</v>
      </c>
      <c r="G780" s="2">
        <f t="shared" si="24"/>
        <v>0.71996182383009499</v>
      </c>
      <c r="H780" s="2">
        <f t="shared" si="25"/>
        <v>9.5423740130440784</v>
      </c>
    </row>
    <row r="781" spans="1:8" x14ac:dyDescent="0.25">
      <c r="A781" s="14">
        <v>966</v>
      </c>
      <c r="B781" s="14" t="s">
        <v>325</v>
      </c>
      <c r="C781" s="14">
        <v>69</v>
      </c>
      <c r="D781" s="14">
        <v>3</v>
      </c>
      <c r="E781" s="14">
        <v>12.465</v>
      </c>
      <c r="F781" s="14">
        <v>9.2959885420000006E-6</v>
      </c>
      <c r="G781" s="2">
        <f t="shared" si="24"/>
        <v>0.71996182383009499</v>
      </c>
      <c r="H781" s="2">
        <f t="shared" si="25"/>
        <v>8.9743241340421331</v>
      </c>
    </row>
    <row r="782" spans="1:8" x14ac:dyDescent="0.25">
      <c r="A782" s="14">
        <v>967</v>
      </c>
      <c r="B782" s="14" t="s">
        <v>326</v>
      </c>
      <c r="C782" s="14">
        <v>69</v>
      </c>
      <c r="D782" s="14">
        <v>1</v>
      </c>
      <c r="E782" s="14">
        <v>2.5019999999999998</v>
      </c>
      <c r="F782" s="14">
        <v>6.3739742869999999E-6</v>
      </c>
      <c r="G782" s="2">
        <f t="shared" si="24"/>
        <v>0.71995890181583999</v>
      </c>
      <c r="H782" s="2">
        <f t="shared" si="25"/>
        <v>1.8013371723432314</v>
      </c>
    </row>
    <row r="783" spans="1:8" x14ac:dyDescent="0.25">
      <c r="A783" s="14">
        <v>967</v>
      </c>
      <c r="B783" s="14" t="s">
        <v>326</v>
      </c>
      <c r="C783" s="14">
        <v>69</v>
      </c>
      <c r="D783" s="14">
        <v>2</v>
      </c>
      <c r="E783" s="14">
        <v>1.2410000000000001</v>
      </c>
      <c r="F783" s="14">
        <v>6.3739742869999999E-6</v>
      </c>
      <c r="G783" s="2">
        <f t="shared" si="24"/>
        <v>0.71995890181583999</v>
      </c>
      <c r="H783" s="2">
        <f t="shared" si="25"/>
        <v>0.89346899715345751</v>
      </c>
    </row>
    <row r="784" spans="1:8" x14ac:dyDescent="0.25">
      <c r="A784" s="14">
        <v>968</v>
      </c>
      <c r="B784" s="14" t="s">
        <v>327</v>
      </c>
      <c r="C784" s="14">
        <v>138</v>
      </c>
      <c r="D784" s="14">
        <v>1</v>
      </c>
      <c r="E784" s="14">
        <v>12.332000000000001</v>
      </c>
      <c r="F784" s="14">
        <v>6.8660911280000002E-6</v>
      </c>
      <c r="G784" s="2">
        <f t="shared" si="24"/>
        <v>0.71995939393268094</v>
      </c>
      <c r="H784" s="2">
        <f t="shared" si="25"/>
        <v>8.8785392459778212</v>
      </c>
    </row>
    <row r="785" spans="1:8" x14ac:dyDescent="0.25">
      <c r="A785" s="14">
        <v>968</v>
      </c>
      <c r="B785" s="14" t="s">
        <v>327</v>
      </c>
      <c r="C785" s="14">
        <v>138</v>
      </c>
      <c r="D785" s="14">
        <v>2</v>
      </c>
      <c r="E785" s="14">
        <v>16.187000000000001</v>
      </c>
      <c r="F785" s="14">
        <v>6.8660911280000002E-6</v>
      </c>
      <c r="G785" s="2">
        <f t="shared" si="24"/>
        <v>0.71995939393268094</v>
      </c>
      <c r="H785" s="2">
        <f t="shared" si="25"/>
        <v>11.653982709588307</v>
      </c>
    </row>
    <row r="786" spans="1:8" x14ac:dyDescent="0.25">
      <c r="A786" s="14">
        <v>969</v>
      </c>
      <c r="B786" s="14" t="s">
        <v>328</v>
      </c>
      <c r="C786" s="14">
        <v>69</v>
      </c>
      <c r="D786" s="14">
        <v>1</v>
      </c>
      <c r="E786" s="14">
        <v>2.2250000000000001</v>
      </c>
      <c r="F786" s="14">
        <v>1.0429390709000001E-5</v>
      </c>
      <c r="G786" s="2">
        <f t="shared" si="24"/>
        <v>0.719962957232262</v>
      </c>
      <c r="H786" s="2">
        <f t="shared" si="25"/>
        <v>1.6019175798417831</v>
      </c>
    </row>
    <row r="787" spans="1:8" x14ac:dyDescent="0.25">
      <c r="A787" s="14">
        <v>969</v>
      </c>
      <c r="B787" s="14" t="s">
        <v>328</v>
      </c>
      <c r="C787" s="14">
        <v>69</v>
      </c>
      <c r="D787" s="14">
        <v>2</v>
      </c>
      <c r="E787" s="14">
        <v>2.3540000000000001</v>
      </c>
      <c r="F787" s="14">
        <v>1.0429390709000001E-5</v>
      </c>
      <c r="G787" s="2">
        <f t="shared" si="24"/>
        <v>0.719962957232262</v>
      </c>
      <c r="H787" s="2">
        <f t="shared" si="25"/>
        <v>1.6947928013247449</v>
      </c>
    </row>
    <row r="788" spans="1:8" x14ac:dyDescent="0.25">
      <c r="A788" s="14">
        <v>970</v>
      </c>
      <c r="B788" s="14" t="s">
        <v>329</v>
      </c>
      <c r="C788" s="14">
        <v>138</v>
      </c>
      <c r="D788" s="14">
        <v>1</v>
      </c>
      <c r="E788" s="14">
        <v>9.6560000000000006</v>
      </c>
      <c r="F788" s="14">
        <v>8.6165406110000005E-6</v>
      </c>
      <c r="G788" s="2">
        <f t="shared" si="24"/>
        <v>0.71996114438216396</v>
      </c>
      <c r="H788" s="2">
        <f t="shared" si="25"/>
        <v>6.9519448101541759</v>
      </c>
    </row>
    <row r="789" spans="1:8" x14ac:dyDescent="0.25">
      <c r="A789" s="14">
        <v>970</v>
      </c>
      <c r="B789" s="14" t="s">
        <v>329</v>
      </c>
      <c r="C789" s="14">
        <v>138</v>
      </c>
      <c r="D789" s="14">
        <v>2</v>
      </c>
      <c r="E789" s="14">
        <v>10.076000000000001</v>
      </c>
      <c r="F789" s="14">
        <v>8.6165406110000005E-6</v>
      </c>
      <c r="G789" s="2">
        <f t="shared" si="24"/>
        <v>0.71996114438216396</v>
      </c>
      <c r="H789" s="2">
        <f t="shared" si="25"/>
        <v>7.2543284907946841</v>
      </c>
    </row>
    <row r="790" spans="1:8" x14ac:dyDescent="0.25">
      <c r="A790" s="14">
        <v>971</v>
      </c>
      <c r="B790" s="14" t="s">
        <v>330</v>
      </c>
      <c r="C790" s="14">
        <v>138</v>
      </c>
      <c r="D790" s="14">
        <v>1</v>
      </c>
      <c r="E790" s="14">
        <v>9.4169999999999998</v>
      </c>
      <c r="F790" s="14">
        <v>-3.0503769120000002E-6</v>
      </c>
      <c r="G790" s="2">
        <f t="shared" si="24"/>
        <v>0.719949477464641</v>
      </c>
      <c r="H790" s="2">
        <f t="shared" si="25"/>
        <v>6.7797642292845239</v>
      </c>
    </row>
    <row r="791" spans="1:8" x14ac:dyDescent="0.25">
      <c r="A791" s="14">
        <v>971</v>
      </c>
      <c r="B791" s="14" t="s">
        <v>330</v>
      </c>
      <c r="C791" s="14">
        <v>138</v>
      </c>
      <c r="D791" s="14">
        <v>2</v>
      </c>
      <c r="E791" s="14">
        <v>13.048999999999999</v>
      </c>
      <c r="F791" s="14">
        <v>-3.0503769120000002E-6</v>
      </c>
      <c r="G791" s="2">
        <f t="shared" si="24"/>
        <v>0.719949477464641</v>
      </c>
      <c r="H791" s="2">
        <f t="shared" si="25"/>
        <v>9.3946207314361008</v>
      </c>
    </row>
    <row r="792" spans="1:8" x14ac:dyDescent="0.25">
      <c r="A792" s="14">
        <v>972</v>
      </c>
      <c r="B792" s="14" t="s">
        <v>331</v>
      </c>
      <c r="C792" s="14">
        <v>138</v>
      </c>
      <c r="D792" s="14">
        <v>1</v>
      </c>
      <c r="E792" s="14">
        <v>5.4889999999999999</v>
      </c>
      <c r="F792" s="14">
        <v>1.0218996522999999E-5</v>
      </c>
      <c r="G792" s="2">
        <f t="shared" si="24"/>
        <v>0.71996274683807593</v>
      </c>
      <c r="H792" s="2">
        <f t="shared" si="25"/>
        <v>3.9518755173941988</v>
      </c>
    </row>
    <row r="793" spans="1:8" x14ac:dyDescent="0.25">
      <c r="A793" s="14">
        <v>973</v>
      </c>
      <c r="B793" s="14" t="s">
        <v>332</v>
      </c>
      <c r="C793" s="14">
        <v>138</v>
      </c>
      <c r="D793" s="14">
        <v>1</v>
      </c>
      <c r="E793" s="14">
        <v>22.245999999999999</v>
      </c>
      <c r="F793" s="14">
        <v>1.1618543883000001E-5</v>
      </c>
      <c r="G793" s="2">
        <f t="shared" si="24"/>
        <v>0.71996414638543593</v>
      </c>
      <c r="H793" s="2">
        <f t="shared" si="25"/>
        <v>16.016322400490406</v>
      </c>
    </row>
    <row r="794" spans="1:8" x14ac:dyDescent="0.25">
      <c r="A794" s="14">
        <v>973</v>
      </c>
      <c r="B794" s="14" t="s">
        <v>332</v>
      </c>
      <c r="C794" s="14">
        <v>138</v>
      </c>
      <c r="D794" s="14">
        <v>2</v>
      </c>
      <c r="E794" s="14">
        <v>25.442</v>
      </c>
      <c r="F794" s="14">
        <v>1.1618543883000001E-5</v>
      </c>
      <c r="G794" s="2">
        <f t="shared" si="24"/>
        <v>0.71996414638543593</v>
      </c>
      <c r="H794" s="2">
        <f t="shared" si="25"/>
        <v>18.317327812338259</v>
      </c>
    </row>
    <row r="795" spans="1:8" x14ac:dyDescent="0.25">
      <c r="A795" s="14">
        <v>973</v>
      </c>
      <c r="B795" s="14" t="s">
        <v>332</v>
      </c>
      <c r="C795" s="14">
        <v>138</v>
      </c>
      <c r="D795" s="14">
        <v>3</v>
      </c>
      <c r="E795" s="14">
        <v>17.263000000000002</v>
      </c>
      <c r="F795" s="14">
        <v>1.1618543883000001E-5</v>
      </c>
      <c r="G795" s="2">
        <f t="shared" si="24"/>
        <v>0.71996414638543593</v>
      </c>
      <c r="H795" s="2">
        <f t="shared" si="25"/>
        <v>12.428741059051781</v>
      </c>
    </row>
    <row r="796" spans="1:8" x14ac:dyDescent="0.25">
      <c r="A796" s="14">
        <v>974</v>
      </c>
      <c r="B796" s="14" t="s">
        <v>333</v>
      </c>
      <c r="C796" s="14">
        <v>69</v>
      </c>
      <c r="D796" s="14">
        <v>1</v>
      </c>
      <c r="E796" s="14">
        <v>2.2280000000000002</v>
      </c>
      <c r="F796" s="14">
        <v>-2.0120555182E-5</v>
      </c>
      <c r="G796" s="2">
        <f t="shared" si="24"/>
        <v>0.71993240728637098</v>
      </c>
      <c r="H796" s="2">
        <f t="shared" si="25"/>
        <v>1.6040094034340346</v>
      </c>
    </row>
    <row r="797" spans="1:8" x14ac:dyDescent="0.25">
      <c r="A797" s="14">
        <v>974</v>
      </c>
      <c r="B797" s="14" t="s">
        <v>333</v>
      </c>
      <c r="C797" s="14">
        <v>69</v>
      </c>
      <c r="D797" s="14">
        <v>2</v>
      </c>
      <c r="E797" s="14">
        <v>1.6819999999999999</v>
      </c>
      <c r="F797" s="14">
        <v>-2.0120555182E-5</v>
      </c>
      <c r="G797" s="2">
        <f t="shared" si="24"/>
        <v>0.71993240728637098</v>
      </c>
      <c r="H797" s="2">
        <f t="shared" si="25"/>
        <v>1.2109263090556759</v>
      </c>
    </row>
    <row r="798" spans="1:8" x14ac:dyDescent="0.25">
      <c r="A798" s="14">
        <v>979</v>
      </c>
      <c r="B798" s="14" t="s">
        <v>334</v>
      </c>
      <c r="C798" s="14">
        <v>138</v>
      </c>
      <c r="D798" s="14">
        <v>1</v>
      </c>
      <c r="E798" s="14">
        <v>7.1769999999999996</v>
      </c>
      <c r="F798" s="14">
        <v>9.3180716779999997E-6</v>
      </c>
      <c r="G798" s="2">
        <f t="shared" si="24"/>
        <v>0.71996184591323098</v>
      </c>
      <c r="H798" s="2">
        <f t="shared" si="25"/>
        <v>5.1671661681192589</v>
      </c>
    </row>
    <row r="799" spans="1:8" x14ac:dyDescent="0.25">
      <c r="A799" s="14">
        <v>979</v>
      </c>
      <c r="B799" s="14" t="s">
        <v>334</v>
      </c>
      <c r="C799" s="14">
        <v>138</v>
      </c>
      <c r="D799" s="14">
        <v>2</v>
      </c>
      <c r="E799" s="14">
        <v>3.6019999999999999</v>
      </c>
      <c r="F799" s="14">
        <v>9.3180716779999997E-6</v>
      </c>
      <c r="G799" s="2">
        <f t="shared" si="24"/>
        <v>0.71996184591323098</v>
      </c>
      <c r="H799" s="2">
        <f t="shared" si="25"/>
        <v>2.5933025689794578</v>
      </c>
    </row>
    <row r="800" spans="1:8" x14ac:dyDescent="0.25">
      <c r="A800" s="14">
        <v>980</v>
      </c>
      <c r="B800" s="14" t="s">
        <v>335</v>
      </c>
      <c r="C800" s="14">
        <v>138</v>
      </c>
      <c r="D800" s="14">
        <v>1</v>
      </c>
      <c r="E800" s="14">
        <v>0.22500000000000001</v>
      </c>
      <c r="F800" s="14">
        <v>-2.987470201E-6</v>
      </c>
      <c r="G800" s="2">
        <f t="shared" si="24"/>
        <v>0.71994954037135195</v>
      </c>
      <c r="H800" s="2">
        <f t="shared" si="25"/>
        <v>0.16198864658355419</v>
      </c>
    </row>
    <row r="801" spans="1:8" x14ac:dyDescent="0.25">
      <c r="A801" s="14">
        <v>981</v>
      </c>
      <c r="B801" s="14" t="s">
        <v>336</v>
      </c>
      <c r="C801" s="14">
        <v>69</v>
      </c>
      <c r="D801" s="14">
        <v>1</v>
      </c>
      <c r="E801" s="14">
        <v>3.6070000000000002</v>
      </c>
      <c r="F801" s="14">
        <v>-8.5909090449999999E-6</v>
      </c>
      <c r="G801" s="2">
        <f t="shared" si="24"/>
        <v>0.71994393693250791</v>
      </c>
      <c r="H801" s="2">
        <f t="shared" si="25"/>
        <v>2.596837780515556</v>
      </c>
    </row>
    <row r="802" spans="1:8" x14ac:dyDescent="0.25">
      <c r="A802" s="14">
        <v>982</v>
      </c>
      <c r="B802" s="14" t="s">
        <v>337</v>
      </c>
      <c r="C802" s="14">
        <v>69</v>
      </c>
      <c r="D802" s="14">
        <v>1</v>
      </c>
      <c r="E802" s="14">
        <v>1.6160000000000001</v>
      </c>
      <c r="F802" s="14">
        <v>-6.6748788899999997E-6</v>
      </c>
      <c r="G802" s="2">
        <f t="shared" si="24"/>
        <v>0.719945852962663</v>
      </c>
      <c r="H802" s="2">
        <f t="shared" si="25"/>
        <v>1.1634324983876634</v>
      </c>
    </row>
    <row r="803" spans="1:8" x14ac:dyDescent="0.25">
      <c r="A803" s="14">
        <v>984</v>
      </c>
      <c r="B803" s="14" t="s">
        <v>338</v>
      </c>
      <c r="C803" s="14">
        <v>138</v>
      </c>
      <c r="D803" s="14">
        <v>1</v>
      </c>
      <c r="E803" s="14">
        <v>1.752</v>
      </c>
      <c r="F803" s="14">
        <v>5.2649367469999998E-6</v>
      </c>
      <c r="G803" s="2">
        <f t="shared" si="24"/>
        <v>0.71995779277829997</v>
      </c>
      <c r="H803" s="2">
        <f t="shared" si="25"/>
        <v>1.2613660529475816</v>
      </c>
    </row>
    <row r="804" spans="1:8" x14ac:dyDescent="0.25">
      <c r="A804" s="14">
        <v>984</v>
      </c>
      <c r="B804" s="14" t="s">
        <v>338</v>
      </c>
      <c r="C804" s="14">
        <v>138</v>
      </c>
      <c r="D804" s="14">
        <v>2</v>
      </c>
      <c r="E804" s="14">
        <v>1.752</v>
      </c>
      <c r="F804" s="14">
        <v>5.2649367469999998E-6</v>
      </c>
      <c r="G804" s="2">
        <f t="shared" si="24"/>
        <v>0.71995779277829997</v>
      </c>
      <c r="H804" s="2">
        <f t="shared" si="25"/>
        <v>1.2613660529475816</v>
      </c>
    </row>
    <row r="805" spans="1:8" x14ac:dyDescent="0.25">
      <c r="A805" s="14">
        <v>987</v>
      </c>
      <c r="B805" s="14" t="s">
        <v>339</v>
      </c>
      <c r="C805" s="14">
        <v>138</v>
      </c>
      <c r="D805" s="14">
        <v>1</v>
      </c>
      <c r="E805" s="14">
        <v>7.6559999999999997</v>
      </c>
      <c r="F805" s="14">
        <v>9.2214403540000008E-6</v>
      </c>
      <c r="G805" s="2">
        <f t="shared" si="24"/>
        <v>0.71996174928190693</v>
      </c>
      <c r="H805" s="2">
        <f t="shared" si="25"/>
        <v>5.512027152502279</v>
      </c>
    </row>
    <row r="806" spans="1:8" x14ac:dyDescent="0.25">
      <c r="A806" s="14">
        <v>988</v>
      </c>
      <c r="B806" s="14" t="s">
        <v>339</v>
      </c>
      <c r="C806" s="14">
        <v>138</v>
      </c>
      <c r="D806" s="14">
        <v>1</v>
      </c>
      <c r="E806" s="14">
        <v>7.4050000000000002</v>
      </c>
      <c r="F806" s="14">
        <v>8.8852134009999999E-6</v>
      </c>
      <c r="G806" s="2">
        <f t="shared" si="24"/>
        <v>0.71996141305495398</v>
      </c>
      <c r="H806" s="2">
        <f t="shared" si="25"/>
        <v>5.3313142636719348</v>
      </c>
    </row>
    <row r="807" spans="1:8" x14ac:dyDescent="0.25">
      <c r="A807" s="14">
        <v>989</v>
      </c>
      <c r="B807" s="14" t="s">
        <v>340</v>
      </c>
      <c r="C807" s="14">
        <v>138</v>
      </c>
      <c r="D807" s="14">
        <v>1</v>
      </c>
      <c r="E807" s="14">
        <v>11.654999999999999</v>
      </c>
      <c r="F807" s="14">
        <v>8.3587063259999996E-6</v>
      </c>
      <c r="G807" s="2">
        <f t="shared" si="24"/>
        <v>0.71996088654787893</v>
      </c>
      <c r="H807" s="2">
        <f t="shared" si="25"/>
        <v>8.3911441327155281</v>
      </c>
    </row>
    <row r="808" spans="1:8" x14ac:dyDescent="0.25">
      <c r="A808" s="14">
        <v>990</v>
      </c>
      <c r="B808" s="14" t="s">
        <v>341</v>
      </c>
      <c r="C808" s="14">
        <v>138</v>
      </c>
      <c r="D808" s="14">
        <v>1</v>
      </c>
      <c r="E808" s="14">
        <v>10.925000000000001</v>
      </c>
      <c r="F808" s="14">
        <v>9.9412820189999993E-6</v>
      </c>
      <c r="G808" s="2">
        <f t="shared" si="24"/>
        <v>0.71996246912357198</v>
      </c>
      <c r="H808" s="2">
        <f t="shared" si="25"/>
        <v>7.8655899751750242</v>
      </c>
    </row>
    <row r="809" spans="1:8" x14ac:dyDescent="0.25">
      <c r="A809" s="14">
        <v>991</v>
      </c>
      <c r="B809" s="14" t="s">
        <v>341</v>
      </c>
      <c r="C809" s="14">
        <v>138</v>
      </c>
      <c r="D809" s="14">
        <v>1</v>
      </c>
      <c r="E809" s="14">
        <v>14.635999999999999</v>
      </c>
      <c r="F809" s="14">
        <v>9.3512775739999999E-6</v>
      </c>
      <c r="G809" s="2">
        <f t="shared" si="24"/>
        <v>0.7199618791191269</v>
      </c>
      <c r="H809" s="2">
        <f t="shared" si="25"/>
        <v>10.53736206278754</v>
      </c>
    </row>
    <row r="810" spans="1:8" x14ac:dyDescent="0.25">
      <c r="A810" s="14">
        <v>991</v>
      </c>
      <c r="B810" s="14" t="s">
        <v>341</v>
      </c>
      <c r="C810" s="14">
        <v>138</v>
      </c>
      <c r="D810" s="14">
        <v>2</v>
      </c>
      <c r="E810" s="14">
        <v>14.423</v>
      </c>
      <c r="F810" s="14">
        <v>9.3512775739999999E-6</v>
      </c>
      <c r="G810" s="2">
        <f t="shared" si="24"/>
        <v>0.7199618791191269</v>
      </c>
      <c r="H810" s="2">
        <f t="shared" si="25"/>
        <v>10.384010182535167</v>
      </c>
    </row>
    <row r="811" spans="1:8" x14ac:dyDescent="0.25">
      <c r="A811" s="14">
        <v>992</v>
      </c>
      <c r="B811" s="14" t="s">
        <v>342</v>
      </c>
      <c r="C811" s="14">
        <v>138</v>
      </c>
      <c r="D811" s="14">
        <v>1</v>
      </c>
      <c r="E811" s="14">
        <v>7.4509999999999996</v>
      </c>
      <c r="F811" s="14">
        <v>1.1771703009000001E-5</v>
      </c>
      <c r="G811" s="2">
        <f t="shared" si="24"/>
        <v>0.71996429954456198</v>
      </c>
      <c r="H811" s="2">
        <f t="shared" si="25"/>
        <v>5.3644539959065307</v>
      </c>
    </row>
    <row r="812" spans="1:8" x14ac:dyDescent="0.25">
      <c r="A812" s="14">
        <v>992</v>
      </c>
      <c r="B812" s="14" t="s">
        <v>342</v>
      </c>
      <c r="C812" s="14">
        <v>138</v>
      </c>
      <c r="D812" s="14">
        <v>2</v>
      </c>
      <c r="E812" s="14">
        <v>0</v>
      </c>
      <c r="F812" s="14">
        <v>1.1771703009000001E-5</v>
      </c>
      <c r="G812" s="2">
        <f t="shared" si="24"/>
        <v>0.71996429954456198</v>
      </c>
      <c r="H812" s="2">
        <f t="shared" si="25"/>
        <v>0</v>
      </c>
    </row>
    <row r="813" spans="1:8" x14ac:dyDescent="0.25">
      <c r="A813" s="14">
        <v>995</v>
      </c>
      <c r="B813" s="14" t="s">
        <v>343</v>
      </c>
      <c r="C813" s="14">
        <v>138</v>
      </c>
      <c r="D813" s="14">
        <v>1</v>
      </c>
      <c r="E813" s="14">
        <v>12.092000000000001</v>
      </c>
      <c r="F813" s="14">
        <v>9.8292781119999994E-6</v>
      </c>
      <c r="G813" s="2">
        <f t="shared" si="24"/>
        <v>0.71996235711966494</v>
      </c>
      <c r="H813" s="2">
        <f t="shared" si="25"/>
        <v>8.7057848222909886</v>
      </c>
    </row>
    <row r="814" spans="1:8" x14ac:dyDescent="0.25">
      <c r="A814" s="14">
        <v>995</v>
      </c>
      <c r="B814" s="14" t="s">
        <v>343</v>
      </c>
      <c r="C814" s="14">
        <v>138</v>
      </c>
      <c r="D814" s="14">
        <v>2</v>
      </c>
      <c r="E814" s="14">
        <v>13.347</v>
      </c>
      <c r="F814" s="14">
        <v>9.8292781119999994E-6</v>
      </c>
      <c r="G814" s="2">
        <f t="shared" si="24"/>
        <v>0.71996235711966494</v>
      </c>
      <c r="H814" s="2">
        <f t="shared" si="25"/>
        <v>9.6093375804761685</v>
      </c>
    </row>
    <row r="815" spans="1:8" x14ac:dyDescent="0.25">
      <c r="A815" s="14">
        <v>996</v>
      </c>
      <c r="B815" s="14" t="s">
        <v>343</v>
      </c>
      <c r="C815" s="14">
        <v>138</v>
      </c>
      <c r="D815" s="14">
        <v>1</v>
      </c>
      <c r="E815" s="14">
        <v>8.7949999999999999</v>
      </c>
      <c r="F815" s="14">
        <v>9.8293675320000007E-6</v>
      </c>
      <c r="G815" s="2">
        <f t="shared" si="24"/>
        <v>0.71996235720908497</v>
      </c>
      <c r="H815" s="2">
        <f t="shared" si="25"/>
        <v>6.3320689316539021</v>
      </c>
    </row>
    <row r="816" spans="1:8" x14ac:dyDescent="0.25">
      <c r="A816" s="14">
        <v>997</v>
      </c>
      <c r="B816" s="14" t="s">
        <v>344</v>
      </c>
      <c r="C816" s="14">
        <v>138</v>
      </c>
      <c r="D816" s="14">
        <v>1</v>
      </c>
      <c r="E816" s="14">
        <v>22.667999999999999</v>
      </c>
      <c r="F816" s="14">
        <v>8.3587063259999996E-6</v>
      </c>
      <c r="G816" s="2">
        <f t="shared" si="24"/>
        <v>0.71996088654787893</v>
      </c>
      <c r="H816" s="2">
        <f t="shared" si="25"/>
        <v>16.32007337626732</v>
      </c>
    </row>
    <row r="817" spans="1:8" x14ac:dyDescent="0.25">
      <c r="A817" s="14">
        <v>997</v>
      </c>
      <c r="B817" s="14" t="s">
        <v>344</v>
      </c>
      <c r="C817" s="14">
        <v>138</v>
      </c>
      <c r="D817" s="14">
        <v>2</v>
      </c>
      <c r="E817" s="14">
        <v>16.257000000000001</v>
      </c>
      <c r="F817" s="14">
        <v>8.3587063259999996E-6</v>
      </c>
      <c r="G817" s="2">
        <f t="shared" si="24"/>
        <v>0.71996088654787893</v>
      </c>
      <c r="H817" s="2">
        <f t="shared" si="25"/>
        <v>11.704404132608868</v>
      </c>
    </row>
    <row r="818" spans="1:8" x14ac:dyDescent="0.25">
      <c r="A818" s="14">
        <v>997</v>
      </c>
      <c r="B818" s="14" t="s">
        <v>344</v>
      </c>
      <c r="C818" s="14">
        <v>138</v>
      </c>
      <c r="D818" s="14">
        <v>3</v>
      </c>
      <c r="E818" s="14">
        <v>19.766999999999999</v>
      </c>
      <c r="F818" s="14">
        <v>8.3587063259999996E-6</v>
      </c>
      <c r="G818" s="2">
        <f t="shared" si="24"/>
        <v>0.71996088654787893</v>
      </c>
      <c r="H818" s="2">
        <f t="shared" si="25"/>
        <v>14.231466844391923</v>
      </c>
    </row>
    <row r="819" spans="1:8" x14ac:dyDescent="0.25">
      <c r="A819" s="14">
        <v>998</v>
      </c>
      <c r="B819" s="14" t="s">
        <v>345</v>
      </c>
      <c r="C819" s="14">
        <v>138</v>
      </c>
      <c r="D819" s="14">
        <v>1</v>
      </c>
      <c r="E819" s="14">
        <v>8.3770000000000007</v>
      </c>
      <c r="F819" s="14">
        <v>8.9422628350000007E-6</v>
      </c>
      <c r="G819" s="2">
        <f t="shared" si="24"/>
        <v>0.71996147010438794</v>
      </c>
      <c r="H819" s="2">
        <f t="shared" si="25"/>
        <v>6.0311172350644586</v>
      </c>
    </row>
    <row r="820" spans="1:8" x14ac:dyDescent="0.25">
      <c r="A820" s="14">
        <v>999</v>
      </c>
      <c r="B820" s="14" t="s">
        <v>345</v>
      </c>
      <c r="C820" s="14">
        <v>138</v>
      </c>
      <c r="D820" s="14">
        <v>1</v>
      </c>
      <c r="E820" s="14">
        <v>11.926</v>
      </c>
      <c r="F820" s="14">
        <v>9.3130322500000003E-6</v>
      </c>
      <c r="G820" s="2">
        <f t="shared" si="24"/>
        <v>0.71996184087380299</v>
      </c>
      <c r="H820" s="2">
        <f t="shared" si="25"/>
        <v>8.5862649142609744</v>
      </c>
    </row>
    <row r="821" spans="1:8" x14ac:dyDescent="0.25">
      <c r="A821" s="14">
        <v>999</v>
      </c>
      <c r="B821" s="14" t="s">
        <v>345</v>
      </c>
      <c r="C821" s="14">
        <v>138</v>
      </c>
      <c r="D821" s="14">
        <v>2</v>
      </c>
      <c r="E821" s="14">
        <v>9.3949999999999996</v>
      </c>
      <c r="F821" s="14">
        <v>9.3130322500000003E-6</v>
      </c>
      <c r="G821" s="2">
        <f t="shared" si="24"/>
        <v>0.71996184087380299</v>
      </c>
      <c r="H821" s="2">
        <f t="shared" si="25"/>
        <v>6.764041495009379</v>
      </c>
    </row>
    <row r="822" spans="1:8" x14ac:dyDescent="0.25">
      <c r="A822" s="14">
        <v>1002</v>
      </c>
      <c r="B822" s="14" t="s">
        <v>346</v>
      </c>
      <c r="C822" s="14">
        <v>138</v>
      </c>
      <c r="D822" s="14">
        <v>1</v>
      </c>
      <c r="E822" s="14">
        <v>4.29</v>
      </c>
      <c r="F822" s="14">
        <v>1.2837075939E-5</v>
      </c>
      <c r="G822" s="2">
        <f t="shared" si="24"/>
        <v>0.71996536491749197</v>
      </c>
      <c r="H822" s="2">
        <f t="shared" si="25"/>
        <v>3.0886514154960407</v>
      </c>
    </row>
    <row r="823" spans="1:8" x14ac:dyDescent="0.25">
      <c r="A823" s="14">
        <v>1002</v>
      </c>
      <c r="B823" s="14" t="s">
        <v>346</v>
      </c>
      <c r="C823" s="14">
        <v>138</v>
      </c>
      <c r="D823" s="14">
        <v>2</v>
      </c>
      <c r="E823" s="14">
        <v>17.84</v>
      </c>
      <c r="F823" s="14">
        <v>1.2837075939E-5</v>
      </c>
      <c r="G823" s="2">
        <f t="shared" si="24"/>
        <v>0.71996536491749197</v>
      </c>
      <c r="H823" s="2">
        <f t="shared" si="25"/>
        <v>12.844182110128056</v>
      </c>
    </row>
    <row r="824" spans="1:8" x14ac:dyDescent="0.25">
      <c r="A824" s="14">
        <v>1003</v>
      </c>
      <c r="B824" s="14" t="s">
        <v>346</v>
      </c>
      <c r="C824" s="14">
        <v>138</v>
      </c>
      <c r="D824" s="14">
        <v>1</v>
      </c>
      <c r="E824" s="14">
        <v>3.8410000000000002</v>
      </c>
      <c r="F824" s="14">
        <v>1.2737670430000001E-5</v>
      </c>
      <c r="G824" s="2">
        <f t="shared" si="24"/>
        <v>0.71996526551198292</v>
      </c>
      <c r="H824" s="2">
        <f t="shared" si="25"/>
        <v>2.7653865848315267</v>
      </c>
    </row>
    <row r="825" spans="1:8" x14ac:dyDescent="0.25">
      <c r="A825" s="14">
        <v>1003</v>
      </c>
      <c r="B825" s="14" t="s">
        <v>346</v>
      </c>
      <c r="C825" s="14">
        <v>138</v>
      </c>
      <c r="D825" s="14">
        <v>2</v>
      </c>
      <c r="E825" s="14">
        <v>26.003</v>
      </c>
      <c r="F825" s="14">
        <v>1.2737670430000001E-5</v>
      </c>
      <c r="G825" s="2">
        <f t="shared" si="24"/>
        <v>0.71996526551198292</v>
      </c>
      <c r="H825" s="2">
        <f t="shared" si="25"/>
        <v>18.72125679910809</v>
      </c>
    </row>
    <row r="826" spans="1:8" x14ac:dyDescent="0.25">
      <c r="A826" s="14">
        <v>1006</v>
      </c>
      <c r="B826" s="14" t="s">
        <v>347</v>
      </c>
      <c r="C826" s="14">
        <v>138</v>
      </c>
      <c r="D826" s="14">
        <v>1</v>
      </c>
      <c r="E826" s="14">
        <v>14.811999999999999</v>
      </c>
      <c r="F826" s="14">
        <v>1.0265361291E-5</v>
      </c>
      <c r="G826" s="2">
        <f t="shared" si="24"/>
        <v>0.71996279320284395</v>
      </c>
      <c r="H826" s="2">
        <f t="shared" si="25"/>
        <v>10.664088892920525</v>
      </c>
    </row>
    <row r="827" spans="1:8" x14ac:dyDescent="0.25">
      <c r="A827" s="14">
        <v>1007</v>
      </c>
      <c r="B827" s="14" t="s">
        <v>347</v>
      </c>
      <c r="C827" s="14">
        <v>138</v>
      </c>
      <c r="D827" s="14">
        <v>1</v>
      </c>
      <c r="E827" s="14">
        <v>8.0129999999999999</v>
      </c>
      <c r="F827" s="14">
        <v>9.8475306910000006E-6</v>
      </c>
      <c r="G827" s="2">
        <f t="shared" si="24"/>
        <v>0.71996237537224395</v>
      </c>
      <c r="H827" s="2">
        <f t="shared" si="25"/>
        <v>5.7690585138577903</v>
      </c>
    </row>
    <row r="828" spans="1:8" x14ac:dyDescent="0.25">
      <c r="A828" s="14">
        <v>1008</v>
      </c>
      <c r="B828" s="14" t="s">
        <v>348</v>
      </c>
      <c r="C828" s="14">
        <v>138</v>
      </c>
      <c r="D828" s="14">
        <v>1</v>
      </c>
      <c r="E828" s="14">
        <v>6.32</v>
      </c>
      <c r="F828" s="14">
        <v>1.0728524434E-5</v>
      </c>
      <c r="G828" s="2">
        <f t="shared" si="24"/>
        <v>0.7199632563659869</v>
      </c>
      <c r="H828" s="2">
        <f t="shared" si="25"/>
        <v>4.5501677802330374</v>
      </c>
    </row>
    <row r="829" spans="1:8" x14ac:dyDescent="0.25">
      <c r="A829" s="14">
        <v>1008</v>
      </c>
      <c r="B829" s="14" t="s">
        <v>348</v>
      </c>
      <c r="C829" s="14">
        <v>138</v>
      </c>
      <c r="D829" s="14">
        <v>2</v>
      </c>
      <c r="E829" s="14">
        <v>13.135</v>
      </c>
      <c r="F829" s="14">
        <v>1.0728524434E-5</v>
      </c>
      <c r="G829" s="2">
        <f t="shared" si="24"/>
        <v>0.7199632563659869</v>
      </c>
      <c r="H829" s="2">
        <f t="shared" si="25"/>
        <v>9.4567173723672386</v>
      </c>
    </row>
    <row r="830" spans="1:8" x14ac:dyDescent="0.25">
      <c r="A830" s="14">
        <v>1011</v>
      </c>
      <c r="B830" s="14" t="s">
        <v>349</v>
      </c>
      <c r="C830" s="14">
        <v>138</v>
      </c>
      <c r="D830" s="14">
        <v>1</v>
      </c>
      <c r="E830" s="14">
        <v>9.9339999999999993</v>
      </c>
      <c r="F830" s="14">
        <v>8.6528652019999995E-6</v>
      </c>
      <c r="G830" s="2">
        <f t="shared" si="24"/>
        <v>0.71996118070675497</v>
      </c>
      <c r="H830" s="2">
        <f t="shared" si="25"/>
        <v>7.1520943691409036</v>
      </c>
    </row>
    <row r="831" spans="1:8" x14ac:dyDescent="0.25">
      <c r="A831" s="14">
        <v>1011</v>
      </c>
      <c r="B831" s="14" t="s">
        <v>349</v>
      </c>
      <c r="C831" s="14">
        <v>138</v>
      </c>
      <c r="D831" s="14">
        <v>2</v>
      </c>
      <c r="E831" s="14">
        <v>13.353999999999999</v>
      </c>
      <c r="F831" s="14">
        <v>8.6528652019999995E-6</v>
      </c>
      <c r="G831" s="2">
        <f t="shared" si="24"/>
        <v>0.71996118070675497</v>
      </c>
      <c r="H831" s="2">
        <f t="shared" si="25"/>
        <v>9.6143616071580045</v>
      </c>
    </row>
    <row r="832" spans="1:8" x14ac:dyDescent="0.25">
      <c r="A832" s="14">
        <v>1012</v>
      </c>
      <c r="B832" s="14" t="s">
        <v>349</v>
      </c>
      <c r="C832" s="14">
        <v>138</v>
      </c>
      <c r="D832" s="14">
        <v>1</v>
      </c>
      <c r="E832" s="14">
        <v>12.095000000000001</v>
      </c>
      <c r="F832" s="14">
        <v>8.7069309319999996E-6</v>
      </c>
      <c r="G832" s="2">
        <f t="shared" si="24"/>
        <v>0.71996123477248497</v>
      </c>
      <c r="H832" s="2">
        <f t="shared" si="25"/>
        <v>8.7079311345732062</v>
      </c>
    </row>
    <row r="833" spans="1:8" x14ac:dyDescent="0.25">
      <c r="A833" s="14">
        <v>1012</v>
      </c>
      <c r="B833" s="14" t="s">
        <v>349</v>
      </c>
      <c r="C833" s="14">
        <v>138</v>
      </c>
      <c r="D833" s="14">
        <v>2</v>
      </c>
      <c r="E833" s="14">
        <v>11.815</v>
      </c>
      <c r="F833" s="14">
        <v>8.7069309319999996E-6</v>
      </c>
      <c r="G833" s="2">
        <f t="shared" si="24"/>
        <v>0.71996123477248497</v>
      </c>
      <c r="H833" s="2">
        <f t="shared" si="25"/>
        <v>8.5063419888369101</v>
      </c>
    </row>
    <row r="834" spans="1:8" x14ac:dyDescent="0.25">
      <c r="A834" s="14">
        <v>1013</v>
      </c>
      <c r="B834" s="14" t="s">
        <v>350</v>
      </c>
      <c r="C834" s="14">
        <v>69</v>
      </c>
      <c r="D834" s="14">
        <v>1</v>
      </c>
      <c r="E834" s="14">
        <v>4.05</v>
      </c>
      <c r="F834" s="14">
        <v>-1.7721715402000002E-5</v>
      </c>
      <c r="G834" s="2">
        <f t="shared" si="24"/>
        <v>0.71993480612615091</v>
      </c>
      <c r="H834" s="2">
        <f t="shared" si="25"/>
        <v>2.9157359648109109</v>
      </c>
    </row>
    <row r="835" spans="1:8" x14ac:dyDescent="0.25">
      <c r="A835" s="14">
        <v>1016</v>
      </c>
      <c r="B835" s="14" t="s">
        <v>351</v>
      </c>
      <c r="C835" s="14">
        <v>138</v>
      </c>
      <c r="D835" s="14">
        <v>1</v>
      </c>
      <c r="E835" s="14">
        <v>19.094999999999999</v>
      </c>
      <c r="F835" s="14">
        <v>1.0851590064999999E-5</v>
      </c>
      <c r="G835" s="2">
        <f t="shared" si="24"/>
        <v>0.71996337943161792</v>
      </c>
      <c r="H835" s="2">
        <f t="shared" si="25"/>
        <v>13.747700730246743</v>
      </c>
    </row>
    <row r="836" spans="1:8" x14ac:dyDescent="0.25">
      <c r="A836" s="14">
        <v>1016</v>
      </c>
      <c r="B836" s="14" t="s">
        <v>351</v>
      </c>
      <c r="C836" s="14">
        <v>138</v>
      </c>
      <c r="D836" s="14">
        <v>2</v>
      </c>
      <c r="E836" s="14">
        <v>0</v>
      </c>
      <c r="F836" s="14">
        <v>1.0851590064999999E-5</v>
      </c>
      <c r="G836" s="2">
        <f t="shared" si="24"/>
        <v>0.71996337943161792</v>
      </c>
      <c r="H836" s="2">
        <f t="shared" si="25"/>
        <v>0</v>
      </c>
    </row>
    <row r="837" spans="1:8" x14ac:dyDescent="0.25">
      <c r="A837" s="14">
        <v>1027</v>
      </c>
      <c r="B837" s="14" t="s">
        <v>352</v>
      </c>
      <c r="C837" s="14">
        <v>138</v>
      </c>
      <c r="D837" s="14">
        <v>1</v>
      </c>
      <c r="E837" s="14">
        <v>10.117000000000001</v>
      </c>
      <c r="F837" s="14">
        <v>9.0644677439999992E-6</v>
      </c>
      <c r="G837" s="2">
        <f t="shared" si="24"/>
        <v>0.7199615923092969</v>
      </c>
      <c r="H837" s="2">
        <f t="shared" si="25"/>
        <v>7.2838514293931578</v>
      </c>
    </row>
    <row r="838" spans="1:8" x14ac:dyDescent="0.25">
      <c r="A838" s="14">
        <v>1027</v>
      </c>
      <c r="B838" s="14" t="s">
        <v>352</v>
      </c>
      <c r="C838" s="14">
        <v>138</v>
      </c>
      <c r="D838" s="14">
        <v>2</v>
      </c>
      <c r="E838" s="14">
        <v>11.202</v>
      </c>
      <c r="F838" s="14">
        <v>9.0644677439999992E-6</v>
      </c>
      <c r="G838" s="2">
        <f t="shared" ref="G838:G901" si="26">F838-$E$1</f>
        <v>0.7199615923092969</v>
      </c>
      <c r="H838" s="2">
        <f t="shared" ref="H838:H901" si="27">E838*G838</f>
        <v>8.0650097570487436</v>
      </c>
    </row>
    <row r="839" spans="1:8" x14ac:dyDescent="0.25">
      <c r="A839" s="14">
        <v>1027</v>
      </c>
      <c r="B839" s="14" t="s">
        <v>352</v>
      </c>
      <c r="C839" s="14">
        <v>138</v>
      </c>
      <c r="D839" s="14">
        <v>3</v>
      </c>
      <c r="E839" s="14">
        <v>13.361000000000001</v>
      </c>
      <c r="F839" s="14">
        <v>9.0644677439999992E-6</v>
      </c>
      <c r="G839" s="2">
        <f t="shared" si="26"/>
        <v>0.7199615923092969</v>
      </c>
      <c r="H839" s="2">
        <f t="shared" si="27"/>
        <v>9.6194068348445168</v>
      </c>
    </row>
    <row r="840" spans="1:8" x14ac:dyDescent="0.25">
      <c r="A840" s="14">
        <v>1028</v>
      </c>
      <c r="B840" s="14" t="s">
        <v>353</v>
      </c>
      <c r="C840" s="14">
        <v>138</v>
      </c>
      <c r="D840" s="14">
        <v>1</v>
      </c>
      <c r="E840" s="14">
        <v>22.248999999999999</v>
      </c>
      <c r="F840" s="14">
        <v>1.2923964363E-5</v>
      </c>
      <c r="G840" s="2">
        <f t="shared" si="26"/>
        <v>0.71996545180591598</v>
      </c>
      <c r="H840" s="2">
        <f t="shared" si="27"/>
        <v>16.018511337229825</v>
      </c>
    </row>
    <row r="841" spans="1:8" x14ac:dyDescent="0.25">
      <c r="A841" s="14">
        <v>1028</v>
      </c>
      <c r="B841" s="14" t="s">
        <v>353</v>
      </c>
      <c r="C841" s="14">
        <v>138</v>
      </c>
      <c r="D841" s="14">
        <v>2</v>
      </c>
      <c r="E841" s="14">
        <v>24.613</v>
      </c>
      <c r="F841" s="14">
        <v>1.2923964363E-5</v>
      </c>
      <c r="G841" s="2">
        <f t="shared" si="26"/>
        <v>0.71996545180591598</v>
      </c>
      <c r="H841" s="2">
        <f t="shared" si="27"/>
        <v>17.720509665299009</v>
      </c>
    </row>
    <row r="842" spans="1:8" x14ac:dyDescent="0.25">
      <c r="A842" s="14">
        <v>1028</v>
      </c>
      <c r="B842" s="14" t="s">
        <v>353</v>
      </c>
      <c r="C842" s="14">
        <v>138</v>
      </c>
      <c r="D842" s="14">
        <v>3</v>
      </c>
      <c r="E842" s="14">
        <v>16.271999999999998</v>
      </c>
      <c r="F842" s="14">
        <v>1.2923964363E-5</v>
      </c>
      <c r="G842" s="2">
        <f t="shared" si="26"/>
        <v>0.71996545180591598</v>
      </c>
      <c r="H842" s="2">
        <f t="shared" si="27"/>
        <v>11.715277831785864</v>
      </c>
    </row>
    <row r="843" spans="1:8" x14ac:dyDescent="0.25">
      <c r="A843" s="14">
        <v>1029</v>
      </c>
      <c r="B843" s="14" t="s">
        <v>354</v>
      </c>
      <c r="C843" s="14">
        <v>69</v>
      </c>
      <c r="D843" s="14">
        <v>1</v>
      </c>
      <c r="E843" s="14">
        <v>12.055</v>
      </c>
      <c r="F843" s="14">
        <v>4.8756165650000002E-6</v>
      </c>
      <c r="G843" s="2">
        <f t="shared" si="26"/>
        <v>0.71995740345811798</v>
      </c>
      <c r="H843" s="2">
        <f t="shared" si="27"/>
        <v>8.679086498687612</v>
      </c>
    </row>
    <row r="844" spans="1:8" x14ac:dyDescent="0.25">
      <c r="A844" s="14">
        <v>1029</v>
      </c>
      <c r="B844" s="14" t="s">
        <v>354</v>
      </c>
      <c r="C844" s="14">
        <v>69</v>
      </c>
      <c r="D844" s="14">
        <v>2</v>
      </c>
      <c r="E844" s="14">
        <v>7.87</v>
      </c>
      <c r="F844" s="14">
        <v>4.8756165650000002E-6</v>
      </c>
      <c r="G844" s="2">
        <f t="shared" si="26"/>
        <v>0.71995740345811798</v>
      </c>
      <c r="H844" s="2">
        <f t="shared" si="27"/>
        <v>5.6660647652153884</v>
      </c>
    </row>
    <row r="845" spans="1:8" x14ac:dyDescent="0.25">
      <c r="A845" s="14">
        <v>1030</v>
      </c>
      <c r="B845" s="14" t="s">
        <v>355</v>
      </c>
      <c r="C845" s="14">
        <v>69</v>
      </c>
      <c r="D845" s="14">
        <v>1</v>
      </c>
      <c r="E845" s="14">
        <v>1.17</v>
      </c>
      <c r="F845" s="14">
        <v>6.9459229299999998E-6</v>
      </c>
      <c r="G845" s="2">
        <f t="shared" si="26"/>
        <v>0.71995947376448299</v>
      </c>
      <c r="H845" s="2">
        <f t="shared" si="27"/>
        <v>0.84235258430444504</v>
      </c>
    </row>
    <row r="846" spans="1:8" x14ac:dyDescent="0.25">
      <c r="A846" s="14">
        <v>1033</v>
      </c>
      <c r="B846" s="14" t="s">
        <v>356</v>
      </c>
      <c r="C846" s="14">
        <v>69</v>
      </c>
      <c r="D846" s="14">
        <v>1</v>
      </c>
      <c r="E846" s="14">
        <v>4.9630000000000001</v>
      </c>
      <c r="F846" s="14">
        <v>8.6772753200000002E-6</v>
      </c>
      <c r="G846" s="2">
        <f t="shared" si="26"/>
        <v>0.71996120511687289</v>
      </c>
      <c r="H846" s="2">
        <f t="shared" si="27"/>
        <v>3.5731674609950401</v>
      </c>
    </row>
    <row r="847" spans="1:8" x14ac:dyDescent="0.25">
      <c r="A847" s="14">
        <v>1033</v>
      </c>
      <c r="B847" s="14" t="s">
        <v>356</v>
      </c>
      <c r="C847" s="14">
        <v>69</v>
      </c>
      <c r="D847" s="14">
        <v>2</v>
      </c>
      <c r="E847" s="14">
        <v>3.5619999999999998</v>
      </c>
      <c r="F847" s="14">
        <v>8.6772753200000002E-6</v>
      </c>
      <c r="G847" s="2">
        <f t="shared" si="26"/>
        <v>0.71996120511687289</v>
      </c>
      <c r="H847" s="2">
        <f t="shared" si="27"/>
        <v>2.5645018126263013</v>
      </c>
    </row>
    <row r="848" spans="1:8" x14ac:dyDescent="0.25">
      <c r="A848" s="14">
        <v>1036</v>
      </c>
      <c r="B848" s="14" t="s">
        <v>357</v>
      </c>
      <c r="C848" s="14">
        <v>138</v>
      </c>
      <c r="D848" s="14">
        <v>1</v>
      </c>
      <c r="E848" s="14">
        <v>31.61</v>
      </c>
      <c r="F848" s="14">
        <v>8.1230550380000008E-6</v>
      </c>
      <c r="G848" s="2">
        <f t="shared" si="26"/>
        <v>0.71996065089659089</v>
      </c>
      <c r="H848" s="2">
        <f t="shared" si="27"/>
        <v>22.757956174841237</v>
      </c>
    </row>
    <row r="849" spans="1:8" x14ac:dyDescent="0.25">
      <c r="A849" s="14">
        <v>1037</v>
      </c>
      <c r="B849" s="14" t="s">
        <v>357</v>
      </c>
      <c r="C849" s="14">
        <v>138</v>
      </c>
      <c r="D849" s="14">
        <v>1</v>
      </c>
      <c r="E849" s="14">
        <v>29.672000000000001</v>
      </c>
      <c r="F849" s="14">
        <v>8.0775767980000003E-6</v>
      </c>
      <c r="G849" s="2">
        <f t="shared" si="26"/>
        <v>0.71996060541835094</v>
      </c>
      <c r="H849" s="2">
        <f t="shared" si="27"/>
        <v>21.362671083973311</v>
      </c>
    </row>
    <row r="850" spans="1:8" x14ac:dyDescent="0.25">
      <c r="A850" s="14">
        <v>1038</v>
      </c>
      <c r="B850" s="14" t="s">
        <v>358</v>
      </c>
      <c r="C850" s="14">
        <v>138</v>
      </c>
      <c r="D850" s="14">
        <v>1</v>
      </c>
      <c r="E850" s="14">
        <v>10.731</v>
      </c>
      <c r="F850" s="14">
        <v>1.0137100076000001E-5</v>
      </c>
      <c r="G850" s="2">
        <f t="shared" si="26"/>
        <v>0.71996266494162897</v>
      </c>
      <c r="H850" s="2">
        <f t="shared" si="27"/>
        <v>7.7259193574886202</v>
      </c>
    </row>
    <row r="851" spans="1:8" x14ac:dyDescent="0.25">
      <c r="A851" s="14">
        <v>1038</v>
      </c>
      <c r="B851" s="14" t="s">
        <v>358</v>
      </c>
      <c r="C851" s="14">
        <v>138</v>
      </c>
      <c r="D851" s="14">
        <v>2</v>
      </c>
      <c r="E851" s="14">
        <v>10.731</v>
      </c>
      <c r="F851" s="14">
        <v>1.0137100076000001E-5</v>
      </c>
      <c r="G851" s="2">
        <f t="shared" si="26"/>
        <v>0.71996266494162897</v>
      </c>
      <c r="H851" s="2">
        <f t="shared" si="27"/>
        <v>7.7259193574886202</v>
      </c>
    </row>
    <row r="852" spans="1:8" x14ac:dyDescent="0.25">
      <c r="A852" s="14">
        <v>1038</v>
      </c>
      <c r="B852" s="14" t="s">
        <v>358</v>
      </c>
      <c r="C852" s="14">
        <v>138</v>
      </c>
      <c r="D852" s="14">
        <v>3</v>
      </c>
      <c r="E852" s="14">
        <v>9.5969999999999995</v>
      </c>
      <c r="F852" s="14">
        <v>1.0137100076000001E-5</v>
      </c>
      <c r="G852" s="2">
        <f t="shared" si="26"/>
        <v>0.71996266494162897</v>
      </c>
      <c r="H852" s="2">
        <f t="shared" si="27"/>
        <v>6.9094816954448133</v>
      </c>
    </row>
    <row r="853" spans="1:8" x14ac:dyDescent="0.25">
      <c r="A853" s="14">
        <v>1039</v>
      </c>
      <c r="B853" s="14" t="s">
        <v>359</v>
      </c>
      <c r="C853" s="14">
        <v>69</v>
      </c>
      <c r="D853" s="14">
        <v>1</v>
      </c>
      <c r="E853" s="14">
        <v>3.9889999999999999</v>
      </c>
      <c r="F853" s="14">
        <v>-6.0597971199999997E-6</v>
      </c>
      <c r="G853" s="2">
        <f t="shared" si="26"/>
        <v>0.71994646804443296</v>
      </c>
      <c r="H853" s="2">
        <f t="shared" si="27"/>
        <v>2.871866461029243</v>
      </c>
    </row>
    <row r="854" spans="1:8" x14ac:dyDescent="0.25">
      <c r="A854" s="14">
        <v>1042</v>
      </c>
      <c r="B854" s="14" t="s">
        <v>360</v>
      </c>
      <c r="C854" s="14">
        <v>138</v>
      </c>
      <c r="D854" s="14">
        <v>1</v>
      </c>
      <c r="E854" s="14">
        <v>0.67300000000000004</v>
      </c>
      <c r="F854" s="14">
        <v>7.9493906429999997E-6</v>
      </c>
      <c r="G854" s="2">
        <f t="shared" si="26"/>
        <v>0.71996047723219592</v>
      </c>
      <c r="H854" s="2">
        <f t="shared" si="27"/>
        <v>0.4845334011772679</v>
      </c>
    </row>
    <row r="855" spans="1:8" x14ac:dyDescent="0.25">
      <c r="A855" s="14">
        <v>1043</v>
      </c>
      <c r="B855" s="14" t="s">
        <v>360</v>
      </c>
      <c r="C855" s="14">
        <v>138</v>
      </c>
      <c r="D855" s="14">
        <v>1</v>
      </c>
      <c r="E855" s="14">
        <v>0.622</v>
      </c>
      <c r="F855" s="14">
        <v>7.9493507669999995E-6</v>
      </c>
      <c r="G855" s="2">
        <f t="shared" si="26"/>
        <v>0.71996047719231993</v>
      </c>
      <c r="H855" s="2">
        <f t="shared" si="27"/>
        <v>0.44781541681362297</v>
      </c>
    </row>
    <row r="856" spans="1:8" x14ac:dyDescent="0.25">
      <c r="A856" s="14">
        <v>1044</v>
      </c>
      <c r="B856" s="14" t="s">
        <v>361</v>
      </c>
      <c r="C856" s="14">
        <v>138</v>
      </c>
      <c r="D856" s="14">
        <v>1</v>
      </c>
      <c r="E856" s="14">
        <v>0</v>
      </c>
      <c r="F856" s="14">
        <v>1.0875180229E-5</v>
      </c>
      <c r="G856" s="2">
        <f t="shared" si="26"/>
        <v>0.71996340302178197</v>
      </c>
      <c r="H856" s="2">
        <f t="shared" si="27"/>
        <v>0</v>
      </c>
    </row>
    <row r="857" spans="1:8" x14ac:dyDescent="0.25">
      <c r="A857" s="14">
        <v>1044</v>
      </c>
      <c r="B857" s="14" t="s">
        <v>361</v>
      </c>
      <c r="C857" s="14">
        <v>138</v>
      </c>
      <c r="D857" s="14">
        <v>2</v>
      </c>
      <c r="E857" s="14">
        <v>8.8800000000000008</v>
      </c>
      <c r="F857" s="14">
        <v>1.0875180229E-5</v>
      </c>
      <c r="G857" s="2">
        <f t="shared" si="26"/>
        <v>0.71996340302178197</v>
      </c>
      <c r="H857" s="2">
        <f t="shared" si="27"/>
        <v>6.3932750188334246</v>
      </c>
    </row>
    <row r="858" spans="1:8" x14ac:dyDescent="0.25">
      <c r="A858" s="14">
        <v>1045</v>
      </c>
      <c r="B858" s="14" t="s">
        <v>362</v>
      </c>
      <c r="C858" s="14">
        <v>69</v>
      </c>
      <c r="D858" s="14">
        <v>1</v>
      </c>
      <c r="E858" s="14">
        <v>57.292000000000002</v>
      </c>
      <c r="F858" s="14">
        <v>1.0118646782E-5</v>
      </c>
      <c r="G858" s="2">
        <f t="shared" si="26"/>
        <v>0.71996264648833497</v>
      </c>
      <c r="H858" s="2">
        <f t="shared" si="27"/>
        <v>41.248099942609691</v>
      </c>
    </row>
    <row r="859" spans="1:8" x14ac:dyDescent="0.25">
      <c r="A859" s="14">
        <v>1045</v>
      </c>
      <c r="B859" s="14" t="s">
        <v>362</v>
      </c>
      <c r="C859" s="14">
        <v>69</v>
      </c>
      <c r="D859" s="14">
        <v>2</v>
      </c>
      <c r="E859" s="14">
        <v>1.238</v>
      </c>
      <c r="F859" s="14">
        <v>1.0118646782E-5</v>
      </c>
      <c r="G859" s="2">
        <f t="shared" si="26"/>
        <v>0.71996264648833497</v>
      </c>
      <c r="H859" s="2">
        <f t="shared" si="27"/>
        <v>0.89131375635255872</v>
      </c>
    </row>
    <row r="860" spans="1:8" x14ac:dyDescent="0.25">
      <c r="A860" s="14">
        <v>1046</v>
      </c>
      <c r="B860" s="14" t="s">
        <v>363</v>
      </c>
      <c r="C860" s="14">
        <v>69</v>
      </c>
      <c r="D860" s="14">
        <v>1</v>
      </c>
      <c r="E860" s="14">
        <v>5.7000000000000002E-2</v>
      </c>
      <c r="F860" s="14">
        <v>1.0542617826000001E-5</v>
      </c>
      <c r="G860" s="2">
        <f t="shared" si="26"/>
        <v>0.71996307045937891</v>
      </c>
      <c r="H860" s="2">
        <f t="shared" si="27"/>
        <v>4.10378950161846E-2</v>
      </c>
    </row>
    <row r="861" spans="1:8" x14ac:dyDescent="0.25">
      <c r="A861" s="14">
        <v>1046</v>
      </c>
      <c r="B861" s="14" t="s">
        <v>363</v>
      </c>
      <c r="C861" s="14">
        <v>69</v>
      </c>
      <c r="D861" s="14">
        <v>2</v>
      </c>
      <c r="E861" s="14">
        <v>5.7000000000000002E-2</v>
      </c>
      <c r="F861" s="14">
        <v>1.0542617826000001E-5</v>
      </c>
      <c r="G861" s="2">
        <f t="shared" si="26"/>
        <v>0.71996307045937891</v>
      </c>
      <c r="H861" s="2">
        <f t="shared" si="27"/>
        <v>4.10378950161846E-2</v>
      </c>
    </row>
    <row r="862" spans="1:8" x14ac:dyDescent="0.25">
      <c r="A862" s="14">
        <v>1047</v>
      </c>
      <c r="B862" s="14" t="s">
        <v>364</v>
      </c>
      <c r="C862" s="14">
        <v>138</v>
      </c>
      <c r="D862" s="14">
        <v>1</v>
      </c>
      <c r="E862" s="14">
        <v>3.157</v>
      </c>
      <c r="F862" s="14">
        <v>-3.5462675759999999E-6</v>
      </c>
      <c r="G862" s="2">
        <f t="shared" si="26"/>
        <v>0.71994898157397691</v>
      </c>
      <c r="H862" s="2">
        <f t="shared" si="27"/>
        <v>2.2728789348290452</v>
      </c>
    </row>
    <row r="863" spans="1:8" x14ac:dyDescent="0.25">
      <c r="A863" s="14">
        <v>1048</v>
      </c>
      <c r="B863" s="14" t="s">
        <v>365</v>
      </c>
      <c r="C863" s="14">
        <v>138</v>
      </c>
      <c r="D863" s="14">
        <v>1</v>
      </c>
      <c r="E863" s="14">
        <v>19.170999999999999</v>
      </c>
      <c r="F863" s="14">
        <v>1.0303985975E-5</v>
      </c>
      <c r="G863" s="2">
        <f t="shared" si="26"/>
        <v>0.71996283182752796</v>
      </c>
      <c r="H863" s="2">
        <f t="shared" si="27"/>
        <v>13.802407448965537</v>
      </c>
    </row>
    <row r="864" spans="1:8" x14ac:dyDescent="0.25">
      <c r="A864" s="14">
        <v>1048</v>
      </c>
      <c r="B864" s="14" t="s">
        <v>365</v>
      </c>
      <c r="C864" s="14">
        <v>138</v>
      </c>
      <c r="D864" s="14">
        <v>2</v>
      </c>
      <c r="E864" s="14">
        <v>14.638999999999999</v>
      </c>
      <c r="F864" s="14">
        <v>1.0303985975E-5</v>
      </c>
      <c r="G864" s="2">
        <f t="shared" si="26"/>
        <v>0.71996283182752796</v>
      </c>
      <c r="H864" s="2">
        <f t="shared" si="27"/>
        <v>10.539535895123182</v>
      </c>
    </row>
    <row r="865" spans="1:8" x14ac:dyDescent="0.25">
      <c r="A865" s="14">
        <v>1051</v>
      </c>
      <c r="B865" s="14" t="s">
        <v>366</v>
      </c>
      <c r="C865" s="14">
        <v>138</v>
      </c>
      <c r="D865" s="14">
        <v>1</v>
      </c>
      <c r="E865" s="14">
        <v>13.898999999999999</v>
      </c>
      <c r="F865" s="14">
        <v>8.8498595940000004E-6</v>
      </c>
      <c r="G865" s="2">
        <f t="shared" si="26"/>
        <v>0.71996137770114699</v>
      </c>
      <c r="H865" s="2">
        <f t="shared" si="27"/>
        <v>10.006743188668242</v>
      </c>
    </row>
    <row r="866" spans="1:8" x14ac:dyDescent="0.25">
      <c r="A866" s="14">
        <v>1052</v>
      </c>
      <c r="B866" s="14" t="s">
        <v>366</v>
      </c>
      <c r="C866" s="14">
        <v>138</v>
      </c>
      <c r="D866" s="14">
        <v>1</v>
      </c>
      <c r="E866" s="14">
        <v>9.0830000000000002</v>
      </c>
      <c r="F866" s="14">
        <v>9.1066973910000008E-6</v>
      </c>
      <c r="G866" s="2">
        <f t="shared" si="26"/>
        <v>0.71996163453894391</v>
      </c>
      <c r="H866" s="2">
        <f t="shared" si="27"/>
        <v>6.5394115265172275</v>
      </c>
    </row>
    <row r="867" spans="1:8" x14ac:dyDescent="0.25">
      <c r="A867" s="14">
        <v>1054</v>
      </c>
      <c r="B867" s="14" t="s">
        <v>367</v>
      </c>
      <c r="C867" s="14">
        <v>138</v>
      </c>
      <c r="D867" s="14">
        <v>1</v>
      </c>
      <c r="E867" s="14">
        <v>31.253</v>
      </c>
      <c r="F867" s="14">
        <v>8.5861343979999995E-6</v>
      </c>
      <c r="G867" s="2">
        <f t="shared" si="26"/>
        <v>0.71996111397595097</v>
      </c>
      <c r="H867" s="2">
        <f t="shared" si="27"/>
        <v>22.500944695090396</v>
      </c>
    </row>
    <row r="868" spans="1:8" x14ac:dyDescent="0.25">
      <c r="A868" s="14">
        <v>1054</v>
      </c>
      <c r="B868" s="14" t="s">
        <v>367</v>
      </c>
      <c r="C868" s="14">
        <v>138</v>
      </c>
      <c r="D868" s="14">
        <v>2</v>
      </c>
      <c r="E868" s="14">
        <v>39.22</v>
      </c>
      <c r="F868" s="14">
        <v>8.5861343979999995E-6</v>
      </c>
      <c r="G868" s="2">
        <f t="shared" si="26"/>
        <v>0.71996111397595097</v>
      </c>
      <c r="H868" s="2">
        <f t="shared" si="27"/>
        <v>28.236874890136797</v>
      </c>
    </row>
    <row r="869" spans="1:8" x14ac:dyDescent="0.25">
      <c r="A869" s="14">
        <v>1055</v>
      </c>
      <c r="B869" s="14" t="s">
        <v>367</v>
      </c>
      <c r="C869" s="14">
        <v>138</v>
      </c>
      <c r="D869" s="14">
        <v>1</v>
      </c>
      <c r="E869" s="14">
        <v>43.106999999999999</v>
      </c>
      <c r="F869" s="14">
        <v>9.0751565440000007E-6</v>
      </c>
      <c r="G869" s="2">
        <f t="shared" si="26"/>
        <v>0.71996160299809697</v>
      </c>
      <c r="H869" s="2">
        <f t="shared" si="27"/>
        <v>31.035384820438967</v>
      </c>
    </row>
    <row r="870" spans="1:8" x14ac:dyDescent="0.25">
      <c r="A870" s="14">
        <v>1056</v>
      </c>
      <c r="B870" s="14" t="s">
        <v>368</v>
      </c>
      <c r="C870" s="14">
        <v>138</v>
      </c>
      <c r="D870" s="14">
        <v>1</v>
      </c>
      <c r="E870" s="14">
        <v>5.21</v>
      </c>
      <c r="F870" s="14">
        <v>8.6846129680000003E-6</v>
      </c>
      <c r="G870" s="2">
        <f t="shared" si="26"/>
        <v>0.71996121245452094</v>
      </c>
      <c r="H870" s="2">
        <f t="shared" si="27"/>
        <v>3.7509979168880538</v>
      </c>
    </row>
    <row r="871" spans="1:8" x14ac:dyDescent="0.25">
      <c r="A871" s="14">
        <v>1058</v>
      </c>
      <c r="B871" s="14" t="s">
        <v>369</v>
      </c>
      <c r="C871" s="14">
        <v>138</v>
      </c>
      <c r="D871" s="14">
        <v>1</v>
      </c>
      <c r="E871" s="14">
        <v>3.7930000000000001</v>
      </c>
      <c r="F871" s="14">
        <v>1.0189060729E-5</v>
      </c>
      <c r="G871" s="2">
        <f t="shared" si="26"/>
        <v>0.71996271690228197</v>
      </c>
      <c r="H871" s="2">
        <f t="shared" si="27"/>
        <v>2.7308185852103555</v>
      </c>
    </row>
    <row r="872" spans="1:8" x14ac:dyDescent="0.25">
      <c r="A872" s="14">
        <v>1058</v>
      </c>
      <c r="B872" s="14" t="s">
        <v>369</v>
      </c>
      <c r="C872" s="14">
        <v>138</v>
      </c>
      <c r="D872" s="14">
        <v>2</v>
      </c>
      <c r="E872" s="14">
        <v>3.7909999999999999</v>
      </c>
      <c r="F872" s="14">
        <v>1.0189060729E-5</v>
      </c>
      <c r="G872" s="2">
        <f t="shared" si="26"/>
        <v>0.71996271690228197</v>
      </c>
      <c r="H872" s="2">
        <f t="shared" si="27"/>
        <v>2.7293786597765508</v>
      </c>
    </row>
    <row r="873" spans="1:8" x14ac:dyDescent="0.25">
      <c r="A873" s="14">
        <v>1059</v>
      </c>
      <c r="B873" s="14" t="s">
        <v>370</v>
      </c>
      <c r="C873" s="14">
        <v>69</v>
      </c>
      <c r="D873" s="14">
        <v>1</v>
      </c>
      <c r="E873" s="14">
        <v>0.38900000000000001</v>
      </c>
      <c r="F873" s="14">
        <v>-9.3427034159999992E-6</v>
      </c>
      <c r="G873" s="2">
        <f t="shared" si="26"/>
        <v>0.71994318513813693</v>
      </c>
      <c r="H873" s="2">
        <f t="shared" si="27"/>
        <v>0.28005789901873529</v>
      </c>
    </row>
    <row r="874" spans="1:8" x14ac:dyDescent="0.25">
      <c r="A874" s="14">
        <v>1060</v>
      </c>
      <c r="B874" s="14" t="s">
        <v>371</v>
      </c>
      <c r="C874" s="14">
        <v>138</v>
      </c>
      <c r="D874" s="14">
        <v>1</v>
      </c>
      <c r="E874" s="14">
        <v>11.606999999999999</v>
      </c>
      <c r="F874" s="14">
        <v>8.8814142250000005E-6</v>
      </c>
      <c r="G874" s="2">
        <f t="shared" si="26"/>
        <v>0.7199614092557779</v>
      </c>
      <c r="H874" s="2">
        <f t="shared" si="27"/>
        <v>8.356592077231813</v>
      </c>
    </row>
    <row r="875" spans="1:8" x14ac:dyDescent="0.25">
      <c r="A875" s="14">
        <v>1060</v>
      </c>
      <c r="B875" s="14" t="s">
        <v>371</v>
      </c>
      <c r="C875" s="14">
        <v>138</v>
      </c>
      <c r="D875" s="14">
        <v>2</v>
      </c>
      <c r="E875" s="14">
        <v>11.721</v>
      </c>
      <c r="F875" s="14">
        <v>8.8814142250000005E-6</v>
      </c>
      <c r="G875" s="2">
        <f t="shared" si="26"/>
        <v>0.7199614092557779</v>
      </c>
      <c r="H875" s="2">
        <f t="shared" si="27"/>
        <v>8.438667677886972</v>
      </c>
    </row>
    <row r="876" spans="1:8" x14ac:dyDescent="0.25">
      <c r="A876" s="14">
        <v>1060</v>
      </c>
      <c r="B876" s="14" t="s">
        <v>371</v>
      </c>
      <c r="C876" s="14">
        <v>138</v>
      </c>
      <c r="D876" s="14">
        <v>3</v>
      </c>
      <c r="E876" s="14">
        <v>14.057</v>
      </c>
      <c r="F876" s="14">
        <v>8.8814142250000005E-6</v>
      </c>
      <c r="G876" s="2">
        <f t="shared" si="26"/>
        <v>0.7199614092557779</v>
      </c>
      <c r="H876" s="2">
        <f t="shared" si="27"/>
        <v>10.120497529908469</v>
      </c>
    </row>
    <row r="877" spans="1:8" x14ac:dyDescent="0.25">
      <c r="A877" s="14">
        <v>1060</v>
      </c>
      <c r="B877" s="14" t="s">
        <v>371</v>
      </c>
      <c r="C877" s="14">
        <v>138</v>
      </c>
      <c r="D877" s="14">
        <v>4</v>
      </c>
      <c r="E877" s="14">
        <v>24.67</v>
      </c>
      <c r="F877" s="14">
        <v>8.8814142250000005E-6</v>
      </c>
      <c r="G877" s="2">
        <f t="shared" si="26"/>
        <v>0.7199614092557779</v>
      </c>
      <c r="H877" s="2">
        <f t="shared" si="27"/>
        <v>17.761447966340043</v>
      </c>
    </row>
    <row r="878" spans="1:8" x14ac:dyDescent="0.25">
      <c r="A878" s="14">
        <v>1061</v>
      </c>
      <c r="B878" s="14" t="s">
        <v>372</v>
      </c>
      <c r="C878" s="14">
        <v>69</v>
      </c>
      <c r="D878" s="14">
        <v>1</v>
      </c>
      <c r="E878" s="14">
        <v>4.9560000000000004</v>
      </c>
      <c r="F878" s="14">
        <v>1.0020386824E-5</v>
      </c>
      <c r="G878" s="2">
        <f t="shared" si="26"/>
        <v>0.71996254822837691</v>
      </c>
      <c r="H878" s="2">
        <f t="shared" si="27"/>
        <v>3.568134389019836</v>
      </c>
    </row>
    <row r="879" spans="1:8" x14ac:dyDescent="0.25">
      <c r="A879" s="14">
        <v>1061</v>
      </c>
      <c r="B879" s="14" t="s">
        <v>372</v>
      </c>
      <c r="C879" s="14">
        <v>69</v>
      </c>
      <c r="D879" s="14">
        <v>2</v>
      </c>
      <c r="E879" s="14">
        <v>5.407</v>
      </c>
      <c r="F879" s="14">
        <v>1.0020386824E-5</v>
      </c>
      <c r="G879" s="2">
        <f t="shared" si="26"/>
        <v>0.71996254822837691</v>
      </c>
      <c r="H879" s="2">
        <f t="shared" si="27"/>
        <v>3.892837498270834</v>
      </c>
    </row>
    <row r="880" spans="1:8" x14ac:dyDescent="0.25">
      <c r="A880" s="14">
        <v>1062</v>
      </c>
      <c r="B880" s="14" t="s">
        <v>373</v>
      </c>
      <c r="C880" s="14">
        <v>69</v>
      </c>
      <c r="D880" s="14">
        <v>1</v>
      </c>
      <c r="E880" s="14">
        <v>2.5099999999999998</v>
      </c>
      <c r="F880" s="14">
        <v>5.5186011060000004E-6</v>
      </c>
      <c r="G880" s="2">
        <f t="shared" si="26"/>
        <v>0.71995804644265893</v>
      </c>
      <c r="H880" s="2">
        <f t="shared" si="27"/>
        <v>1.8070946965710737</v>
      </c>
    </row>
    <row r="881" spans="1:8" x14ac:dyDescent="0.25">
      <c r="A881" s="14">
        <v>1063</v>
      </c>
      <c r="B881" s="14" t="s">
        <v>374</v>
      </c>
      <c r="C881" s="14">
        <v>138</v>
      </c>
      <c r="D881" s="14">
        <v>1</v>
      </c>
      <c r="E881" s="14">
        <v>15.282999999999999</v>
      </c>
      <c r="F881" s="14">
        <v>9.4786224439999999E-6</v>
      </c>
      <c r="G881" s="2">
        <f t="shared" si="26"/>
        <v>0.719962006463997</v>
      </c>
      <c r="H881" s="2">
        <f t="shared" si="27"/>
        <v>11.003179344789265</v>
      </c>
    </row>
    <row r="882" spans="1:8" x14ac:dyDescent="0.25">
      <c r="A882" s="14">
        <v>1063</v>
      </c>
      <c r="B882" s="14" t="s">
        <v>374</v>
      </c>
      <c r="C882" s="14">
        <v>138</v>
      </c>
      <c r="D882" s="14">
        <v>2</v>
      </c>
      <c r="E882" s="14">
        <v>12.257</v>
      </c>
      <c r="F882" s="14">
        <v>9.4786224439999999E-6</v>
      </c>
      <c r="G882" s="2">
        <f t="shared" si="26"/>
        <v>0.719962006463997</v>
      </c>
      <c r="H882" s="2">
        <f t="shared" si="27"/>
        <v>8.8245743132292116</v>
      </c>
    </row>
    <row r="883" spans="1:8" x14ac:dyDescent="0.25">
      <c r="A883" s="14">
        <v>1064</v>
      </c>
      <c r="B883" s="14" t="s">
        <v>374</v>
      </c>
      <c r="C883" s="14">
        <v>138</v>
      </c>
      <c r="D883" s="14">
        <v>1</v>
      </c>
      <c r="E883" s="14">
        <v>13.247999999999999</v>
      </c>
      <c r="F883" s="14">
        <v>9.479254791E-6</v>
      </c>
      <c r="G883" s="2">
        <f t="shared" si="26"/>
        <v>0.71996200709634395</v>
      </c>
      <c r="H883" s="2">
        <f t="shared" si="27"/>
        <v>9.5380566700123648</v>
      </c>
    </row>
    <row r="884" spans="1:8" x14ac:dyDescent="0.25">
      <c r="A884" s="14">
        <v>1064</v>
      </c>
      <c r="B884" s="14" t="s">
        <v>374</v>
      </c>
      <c r="C884" s="14">
        <v>138</v>
      </c>
      <c r="D884" s="14">
        <v>2</v>
      </c>
      <c r="E884" s="14">
        <v>12.188000000000001</v>
      </c>
      <c r="F884" s="14">
        <v>9.479254791E-6</v>
      </c>
      <c r="G884" s="2">
        <f t="shared" si="26"/>
        <v>0.71996200709634395</v>
      </c>
      <c r="H884" s="2">
        <f t="shared" si="27"/>
        <v>8.7748969424902405</v>
      </c>
    </row>
    <row r="885" spans="1:8" x14ac:dyDescent="0.25">
      <c r="A885" s="14">
        <v>1067</v>
      </c>
      <c r="B885" s="14" t="s">
        <v>375</v>
      </c>
      <c r="C885" s="14">
        <v>138</v>
      </c>
      <c r="D885" s="14">
        <v>1</v>
      </c>
      <c r="E885" s="14">
        <v>13.068</v>
      </c>
      <c r="F885" s="14">
        <v>8.8045082420000002E-6</v>
      </c>
      <c r="G885" s="2">
        <f t="shared" si="26"/>
        <v>0.71996133234979498</v>
      </c>
      <c r="H885" s="2">
        <f t="shared" si="27"/>
        <v>9.4084546911471207</v>
      </c>
    </row>
    <row r="886" spans="1:8" x14ac:dyDescent="0.25">
      <c r="A886" s="14">
        <v>1068</v>
      </c>
      <c r="B886" s="14" t="s">
        <v>375</v>
      </c>
      <c r="C886" s="14">
        <v>138</v>
      </c>
      <c r="D886" s="14">
        <v>1</v>
      </c>
      <c r="E886" s="14">
        <v>8.8290000000000006</v>
      </c>
      <c r="F886" s="14">
        <v>8.6888601589999999E-6</v>
      </c>
      <c r="G886" s="2">
        <f t="shared" si="26"/>
        <v>0.71996121670171198</v>
      </c>
      <c r="H886" s="2">
        <f t="shared" si="27"/>
        <v>6.3565375822594152</v>
      </c>
    </row>
    <row r="887" spans="1:8" x14ac:dyDescent="0.25">
      <c r="A887" s="14">
        <v>1068</v>
      </c>
      <c r="B887" s="14" t="s">
        <v>375</v>
      </c>
      <c r="C887" s="14">
        <v>138</v>
      </c>
      <c r="D887" s="14">
        <v>2</v>
      </c>
      <c r="E887" s="14">
        <v>11.384</v>
      </c>
      <c r="F887" s="14">
        <v>8.6888601589999999E-6</v>
      </c>
      <c r="G887" s="2">
        <f t="shared" si="26"/>
        <v>0.71996121670171198</v>
      </c>
      <c r="H887" s="2">
        <f t="shared" si="27"/>
        <v>8.1960384909322901</v>
      </c>
    </row>
    <row r="888" spans="1:8" x14ac:dyDescent="0.25">
      <c r="A888" s="14">
        <v>1071</v>
      </c>
      <c r="B888" s="14" t="s">
        <v>376</v>
      </c>
      <c r="C888" s="14">
        <v>138</v>
      </c>
      <c r="D888" s="14">
        <v>1</v>
      </c>
      <c r="E888" s="14">
        <v>5.6559999999999997</v>
      </c>
      <c r="F888" s="14">
        <v>1.0426777764E-5</v>
      </c>
      <c r="G888" s="2">
        <f t="shared" si="26"/>
        <v>0.71996295461931692</v>
      </c>
      <c r="H888" s="2">
        <f t="shared" si="27"/>
        <v>4.0721104713268561</v>
      </c>
    </row>
    <row r="889" spans="1:8" x14ac:dyDescent="0.25">
      <c r="A889" s="14">
        <v>1072</v>
      </c>
      <c r="B889" s="14" t="s">
        <v>376</v>
      </c>
      <c r="C889" s="14">
        <v>69</v>
      </c>
      <c r="D889" s="14">
        <v>1</v>
      </c>
      <c r="E889" s="14">
        <v>7.9980000000000002</v>
      </c>
      <c r="F889" s="14">
        <v>1.0578518478000001E-5</v>
      </c>
      <c r="G889" s="2">
        <f t="shared" si="26"/>
        <v>0.71996310636003091</v>
      </c>
      <c r="H889" s="2">
        <f t="shared" si="27"/>
        <v>5.758264924667527</v>
      </c>
    </row>
    <row r="890" spans="1:8" x14ac:dyDescent="0.25">
      <c r="A890" s="14">
        <v>1073</v>
      </c>
      <c r="B890" s="14" t="s">
        <v>377</v>
      </c>
      <c r="C890" s="14">
        <v>69</v>
      </c>
      <c r="D890" s="14">
        <v>1</v>
      </c>
      <c r="E890" s="14">
        <v>0.60199999999999998</v>
      </c>
      <c r="F890" s="14">
        <v>-7.2272920800000003E-6</v>
      </c>
      <c r="G890" s="2">
        <f t="shared" si="26"/>
        <v>0.71994530054947292</v>
      </c>
      <c r="H890" s="2">
        <f t="shared" si="27"/>
        <v>0.43340707093078268</v>
      </c>
    </row>
    <row r="891" spans="1:8" x14ac:dyDescent="0.25">
      <c r="A891" s="14">
        <v>1073</v>
      </c>
      <c r="B891" s="14" t="s">
        <v>377</v>
      </c>
      <c r="C891" s="14">
        <v>69</v>
      </c>
      <c r="D891" s="14">
        <v>2</v>
      </c>
      <c r="E891" s="14">
        <v>1.2370000000000001</v>
      </c>
      <c r="F891" s="14">
        <v>-7.2272920800000003E-6</v>
      </c>
      <c r="G891" s="2">
        <f t="shared" si="26"/>
        <v>0.71994530054947292</v>
      </c>
      <c r="H891" s="2">
        <f t="shared" si="27"/>
        <v>0.89057233677969805</v>
      </c>
    </row>
    <row r="892" spans="1:8" x14ac:dyDescent="0.25">
      <c r="A892" s="14">
        <v>1074</v>
      </c>
      <c r="B892" s="14" t="s">
        <v>378</v>
      </c>
      <c r="C892" s="14">
        <v>138</v>
      </c>
      <c r="D892" s="14">
        <v>1</v>
      </c>
      <c r="E892" s="14">
        <v>17.911999999999999</v>
      </c>
      <c r="F892" s="14">
        <v>9.519868825E-6</v>
      </c>
      <c r="G892" s="2">
        <f t="shared" si="26"/>
        <v>0.71996204771037797</v>
      </c>
      <c r="H892" s="2">
        <f t="shared" si="27"/>
        <v>12.895960198588289</v>
      </c>
    </row>
    <row r="893" spans="1:8" x14ac:dyDescent="0.25">
      <c r="A893" s="14">
        <v>1074</v>
      </c>
      <c r="B893" s="14" t="s">
        <v>378</v>
      </c>
      <c r="C893" s="14">
        <v>138</v>
      </c>
      <c r="D893" s="14">
        <v>2</v>
      </c>
      <c r="E893" s="14">
        <v>21.324000000000002</v>
      </c>
      <c r="F893" s="14">
        <v>9.519868825E-6</v>
      </c>
      <c r="G893" s="2">
        <f t="shared" si="26"/>
        <v>0.71996204771037797</v>
      </c>
      <c r="H893" s="2">
        <f t="shared" si="27"/>
        <v>15.352470705376101</v>
      </c>
    </row>
    <row r="894" spans="1:8" x14ac:dyDescent="0.25">
      <c r="A894" s="14">
        <v>1074</v>
      </c>
      <c r="B894" s="14" t="s">
        <v>378</v>
      </c>
      <c r="C894" s="14">
        <v>138</v>
      </c>
      <c r="D894" s="14">
        <v>3</v>
      </c>
      <c r="E894" s="14">
        <v>12.308</v>
      </c>
      <c r="F894" s="14">
        <v>9.519868825E-6</v>
      </c>
      <c r="G894" s="2">
        <f t="shared" si="26"/>
        <v>0.71996204771037797</v>
      </c>
      <c r="H894" s="2">
        <f t="shared" si="27"/>
        <v>8.8612928832193312</v>
      </c>
    </row>
    <row r="895" spans="1:8" x14ac:dyDescent="0.25">
      <c r="A895" s="14">
        <v>1075</v>
      </c>
      <c r="B895" s="14" t="s">
        <v>379</v>
      </c>
      <c r="C895" s="14">
        <v>69</v>
      </c>
      <c r="D895" s="14">
        <v>1</v>
      </c>
      <c r="E895" s="14">
        <v>1.845</v>
      </c>
      <c r="F895" s="14">
        <v>-6.176379227E-6</v>
      </c>
      <c r="G895" s="2">
        <f t="shared" si="26"/>
        <v>0.719946351462326</v>
      </c>
      <c r="H895" s="2">
        <f t="shared" si="27"/>
        <v>1.3283010184479915</v>
      </c>
    </row>
    <row r="896" spans="1:8" x14ac:dyDescent="0.25">
      <c r="A896" s="14">
        <v>1077</v>
      </c>
      <c r="B896" s="14" t="s">
        <v>380</v>
      </c>
      <c r="C896" s="14">
        <v>69</v>
      </c>
      <c r="D896" s="14">
        <v>1</v>
      </c>
      <c r="E896" s="14">
        <v>0</v>
      </c>
      <c r="F896" s="14">
        <v>6.2998027390000001E-6</v>
      </c>
      <c r="G896" s="2">
        <f t="shared" si="26"/>
        <v>0.71995882764429198</v>
      </c>
      <c r="H896" s="2">
        <f t="shared" si="27"/>
        <v>0</v>
      </c>
    </row>
    <row r="897" spans="1:8" x14ac:dyDescent="0.25">
      <c r="A897" s="14">
        <v>1078</v>
      </c>
      <c r="B897" s="14" t="s">
        <v>381</v>
      </c>
      <c r="C897" s="14">
        <v>138</v>
      </c>
      <c r="D897" s="14">
        <v>2</v>
      </c>
      <c r="E897" s="14">
        <v>8.4269999999999996</v>
      </c>
      <c r="F897" s="14">
        <v>9.0416351589999993E-6</v>
      </c>
      <c r="G897" s="2">
        <f t="shared" si="26"/>
        <v>0.71996156947671197</v>
      </c>
      <c r="H897" s="2">
        <f t="shared" si="27"/>
        <v>6.0671161459802514</v>
      </c>
    </row>
    <row r="898" spans="1:8" x14ac:dyDescent="0.25">
      <c r="A898" s="14">
        <v>1083</v>
      </c>
      <c r="B898" s="14" t="s">
        <v>382</v>
      </c>
      <c r="C898" s="14">
        <v>69</v>
      </c>
      <c r="D898" s="14">
        <v>1</v>
      </c>
      <c r="E898" s="14">
        <v>23.062000000000001</v>
      </c>
      <c r="F898" s="14">
        <v>1.0826046951000001E-5</v>
      </c>
      <c r="G898" s="2">
        <f t="shared" si="26"/>
        <v>0.71996335388850397</v>
      </c>
      <c r="H898" s="2">
        <f t="shared" si="27"/>
        <v>16.603794867376678</v>
      </c>
    </row>
    <row r="899" spans="1:8" x14ac:dyDescent="0.25">
      <c r="A899" s="14">
        <v>1084</v>
      </c>
      <c r="B899" s="14" t="s">
        <v>383</v>
      </c>
      <c r="C899" s="14">
        <v>138</v>
      </c>
      <c r="D899" s="14">
        <v>1</v>
      </c>
      <c r="E899" s="14">
        <v>11.215</v>
      </c>
      <c r="F899" s="14">
        <v>-2.0451175258999998E-5</v>
      </c>
      <c r="G899" s="2">
        <f t="shared" si="26"/>
        <v>0.719932076666294</v>
      </c>
      <c r="H899" s="2">
        <f t="shared" si="27"/>
        <v>8.0740382398124879</v>
      </c>
    </row>
    <row r="900" spans="1:8" x14ac:dyDescent="0.25">
      <c r="A900" s="14">
        <v>1084</v>
      </c>
      <c r="B900" s="14" t="s">
        <v>383</v>
      </c>
      <c r="C900" s="14">
        <v>138</v>
      </c>
      <c r="D900" s="14">
        <v>2</v>
      </c>
      <c r="E900" s="14">
        <v>11.215</v>
      </c>
      <c r="F900" s="14">
        <v>-2.0451175258999998E-5</v>
      </c>
      <c r="G900" s="2">
        <f t="shared" si="26"/>
        <v>0.719932076666294</v>
      </c>
      <c r="H900" s="2">
        <f t="shared" si="27"/>
        <v>8.0740382398124879</v>
      </c>
    </row>
    <row r="901" spans="1:8" x14ac:dyDescent="0.25">
      <c r="A901" s="14">
        <v>1086</v>
      </c>
      <c r="B901" s="14" t="s">
        <v>384</v>
      </c>
      <c r="C901" s="14">
        <v>69</v>
      </c>
      <c r="D901" s="14">
        <v>1</v>
      </c>
      <c r="E901" s="14">
        <v>10.496</v>
      </c>
      <c r="F901" s="14">
        <v>6.9459229299999998E-6</v>
      </c>
      <c r="G901" s="2">
        <f t="shared" si="26"/>
        <v>0.71995947376448299</v>
      </c>
      <c r="H901" s="2">
        <f t="shared" si="27"/>
        <v>7.556694636632014</v>
      </c>
    </row>
    <row r="902" spans="1:8" x14ac:dyDescent="0.25">
      <c r="A902" s="14">
        <v>1086</v>
      </c>
      <c r="B902" s="14" t="s">
        <v>384</v>
      </c>
      <c r="C902" s="14">
        <v>69</v>
      </c>
      <c r="D902" s="14">
        <v>2</v>
      </c>
      <c r="E902" s="14">
        <v>10.682</v>
      </c>
      <c r="F902" s="14">
        <v>6.9459229299999998E-6</v>
      </c>
      <c r="G902" s="2">
        <f t="shared" ref="G902:G965" si="28">F902-$E$1</f>
        <v>0.71995947376448299</v>
      </c>
      <c r="H902" s="2">
        <f t="shared" ref="H902:H965" si="29">E902*G902</f>
        <v>7.6906070987522073</v>
      </c>
    </row>
    <row r="903" spans="1:8" x14ac:dyDescent="0.25">
      <c r="A903" s="14">
        <v>1087</v>
      </c>
      <c r="B903" s="14" t="s">
        <v>385</v>
      </c>
      <c r="C903" s="14">
        <v>138</v>
      </c>
      <c r="D903" s="14">
        <v>1</v>
      </c>
      <c r="E903" s="14">
        <v>13.894</v>
      </c>
      <c r="F903" s="14">
        <v>1.0231272222E-5</v>
      </c>
      <c r="G903" s="2">
        <f t="shared" si="28"/>
        <v>0.71996275911377494</v>
      </c>
      <c r="H903" s="2">
        <f t="shared" si="29"/>
        <v>10.003162575126789</v>
      </c>
    </row>
    <row r="904" spans="1:8" x14ac:dyDescent="0.25">
      <c r="A904" s="14">
        <v>1087</v>
      </c>
      <c r="B904" s="14" t="s">
        <v>385</v>
      </c>
      <c r="C904" s="14">
        <v>138</v>
      </c>
      <c r="D904" s="14">
        <v>2</v>
      </c>
      <c r="E904" s="14">
        <v>14.23</v>
      </c>
      <c r="F904" s="14">
        <v>1.0231272222E-5</v>
      </c>
      <c r="G904" s="2">
        <f t="shared" si="28"/>
        <v>0.71996275911377494</v>
      </c>
      <c r="H904" s="2">
        <f t="shared" si="29"/>
        <v>10.245070062189019</v>
      </c>
    </row>
    <row r="905" spans="1:8" x14ac:dyDescent="0.25">
      <c r="A905" s="14">
        <v>1091</v>
      </c>
      <c r="B905" s="14" t="s">
        <v>386</v>
      </c>
      <c r="C905" s="14">
        <v>138</v>
      </c>
      <c r="D905" s="14">
        <v>1</v>
      </c>
      <c r="E905" s="14">
        <v>5.59</v>
      </c>
      <c r="F905" s="14">
        <v>5.5592056030000002E-6</v>
      </c>
      <c r="G905" s="2">
        <f t="shared" si="28"/>
        <v>0.71995808704715591</v>
      </c>
      <c r="H905" s="2">
        <f t="shared" si="29"/>
        <v>4.0245657065936014</v>
      </c>
    </row>
    <row r="906" spans="1:8" x14ac:dyDescent="0.25">
      <c r="A906" s="14">
        <v>1091</v>
      </c>
      <c r="B906" s="14" t="s">
        <v>386</v>
      </c>
      <c r="C906" s="14">
        <v>138</v>
      </c>
      <c r="D906" s="14">
        <v>2</v>
      </c>
      <c r="E906" s="14">
        <v>10.023999999999999</v>
      </c>
      <c r="F906" s="14">
        <v>5.5592056030000002E-6</v>
      </c>
      <c r="G906" s="2">
        <f t="shared" si="28"/>
        <v>0.71995808704715591</v>
      </c>
      <c r="H906" s="2">
        <f t="shared" si="29"/>
        <v>7.2168598645606901</v>
      </c>
    </row>
    <row r="907" spans="1:8" x14ac:dyDescent="0.25">
      <c r="A907" s="14">
        <v>1091</v>
      </c>
      <c r="B907" s="14" t="s">
        <v>386</v>
      </c>
      <c r="C907" s="14">
        <v>138</v>
      </c>
      <c r="D907" s="14">
        <v>3</v>
      </c>
      <c r="E907" s="14">
        <v>10.702999999999999</v>
      </c>
      <c r="F907" s="14">
        <v>5.5592056030000002E-6</v>
      </c>
      <c r="G907" s="2">
        <f t="shared" si="28"/>
        <v>0.71995808704715591</v>
      </c>
      <c r="H907" s="2">
        <f t="shared" si="29"/>
        <v>7.705711405665709</v>
      </c>
    </row>
    <row r="908" spans="1:8" x14ac:dyDescent="0.25">
      <c r="A908" s="14">
        <v>1094</v>
      </c>
      <c r="B908" s="14" t="s">
        <v>387</v>
      </c>
      <c r="C908" s="14">
        <v>138</v>
      </c>
      <c r="D908" s="14">
        <v>1</v>
      </c>
      <c r="E908" s="14">
        <v>3.9119999999999999</v>
      </c>
      <c r="F908" s="14">
        <v>6.2998027390000001E-6</v>
      </c>
      <c r="G908" s="2">
        <f t="shared" si="28"/>
        <v>0.71995882764429198</v>
      </c>
      <c r="H908" s="2">
        <f t="shared" si="29"/>
        <v>2.8164789337444702</v>
      </c>
    </row>
    <row r="909" spans="1:8" x14ac:dyDescent="0.25">
      <c r="A909" s="14">
        <v>1096</v>
      </c>
      <c r="B909" s="14" t="s">
        <v>388</v>
      </c>
      <c r="C909" s="14">
        <v>138</v>
      </c>
      <c r="D909" s="14">
        <v>1</v>
      </c>
      <c r="E909" s="14">
        <v>0.98899999999999999</v>
      </c>
      <c r="F909" s="14">
        <v>4.8115539540000003E-6</v>
      </c>
      <c r="G909" s="2">
        <f t="shared" si="28"/>
        <v>0.71995733939550699</v>
      </c>
      <c r="H909" s="2">
        <f t="shared" si="29"/>
        <v>0.71203780866215638</v>
      </c>
    </row>
    <row r="910" spans="1:8" x14ac:dyDescent="0.25">
      <c r="A910" s="14">
        <v>1096</v>
      </c>
      <c r="B910" s="14" t="s">
        <v>388</v>
      </c>
      <c r="C910" s="14">
        <v>138</v>
      </c>
      <c r="D910" s="14">
        <v>2</v>
      </c>
      <c r="E910" s="14">
        <v>1.6910000000000001</v>
      </c>
      <c r="F910" s="14">
        <v>4.8115539540000003E-6</v>
      </c>
      <c r="G910" s="2">
        <f t="shared" si="28"/>
        <v>0.71995733939550699</v>
      </c>
      <c r="H910" s="2">
        <f t="shared" si="29"/>
        <v>1.2174478609178023</v>
      </c>
    </row>
    <row r="911" spans="1:8" x14ac:dyDescent="0.25">
      <c r="A911" s="14">
        <v>1096</v>
      </c>
      <c r="B911" s="14" t="s">
        <v>388</v>
      </c>
      <c r="C911" s="14">
        <v>138</v>
      </c>
      <c r="D911" s="14">
        <v>3</v>
      </c>
      <c r="E911" s="14">
        <v>1.6910000000000001</v>
      </c>
      <c r="F911" s="14">
        <v>4.8115539540000003E-6</v>
      </c>
      <c r="G911" s="2">
        <f t="shared" si="28"/>
        <v>0.71995733939550699</v>
      </c>
      <c r="H911" s="2">
        <f t="shared" si="29"/>
        <v>1.2174478609178023</v>
      </c>
    </row>
    <row r="912" spans="1:8" x14ac:dyDescent="0.25">
      <c r="A912" s="14">
        <v>1098</v>
      </c>
      <c r="B912" s="14" t="s">
        <v>389</v>
      </c>
      <c r="C912" s="14">
        <v>69</v>
      </c>
      <c r="D912" s="14">
        <v>1</v>
      </c>
      <c r="E912" s="14">
        <v>8.7929999999999993</v>
      </c>
      <c r="F912" s="14">
        <v>9.2622040740000002E-6</v>
      </c>
      <c r="G912" s="2">
        <f t="shared" si="28"/>
        <v>0.71996179004562699</v>
      </c>
      <c r="H912" s="2">
        <f t="shared" si="29"/>
        <v>6.3306240198711974</v>
      </c>
    </row>
    <row r="913" spans="1:8" x14ac:dyDescent="0.25">
      <c r="A913" s="14">
        <v>1098</v>
      </c>
      <c r="B913" s="14" t="s">
        <v>389</v>
      </c>
      <c r="C913" s="14">
        <v>69</v>
      </c>
      <c r="D913" s="14">
        <v>2</v>
      </c>
      <c r="E913" s="14">
        <v>14.853</v>
      </c>
      <c r="F913" s="14">
        <v>9.2622040740000002E-6</v>
      </c>
      <c r="G913" s="2">
        <f t="shared" si="28"/>
        <v>0.71996179004562699</v>
      </c>
      <c r="H913" s="2">
        <f t="shared" si="29"/>
        <v>10.693592467547697</v>
      </c>
    </row>
    <row r="914" spans="1:8" x14ac:dyDescent="0.25">
      <c r="A914" s="14">
        <v>1098</v>
      </c>
      <c r="B914" s="14" t="s">
        <v>389</v>
      </c>
      <c r="C914" s="14">
        <v>69</v>
      </c>
      <c r="D914" s="14">
        <v>3</v>
      </c>
      <c r="E914" s="14">
        <v>11.997</v>
      </c>
      <c r="F914" s="14">
        <v>9.2622040740000002E-6</v>
      </c>
      <c r="G914" s="2">
        <f t="shared" si="28"/>
        <v>0.71996179004562699</v>
      </c>
      <c r="H914" s="2">
        <f t="shared" si="29"/>
        <v>8.6373815951773878</v>
      </c>
    </row>
    <row r="915" spans="1:8" x14ac:dyDescent="0.25">
      <c r="A915" s="14">
        <v>1099</v>
      </c>
      <c r="B915" s="14" t="s">
        <v>390</v>
      </c>
      <c r="C915" s="14">
        <v>138</v>
      </c>
      <c r="D915" s="14">
        <v>1</v>
      </c>
      <c r="E915" s="14">
        <v>13.11</v>
      </c>
      <c r="F915" s="14">
        <v>9.5702744109999993E-6</v>
      </c>
      <c r="G915" s="2">
        <f t="shared" si="28"/>
        <v>0.7199620981159639</v>
      </c>
      <c r="H915" s="2">
        <f t="shared" si="29"/>
        <v>9.4387031063002862</v>
      </c>
    </row>
    <row r="916" spans="1:8" x14ac:dyDescent="0.25">
      <c r="A916" s="14">
        <v>1099</v>
      </c>
      <c r="B916" s="14" t="s">
        <v>390</v>
      </c>
      <c r="C916" s="14">
        <v>138</v>
      </c>
      <c r="D916" s="14">
        <v>2</v>
      </c>
      <c r="E916" s="14">
        <v>9.109</v>
      </c>
      <c r="F916" s="14">
        <v>9.5702744109999993E-6</v>
      </c>
      <c r="G916" s="2">
        <f t="shared" si="28"/>
        <v>0.7199620981159639</v>
      </c>
      <c r="H916" s="2">
        <f t="shared" si="29"/>
        <v>6.5581347517383151</v>
      </c>
    </row>
    <row r="917" spans="1:8" x14ac:dyDescent="0.25">
      <c r="A917" s="14">
        <v>1101</v>
      </c>
      <c r="B917" s="14" t="s">
        <v>390</v>
      </c>
      <c r="C917" s="14">
        <v>138</v>
      </c>
      <c r="D917" s="14">
        <v>1</v>
      </c>
      <c r="E917" s="14">
        <v>12.090999999999999</v>
      </c>
      <c r="F917" s="14">
        <v>9.4527355640000008E-6</v>
      </c>
      <c r="G917" s="2">
        <f t="shared" si="28"/>
        <v>0.71996198057711691</v>
      </c>
      <c r="H917" s="2">
        <f t="shared" si="29"/>
        <v>8.70506030715792</v>
      </c>
    </row>
    <row r="918" spans="1:8" x14ac:dyDescent="0.25">
      <c r="A918" s="14">
        <v>1102</v>
      </c>
      <c r="B918" s="14" t="s">
        <v>391</v>
      </c>
      <c r="C918" s="14">
        <v>138</v>
      </c>
      <c r="D918" s="14">
        <v>1</v>
      </c>
      <c r="E918" s="14">
        <v>2.8879999999999999</v>
      </c>
      <c r="F918" s="14">
        <v>6.1212401229999999E-6</v>
      </c>
      <c r="G918" s="2">
        <f t="shared" si="28"/>
        <v>0.71995864908167595</v>
      </c>
      <c r="H918" s="2">
        <f t="shared" si="29"/>
        <v>2.0792405785478802</v>
      </c>
    </row>
    <row r="919" spans="1:8" x14ac:dyDescent="0.25">
      <c r="A919" s="14">
        <v>1102</v>
      </c>
      <c r="B919" s="14" t="s">
        <v>391</v>
      </c>
      <c r="C919" s="14">
        <v>138</v>
      </c>
      <c r="D919" s="14">
        <v>2</v>
      </c>
      <c r="E919" s="14">
        <v>2.9470000000000001</v>
      </c>
      <c r="F919" s="14">
        <v>6.1212401229999999E-6</v>
      </c>
      <c r="G919" s="2">
        <f t="shared" si="28"/>
        <v>0.71995864908167595</v>
      </c>
      <c r="H919" s="2">
        <f t="shared" si="29"/>
        <v>2.1217181388436992</v>
      </c>
    </row>
    <row r="920" spans="1:8" x14ac:dyDescent="0.25">
      <c r="A920" s="14">
        <v>1104</v>
      </c>
      <c r="B920" s="14" t="s">
        <v>392</v>
      </c>
      <c r="C920" s="14">
        <v>69</v>
      </c>
      <c r="D920" s="14">
        <v>1</v>
      </c>
      <c r="E920" s="14">
        <v>3.613</v>
      </c>
      <c r="F920" s="14">
        <v>-1.9478113485000001E-5</v>
      </c>
      <c r="G920" s="2">
        <f t="shared" si="28"/>
        <v>0.71993304972806793</v>
      </c>
      <c r="H920" s="2">
        <f t="shared" si="29"/>
        <v>2.6011181086675093</v>
      </c>
    </row>
    <row r="921" spans="1:8" x14ac:dyDescent="0.25">
      <c r="A921" s="14">
        <v>1105</v>
      </c>
      <c r="B921" s="14" t="s">
        <v>393</v>
      </c>
      <c r="C921" s="14">
        <v>138</v>
      </c>
      <c r="D921" s="14">
        <v>1</v>
      </c>
      <c r="E921" s="14">
        <v>13.023</v>
      </c>
      <c r="F921" s="14">
        <v>9.0372542299999992E-6</v>
      </c>
      <c r="G921" s="2">
        <f t="shared" si="28"/>
        <v>0.71996156509578291</v>
      </c>
      <c r="H921" s="2">
        <f t="shared" si="29"/>
        <v>9.376059462242381</v>
      </c>
    </row>
    <row r="922" spans="1:8" x14ac:dyDescent="0.25">
      <c r="A922" s="14">
        <v>1106</v>
      </c>
      <c r="B922" s="14" t="s">
        <v>393</v>
      </c>
      <c r="C922" s="14">
        <v>138</v>
      </c>
      <c r="D922" s="14">
        <v>1</v>
      </c>
      <c r="E922" s="14">
        <v>13.981999999999999</v>
      </c>
      <c r="F922" s="14">
        <v>9.0372542299999992E-6</v>
      </c>
      <c r="G922" s="2">
        <f t="shared" si="28"/>
        <v>0.71996156509578291</v>
      </c>
      <c r="H922" s="2">
        <f t="shared" si="29"/>
        <v>10.066502603169235</v>
      </c>
    </row>
    <row r="923" spans="1:8" x14ac:dyDescent="0.25">
      <c r="A923" s="14">
        <v>1107</v>
      </c>
      <c r="B923" s="14" t="s">
        <v>394</v>
      </c>
      <c r="C923" s="14">
        <v>69</v>
      </c>
      <c r="D923" s="14">
        <v>1</v>
      </c>
      <c r="E923" s="14">
        <v>1.6060000000000001</v>
      </c>
      <c r="F923" s="14">
        <v>-5.7682293379999996E-6</v>
      </c>
      <c r="G923" s="2">
        <f t="shared" si="28"/>
        <v>0.71994675961221499</v>
      </c>
      <c r="H923" s="2">
        <f t="shared" si="29"/>
        <v>1.1562344959372173</v>
      </c>
    </row>
    <row r="924" spans="1:8" x14ac:dyDescent="0.25">
      <c r="A924" s="14">
        <v>1110</v>
      </c>
      <c r="B924" s="14" t="s">
        <v>395</v>
      </c>
      <c r="C924" s="14">
        <v>138</v>
      </c>
      <c r="D924" s="14">
        <v>1</v>
      </c>
      <c r="E924" s="14">
        <v>9.7370000000000001</v>
      </c>
      <c r="F924" s="14">
        <v>1.1524062678999999E-5</v>
      </c>
      <c r="G924" s="2">
        <f t="shared" si="28"/>
        <v>0.71996405190423196</v>
      </c>
      <c r="H924" s="2">
        <f t="shared" si="29"/>
        <v>7.0102899733915063</v>
      </c>
    </row>
    <row r="925" spans="1:8" x14ac:dyDescent="0.25">
      <c r="A925" s="14">
        <v>1111</v>
      </c>
      <c r="B925" s="14" t="s">
        <v>395</v>
      </c>
      <c r="C925" s="14">
        <v>138</v>
      </c>
      <c r="D925" s="14">
        <v>1</v>
      </c>
      <c r="E925" s="14">
        <v>9.593</v>
      </c>
      <c r="F925" s="14">
        <v>1.053563599E-5</v>
      </c>
      <c r="G925" s="2">
        <f t="shared" si="28"/>
        <v>0.71996306347754291</v>
      </c>
      <c r="H925" s="2">
        <f t="shared" si="29"/>
        <v>6.9066056679400694</v>
      </c>
    </row>
    <row r="926" spans="1:8" x14ac:dyDescent="0.25">
      <c r="A926" s="14">
        <v>1113</v>
      </c>
      <c r="B926" s="14" t="s">
        <v>396</v>
      </c>
      <c r="C926" s="14">
        <v>69</v>
      </c>
      <c r="D926" s="14">
        <v>1</v>
      </c>
      <c r="E926" s="14">
        <v>1.171</v>
      </c>
      <c r="F926" s="14">
        <v>8.9918794929999995E-6</v>
      </c>
      <c r="G926" s="2">
        <f t="shared" si="28"/>
        <v>0.71996151972104594</v>
      </c>
      <c r="H926" s="2">
        <f t="shared" si="29"/>
        <v>0.84307493959334479</v>
      </c>
    </row>
    <row r="927" spans="1:8" x14ac:dyDescent="0.25">
      <c r="A927" s="14">
        <v>1113</v>
      </c>
      <c r="B927" s="14" t="s">
        <v>396</v>
      </c>
      <c r="C927" s="14">
        <v>69</v>
      </c>
      <c r="D927" s="14">
        <v>2</v>
      </c>
      <c r="E927" s="14">
        <v>1.171</v>
      </c>
      <c r="F927" s="14">
        <v>8.9918794929999995E-6</v>
      </c>
      <c r="G927" s="2">
        <f t="shared" si="28"/>
        <v>0.71996151972104594</v>
      </c>
      <c r="H927" s="2">
        <f t="shared" si="29"/>
        <v>0.84307493959334479</v>
      </c>
    </row>
    <row r="928" spans="1:8" x14ac:dyDescent="0.25">
      <c r="A928" s="14">
        <v>1114</v>
      </c>
      <c r="B928" s="14" t="s">
        <v>397</v>
      </c>
      <c r="C928" s="14">
        <v>138</v>
      </c>
      <c r="D928" s="14">
        <v>1</v>
      </c>
      <c r="E928" s="14">
        <v>9.7189999999999994</v>
      </c>
      <c r="F928" s="14">
        <v>8.7188686209999992E-6</v>
      </c>
      <c r="G928" s="2">
        <f t="shared" si="28"/>
        <v>0.71996124671017392</v>
      </c>
      <c r="H928" s="2">
        <f t="shared" si="29"/>
        <v>6.9973033567761798</v>
      </c>
    </row>
    <row r="929" spans="1:8" x14ac:dyDescent="0.25">
      <c r="A929" s="14">
        <v>1114</v>
      </c>
      <c r="B929" s="14" t="s">
        <v>397</v>
      </c>
      <c r="C929" s="14">
        <v>138</v>
      </c>
      <c r="D929" s="14">
        <v>2</v>
      </c>
      <c r="E929" s="14">
        <v>13.481</v>
      </c>
      <c r="F929" s="14">
        <v>8.7188686209999992E-6</v>
      </c>
      <c r="G929" s="2">
        <f t="shared" si="28"/>
        <v>0.71996124671017392</v>
      </c>
      <c r="H929" s="2">
        <f t="shared" si="29"/>
        <v>9.7057975668998537</v>
      </c>
    </row>
    <row r="930" spans="1:8" x14ac:dyDescent="0.25">
      <c r="A930" s="14">
        <v>1115</v>
      </c>
      <c r="B930" s="14" t="s">
        <v>398</v>
      </c>
      <c r="C930" s="14">
        <v>138</v>
      </c>
      <c r="D930" s="14">
        <v>1</v>
      </c>
      <c r="E930" s="14">
        <v>7.0510000000000002</v>
      </c>
      <c r="F930" s="14">
        <v>9.3307639709999995E-6</v>
      </c>
      <c r="G930" s="2">
        <f t="shared" si="28"/>
        <v>0.71996185860552397</v>
      </c>
      <c r="H930" s="2">
        <f t="shared" si="29"/>
        <v>5.0764510650275501</v>
      </c>
    </row>
    <row r="931" spans="1:8" x14ac:dyDescent="0.25">
      <c r="A931" s="14">
        <v>1115</v>
      </c>
      <c r="B931" s="14" t="s">
        <v>398</v>
      </c>
      <c r="C931" s="14">
        <v>138</v>
      </c>
      <c r="D931" s="14">
        <v>2</v>
      </c>
      <c r="E931" s="14">
        <v>0.25</v>
      </c>
      <c r="F931" s="14">
        <v>9.3307639709999995E-6</v>
      </c>
      <c r="G931" s="2">
        <f t="shared" si="28"/>
        <v>0.71996185860552397</v>
      </c>
      <c r="H931" s="2">
        <f t="shared" si="29"/>
        <v>0.17999046465138099</v>
      </c>
    </row>
    <row r="932" spans="1:8" x14ac:dyDescent="0.25">
      <c r="A932" s="14">
        <v>1115</v>
      </c>
      <c r="B932" s="14" t="s">
        <v>398</v>
      </c>
      <c r="C932" s="14">
        <v>138</v>
      </c>
      <c r="D932" s="14">
        <v>3</v>
      </c>
      <c r="E932" s="14">
        <v>6.7750000000000004</v>
      </c>
      <c r="F932" s="14">
        <v>9.3307639709999995E-6</v>
      </c>
      <c r="G932" s="2">
        <f t="shared" si="28"/>
        <v>0.71996185860552397</v>
      </c>
      <c r="H932" s="2">
        <f t="shared" si="29"/>
        <v>4.8777415920524252</v>
      </c>
    </row>
    <row r="933" spans="1:8" x14ac:dyDescent="0.25">
      <c r="A933" s="14">
        <v>1115</v>
      </c>
      <c r="B933" s="14" t="s">
        <v>398</v>
      </c>
      <c r="C933" s="14">
        <v>138</v>
      </c>
      <c r="D933" s="14">
        <v>4</v>
      </c>
      <c r="E933" s="14">
        <v>9.3339999999999996</v>
      </c>
      <c r="F933" s="14">
        <v>9.3307639709999995E-6</v>
      </c>
      <c r="G933" s="2">
        <f t="shared" si="28"/>
        <v>0.71996185860552397</v>
      </c>
      <c r="H933" s="2">
        <f t="shared" si="29"/>
        <v>6.7201239882239605</v>
      </c>
    </row>
    <row r="934" spans="1:8" x14ac:dyDescent="0.25">
      <c r="A934" s="14">
        <v>1116</v>
      </c>
      <c r="B934" s="14" t="s">
        <v>399</v>
      </c>
      <c r="C934" s="14">
        <v>69</v>
      </c>
      <c r="D934" s="14">
        <v>1</v>
      </c>
      <c r="E934" s="14">
        <v>0</v>
      </c>
      <c r="F934" s="14">
        <v>8.3592746259999998E-6</v>
      </c>
      <c r="G934" s="2">
        <f t="shared" si="28"/>
        <v>0.71996088711617889</v>
      </c>
      <c r="H934" s="2">
        <f t="shared" si="29"/>
        <v>0</v>
      </c>
    </row>
    <row r="935" spans="1:8" x14ac:dyDescent="0.25">
      <c r="A935" s="14">
        <v>1117</v>
      </c>
      <c r="B935" s="14" t="s">
        <v>400</v>
      </c>
      <c r="C935" s="14">
        <v>138</v>
      </c>
      <c r="D935" s="14">
        <v>2</v>
      </c>
      <c r="E935" s="14">
        <v>0</v>
      </c>
      <c r="F935" s="14">
        <v>1.1269909991E-5</v>
      </c>
      <c r="G935" s="2">
        <f t="shared" si="28"/>
        <v>0.71996379775154395</v>
      </c>
      <c r="H935" s="2">
        <f t="shared" si="29"/>
        <v>0</v>
      </c>
    </row>
    <row r="936" spans="1:8" x14ac:dyDescent="0.25">
      <c r="A936" s="14">
        <v>1118</v>
      </c>
      <c r="B936" s="14" t="s">
        <v>401</v>
      </c>
      <c r="C936" s="14">
        <v>69</v>
      </c>
      <c r="D936" s="14">
        <v>1</v>
      </c>
      <c r="E936" s="14">
        <v>1.024</v>
      </c>
      <c r="F936" s="14">
        <v>1.012598883E-5</v>
      </c>
      <c r="G936" s="2">
        <f t="shared" si="28"/>
        <v>0.71996265383038294</v>
      </c>
      <c r="H936" s="2">
        <f t="shared" si="29"/>
        <v>0.73724175752231214</v>
      </c>
    </row>
    <row r="937" spans="1:8" x14ac:dyDescent="0.25">
      <c r="A937" s="14">
        <v>1118</v>
      </c>
      <c r="B937" s="14" t="s">
        <v>401</v>
      </c>
      <c r="C937" s="14">
        <v>69</v>
      </c>
      <c r="D937" s="14">
        <v>2</v>
      </c>
      <c r="E937" s="14">
        <v>0.97299999999999998</v>
      </c>
      <c r="F937" s="14">
        <v>1.012598883E-5</v>
      </c>
      <c r="G937" s="2">
        <f t="shared" si="28"/>
        <v>0.71996265383038294</v>
      </c>
      <c r="H937" s="2">
        <f t="shared" si="29"/>
        <v>0.7005236621769626</v>
      </c>
    </row>
    <row r="938" spans="1:8" x14ac:dyDescent="0.25">
      <c r="A938" s="14">
        <v>1124</v>
      </c>
      <c r="B938" s="14" t="s">
        <v>402</v>
      </c>
      <c r="C938" s="14">
        <v>14</v>
      </c>
      <c r="D938" s="14">
        <v>1</v>
      </c>
      <c r="E938" s="14">
        <v>0</v>
      </c>
      <c r="F938" s="14">
        <v>4.1002879210000001E-6</v>
      </c>
      <c r="G938" s="2">
        <f t="shared" si="28"/>
        <v>0.71995662812947392</v>
      </c>
      <c r="H938" s="2">
        <f t="shared" si="29"/>
        <v>0</v>
      </c>
    </row>
    <row r="939" spans="1:8" x14ac:dyDescent="0.25">
      <c r="A939" s="14">
        <v>1125</v>
      </c>
      <c r="B939" s="14" t="s">
        <v>402</v>
      </c>
      <c r="C939" s="14">
        <v>14</v>
      </c>
      <c r="D939" s="14">
        <v>1</v>
      </c>
      <c r="E939" s="14">
        <v>0</v>
      </c>
      <c r="F939" s="14">
        <v>4.1002879210000001E-6</v>
      </c>
      <c r="G939" s="2">
        <f t="shared" si="28"/>
        <v>0.71995662812947392</v>
      </c>
      <c r="H939" s="2">
        <f t="shared" si="29"/>
        <v>0</v>
      </c>
    </row>
    <row r="940" spans="1:8" x14ac:dyDescent="0.25">
      <c r="A940" s="14">
        <v>1131</v>
      </c>
      <c r="B940" s="14" t="s">
        <v>403</v>
      </c>
      <c r="C940" s="14">
        <v>138</v>
      </c>
      <c r="D940" s="14">
        <v>1</v>
      </c>
      <c r="E940" s="14">
        <v>0.96299999999999997</v>
      </c>
      <c r="F940" s="14">
        <v>1.0170958251000001E-5</v>
      </c>
      <c r="G940" s="2">
        <f t="shared" si="28"/>
        <v>0.7199626987998039</v>
      </c>
      <c r="H940" s="2">
        <f t="shared" si="29"/>
        <v>0.69332407894421111</v>
      </c>
    </row>
    <row r="941" spans="1:8" x14ac:dyDescent="0.25">
      <c r="A941" s="14">
        <v>1134</v>
      </c>
      <c r="B941" s="14" t="s">
        <v>403</v>
      </c>
      <c r="C941" s="14">
        <v>69</v>
      </c>
      <c r="D941" s="14">
        <v>1</v>
      </c>
      <c r="E941" s="14">
        <v>0</v>
      </c>
      <c r="F941" s="14">
        <v>1.0112265524E-5</v>
      </c>
      <c r="G941" s="2">
        <f t="shared" si="28"/>
        <v>0.719962640107077</v>
      </c>
      <c r="H941" s="2">
        <f t="shared" si="29"/>
        <v>0</v>
      </c>
    </row>
    <row r="942" spans="1:8" x14ac:dyDescent="0.25">
      <c r="A942" s="14">
        <v>1144</v>
      </c>
      <c r="B942" s="14" t="s">
        <v>404</v>
      </c>
      <c r="C942" s="14">
        <v>69</v>
      </c>
      <c r="D942" s="14">
        <v>1</v>
      </c>
      <c r="E942" s="14">
        <v>1.5980000000000001</v>
      </c>
      <c r="F942" s="14">
        <v>4.8756165650000002E-6</v>
      </c>
      <c r="G942" s="2">
        <f t="shared" si="28"/>
        <v>0.71995740345811798</v>
      </c>
      <c r="H942" s="2">
        <f t="shared" si="29"/>
        <v>1.1504919307260726</v>
      </c>
    </row>
    <row r="943" spans="1:8" x14ac:dyDescent="0.25">
      <c r="A943" s="14">
        <v>1144</v>
      </c>
      <c r="B943" s="14" t="s">
        <v>404</v>
      </c>
      <c r="C943" s="14">
        <v>69</v>
      </c>
      <c r="D943" s="14">
        <v>2</v>
      </c>
      <c r="E943" s="14">
        <v>1.5820000000000001</v>
      </c>
      <c r="F943" s="14">
        <v>4.8756165650000002E-6</v>
      </c>
      <c r="G943" s="2">
        <f t="shared" si="28"/>
        <v>0.71995740345811798</v>
      </c>
      <c r="H943" s="2">
        <f t="shared" si="29"/>
        <v>1.1389726122707426</v>
      </c>
    </row>
    <row r="944" spans="1:8" x14ac:dyDescent="0.25">
      <c r="A944" s="14">
        <v>1145</v>
      </c>
      <c r="B944" s="14" t="s">
        <v>405</v>
      </c>
      <c r="C944" s="14">
        <v>138</v>
      </c>
      <c r="D944" s="14">
        <v>1</v>
      </c>
      <c r="E944" s="14">
        <v>15.382</v>
      </c>
      <c r="F944" s="14">
        <v>9.1500422129999993E-6</v>
      </c>
      <c r="G944" s="2">
        <f t="shared" si="28"/>
        <v>0.71996167788376597</v>
      </c>
      <c r="H944" s="2">
        <f t="shared" si="29"/>
        <v>11.074450529208088</v>
      </c>
    </row>
    <row r="945" spans="1:8" x14ac:dyDescent="0.25">
      <c r="A945" s="14">
        <v>1145</v>
      </c>
      <c r="B945" s="14" t="s">
        <v>405</v>
      </c>
      <c r="C945" s="14">
        <v>138</v>
      </c>
      <c r="D945" s="14">
        <v>2</v>
      </c>
      <c r="E945" s="14">
        <v>15.548999999999999</v>
      </c>
      <c r="F945" s="14">
        <v>9.1500422129999993E-6</v>
      </c>
      <c r="G945" s="2">
        <f t="shared" si="28"/>
        <v>0.71996167788376597</v>
      </c>
      <c r="H945" s="2">
        <f t="shared" si="29"/>
        <v>11.194684129414677</v>
      </c>
    </row>
    <row r="946" spans="1:8" x14ac:dyDescent="0.25">
      <c r="A946" s="14">
        <v>1145</v>
      </c>
      <c r="B946" s="14" t="s">
        <v>405</v>
      </c>
      <c r="C946" s="14">
        <v>138</v>
      </c>
      <c r="D946" s="14">
        <v>3</v>
      </c>
      <c r="E946" s="14">
        <v>15.279</v>
      </c>
      <c r="F946" s="14">
        <v>9.1500422129999993E-6</v>
      </c>
      <c r="G946" s="2">
        <f t="shared" si="28"/>
        <v>0.71996167788376597</v>
      </c>
      <c r="H946" s="2">
        <f t="shared" si="29"/>
        <v>11.00029447638606</v>
      </c>
    </row>
    <row r="947" spans="1:8" x14ac:dyDescent="0.25">
      <c r="A947" s="14">
        <v>1146</v>
      </c>
      <c r="B947" s="14" t="s">
        <v>406</v>
      </c>
      <c r="C947" s="14">
        <v>138</v>
      </c>
      <c r="D947" s="14">
        <v>1</v>
      </c>
      <c r="E947" s="14">
        <v>12.564</v>
      </c>
      <c r="F947" s="14">
        <v>1.1524062678999999E-5</v>
      </c>
      <c r="G947" s="2">
        <f t="shared" si="28"/>
        <v>0.71996405190423196</v>
      </c>
      <c r="H947" s="2">
        <f t="shared" si="29"/>
        <v>9.0456283481247706</v>
      </c>
    </row>
    <row r="948" spans="1:8" x14ac:dyDescent="0.25">
      <c r="A948" s="14">
        <v>1147</v>
      </c>
      <c r="B948" s="14" t="s">
        <v>406</v>
      </c>
      <c r="C948" s="14">
        <v>138</v>
      </c>
      <c r="D948" s="14">
        <v>1</v>
      </c>
      <c r="E948" s="14">
        <v>9.0280000000000005</v>
      </c>
      <c r="F948" s="14">
        <v>1.0572395267E-5</v>
      </c>
      <c r="G948" s="2">
        <f t="shared" si="28"/>
        <v>0.71996310023681998</v>
      </c>
      <c r="H948" s="2">
        <f t="shared" si="29"/>
        <v>6.499826868938011</v>
      </c>
    </row>
    <row r="949" spans="1:8" x14ac:dyDescent="0.25">
      <c r="A949" s="14">
        <v>1148</v>
      </c>
      <c r="B949" s="14" t="s">
        <v>407</v>
      </c>
      <c r="C949" s="14">
        <v>138</v>
      </c>
      <c r="D949" s="14">
        <v>1</v>
      </c>
      <c r="E949" s="14">
        <v>5.7770000000000001</v>
      </c>
      <c r="F949" s="14">
        <v>9.9399181010000007E-6</v>
      </c>
      <c r="G949" s="2">
        <f t="shared" si="28"/>
        <v>0.719962467759654</v>
      </c>
      <c r="H949" s="2">
        <f t="shared" si="29"/>
        <v>4.1592231762475214</v>
      </c>
    </row>
    <row r="950" spans="1:8" x14ac:dyDescent="0.25">
      <c r="A950" s="14">
        <v>1148</v>
      </c>
      <c r="B950" s="14" t="s">
        <v>407</v>
      </c>
      <c r="C950" s="14">
        <v>138</v>
      </c>
      <c r="D950" s="14">
        <v>2</v>
      </c>
      <c r="E950" s="14">
        <v>1.9590000000000001</v>
      </c>
      <c r="F950" s="14">
        <v>9.9399181010000007E-6</v>
      </c>
      <c r="G950" s="2">
        <f t="shared" si="28"/>
        <v>0.719962467759654</v>
      </c>
      <c r="H950" s="2">
        <f t="shared" si="29"/>
        <v>1.4104064743411622</v>
      </c>
    </row>
    <row r="951" spans="1:8" x14ac:dyDescent="0.25">
      <c r="A951" s="14">
        <v>1151</v>
      </c>
      <c r="B951" s="14" t="s">
        <v>408</v>
      </c>
      <c r="C951" s="14">
        <v>138</v>
      </c>
      <c r="D951" s="14">
        <v>1</v>
      </c>
      <c r="E951" s="14">
        <v>10.343</v>
      </c>
      <c r="F951" s="14">
        <v>9.6840144179999995E-6</v>
      </c>
      <c r="G951" s="2">
        <f t="shared" si="28"/>
        <v>0.71996221185597098</v>
      </c>
      <c r="H951" s="2">
        <f t="shared" si="29"/>
        <v>7.4465691572263077</v>
      </c>
    </row>
    <row r="952" spans="1:8" x14ac:dyDescent="0.25">
      <c r="A952" s="14">
        <v>1152</v>
      </c>
      <c r="B952" s="14" t="s">
        <v>408</v>
      </c>
      <c r="C952" s="14">
        <v>138</v>
      </c>
      <c r="D952" s="14">
        <v>1</v>
      </c>
      <c r="E952" s="14">
        <v>11.387</v>
      </c>
      <c r="F952" s="14">
        <v>9.6578998400000006E-6</v>
      </c>
      <c r="G952" s="2">
        <f t="shared" si="28"/>
        <v>0.71996218574139292</v>
      </c>
      <c r="H952" s="2">
        <f t="shared" si="29"/>
        <v>8.1982094090372417</v>
      </c>
    </row>
    <row r="953" spans="1:8" x14ac:dyDescent="0.25">
      <c r="A953" s="14">
        <v>1153</v>
      </c>
      <c r="B953" s="14" t="s">
        <v>409</v>
      </c>
      <c r="C953" s="14">
        <v>138</v>
      </c>
      <c r="D953" s="14">
        <v>1</v>
      </c>
      <c r="E953" s="14">
        <v>2.7789999999999999</v>
      </c>
      <c r="F953" s="14">
        <v>1.0966032331E-5</v>
      </c>
      <c r="G953" s="2">
        <f t="shared" si="28"/>
        <v>0.71996349387388392</v>
      </c>
      <c r="H953" s="2">
        <f t="shared" si="29"/>
        <v>2.0007785494755232</v>
      </c>
    </row>
    <row r="954" spans="1:8" x14ac:dyDescent="0.25">
      <c r="A954" s="14">
        <v>1153</v>
      </c>
      <c r="B954" s="14" t="s">
        <v>409</v>
      </c>
      <c r="C954" s="14">
        <v>138</v>
      </c>
      <c r="D954" s="14">
        <v>2</v>
      </c>
      <c r="E954" s="14">
        <v>0.222</v>
      </c>
      <c r="F954" s="14">
        <v>1.0966032331E-5</v>
      </c>
      <c r="G954" s="2">
        <f t="shared" si="28"/>
        <v>0.71996349387388392</v>
      </c>
      <c r="H954" s="2">
        <f t="shared" si="29"/>
        <v>0.15983189564000222</v>
      </c>
    </row>
    <row r="955" spans="1:8" x14ac:dyDescent="0.25">
      <c r="A955" s="14">
        <v>1153</v>
      </c>
      <c r="B955" s="14" t="s">
        <v>409</v>
      </c>
      <c r="C955" s="14">
        <v>138</v>
      </c>
      <c r="D955" s="14">
        <v>3</v>
      </c>
      <c r="E955" s="14">
        <v>2.2029999999999998</v>
      </c>
      <c r="F955" s="14">
        <v>1.0966032331E-5</v>
      </c>
      <c r="G955" s="2">
        <f t="shared" si="28"/>
        <v>0.71996349387388392</v>
      </c>
      <c r="H955" s="2">
        <f t="shared" si="29"/>
        <v>1.5860795770041662</v>
      </c>
    </row>
    <row r="956" spans="1:8" x14ac:dyDescent="0.25">
      <c r="A956" s="14">
        <v>1154</v>
      </c>
      <c r="B956" s="14" t="s">
        <v>410</v>
      </c>
      <c r="C956" s="14">
        <v>138</v>
      </c>
      <c r="D956" s="14">
        <v>1</v>
      </c>
      <c r="E956" s="14">
        <v>0.187</v>
      </c>
      <c r="F956" s="14">
        <v>1.0290653305999999E-5</v>
      </c>
      <c r="G956" s="2">
        <f t="shared" si="28"/>
        <v>0.71996281849485899</v>
      </c>
      <c r="H956" s="2">
        <f t="shared" si="29"/>
        <v>0.13463304705853862</v>
      </c>
    </row>
    <row r="957" spans="1:8" x14ac:dyDescent="0.25">
      <c r="A957" s="14">
        <v>1154</v>
      </c>
      <c r="B957" s="14" t="s">
        <v>410</v>
      </c>
      <c r="C957" s="14">
        <v>138</v>
      </c>
      <c r="D957" s="14">
        <v>2</v>
      </c>
      <c r="E957" s="14">
        <v>0.187</v>
      </c>
      <c r="F957" s="14">
        <v>1.0290653305999999E-5</v>
      </c>
      <c r="G957" s="2">
        <f t="shared" si="28"/>
        <v>0.71996281849485899</v>
      </c>
      <c r="H957" s="2">
        <f t="shared" si="29"/>
        <v>0.13463304705853862</v>
      </c>
    </row>
    <row r="958" spans="1:8" x14ac:dyDescent="0.25">
      <c r="A958" s="14">
        <v>1154</v>
      </c>
      <c r="B958" s="14" t="s">
        <v>410</v>
      </c>
      <c r="C958" s="14">
        <v>138</v>
      </c>
      <c r="D958" s="14">
        <v>3</v>
      </c>
      <c r="E958" s="14">
        <v>0.187</v>
      </c>
      <c r="F958" s="14">
        <v>1.0290653305999999E-5</v>
      </c>
      <c r="G958" s="2">
        <f t="shared" si="28"/>
        <v>0.71996281849485899</v>
      </c>
      <c r="H958" s="2">
        <f t="shared" si="29"/>
        <v>0.13463304705853862</v>
      </c>
    </row>
    <row r="959" spans="1:8" x14ac:dyDescent="0.25">
      <c r="A959" s="14">
        <v>1158</v>
      </c>
      <c r="B959" s="14" t="s">
        <v>411</v>
      </c>
      <c r="C959" s="14">
        <v>138</v>
      </c>
      <c r="D959" s="14">
        <v>1</v>
      </c>
      <c r="E959" s="14">
        <v>3.2719999999999998</v>
      </c>
      <c r="F959" s="14">
        <v>1.2423875999999999E-8</v>
      </c>
      <c r="G959" s="2">
        <f t="shared" si="28"/>
        <v>0.71995254026542899</v>
      </c>
      <c r="H959" s="2">
        <f t="shared" si="29"/>
        <v>2.3556847117484834</v>
      </c>
    </row>
    <row r="960" spans="1:8" x14ac:dyDescent="0.25">
      <c r="A960" s="14">
        <v>1159</v>
      </c>
      <c r="B960" s="14" t="s">
        <v>412</v>
      </c>
      <c r="C960" s="14">
        <v>138</v>
      </c>
      <c r="D960" s="14">
        <v>1</v>
      </c>
      <c r="E960" s="14">
        <v>18.265000000000001</v>
      </c>
      <c r="F960" s="14">
        <v>9.5374465480000002E-6</v>
      </c>
      <c r="G960" s="2">
        <f t="shared" si="28"/>
        <v>0.71996206528810092</v>
      </c>
      <c r="H960" s="2">
        <f t="shared" si="29"/>
        <v>13.150107122487164</v>
      </c>
    </row>
    <row r="961" spans="1:8" x14ac:dyDescent="0.25">
      <c r="A961" s="14">
        <v>1161</v>
      </c>
      <c r="B961" s="14" t="s">
        <v>413</v>
      </c>
      <c r="C961" s="14">
        <v>138</v>
      </c>
      <c r="D961" s="14">
        <v>1</v>
      </c>
      <c r="E961" s="14">
        <v>0</v>
      </c>
      <c r="F961" s="14">
        <v>4.5703773899999998E-6</v>
      </c>
      <c r="G961" s="2">
        <f t="shared" si="28"/>
        <v>0.71995709821894294</v>
      </c>
      <c r="H961" s="2">
        <f t="shared" si="29"/>
        <v>0</v>
      </c>
    </row>
    <row r="962" spans="1:8" x14ac:dyDescent="0.25">
      <c r="A962" s="14">
        <v>1162</v>
      </c>
      <c r="B962" s="14" t="s">
        <v>414</v>
      </c>
      <c r="C962" s="14">
        <v>138</v>
      </c>
      <c r="D962" s="14">
        <v>1</v>
      </c>
      <c r="E962" s="14">
        <v>17.047000000000001</v>
      </c>
      <c r="F962" s="14">
        <v>1.0142105802E-5</v>
      </c>
      <c r="G962" s="2">
        <f t="shared" si="28"/>
        <v>0.71996266994735492</v>
      </c>
      <c r="H962" s="2">
        <f t="shared" si="29"/>
        <v>12.27320363459256</v>
      </c>
    </row>
    <row r="963" spans="1:8" x14ac:dyDescent="0.25">
      <c r="A963" s="14">
        <v>1162</v>
      </c>
      <c r="B963" s="14" t="s">
        <v>414</v>
      </c>
      <c r="C963" s="14">
        <v>138</v>
      </c>
      <c r="D963" s="14">
        <v>2</v>
      </c>
      <c r="E963" s="14">
        <v>17.109000000000002</v>
      </c>
      <c r="F963" s="14">
        <v>1.0142105802E-5</v>
      </c>
      <c r="G963" s="2">
        <f t="shared" si="28"/>
        <v>0.71996266994735492</v>
      </c>
      <c r="H963" s="2">
        <f t="shared" si="29"/>
        <v>12.317841320129297</v>
      </c>
    </row>
    <row r="964" spans="1:8" x14ac:dyDescent="0.25">
      <c r="A964" s="14">
        <v>1162</v>
      </c>
      <c r="B964" s="14" t="s">
        <v>414</v>
      </c>
      <c r="C964" s="14">
        <v>138</v>
      </c>
      <c r="D964" s="14">
        <v>3</v>
      </c>
      <c r="E964" s="14">
        <v>10.992000000000001</v>
      </c>
      <c r="F964" s="14">
        <v>1.0142105802E-5</v>
      </c>
      <c r="G964" s="2">
        <f t="shared" si="28"/>
        <v>0.71996266994735492</v>
      </c>
      <c r="H964" s="2">
        <f t="shared" si="29"/>
        <v>7.913829668061326</v>
      </c>
    </row>
    <row r="965" spans="1:8" x14ac:dyDescent="0.25">
      <c r="A965" s="14">
        <v>1162</v>
      </c>
      <c r="B965" s="14" t="s">
        <v>414</v>
      </c>
      <c r="C965" s="14">
        <v>138</v>
      </c>
      <c r="D965" s="14">
        <v>4</v>
      </c>
      <c r="E965" s="14">
        <v>10.778</v>
      </c>
      <c r="F965" s="14">
        <v>1.0142105802E-5</v>
      </c>
      <c r="G965" s="2">
        <f t="shared" si="28"/>
        <v>0.71996266994735492</v>
      </c>
      <c r="H965" s="2">
        <f t="shared" si="29"/>
        <v>7.7597576566925914</v>
      </c>
    </row>
    <row r="966" spans="1:8" x14ac:dyDescent="0.25">
      <c r="A966" s="14">
        <v>1165</v>
      </c>
      <c r="B966" s="14" t="s">
        <v>415</v>
      </c>
      <c r="C966" s="14">
        <v>138</v>
      </c>
      <c r="D966" s="14">
        <v>1</v>
      </c>
      <c r="E966" s="14">
        <v>10.962</v>
      </c>
      <c r="F966" s="14">
        <v>1.0307246361E-5</v>
      </c>
      <c r="G966" s="2">
        <f t="shared" ref="G966:G1029" si="30">F966-$E$1</f>
        <v>0.71996283508791392</v>
      </c>
      <c r="H966" s="2">
        <f t="shared" ref="H966:H1029" si="31">E966*G966</f>
        <v>7.8922325982337123</v>
      </c>
    </row>
    <row r="967" spans="1:8" x14ac:dyDescent="0.25">
      <c r="A967" s="14">
        <v>1166</v>
      </c>
      <c r="B967" s="14" t="s">
        <v>415</v>
      </c>
      <c r="C967" s="14">
        <v>138</v>
      </c>
      <c r="D967" s="14">
        <v>1</v>
      </c>
      <c r="E967" s="14">
        <v>12.414</v>
      </c>
      <c r="F967" s="14">
        <v>1.0212282666E-5</v>
      </c>
      <c r="G967" s="2">
        <f t="shared" si="30"/>
        <v>0.7199627401242189</v>
      </c>
      <c r="H967" s="2">
        <f t="shared" si="31"/>
        <v>8.9376174559020534</v>
      </c>
    </row>
    <row r="968" spans="1:8" x14ac:dyDescent="0.25">
      <c r="A968" s="14">
        <v>1168</v>
      </c>
      <c r="B968" s="14" t="s">
        <v>416</v>
      </c>
      <c r="C968" s="14">
        <v>138</v>
      </c>
      <c r="D968" s="14">
        <v>1</v>
      </c>
      <c r="E968" s="14">
        <v>0</v>
      </c>
      <c r="F968" s="14">
        <v>1.095594166E-5</v>
      </c>
      <c r="G968" s="2">
        <f t="shared" si="30"/>
        <v>0.71996348378321295</v>
      </c>
      <c r="H968" s="2">
        <f t="shared" si="31"/>
        <v>0</v>
      </c>
    </row>
    <row r="969" spans="1:8" x14ac:dyDescent="0.25">
      <c r="A969" s="14">
        <v>1169</v>
      </c>
      <c r="B969" s="14" t="s">
        <v>417</v>
      </c>
      <c r="C969" s="14">
        <v>69</v>
      </c>
      <c r="D969" s="14">
        <v>1</v>
      </c>
      <c r="E969" s="14">
        <v>2.0659999999999998</v>
      </c>
      <c r="F969" s="14">
        <v>-1.6112142692000001E-5</v>
      </c>
      <c r="G969" s="2">
        <f t="shared" si="30"/>
        <v>0.71993641569886091</v>
      </c>
      <c r="H969" s="2">
        <f t="shared" si="31"/>
        <v>1.4873886348338465</v>
      </c>
    </row>
    <row r="970" spans="1:8" x14ac:dyDescent="0.25">
      <c r="A970" s="14">
        <v>1171</v>
      </c>
      <c r="B970" s="14" t="s">
        <v>418</v>
      </c>
      <c r="C970" s="14">
        <v>138</v>
      </c>
      <c r="D970" s="14">
        <v>1</v>
      </c>
      <c r="E970" s="14">
        <v>3.3079999999999998</v>
      </c>
      <c r="F970" s="14">
        <v>1.0844197818999999E-5</v>
      </c>
      <c r="G970" s="2">
        <f t="shared" si="30"/>
        <v>0.719963372039372</v>
      </c>
      <c r="H970" s="2">
        <f t="shared" si="31"/>
        <v>2.3816388347062425</v>
      </c>
    </row>
    <row r="971" spans="1:8" x14ac:dyDescent="0.25">
      <c r="A971" s="14">
        <v>1173</v>
      </c>
      <c r="B971" s="14" t="s">
        <v>419</v>
      </c>
      <c r="C971" s="14">
        <v>138</v>
      </c>
      <c r="D971" s="14">
        <v>1</v>
      </c>
      <c r="E971" s="14">
        <v>0.57099999999999995</v>
      </c>
      <c r="F971" s="14">
        <v>9.5468211909999993E-6</v>
      </c>
      <c r="G971" s="2">
        <f t="shared" si="30"/>
        <v>0.71996207466274398</v>
      </c>
      <c r="H971" s="2">
        <f t="shared" si="31"/>
        <v>0.41109834463242678</v>
      </c>
    </row>
    <row r="972" spans="1:8" x14ac:dyDescent="0.25">
      <c r="A972" s="14">
        <v>1173</v>
      </c>
      <c r="B972" s="14" t="s">
        <v>419</v>
      </c>
      <c r="C972" s="14">
        <v>138</v>
      </c>
      <c r="D972" s="14">
        <v>2</v>
      </c>
      <c r="E972" s="14">
        <v>0.57799999999999996</v>
      </c>
      <c r="F972" s="14">
        <v>9.5468211909999993E-6</v>
      </c>
      <c r="G972" s="2">
        <f t="shared" si="30"/>
        <v>0.71996207466274398</v>
      </c>
      <c r="H972" s="2">
        <f t="shared" si="31"/>
        <v>0.41613807915506601</v>
      </c>
    </row>
    <row r="973" spans="1:8" x14ac:dyDescent="0.25">
      <c r="A973" s="14">
        <v>1177</v>
      </c>
      <c r="B973" s="14" t="s">
        <v>420</v>
      </c>
      <c r="C973" s="14">
        <v>138</v>
      </c>
      <c r="D973" s="14">
        <v>1</v>
      </c>
      <c r="E973" s="14">
        <v>0.38300000000000001</v>
      </c>
      <c r="F973" s="14">
        <v>1.1455059667E-5</v>
      </c>
      <c r="G973" s="2">
        <f t="shared" si="30"/>
        <v>0.71996398290121999</v>
      </c>
      <c r="H973" s="2">
        <f t="shared" si="31"/>
        <v>0.27574620545116724</v>
      </c>
    </row>
    <row r="974" spans="1:8" x14ac:dyDescent="0.25">
      <c r="A974" s="14">
        <v>1177</v>
      </c>
      <c r="B974" s="14" t="s">
        <v>420</v>
      </c>
      <c r="C974" s="14">
        <v>138</v>
      </c>
      <c r="D974" s="14">
        <v>2</v>
      </c>
      <c r="E974" s="14">
        <v>4.2999999999999997E-2</v>
      </c>
      <c r="F974" s="14">
        <v>1.1455059667E-5</v>
      </c>
      <c r="G974" s="2">
        <f t="shared" si="30"/>
        <v>0.71996398290121999</v>
      </c>
      <c r="H974" s="2">
        <f t="shared" si="31"/>
        <v>3.0958451264752457E-2</v>
      </c>
    </row>
    <row r="975" spans="1:8" x14ac:dyDescent="0.25">
      <c r="A975" s="14">
        <v>1178</v>
      </c>
      <c r="B975" s="14" t="s">
        <v>421</v>
      </c>
      <c r="C975" s="14">
        <v>69</v>
      </c>
      <c r="D975" s="14">
        <v>1</v>
      </c>
      <c r="E975" s="14">
        <v>0.81100000000000005</v>
      </c>
      <c r="F975" s="14">
        <v>-1.3240224926999999E-5</v>
      </c>
      <c r="G975" s="2">
        <f t="shared" si="30"/>
        <v>0.71993928761662596</v>
      </c>
      <c r="H975" s="2">
        <f t="shared" si="31"/>
        <v>0.58387076225708368</v>
      </c>
    </row>
    <row r="976" spans="1:8" x14ac:dyDescent="0.25">
      <c r="A976" s="14">
        <v>1181</v>
      </c>
      <c r="B976" s="14" t="s">
        <v>422</v>
      </c>
      <c r="C976" s="14">
        <v>138</v>
      </c>
      <c r="D976" s="14">
        <v>1</v>
      </c>
      <c r="E976" s="14">
        <v>11.260999999999999</v>
      </c>
      <c r="F976" s="14">
        <v>1.0582599886E-5</v>
      </c>
      <c r="G976" s="2">
        <f t="shared" si="30"/>
        <v>0.7199631104414389</v>
      </c>
      <c r="H976" s="2">
        <f t="shared" si="31"/>
        <v>8.1075045866810438</v>
      </c>
    </row>
    <row r="977" spans="1:8" x14ac:dyDescent="0.25">
      <c r="A977" s="14">
        <v>1182</v>
      </c>
      <c r="B977" s="14" t="s">
        <v>422</v>
      </c>
      <c r="C977" s="14">
        <v>138</v>
      </c>
      <c r="D977" s="14">
        <v>1</v>
      </c>
      <c r="E977" s="14">
        <v>11.433</v>
      </c>
      <c r="F977" s="14">
        <v>9.5216999730000005E-6</v>
      </c>
      <c r="G977" s="2">
        <f t="shared" si="30"/>
        <v>0.71996204954152598</v>
      </c>
      <c r="H977" s="2">
        <f t="shared" si="31"/>
        <v>8.2313261124082668</v>
      </c>
    </row>
    <row r="978" spans="1:8" x14ac:dyDescent="0.25">
      <c r="A978" s="14">
        <v>1184</v>
      </c>
      <c r="B978" s="14" t="s">
        <v>423</v>
      </c>
      <c r="C978" s="14">
        <v>138</v>
      </c>
      <c r="D978" s="14">
        <v>1</v>
      </c>
      <c r="E978" s="14">
        <v>11.215</v>
      </c>
      <c r="F978" s="14">
        <v>8.6340856049999994E-6</v>
      </c>
      <c r="G978" s="2">
        <f t="shared" si="30"/>
        <v>0.71996116192715798</v>
      </c>
      <c r="H978" s="2">
        <f t="shared" si="31"/>
        <v>8.0743644310130769</v>
      </c>
    </row>
    <row r="979" spans="1:8" x14ac:dyDescent="0.25">
      <c r="A979" s="14">
        <v>1184</v>
      </c>
      <c r="B979" s="14" t="s">
        <v>423</v>
      </c>
      <c r="C979" s="14">
        <v>138</v>
      </c>
      <c r="D979" s="14">
        <v>2</v>
      </c>
      <c r="E979" s="14">
        <v>24.635999999999999</v>
      </c>
      <c r="F979" s="14">
        <v>8.6340856049999994E-6</v>
      </c>
      <c r="G979" s="2">
        <f t="shared" si="30"/>
        <v>0.71996116192715798</v>
      </c>
      <c r="H979" s="2">
        <f t="shared" si="31"/>
        <v>17.736963185237464</v>
      </c>
    </row>
    <row r="980" spans="1:8" x14ac:dyDescent="0.25">
      <c r="A980" s="14">
        <v>1185</v>
      </c>
      <c r="B980" s="14" t="s">
        <v>423</v>
      </c>
      <c r="C980" s="14">
        <v>138</v>
      </c>
      <c r="D980" s="14">
        <v>1</v>
      </c>
      <c r="E980" s="14">
        <v>13.455</v>
      </c>
      <c r="F980" s="14">
        <v>8.7639499940000008E-6</v>
      </c>
      <c r="G980" s="2">
        <f t="shared" si="30"/>
        <v>0.719961291791547</v>
      </c>
      <c r="H980" s="2">
        <f t="shared" si="31"/>
        <v>9.6870791810552657</v>
      </c>
    </row>
    <row r="981" spans="1:8" x14ac:dyDescent="0.25">
      <c r="A981" s="14">
        <v>1185</v>
      </c>
      <c r="B981" s="14" t="s">
        <v>423</v>
      </c>
      <c r="C981" s="14">
        <v>138</v>
      </c>
      <c r="D981" s="14">
        <v>2</v>
      </c>
      <c r="E981" s="14">
        <v>35.723999999999997</v>
      </c>
      <c r="F981" s="14">
        <v>8.7639499940000008E-6</v>
      </c>
      <c r="G981" s="2">
        <f t="shared" si="30"/>
        <v>0.719961291791547</v>
      </c>
      <c r="H981" s="2">
        <f t="shared" si="31"/>
        <v>25.719897187961223</v>
      </c>
    </row>
    <row r="982" spans="1:8" x14ac:dyDescent="0.25">
      <c r="A982" s="14">
        <v>1187</v>
      </c>
      <c r="B982" s="14" t="s">
        <v>424</v>
      </c>
      <c r="C982" s="14">
        <v>138</v>
      </c>
      <c r="D982" s="14">
        <v>1</v>
      </c>
      <c r="E982" s="14">
        <v>8.0489999999999995</v>
      </c>
      <c r="F982" s="14">
        <v>4.4165742860000003E-6</v>
      </c>
      <c r="G982" s="2">
        <f t="shared" si="30"/>
        <v>0.71995694441583891</v>
      </c>
      <c r="H982" s="2">
        <f t="shared" si="31"/>
        <v>5.7949334456030872</v>
      </c>
    </row>
    <row r="983" spans="1:8" x14ac:dyDescent="0.25">
      <c r="A983" s="14">
        <v>1189</v>
      </c>
      <c r="B983" s="14" t="s">
        <v>425</v>
      </c>
      <c r="C983" s="14">
        <v>69</v>
      </c>
      <c r="D983" s="14">
        <v>1</v>
      </c>
      <c r="E983" s="14">
        <v>5.27</v>
      </c>
      <c r="F983" s="14">
        <v>8.6749111379999993E-6</v>
      </c>
      <c r="G983" s="2">
        <f t="shared" si="30"/>
        <v>0.71996120275269093</v>
      </c>
      <c r="H983" s="2">
        <f t="shared" si="31"/>
        <v>3.7941955385066808</v>
      </c>
    </row>
    <row r="984" spans="1:8" x14ac:dyDescent="0.25">
      <c r="A984" s="14">
        <v>1189</v>
      </c>
      <c r="B984" s="14" t="s">
        <v>425</v>
      </c>
      <c r="C984" s="14">
        <v>69</v>
      </c>
      <c r="D984" s="14">
        <v>2</v>
      </c>
      <c r="E984" s="14">
        <v>6.8929999999999998</v>
      </c>
      <c r="F984" s="14">
        <v>8.6749111379999993E-6</v>
      </c>
      <c r="G984" s="2">
        <f t="shared" si="30"/>
        <v>0.71996120275269093</v>
      </c>
      <c r="H984" s="2">
        <f t="shared" si="31"/>
        <v>4.9626925705742986</v>
      </c>
    </row>
    <row r="985" spans="1:8" x14ac:dyDescent="0.25">
      <c r="A985" s="14">
        <v>1191</v>
      </c>
      <c r="B985" s="14" t="s">
        <v>426</v>
      </c>
      <c r="C985" s="14">
        <v>69</v>
      </c>
      <c r="D985" s="14">
        <v>1</v>
      </c>
      <c r="E985" s="14">
        <v>1.621</v>
      </c>
      <c r="F985" s="14">
        <v>-2.0480763745E-5</v>
      </c>
      <c r="G985" s="2">
        <f t="shared" si="30"/>
        <v>0.719932047077808</v>
      </c>
      <c r="H985" s="2">
        <f t="shared" si="31"/>
        <v>1.1670098483131268</v>
      </c>
    </row>
    <row r="986" spans="1:8" x14ac:dyDescent="0.25">
      <c r="A986" s="14">
        <v>1192</v>
      </c>
      <c r="B986" s="14" t="s">
        <v>427</v>
      </c>
      <c r="C986" s="14">
        <v>138</v>
      </c>
      <c r="D986" s="14">
        <v>1</v>
      </c>
      <c r="E986" s="14">
        <v>11.736000000000001</v>
      </c>
      <c r="F986" s="14">
        <v>8.6846129680000003E-6</v>
      </c>
      <c r="G986" s="2">
        <f t="shared" si="30"/>
        <v>0.71996121245452094</v>
      </c>
      <c r="H986" s="2">
        <f t="shared" si="31"/>
        <v>8.4494647893662584</v>
      </c>
    </row>
    <row r="987" spans="1:8" x14ac:dyDescent="0.25">
      <c r="A987" s="14">
        <v>1192</v>
      </c>
      <c r="B987" s="14" t="s">
        <v>427</v>
      </c>
      <c r="C987" s="14">
        <v>138</v>
      </c>
      <c r="D987" s="14">
        <v>2</v>
      </c>
      <c r="E987" s="14">
        <v>11.877000000000001</v>
      </c>
      <c r="F987" s="14">
        <v>8.6846129680000003E-6</v>
      </c>
      <c r="G987" s="2">
        <f t="shared" si="30"/>
        <v>0.71996121245452094</v>
      </c>
      <c r="H987" s="2">
        <f t="shared" si="31"/>
        <v>8.5509793203223463</v>
      </c>
    </row>
    <row r="988" spans="1:8" x14ac:dyDescent="0.25">
      <c r="A988" s="14">
        <v>1193</v>
      </c>
      <c r="B988" s="14" t="s">
        <v>428</v>
      </c>
      <c r="C988" s="14">
        <v>138</v>
      </c>
      <c r="D988" s="14">
        <v>1</v>
      </c>
      <c r="E988" s="14">
        <v>5.0810000000000004</v>
      </c>
      <c r="F988" s="14">
        <v>-3.808896207E-6</v>
      </c>
      <c r="G988" s="2">
        <f t="shared" si="30"/>
        <v>0.71994871894534596</v>
      </c>
      <c r="H988" s="2">
        <f t="shared" si="31"/>
        <v>3.6580594409613032</v>
      </c>
    </row>
    <row r="989" spans="1:8" x14ac:dyDescent="0.25">
      <c r="A989" s="14">
        <v>1193</v>
      </c>
      <c r="B989" s="14" t="s">
        <v>428</v>
      </c>
      <c r="C989" s="14">
        <v>138</v>
      </c>
      <c r="D989" s="14">
        <v>2</v>
      </c>
      <c r="E989" s="14">
        <v>10.358000000000001</v>
      </c>
      <c r="F989" s="14">
        <v>-3.808896207E-6</v>
      </c>
      <c r="G989" s="2">
        <f t="shared" si="30"/>
        <v>0.71994871894534596</v>
      </c>
      <c r="H989" s="2">
        <f t="shared" si="31"/>
        <v>7.4572288308358941</v>
      </c>
    </row>
    <row r="990" spans="1:8" x14ac:dyDescent="0.25">
      <c r="A990" s="14">
        <v>1194</v>
      </c>
      <c r="B990" s="14" t="s">
        <v>429</v>
      </c>
      <c r="C990" s="14">
        <v>69</v>
      </c>
      <c r="D990" s="14">
        <v>1</v>
      </c>
      <c r="E990" s="14">
        <v>0</v>
      </c>
      <c r="F990" s="14">
        <v>-5.5163290939999999E-6</v>
      </c>
      <c r="G990" s="2">
        <f t="shared" si="30"/>
        <v>0.71994701151245899</v>
      </c>
      <c r="H990" s="2">
        <f t="shared" si="31"/>
        <v>0</v>
      </c>
    </row>
    <row r="991" spans="1:8" x14ac:dyDescent="0.25">
      <c r="A991" s="14">
        <v>1195</v>
      </c>
      <c r="B991" s="14" t="s">
        <v>430</v>
      </c>
      <c r="C991" s="14">
        <v>138</v>
      </c>
      <c r="D991" s="14">
        <v>1</v>
      </c>
      <c r="E991" s="14">
        <v>11.555999999999999</v>
      </c>
      <c r="F991" s="14">
        <v>1.0210744062E-5</v>
      </c>
      <c r="G991" s="2">
        <f t="shared" si="30"/>
        <v>0.71996273858561499</v>
      </c>
      <c r="H991" s="2">
        <f t="shared" si="31"/>
        <v>8.3198894070953671</v>
      </c>
    </row>
    <row r="992" spans="1:8" x14ac:dyDescent="0.25">
      <c r="A992" s="14">
        <v>1195</v>
      </c>
      <c r="B992" s="14" t="s">
        <v>430</v>
      </c>
      <c r="C992" s="14">
        <v>138</v>
      </c>
      <c r="D992" s="14">
        <v>2</v>
      </c>
      <c r="E992" s="14">
        <v>13.025</v>
      </c>
      <c r="F992" s="14">
        <v>1.0210744062E-5</v>
      </c>
      <c r="G992" s="2">
        <f t="shared" si="30"/>
        <v>0.71996273858561499</v>
      </c>
      <c r="H992" s="2">
        <f t="shared" si="31"/>
        <v>9.3775146700776357</v>
      </c>
    </row>
    <row r="993" spans="1:8" x14ac:dyDescent="0.25">
      <c r="A993" s="14">
        <v>1195</v>
      </c>
      <c r="B993" s="14" t="s">
        <v>430</v>
      </c>
      <c r="C993" s="14">
        <v>138</v>
      </c>
      <c r="D993" s="14">
        <v>3</v>
      </c>
      <c r="E993" s="14">
        <v>12.002000000000001</v>
      </c>
      <c r="F993" s="14">
        <v>1.0210744062E-5</v>
      </c>
      <c r="G993" s="2">
        <f t="shared" si="30"/>
        <v>0.71996273858561499</v>
      </c>
      <c r="H993" s="2">
        <f t="shared" si="31"/>
        <v>8.6409927885045512</v>
      </c>
    </row>
    <row r="994" spans="1:8" x14ac:dyDescent="0.25">
      <c r="A994" s="14">
        <v>1198</v>
      </c>
      <c r="B994" s="14" t="s">
        <v>431</v>
      </c>
      <c r="C994" s="14">
        <v>138</v>
      </c>
      <c r="D994" s="14">
        <v>1</v>
      </c>
      <c r="E994" s="14">
        <v>17.05</v>
      </c>
      <c r="F994" s="14">
        <v>8.113845902E-6</v>
      </c>
      <c r="G994" s="2">
        <f t="shared" si="30"/>
        <v>0.71996064168745499</v>
      </c>
      <c r="H994" s="2">
        <f t="shared" si="31"/>
        <v>12.275328940771109</v>
      </c>
    </row>
    <row r="995" spans="1:8" x14ac:dyDescent="0.25">
      <c r="A995" s="14">
        <v>1199</v>
      </c>
      <c r="B995" s="14" t="s">
        <v>431</v>
      </c>
      <c r="C995" s="14">
        <v>138</v>
      </c>
      <c r="D995" s="14">
        <v>1</v>
      </c>
      <c r="E995" s="14">
        <v>9.8770000000000007</v>
      </c>
      <c r="F995" s="14">
        <v>8.1144669660000006E-6</v>
      </c>
      <c r="G995" s="2">
        <f t="shared" si="30"/>
        <v>0.71996064230851897</v>
      </c>
      <c r="H995" s="2">
        <f t="shared" si="31"/>
        <v>7.111051264081242</v>
      </c>
    </row>
    <row r="996" spans="1:8" x14ac:dyDescent="0.25">
      <c r="A996" s="14">
        <v>1200</v>
      </c>
      <c r="B996" s="14" t="s">
        <v>432</v>
      </c>
      <c r="C996" s="14">
        <v>138</v>
      </c>
      <c r="D996" s="14">
        <v>1</v>
      </c>
      <c r="E996" s="14">
        <v>0.78900000000000003</v>
      </c>
      <c r="F996" s="14">
        <v>9.5305678959999994E-6</v>
      </c>
      <c r="G996" s="2">
        <f t="shared" si="30"/>
        <v>0.71996205840944894</v>
      </c>
      <c r="H996" s="2">
        <f t="shared" si="31"/>
        <v>0.56805006408505521</v>
      </c>
    </row>
    <row r="997" spans="1:8" x14ac:dyDescent="0.25">
      <c r="A997" s="14">
        <v>1209</v>
      </c>
      <c r="B997" s="14" t="s">
        <v>433</v>
      </c>
      <c r="C997" s="14">
        <v>138</v>
      </c>
      <c r="D997" s="14">
        <v>1</v>
      </c>
      <c r="E997" s="14">
        <v>0</v>
      </c>
      <c r="F997" s="14">
        <v>4.1002879210000001E-6</v>
      </c>
      <c r="G997" s="2">
        <f t="shared" si="30"/>
        <v>0.71995662812947392</v>
      </c>
      <c r="H997" s="2">
        <f t="shared" si="31"/>
        <v>0</v>
      </c>
    </row>
    <row r="998" spans="1:8" x14ac:dyDescent="0.25">
      <c r="A998" s="14">
        <v>1215</v>
      </c>
      <c r="B998" s="14" t="s">
        <v>433</v>
      </c>
      <c r="C998" s="14">
        <v>138</v>
      </c>
      <c r="D998" s="14">
        <v>1</v>
      </c>
      <c r="E998" s="14">
        <v>0</v>
      </c>
      <c r="F998" s="14">
        <v>4.1002879210000001E-6</v>
      </c>
      <c r="G998" s="2">
        <f t="shared" si="30"/>
        <v>0.71995662812947392</v>
      </c>
      <c r="H998" s="2">
        <f t="shared" si="31"/>
        <v>0</v>
      </c>
    </row>
    <row r="999" spans="1:8" x14ac:dyDescent="0.25">
      <c r="A999" s="14">
        <v>1219</v>
      </c>
      <c r="B999" s="14" t="s">
        <v>433</v>
      </c>
      <c r="C999" s="14">
        <v>138</v>
      </c>
      <c r="D999" s="14">
        <v>1</v>
      </c>
      <c r="E999" s="14">
        <v>0</v>
      </c>
      <c r="F999" s="14">
        <v>4.1002879210000001E-6</v>
      </c>
      <c r="G999" s="2">
        <f t="shared" si="30"/>
        <v>0.71995662812947392</v>
      </c>
      <c r="H999" s="2">
        <f t="shared" si="31"/>
        <v>0</v>
      </c>
    </row>
    <row r="1000" spans="1:8" x14ac:dyDescent="0.25">
      <c r="A1000" s="14">
        <v>1223</v>
      </c>
      <c r="B1000" s="14" t="s">
        <v>433</v>
      </c>
      <c r="C1000" s="14">
        <v>14</v>
      </c>
      <c r="D1000" s="14">
        <v>1</v>
      </c>
      <c r="E1000" s="14">
        <v>0</v>
      </c>
      <c r="F1000" s="14">
        <v>4.1002879210000001E-6</v>
      </c>
      <c r="G1000" s="2">
        <f t="shared" si="30"/>
        <v>0.71995662812947392</v>
      </c>
      <c r="H1000" s="2">
        <f t="shared" si="31"/>
        <v>0</v>
      </c>
    </row>
    <row r="1001" spans="1:8" x14ac:dyDescent="0.25">
      <c r="A1001" s="14">
        <v>1225</v>
      </c>
      <c r="B1001" s="14" t="s">
        <v>433</v>
      </c>
      <c r="C1001" s="14">
        <v>14</v>
      </c>
      <c r="D1001" s="14">
        <v>1</v>
      </c>
      <c r="E1001" s="14">
        <v>0</v>
      </c>
      <c r="F1001" s="14">
        <v>4.1002879210000001E-6</v>
      </c>
      <c r="G1001" s="2">
        <f t="shared" si="30"/>
        <v>0.71995662812947392</v>
      </c>
      <c r="H1001" s="2">
        <f t="shared" si="31"/>
        <v>0</v>
      </c>
    </row>
    <row r="1002" spans="1:8" x14ac:dyDescent="0.25">
      <c r="A1002" s="14">
        <v>1226</v>
      </c>
      <c r="B1002" s="14" t="s">
        <v>433</v>
      </c>
      <c r="C1002" s="14">
        <v>14</v>
      </c>
      <c r="D1002" s="14">
        <v>1</v>
      </c>
      <c r="E1002" s="14">
        <v>0</v>
      </c>
      <c r="F1002" s="14">
        <v>4.1002879210000001E-6</v>
      </c>
      <c r="G1002" s="2">
        <f t="shared" si="30"/>
        <v>0.71995662812947392</v>
      </c>
      <c r="H1002" s="2">
        <f t="shared" si="31"/>
        <v>0</v>
      </c>
    </row>
    <row r="1003" spans="1:8" x14ac:dyDescent="0.25">
      <c r="A1003" s="14">
        <v>1227</v>
      </c>
      <c r="B1003" s="14" t="s">
        <v>433</v>
      </c>
      <c r="C1003" s="14">
        <v>14</v>
      </c>
      <c r="D1003" s="14">
        <v>1</v>
      </c>
      <c r="E1003" s="14">
        <v>0</v>
      </c>
      <c r="F1003" s="14">
        <v>4.1002879210000001E-6</v>
      </c>
      <c r="G1003" s="2">
        <f t="shared" si="30"/>
        <v>0.71995662812947392</v>
      </c>
      <c r="H1003" s="2">
        <f t="shared" si="31"/>
        <v>0</v>
      </c>
    </row>
    <row r="1004" spans="1:8" x14ac:dyDescent="0.25">
      <c r="A1004" s="14">
        <v>1232</v>
      </c>
      <c r="B1004" s="14" t="s">
        <v>433</v>
      </c>
      <c r="C1004" s="14">
        <v>14</v>
      </c>
      <c r="D1004" s="14">
        <v>1</v>
      </c>
      <c r="E1004" s="14">
        <v>0</v>
      </c>
      <c r="F1004" s="14">
        <v>4.1002879210000001E-6</v>
      </c>
      <c r="G1004" s="2">
        <f t="shared" si="30"/>
        <v>0.71995662812947392</v>
      </c>
      <c r="H1004" s="2">
        <f t="shared" si="31"/>
        <v>0</v>
      </c>
    </row>
    <row r="1005" spans="1:8" x14ac:dyDescent="0.25">
      <c r="A1005" s="14">
        <v>1233</v>
      </c>
      <c r="B1005" s="14" t="s">
        <v>433</v>
      </c>
      <c r="C1005" s="14">
        <v>14</v>
      </c>
      <c r="D1005" s="14">
        <v>1</v>
      </c>
      <c r="E1005" s="14">
        <v>0</v>
      </c>
      <c r="F1005" s="14">
        <v>4.1002879210000001E-6</v>
      </c>
      <c r="G1005" s="2">
        <f t="shared" si="30"/>
        <v>0.71995662812947392</v>
      </c>
      <c r="H1005" s="2">
        <f t="shared" si="31"/>
        <v>0</v>
      </c>
    </row>
    <row r="1006" spans="1:8" x14ac:dyDescent="0.25">
      <c r="A1006" s="14">
        <v>1234</v>
      </c>
      <c r="B1006" s="14" t="s">
        <v>433</v>
      </c>
      <c r="C1006" s="14">
        <v>14</v>
      </c>
      <c r="D1006" s="14">
        <v>1</v>
      </c>
      <c r="E1006" s="14">
        <v>0</v>
      </c>
      <c r="F1006" s="14">
        <v>4.1002879210000001E-6</v>
      </c>
      <c r="G1006" s="2">
        <f t="shared" si="30"/>
        <v>0.71995662812947392</v>
      </c>
      <c r="H1006" s="2">
        <f t="shared" si="31"/>
        <v>0</v>
      </c>
    </row>
    <row r="1007" spans="1:8" x14ac:dyDescent="0.25">
      <c r="A1007" s="14">
        <v>1236</v>
      </c>
      <c r="B1007" s="14" t="s">
        <v>433</v>
      </c>
      <c r="C1007" s="14">
        <v>14</v>
      </c>
      <c r="D1007" s="14">
        <v>1</v>
      </c>
      <c r="E1007" s="14">
        <v>0</v>
      </c>
      <c r="F1007" s="14">
        <v>4.1002879210000001E-6</v>
      </c>
      <c r="G1007" s="2">
        <f t="shared" si="30"/>
        <v>0.71995662812947392</v>
      </c>
      <c r="H1007" s="2">
        <f t="shared" si="31"/>
        <v>0</v>
      </c>
    </row>
    <row r="1008" spans="1:8" x14ac:dyDescent="0.25">
      <c r="A1008" s="14">
        <v>1237</v>
      </c>
      <c r="B1008" s="14" t="s">
        <v>433</v>
      </c>
      <c r="C1008" s="14">
        <v>14</v>
      </c>
      <c r="D1008" s="14">
        <v>1</v>
      </c>
      <c r="E1008" s="14">
        <v>0</v>
      </c>
      <c r="F1008" s="14">
        <v>4.1002879210000001E-6</v>
      </c>
      <c r="G1008" s="2">
        <f t="shared" si="30"/>
        <v>0.71995662812947392</v>
      </c>
      <c r="H1008" s="2">
        <f t="shared" si="31"/>
        <v>0</v>
      </c>
    </row>
    <row r="1009" spans="1:8" x14ac:dyDescent="0.25">
      <c r="A1009" s="14">
        <v>1238</v>
      </c>
      <c r="B1009" s="14" t="s">
        <v>433</v>
      </c>
      <c r="C1009" s="14">
        <v>14</v>
      </c>
      <c r="D1009" s="14">
        <v>1</v>
      </c>
      <c r="E1009" s="14">
        <v>0</v>
      </c>
      <c r="F1009" s="14">
        <v>4.1002879210000001E-6</v>
      </c>
      <c r="G1009" s="2">
        <f t="shared" si="30"/>
        <v>0.71995662812947392</v>
      </c>
      <c r="H1009" s="2">
        <f t="shared" si="31"/>
        <v>0</v>
      </c>
    </row>
    <row r="1010" spans="1:8" x14ac:dyDescent="0.25">
      <c r="A1010" s="14">
        <v>1239</v>
      </c>
      <c r="B1010" s="14" t="s">
        <v>433</v>
      </c>
      <c r="C1010" s="14">
        <v>14</v>
      </c>
      <c r="D1010" s="14">
        <v>1</v>
      </c>
      <c r="E1010" s="14">
        <v>0</v>
      </c>
      <c r="F1010" s="14">
        <v>4.1002879210000001E-6</v>
      </c>
      <c r="G1010" s="2">
        <f t="shared" si="30"/>
        <v>0.71995662812947392</v>
      </c>
      <c r="H1010" s="2">
        <f t="shared" si="31"/>
        <v>0</v>
      </c>
    </row>
    <row r="1011" spans="1:8" x14ac:dyDescent="0.25">
      <c r="A1011" s="14">
        <v>1240</v>
      </c>
      <c r="B1011" s="14" t="s">
        <v>433</v>
      </c>
      <c r="C1011" s="14">
        <v>14</v>
      </c>
      <c r="D1011" s="14">
        <v>1</v>
      </c>
      <c r="E1011" s="14">
        <v>0</v>
      </c>
      <c r="F1011" s="14">
        <v>4.1002879210000001E-6</v>
      </c>
      <c r="G1011" s="2">
        <f t="shared" si="30"/>
        <v>0.71995662812947392</v>
      </c>
      <c r="H1011" s="2">
        <f t="shared" si="31"/>
        <v>0</v>
      </c>
    </row>
    <row r="1012" spans="1:8" x14ac:dyDescent="0.25">
      <c r="A1012" s="14">
        <v>1241</v>
      </c>
      <c r="B1012" s="14" t="s">
        <v>433</v>
      </c>
      <c r="C1012" s="14">
        <v>14</v>
      </c>
      <c r="D1012" s="14">
        <v>1</v>
      </c>
      <c r="E1012" s="14">
        <v>0</v>
      </c>
      <c r="F1012" s="14">
        <v>4.1002879210000001E-6</v>
      </c>
      <c r="G1012" s="2">
        <f t="shared" si="30"/>
        <v>0.71995662812947392</v>
      </c>
      <c r="H1012" s="2">
        <f t="shared" si="31"/>
        <v>0</v>
      </c>
    </row>
    <row r="1013" spans="1:8" x14ac:dyDescent="0.25">
      <c r="A1013" s="14">
        <v>1243</v>
      </c>
      <c r="B1013" s="14" t="s">
        <v>433</v>
      </c>
      <c r="C1013" s="14">
        <v>18</v>
      </c>
      <c r="D1013" s="14">
        <v>1</v>
      </c>
      <c r="E1013" s="14">
        <v>0</v>
      </c>
      <c r="F1013" s="14">
        <v>4.1002879210000001E-6</v>
      </c>
      <c r="G1013" s="2">
        <f t="shared" si="30"/>
        <v>0.71995662812947392</v>
      </c>
      <c r="H1013" s="2">
        <f t="shared" si="31"/>
        <v>0</v>
      </c>
    </row>
    <row r="1014" spans="1:8" x14ac:dyDescent="0.25">
      <c r="A1014" s="14">
        <v>1244</v>
      </c>
      <c r="B1014" s="14" t="s">
        <v>433</v>
      </c>
      <c r="C1014" s="14">
        <v>14</v>
      </c>
      <c r="D1014" s="14">
        <v>1</v>
      </c>
      <c r="E1014" s="14">
        <v>0</v>
      </c>
      <c r="F1014" s="14">
        <v>4.1002879210000001E-6</v>
      </c>
      <c r="G1014" s="2">
        <f t="shared" si="30"/>
        <v>0.71995662812947392</v>
      </c>
      <c r="H1014" s="2">
        <f t="shared" si="31"/>
        <v>0</v>
      </c>
    </row>
    <row r="1015" spans="1:8" x14ac:dyDescent="0.25">
      <c r="A1015" s="14">
        <v>1245</v>
      </c>
      <c r="B1015" s="14" t="s">
        <v>433</v>
      </c>
      <c r="C1015" s="14">
        <v>14</v>
      </c>
      <c r="D1015" s="14">
        <v>1</v>
      </c>
      <c r="E1015" s="14">
        <v>0</v>
      </c>
      <c r="F1015" s="14">
        <v>4.1002879210000001E-6</v>
      </c>
      <c r="G1015" s="2">
        <f t="shared" si="30"/>
        <v>0.71995662812947392</v>
      </c>
      <c r="H1015" s="2">
        <f t="shared" si="31"/>
        <v>0</v>
      </c>
    </row>
    <row r="1016" spans="1:8" x14ac:dyDescent="0.25">
      <c r="A1016" s="14">
        <v>1248</v>
      </c>
      <c r="B1016" s="14" t="s">
        <v>434</v>
      </c>
      <c r="C1016" s="14">
        <v>138</v>
      </c>
      <c r="D1016" s="14">
        <v>1</v>
      </c>
      <c r="E1016" s="14">
        <v>23.55</v>
      </c>
      <c r="F1016" s="14">
        <v>9.0644677439999992E-6</v>
      </c>
      <c r="G1016" s="2">
        <f t="shared" si="30"/>
        <v>0.7199615923092969</v>
      </c>
      <c r="H1016" s="2">
        <f t="shared" si="31"/>
        <v>16.955095498883942</v>
      </c>
    </row>
    <row r="1017" spans="1:8" x14ac:dyDescent="0.25">
      <c r="A1017" s="14">
        <v>1248</v>
      </c>
      <c r="B1017" s="14" t="s">
        <v>434</v>
      </c>
      <c r="C1017" s="14">
        <v>138</v>
      </c>
      <c r="D1017" s="14">
        <v>2</v>
      </c>
      <c r="E1017" s="14">
        <v>14.952999999999999</v>
      </c>
      <c r="F1017" s="14">
        <v>9.0644677439999992E-6</v>
      </c>
      <c r="G1017" s="2">
        <f t="shared" si="30"/>
        <v>0.7199615923092969</v>
      </c>
      <c r="H1017" s="2">
        <f t="shared" si="31"/>
        <v>10.765585689800917</v>
      </c>
    </row>
    <row r="1018" spans="1:8" x14ac:dyDescent="0.25">
      <c r="A1018" s="14">
        <v>1249</v>
      </c>
      <c r="B1018" s="14" t="s">
        <v>434</v>
      </c>
      <c r="C1018" s="14">
        <v>138</v>
      </c>
      <c r="D1018" s="14">
        <v>1</v>
      </c>
      <c r="E1018" s="14">
        <v>25.370999999999999</v>
      </c>
      <c r="F1018" s="14">
        <v>9.173974471E-6</v>
      </c>
      <c r="G1018" s="2">
        <f t="shared" si="30"/>
        <v>0.71996170181602392</v>
      </c>
      <c r="H1018" s="2">
        <f t="shared" si="31"/>
        <v>18.266148336774343</v>
      </c>
    </row>
    <row r="1019" spans="1:8" x14ac:dyDescent="0.25">
      <c r="A1019" s="14">
        <v>1251</v>
      </c>
      <c r="B1019" s="14" t="s">
        <v>435</v>
      </c>
      <c r="C1019" s="14">
        <v>138</v>
      </c>
      <c r="D1019" s="14">
        <v>1</v>
      </c>
      <c r="E1019" s="14">
        <v>11.912000000000001</v>
      </c>
      <c r="F1019" s="14">
        <v>9.5404064349999999E-6</v>
      </c>
      <c r="G1019" s="2">
        <f t="shared" si="30"/>
        <v>0.71996206824798792</v>
      </c>
      <c r="H1019" s="2">
        <f t="shared" si="31"/>
        <v>8.5761881569700318</v>
      </c>
    </row>
    <row r="1020" spans="1:8" x14ac:dyDescent="0.25">
      <c r="A1020" s="14">
        <v>1252</v>
      </c>
      <c r="B1020" s="14" t="s">
        <v>435</v>
      </c>
      <c r="C1020" s="14">
        <v>138</v>
      </c>
      <c r="D1020" s="14">
        <v>1</v>
      </c>
      <c r="E1020" s="14">
        <v>9.7650000000000006</v>
      </c>
      <c r="F1020" s="14">
        <v>9.3498268189999998E-6</v>
      </c>
      <c r="G1020" s="2">
        <f t="shared" si="30"/>
        <v>0.71996187766837194</v>
      </c>
      <c r="H1020" s="2">
        <f t="shared" si="31"/>
        <v>7.030427735431652</v>
      </c>
    </row>
    <row r="1021" spans="1:8" x14ac:dyDescent="0.25">
      <c r="A1021" s="14">
        <v>1252</v>
      </c>
      <c r="B1021" s="14" t="s">
        <v>435</v>
      </c>
      <c r="C1021" s="14">
        <v>138</v>
      </c>
      <c r="D1021" s="14">
        <v>2</v>
      </c>
      <c r="E1021" s="14">
        <v>10.901</v>
      </c>
      <c r="F1021" s="14">
        <v>9.3498268189999998E-6</v>
      </c>
      <c r="G1021" s="2">
        <f t="shared" si="30"/>
        <v>0.71996187766837194</v>
      </c>
      <c r="H1021" s="2">
        <f t="shared" si="31"/>
        <v>7.8483044284629226</v>
      </c>
    </row>
    <row r="1022" spans="1:8" x14ac:dyDescent="0.25">
      <c r="A1022" s="14">
        <v>1254</v>
      </c>
      <c r="B1022" s="14" t="s">
        <v>436</v>
      </c>
      <c r="C1022" s="14">
        <v>69</v>
      </c>
      <c r="D1022" s="14">
        <v>1</v>
      </c>
      <c r="E1022" s="14">
        <v>0.85699999999999998</v>
      </c>
      <c r="F1022" s="14">
        <v>6.2998027390000001E-6</v>
      </c>
      <c r="G1022" s="2">
        <f t="shared" si="30"/>
        <v>0.71995882764429198</v>
      </c>
      <c r="H1022" s="2">
        <f t="shared" si="31"/>
        <v>0.61700471529115819</v>
      </c>
    </row>
    <row r="1023" spans="1:8" x14ac:dyDescent="0.25">
      <c r="A1023" s="14">
        <v>1254</v>
      </c>
      <c r="B1023" s="14" t="s">
        <v>436</v>
      </c>
      <c r="C1023" s="14">
        <v>69</v>
      </c>
      <c r="D1023" s="14">
        <v>2</v>
      </c>
      <c r="E1023" s="14">
        <v>0.85699999999999998</v>
      </c>
      <c r="F1023" s="14">
        <v>6.2998027390000001E-6</v>
      </c>
      <c r="G1023" s="2">
        <f t="shared" si="30"/>
        <v>0.71995882764429198</v>
      </c>
      <c r="H1023" s="2">
        <f t="shared" si="31"/>
        <v>0.61700471529115819</v>
      </c>
    </row>
    <row r="1024" spans="1:8" x14ac:dyDescent="0.25">
      <c r="A1024" s="14">
        <v>1255</v>
      </c>
      <c r="B1024" s="14" t="s">
        <v>437</v>
      </c>
      <c r="C1024" s="14">
        <v>138</v>
      </c>
      <c r="D1024" s="14">
        <v>1</v>
      </c>
      <c r="E1024" s="14">
        <v>28.463999999999999</v>
      </c>
      <c r="F1024" s="14">
        <v>9.5285948270000005E-6</v>
      </c>
      <c r="G1024" s="2">
        <f t="shared" si="30"/>
        <v>0.71996205643637989</v>
      </c>
      <c r="H1024" s="2">
        <f t="shared" si="31"/>
        <v>20.492999974405116</v>
      </c>
    </row>
    <row r="1025" spans="1:8" x14ac:dyDescent="0.25">
      <c r="A1025" s="14">
        <v>1255</v>
      </c>
      <c r="B1025" s="14" t="s">
        <v>437</v>
      </c>
      <c r="C1025" s="14">
        <v>138</v>
      </c>
      <c r="D1025" s="14">
        <v>2</v>
      </c>
      <c r="E1025" s="14">
        <v>14.427</v>
      </c>
      <c r="F1025" s="14">
        <v>9.5285948270000005E-6</v>
      </c>
      <c r="G1025" s="2">
        <f t="shared" si="30"/>
        <v>0.71996205643637989</v>
      </c>
      <c r="H1025" s="2">
        <f t="shared" si="31"/>
        <v>10.386892588207653</v>
      </c>
    </row>
    <row r="1026" spans="1:8" x14ac:dyDescent="0.25">
      <c r="A1026" s="14">
        <v>1255</v>
      </c>
      <c r="B1026" s="14" t="s">
        <v>437</v>
      </c>
      <c r="C1026" s="14">
        <v>138</v>
      </c>
      <c r="D1026" s="14">
        <v>3</v>
      </c>
      <c r="E1026" s="14">
        <v>6.8000000000000005E-2</v>
      </c>
      <c r="F1026" s="14">
        <v>9.5285948270000005E-6</v>
      </c>
      <c r="G1026" s="2">
        <f t="shared" si="30"/>
        <v>0.71996205643637989</v>
      </c>
      <c r="H1026" s="2">
        <f t="shared" si="31"/>
        <v>4.8957419837673835E-2</v>
      </c>
    </row>
    <row r="1027" spans="1:8" x14ac:dyDescent="0.25">
      <c r="A1027" s="14">
        <v>1255</v>
      </c>
      <c r="B1027" s="14" t="s">
        <v>437</v>
      </c>
      <c r="C1027" s="14">
        <v>138</v>
      </c>
      <c r="D1027" s="14">
        <v>4</v>
      </c>
      <c r="E1027" s="14">
        <v>6.8000000000000005E-2</v>
      </c>
      <c r="F1027" s="14">
        <v>9.5285948270000005E-6</v>
      </c>
      <c r="G1027" s="2">
        <f t="shared" si="30"/>
        <v>0.71996205643637989</v>
      </c>
      <c r="H1027" s="2">
        <f t="shared" si="31"/>
        <v>4.8957419837673835E-2</v>
      </c>
    </row>
    <row r="1028" spans="1:8" x14ac:dyDescent="0.25">
      <c r="A1028" s="14">
        <v>1255</v>
      </c>
      <c r="B1028" s="14" t="s">
        <v>437</v>
      </c>
      <c r="C1028" s="14">
        <v>138</v>
      </c>
      <c r="D1028" s="14">
        <v>5</v>
      </c>
      <c r="E1028" s="14">
        <v>6.8000000000000005E-2</v>
      </c>
      <c r="F1028" s="14">
        <v>9.5285948270000005E-6</v>
      </c>
      <c r="G1028" s="2">
        <f t="shared" si="30"/>
        <v>0.71996205643637989</v>
      </c>
      <c r="H1028" s="2">
        <f t="shared" si="31"/>
        <v>4.8957419837673835E-2</v>
      </c>
    </row>
    <row r="1029" spans="1:8" x14ac:dyDescent="0.25">
      <c r="A1029" s="14">
        <v>1258</v>
      </c>
      <c r="B1029" s="14" t="s">
        <v>438</v>
      </c>
      <c r="C1029" s="14">
        <v>345</v>
      </c>
      <c r="D1029" s="14">
        <v>1</v>
      </c>
      <c r="E1029" s="14">
        <v>27.018000000000001</v>
      </c>
      <c r="F1029" s="14">
        <v>1.4013563399999999E-5</v>
      </c>
      <c r="G1029" s="2">
        <f t="shared" si="30"/>
        <v>0.71996654140495298</v>
      </c>
      <c r="H1029" s="2">
        <f t="shared" si="31"/>
        <v>19.45205601567902</v>
      </c>
    </row>
    <row r="1030" spans="1:8" x14ac:dyDescent="0.25">
      <c r="A1030" s="14">
        <v>1259</v>
      </c>
      <c r="B1030" s="14" t="s">
        <v>438</v>
      </c>
      <c r="C1030" s="14">
        <v>345</v>
      </c>
      <c r="D1030" s="14">
        <v>1</v>
      </c>
      <c r="E1030" s="14">
        <v>19.998000000000001</v>
      </c>
      <c r="F1030" s="14">
        <v>1.5374393967E-5</v>
      </c>
      <c r="G1030" s="2">
        <f t="shared" ref="G1030:G1093" si="32">F1030-$E$1</f>
        <v>0.71996790223551999</v>
      </c>
      <c r="H1030" s="2">
        <f t="shared" ref="H1030:H1093" si="33">E1030*G1030</f>
        <v>14.39791810890593</v>
      </c>
    </row>
    <row r="1031" spans="1:8" x14ac:dyDescent="0.25">
      <c r="A1031" s="14">
        <v>1260</v>
      </c>
      <c r="B1031" s="14" t="s">
        <v>439</v>
      </c>
      <c r="C1031" s="14">
        <v>138</v>
      </c>
      <c r="D1031" s="14">
        <v>1</v>
      </c>
      <c r="E1031" s="14">
        <v>32.212000000000003</v>
      </c>
      <c r="F1031" s="14">
        <v>1.1715700818000001E-5</v>
      </c>
      <c r="G1031" s="2">
        <f t="shared" si="32"/>
        <v>0.71996424354237099</v>
      </c>
      <c r="H1031" s="2">
        <f t="shared" si="33"/>
        <v>23.191488212986858</v>
      </c>
    </row>
    <row r="1032" spans="1:8" x14ac:dyDescent="0.25">
      <c r="A1032" s="14">
        <v>1260</v>
      </c>
      <c r="B1032" s="14" t="s">
        <v>439</v>
      </c>
      <c r="C1032" s="14">
        <v>138</v>
      </c>
      <c r="D1032" s="14">
        <v>3</v>
      </c>
      <c r="E1032" s="14">
        <v>39.265999999999998</v>
      </c>
      <c r="F1032" s="14">
        <v>1.1715700818000001E-5</v>
      </c>
      <c r="G1032" s="2">
        <f t="shared" si="32"/>
        <v>0.71996424354237099</v>
      </c>
      <c r="H1032" s="2">
        <f t="shared" si="33"/>
        <v>28.270115986934737</v>
      </c>
    </row>
    <row r="1033" spans="1:8" x14ac:dyDescent="0.25">
      <c r="A1033" s="14">
        <v>1264</v>
      </c>
      <c r="B1033" s="14" t="s">
        <v>440</v>
      </c>
      <c r="C1033" s="14">
        <v>138</v>
      </c>
      <c r="D1033" s="14">
        <v>1</v>
      </c>
      <c r="E1033" s="14">
        <v>26.792000000000002</v>
      </c>
      <c r="F1033" s="14">
        <v>1.1524062678999999E-5</v>
      </c>
      <c r="G1033" s="2">
        <f t="shared" si="32"/>
        <v>0.71996405190423196</v>
      </c>
      <c r="H1033" s="2">
        <f t="shared" si="33"/>
        <v>19.289276878618185</v>
      </c>
    </row>
    <row r="1034" spans="1:8" x14ac:dyDescent="0.25">
      <c r="A1034" s="14">
        <v>1265</v>
      </c>
      <c r="B1034" s="14" t="s">
        <v>440</v>
      </c>
      <c r="C1034" s="14">
        <v>138</v>
      </c>
      <c r="D1034" s="14">
        <v>1</v>
      </c>
      <c r="E1034" s="14">
        <v>32.561999999999998</v>
      </c>
      <c r="F1034" s="14">
        <v>1.0572395267E-5</v>
      </c>
      <c r="G1034" s="2">
        <f t="shared" si="32"/>
        <v>0.71996310023681998</v>
      </c>
      <c r="H1034" s="2">
        <f t="shared" si="33"/>
        <v>23.443438469911332</v>
      </c>
    </row>
    <row r="1035" spans="1:8" x14ac:dyDescent="0.25">
      <c r="A1035" s="14">
        <v>1266</v>
      </c>
      <c r="B1035" s="14" t="s">
        <v>441</v>
      </c>
      <c r="C1035" s="14">
        <v>138</v>
      </c>
      <c r="D1035" s="14">
        <v>1</v>
      </c>
      <c r="E1035" s="14">
        <v>5.8360000000000003</v>
      </c>
      <c r="F1035" s="14">
        <v>1.083827485E-5</v>
      </c>
      <c r="G1035" s="2">
        <f t="shared" si="32"/>
        <v>0.71996336611640299</v>
      </c>
      <c r="H1035" s="2">
        <f t="shared" si="33"/>
        <v>4.201706204655328</v>
      </c>
    </row>
    <row r="1036" spans="1:8" x14ac:dyDescent="0.25">
      <c r="A1036" s="14">
        <v>1266</v>
      </c>
      <c r="B1036" s="14" t="s">
        <v>441</v>
      </c>
      <c r="C1036" s="14">
        <v>138</v>
      </c>
      <c r="D1036" s="14">
        <v>2</v>
      </c>
      <c r="E1036" s="14">
        <v>5.8360000000000003</v>
      </c>
      <c r="F1036" s="14">
        <v>1.083827485E-5</v>
      </c>
      <c r="G1036" s="2">
        <f t="shared" si="32"/>
        <v>0.71996336611640299</v>
      </c>
      <c r="H1036" s="2">
        <f t="shared" si="33"/>
        <v>4.201706204655328</v>
      </c>
    </row>
    <row r="1037" spans="1:8" x14ac:dyDescent="0.25">
      <c r="A1037" s="14">
        <v>1267</v>
      </c>
      <c r="B1037" s="14" t="s">
        <v>442</v>
      </c>
      <c r="C1037" s="14">
        <v>138</v>
      </c>
      <c r="D1037" s="14">
        <v>1</v>
      </c>
      <c r="E1037" s="14">
        <v>16.178000000000001</v>
      </c>
      <c r="F1037" s="14">
        <v>9.4354026569999993E-6</v>
      </c>
      <c r="G1037" s="2">
        <f t="shared" si="32"/>
        <v>0.71996196324420991</v>
      </c>
      <c r="H1037" s="2">
        <f t="shared" si="33"/>
        <v>11.647544641364828</v>
      </c>
    </row>
    <row r="1038" spans="1:8" x14ac:dyDescent="0.25">
      <c r="A1038" s="14">
        <v>1268</v>
      </c>
      <c r="B1038" s="14" t="s">
        <v>442</v>
      </c>
      <c r="C1038" s="14">
        <v>138</v>
      </c>
      <c r="D1038" s="14">
        <v>1</v>
      </c>
      <c r="E1038" s="14">
        <v>17.64</v>
      </c>
      <c r="F1038" s="14">
        <v>9.4364773489999992E-6</v>
      </c>
      <c r="G1038" s="2">
        <f t="shared" si="32"/>
        <v>0.71996196431890191</v>
      </c>
      <c r="H1038" s="2">
        <f t="shared" si="33"/>
        <v>12.70012905058543</v>
      </c>
    </row>
    <row r="1039" spans="1:8" x14ac:dyDescent="0.25">
      <c r="A1039" s="14">
        <v>1268</v>
      </c>
      <c r="B1039" s="14" t="s">
        <v>442</v>
      </c>
      <c r="C1039" s="14">
        <v>138</v>
      </c>
      <c r="D1039" s="14">
        <v>2</v>
      </c>
      <c r="E1039" s="14">
        <v>12.739000000000001</v>
      </c>
      <c r="F1039" s="14">
        <v>9.4364773489999992E-6</v>
      </c>
      <c r="G1039" s="2">
        <f t="shared" si="32"/>
        <v>0.71996196431890191</v>
      </c>
      <c r="H1039" s="2">
        <f t="shared" si="33"/>
        <v>9.1715954634584929</v>
      </c>
    </row>
    <row r="1040" spans="1:8" x14ac:dyDescent="0.25">
      <c r="A1040" s="14">
        <v>1269</v>
      </c>
      <c r="B1040" s="14" t="s">
        <v>443</v>
      </c>
      <c r="C1040" s="14">
        <v>138</v>
      </c>
      <c r="D1040" s="14">
        <v>1</v>
      </c>
      <c r="E1040" s="14">
        <v>16.887</v>
      </c>
      <c r="F1040" s="14">
        <v>9.9769460939999998E-6</v>
      </c>
      <c r="G1040" s="2">
        <f t="shared" si="32"/>
        <v>0.7199625047876469</v>
      </c>
      <c r="H1040" s="2">
        <f t="shared" si="33"/>
        <v>12.158006818348994</v>
      </c>
    </row>
    <row r="1041" spans="1:8" x14ac:dyDescent="0.25">
      <c r="A1041" s="14">
        <v>1269</v>
      </c>
      <c r="B1041" s="14" t="s">
        <v>443</v>
      </c>
      <c r="C1041" s="14">
        <v>138</v>
      </c>
      <c r="D1041" s="14">
        <v>2</v>
      </c>
      <c r="E1041" s="14">
        <v>12.388</v>
      </c>
      <c r="F1041" s="14">
        <v>9.9769460939999998E-6</v>
      </c>
      <c r="G1041" s="2">
        <f t="shared" si="32"/>
        <v>0.7199625047876469</v>
      </c>
      <c r="H1041" s="2">
        <f t="shared" si="33"/>
        <v>8.9188955093093689</v>
      </c>
    </row>
    <row r="1042" spans="1:8" x14ac:dyDescent="0.25">
      <c r="A1042" s="14">
        <v>1273</v>
      </c>
      <c r="B1042" s="14" t="s">
        <v>444</v>
      </c>
      <c r="C1042" s="14">
        <v>138</v>
      </c>
      <c r="D1042" s="14">
        <v>1</v>
      </c>
      <c r="E1042" s="14">
        <v>0.24099999999999999</v>
      </c>
      <c r="F1042" s="14">
        <v>-2.0465617163000001E-5</v>
      </c>
      <c r="G1042" s="2">
        <f t="shared" si="32"/>
        <v>0.71993206222438999</v>
      </c>
      <c r="H1042" s="2">
        <f t="shared" si="33"/>
        <v>0.17350362699607799</v>
      </c>
    </row>
    <row r="1043" spans="1:8" x14ac:dyDescent="0.25">
      <c r="A1043" s="14">
        <v>1274</v>
      </c>
      <c r="B1043" s="14" t="s">
        <v>445</v>
      </c>
      <c r="C1043" s="14">
        <v>138</v>
      </c>
      <c r="D1043" s="14">
        <v>1</v>
      </c>
      <c r="E1043" s="14">
        <v>0</v>
      </c>
      <c r="F1043" s="14">
        <v>-2.04664103E-5</v>
      </c>
      <c r="G1043" s="2">
        <f t="shared" si="32"/>
        <v>0.71993206143125299</v>
      </c>
      <c r="H1043" s="2">
        <f t="shared" si="33"/>
        <v>0</v>
      </c>
    </row>
    <row r="1044" spans="1:8" x14ac:dyDescent="0.25">
      <c r="A1044" s="14">
        <v>1275</v>
      </c>
      <c r="B1044" s="14" t="s">
        <v>446</v>
      </c>
      <c r="C1044" s="14">
        <v>138</v>
      </c>
      <c r="D1044" s="14">
        <v>1</v>
      </c>
      <c r="E1044" s="14">
        <v>6.5</v>
      </c>
      <c r="F1044" s="14">
        <v>9.5411460679999998E-6</v>
      </c>
      <c r="G1044" s="2">
        <f t="shared" si="32"/>
        <v>0.71996206898762094</v>
      </c>
      <c r="H1044" s="2">
        <f t="shared" si="33"/>
        <v>4.679753448419536</v>
      </c>
    </row>
    <row r="1045" spans="1:8" x14ac:dyDescent="0.25">
      <c r="A1045" s="14">
        <v>1275</v>
      </c>
      <c r="B1045" s="14" t="s">
        <v>446</v>
      </c>
      <c r="C1045" s="14">
        <v>138</v>
      </c>
      <c r="D1045" s="14">
        <v>2</v>
      </c>
      <c r="E1045" s="14">
        <v>0</v>
      </c>
      <c r="F1045" s="14">
        <v>9.5411460679999998E-6</v>
      </c>
      <c r="G1045" s="2">
        <f t="shared" si="32"/>
        <v>0.71996206898762094</v>
      </c>
      <c r="H1045" s="2">
        <f t="shared" si="33"/>
        <v>0</v>
      </c>
    </row>
    <row r="1046" spans="1:8" x14ac:dyDescent="0.25">
      <c r="A1046" s="14">
        <v>1277</v>
      </c>
      <c r="B1046" s="14" t="s">
        <v>447</v>
      </c>
      <c r="C1046" s="14">
        <v>138</v>
      </c>
      <c r="D1046" s="14">
        <v>1</v>
      </c>
      <c r="E1046" s="14">
        <v>0.63300000000000001</v>
      </c>
      <c r="F1046" s="14">
        <v>-1.1315021060999999E-5</v>
      </c>
      <c r="G1046" s="2">
        <f t="shared" si="32"/>
        <v>0.71994121282049195</v>
      </c>
      <c r="H1046" s="2">
        <f t="shared" si="33"/>
        <v>0.45572278771537139</v>
      </c>
    </row>
    <row r="1047" spans="1:8" x14ac:dyDescent="0.25">
      <c r="A1047" s="14">
        <v>1278</v>
      </c>
      <c r="B1047" s="14" t="s">
        <v>448</v>
      </c>
      <c r="C1047" s="14">
        <v>69</v>
      </c>
      <c r="D1047" s="14">
        <v>1</v>
      </c>
      <c r="E1047" s="14">
        <v>0.91200000000000003</v>
      </c>
      <c r="F1047" s="14">
        <v>-7.456026892E-6</v>
      </c>
      <c r="G1047" s="2">
        <f t="shared" si="32"/>
        <v>0.71994507181466094</v>
      </c>
      <c r="H1047" s="2">
        <f t="shared" si="33"/>
        <v>0.65658990549497076</v>
      </c>
    </row>
    <row r="1048" spans="1:8" x14ac:dyDescent="0.25">
      <c r="A1048" s="14">
        <v>1279</v>
      </c>
      <c r="B1048" s="14" t="s">
        <v>449</v>
      </c>
      <c r="C1048" s="14">
        <v>138</v>
      </c>
      <c r="D1048" s="14">
        <v>1</v>
      </c>
      <c r="E1048" s="14">
        <v>1.774</v>
      </c>
      <c r="F1048" s="14">
        <v>1.0551851853E-5</v>
      </c>
      <c r="G1048" s="2">
        <f t="shared" si="32"/>
        <v>0.71996307969340589</v>
      </c>
      <c r="H1048" s="2">
        <f t="shared" si="33"/>
        <v>1.277214503376102</v>
      </c>
    </row>
    <row r="1049" spans="1:8" x14ac:dyDescent="0.25">
      <c r="A1049" s="14">
        <v>1279</v>
      </c>
      <c r="B1049" s="14" t="s">
        <v>449</v>
      </c>
      <c r="C1049" s="14">
        <v>138</v>
      </c>
      <c r="D1049" s="14">
        <v>2</v>
      </c>
      <c r="E1049" s="14">
        <v>5.9729999999999999</v>
      </c>
      <c r="F1049" s="14">
        <v>1.0551851853E-5</v>
      </c>
      <c r="G1049" s="2">
        <f t="shared" si="32"/>
        <v>0.71996307969340589</v>
      </c>
      <c r="H1049" s="2">
        <f t="shared" si="33"/>
        <v>4.3003394750087134</v>
      </c>
    </row>
    <row r="1050" spans="1:8" x14ac:dyDescent="0.25">
      <c r="A1050" s="14">
        <v>1279</v>
      </c>
      <c r="B1050" s="14" t="s">
        <v>449</v>
      </c>
      <c r="C1050" s="14">
        <v>138</v>
      </c>
      <c r="D1050" s="14">
        <v>3</v>
      </c>
      <c r="E1050" s="14">
        <v>0</v>
      </c>
      <c r="F1050" s="14">
        <v>1.0551851853E-5</v>
      </c>
      <c r="G1050" s="2">
        <f t="shared" si="32"/>
        <v>0.71996307969340589</v>
      </c>
      <c r="H1050" s="2">
        <f t="shared" si="33"/>
        <v>0</v>
      </c>
    </row>
    <row r="1051" spans="1:8" x14ac:dyDescent="0.25">
      <c r="A1051" s="14">
        <v>1279</v>
      </c>
      <c r="B1051" s="14" t="s">
        <v>449</v>
      </c>
      <c r="C1051" s="14">
        <v>138</v>
      </c>
      <c r="D1051" s="14">
        <v>4</v>
      </c>
      <c r="E1051" s="14">
        <v>0.186</v>
      </c>
      <c r="F1051" s="14">
        <v>1.0551851853E-5</v>
      </c>
      <c r="G1051" s="2">
        <f t="shared" si="32"/>
        <v>0.71996307969340589</v>
      </c>
      <c r="H1051" s="2">
        <f t="shared" si="33"/>
        <v>0.13391313282297349</v>
      </c>
    </row>
    <row r="1052" spans="1:8" x14ac:dyDescent="0.25">
      <c r="A1052" s="14">
        <v>1280</v>
      </c>
      <c r="B1052" s="14" t="s">
        <v>450</v>
      </c>
      <c r="C1052" s="14">
        <v>138</v>
      </c>
      <c r="D1052" s="14">
        <v>1</v>
      </c>
      <c r="E1052" s="14">
        <v>0.40100000000000002</v>
      </c>
      <c r="F1052" s="14">
        <v>9.0548589130000007E-6</v>
      </c>
      <c r="G1052" s="2">
        <f t="shared" si="32"/>
        <v>0.71996158270046595</v>
      </c>
      <c r="H1052" s="2">
        <f t="shared" si="33"/>
        <v>0.28870459466288684</v>
      </c>
    </row>
    <row r="1053" spans="1:8" x14ac:dyDescent="0.25">
      <c r="A1053" s="14">
        <v>1281</v>
      </c>
      <c r="B1053" s="14" t="s">
        <v>450</v>
      </c>
      <c r="C1053" s="14">
        <v>138</v>
      </c>
      <c r="D1053" s="14">
        <v>1</v>
      </c>
      <c r="E1053" s="14">
        <v>1.762</v>
      </c>
      <c r="F1053" s="14">
        <v>9.0548589130000007E-6</v>
      </c>
      <c r="G1053" s="2">
        <f t="shared" si="32"/>
        <v>0.71996158270046595</v>
      </c>
      <c r="H1053" s="2">
        <f t="shared" si="33"/>
        <v>1.268572308718221</v>
      </c>
    </row>
    <row r="1054" spans="1:8" x14ac:dyDescent="0.25">
      <c r="A1054" s="14">
        <v>1282</v>
      </c>
      <c r="B1054" s="14" t="s">
        <v>451</v>
      </c>
      <c r="C1054" s="14">
        <v>138</v>
      </c>
      <c r="D1054" s="14">
        <v>1</v>
      </c>
      <c r="E1054" s="14">
        <v>11.526999999999999</v>
      </c>
      <c r="F1054" s="14">
        <v>6.2998027390000001E-6</v>
      </c>
      <c r="G1054" s="2">
        <f t="shared" si="32"/>
        <v>0.71995882764429198</v>
      </c>
      <c r="H1054" s="2">
        <f t="shared" si="33"/>
        <v>8.2989654062557534</v>
      </c>
    </row>
    <row r="1055" spans="1:8" x14ac:dyDescent="0.25">
      <c r="A1055" s="14">
        <v>1282</v>
      </c>
      <c r="B1055" s="14" t="s">
        <v>451</v>
      </c>
      <c r="C1055" s="14">
        <v>138</v>
      </c>
      <c r="D1055" s="14">
        <v>2</v>
      </c>
      <c r="E1055" s="14">
        <v>7.0149999999999997</v>
      </c>
      <c r="F1055" s="14">
        <v>6.2998027390000001E-6</v>
      </c>
      <c r="G1055" s="2">
        <f t="shared" si="32"/>
        <v>0.71995882764429198</v>
      </c>
      <c r="H1055" s="2">
        <f t="shared" si="33"/>
        <v>5.0505111759247079</v>
      </c>
    </row>
    <row r="1056" spans="1:8" x14ac:dyDescent="0.25">
      <c r="A1056" s="14">
        <v>1282</v>
      </c>
      <c r="B1056" s="14" t="s">
        <v>451</v>
      </c>
      <c r="C1056" s="14">
        <v>138</v>
      </c>
      <c r="D1056" s="14">
        <v>3</v>
      </c>
      <c r="E1056" s="14">
        <v>13.702999999999999</v>
      </c>
      <c r="F1056" s="14">
        <v>6.2998027390000001E-6</v>
      </c>
      <c r="G1056" s="2">
        <f t="shared" si="32"/>
        <v>0.71995882764429198</v>
      </c>
      <c r="H1056" s="2">
        <f t="shared" si="33"/>
        <v>9.8655958152097334</v>
      </c>
    </row>
    <row r="1057" spans="1:8" x14ac:dyDescent="0.25">
      <c r="A1057" s="14">
        <v>1285</v>
      </c>
      <c r="B1057" s="14" t="s">
        <v>452</v>
      </c>
      <c r="C1057" s="14">
        <v>138</v>
      </c>
      <c r="D1057" s="14">
        <v>1</v>
      </c>
      <c r="E1057" s="14">
        <v>6.7679999999999998</v>
      </c>
      <c r="F1057" s="14">
        <v>9.4593667240000004E-6</v>
      </c>
      <c r="G1057" s="2">
        <f t="shared" si="32"/>
        <v>0.71996198720827698</v>
      </c>
      <c r="H1057" s="2">
        <f t="shared" si="33"/>
        <v>4.872702729425618</v>
      </c>
    </row>
    <row r="1058" spans="1:8" x14ac:dyDescent="0.25">
      <c r="A1058" s="14">
        <v>1285</v>
      </c>
      <c r="B1058" s="14" t="s">
        <v>452</v>
      </c>
      <c r="C1058" s="14">
        <v>138</v>
      </c>
      <c r="D1058" s="14">
        <v>2</v>
      </c>
      <c r="E1058" s="14">
        <v>18.545000000000002</v>
      </c>
      <c r="F1058" s="14">
        <v>9.4593667240000004E-6</v>
      </c>
      <c r="G1058" s="2">
        <f t="shared" si="32"/>
        <v>0.71996198720827698</v>
      </c>
      <c r="H1058" s="2">
        <f t="shared" si="33"/>
        <v>13.351695052777497</v>
      </c>
    </row>
    <row r="1059" spans="1:8" x14ac:dyDescent="0.25">
      <c r="A1059" s="14">
        <v>1286</v>
      </c>
      <c r="B1059" s="14" t="s">
        <v>452</v>
      </c>
      <c r="C1059" s="14">
        <v>138</v>
      </c>
      <c r="D1059" s="14">
        <v>1</v>
      </c>
      <c r="E1059" s="14">
        <v>8.2710000000000008</v>
      </c>
      <c r="F1059" s="14">
        <v>9.3564470999999992E-6</v>
      </c>
      <c r="G1059" s="2">
        <f t="shared" si="32"/>
        <v>0.71996188428865293</v>
      </c>
      <c r="H1059" s="2">
        <f t="shared" si="33"/>
        <v>5.9548047449514492</v>
      </c>
    </row>
    <row r="1060" spans="1:8" x14ac:dyDescent="0.25">
      <c r="A1060" s="14">
        <v>1287</v>
      </c>
      <c r="B1060" s="14" t="s">
        <v>453</v>
      </c>
      <c r="C1060" s="14">
        <v>69</v>
      </c>
      <c r="D1060" s="14">
        <v>1</v>
      </c>
      <c r="E1060" s="14">
        <v>1.3879999999999999</v>
      </c>
      <c r="F1060" s="14">
        <v>-1.2331997735000001E-5</v>
      </c>
      <c r="G1060" s="2">
        <f t="shared" si="32"/>
        <v>0.71994019584381796</v>
      </c>
      <c r="H1060" s="2">
        <f t="shared" si="33"/>
        <v>0.99927699183121932</v>
      </c>
    </row>
    <row r="1061" spans="1:8" x14ac:dyDescent="0.25">
      <c r="A1061" s="14">
        <v>1288</v>
      </c>
      <c r="B1061" s="14" t="s">
        <v>454</v>
      </c>
      <c r="C1061" s="14">
        <v>138</v>
      </c>
      <c r="D1061" s="14">
        <v>1</v>
      </c>
      <c r="E1061" s="14">
        <v>6.1669999999999998</v>
      </c>
      <c r="F1061" s="14">
        <v>9.5524240310000007E-6</v>
      </c>
      <c r="G1061" s="2">
        <f t="shared" si="32"/>
        <v>0.71996208026558395</v>
      </c>
      <c r="H1061" s="2">
        <f t="shared" si="33"/>
        <v>4.4400061489978562</v>
      </c>
    </row>
    <row r="1062" spans="1:8" x14ac:dyDescent="0.25">
      <c r="A1062" s="14">
        <v>1288</v>
      </c>
      <c r="B1062" s="14" t="s">
        <v>454</v>
      </c>
      <c r="C1062" s="14">
        <v>138</v>
      </c>
      <c r="D1062" s="14">
        <v>2</v>
      </c>
      <c r="E1062" s="14">
        <v>6.12</v>
      </c>
      <c r="F1062" s="14">
        <v>9.5524240310000007E-6</v>
      </c>
      <c r="G1062" s="2">
        <f t="shared" si="32"/>
        <v>0.71996208026558395</v>
      </c>
      <c r="H1062" s="2">
        <f t="shared" si="33"/>
        <v>4.4061679312253741</v>
      </c>
    </row>
    <row r="1063" spans="1:8" x14ac:dyDescent="0.25">
      <c r="A1063" s="14">
        <v>1288</v>
      </c>
      <c r="B1063" s="14" t="s">
        <v>454</v>
      </c>
      <c r="C1063" s="14">
        <v>138</v>
      </c>
      <c r="D1063" s="14">
        <v>3</v>
      </c>
      <c r="E1063" s="14">
        <v>0.60099999999999998</v>
      </c>
      <c r="F1063" s="14">
        <v>9.5524240310000007E-6</v>
      </c>
      <c r="G1063" s="2">
        <f t="shared" si="32"/>
        <v>0.71996208026558395</v>
      </c>
      <c r="H1063" s="2">
        <f t="shared" si="33"/>
        <v>0.43269721023961594</v>
      </c>
    </row>
    <row r="1064" spans="1:8" x14ac:dyDescent="0.25">
      <c r="A1064" s="14">
        <v>1288</v>
      </c>
      <c r="B1064" s="14" t="s">
        <v>454</v>
      </c>
      <c r="C1064" s="14">
        <v>138</v>
      </c>
      <c r="D1064" s="14">
        <v>4</v>
      </c>
      <c r="E1064" s="14">
        <v>0.53100000000000003</v>
      </c>
      <c r="F1064" s="14">
        <v>9.5524240310000007E-6</v>
      </c>
      <c r="G1064" s="2">
        <f t="shared" si="32"/>
        <v>0.71996208026558395</v>
      </c>
      <c r="H1064" s="2">
        <f t="shared" si="33"/>
        <v>0.38229986462102511</v>
      </c>
    </row>
    <row r="1065" spans="1:8" x14ac:dyDescent="0.25">
      <c r="A1065" s="14">
        <v>1289</v>
      </c>
      <c r="B1065" s="14" t="s">
        <v>455</v>
      </c>
      <c r="C1065" s="14">
        <v>138</v>
      </c>
      <c r="D1065" s="14">
        <v>1</v>
      </c>
      <c r="E1065" s="14">
        <v>17.216000000000001</v>
      </c>
      <c r="F1065" s="14">
        <v>8.9477667429999994E-6</v>
      </c>
      <c r="G1065" s="2">
        <f t="shared" si="32"/>
        <v>0.71996147560829593</v>
      </c>
      <c r="H1065" s="2">
        <f t="shared" si="33"/>
        <v>12.394856764072424</v>
      </c>
    </row>
    <row r="1066" spans="1:8" x14ac:dyDescent="0.25">
      <c r="A1066" s="14">
        <v>1289</v>
      </c>
      <c r="B1066" s="14" t="s">
        <v>455</v>
      </c>
      <c r="C1066" s="14">
        <v>138</v>
      </c>
      <c r="D1066" s="14">
        <v>2</v>
      </c>
      <c r="E1066" s="14">
        <v>13.611000000000001</v>
      </c>
      <c r="F1066" s="14">
        <v>8.9477667429999994E-6</v>
      </c>
      <c r="G1066" s="2">
        <f t="shared" si="32"/>
        <v>0.71996147560829593</v>
      </c>
      <c r="H1066" s="2">
        <f t="shared" si="33"/>
        <v>9.7993956445045161</v>
      </c>
    </row>
    <row r="1067" spans="1:8" x14ac:dyDescent="0.25">
      <c r="A1067" s="14">
        <v>1289</v>
      </c>
      <c r="B1067" s="14" t="s">
        <v>455</v>
      </c>
      <c r="C1067" s="14">
        <v>138</v>
      </c>
      <c r="D1067" s="14">
        <v>3</v>
      </c>
      <c r="E1067" s="14">
        <v>11.888999999999999</v>
      </c>
      <c r="F1067" s="14">
        <v>8.9477667429999994E-6</v>
      </c>
      <c r="G1067" s="2">
        <f t="shared" si="32"/>
        <v>0.71996147560829593</v>
      </c>
      <c r="H1067" s="2">
        <f t="shared" si="33"/>
        <v>8.5596219835070304</v>
      </c>
    </row>
    <row r="1068" spans="1:8" x14ac:dyDescent="0.25">
      <c r="A1068" s="14">
        <v>1289</v>
      </c>
      <c r="B1068" s="14" t="s">
        <v>455</v>
      </c>
      <c r="C1068" s="14">
        <v>138</v>
      </c>
      <c r="D1068" s="14">
        <v>4</v>
      </c>
      <c r="E1068" s="14">
        <v>15.375</v>
      </c>
      <c r="F1068" s="14">
        <v>8.9477667429999994E-6</v>
      </c>
      <c r="G1068" s="2">
        <f t="shared" si="32"/>
        <v>0.71996147560829593</v>
      </c>
      <c r="H1068" s="2">
        <f t="shared" si="33"/>
        <v>11.06940768747755</v>
      </c>
    </row>
    <row r="1069" spans="1:8" x14ac:dyDescent="0.25">
      <c r="A1069" s="14">
        <v>1289</v>
      </c>
      <c r="B1069" s="14" t="s">
        <v>455</v>
      </c>
      <c r="C1069" s="14">
        <v>138</v>
      </c>
      <c r="D1069" s="14">
        <v>5</v>
      </c>
      <c r="E1069" s="14">
        <v>14.061999999999999</v>
      </c>
      <c r="F1069" s="14">
        <v>8.9477667429999994E-6</v>
      </c>
      <c r="G1069" s="2">
        <f t="shared" si="32"/>
        <v>0.71996147560829593</v>
      </c>
      <c r="H1069" s="2">
        <f t="shared" si="33"/>
        <v>10.124098270003858</v>
      </c>
    </row>
    <row r="1070" spans="1:8" x14ac:dyDescent="0.25">
      <c r="A1070" s="14">
        <v>1290</v>
      </c>
      <c r="B1070" s="14" t="s">
        <v>456</v>
      </c>
      <c r="C1070" s="14">
        <v>138</v>
      </c>
      <c r="D1070" s="14">
        <v>1</v>
      </c>
      <c r="E1070" s="14">
        <v>5.8259999999999996</v>
      </c>
      <c r="F1070" s="14">
        <v>8.6814800010000004E-6</v>
      </c>
      <c r="G1070" s="2">
        <f t="shared" si="32"/>
        <v>0.71996120932155394</v>
      </c>
      <c r="H1070" s="2">
        <f t="shared" si="33"/>
        <v>4.1944940055073729</v>
      </c>
    </row>
    <row r="1071" spans="1:8" x14ac:dyDescent="0.25">
      <c r="A1071" s="14">
        <v>1290</v>
      </c>
      <c r="B1071" s="14" t="s">
        <v>456</v>
      </c>
      <c r="C1071" s="14">
        <v>138</v>
      </c>
      <c r="D1071" s="14">
        <v>2</v>
      </c>
      <c r="E1071" s="14">
        <v>9.4580000000000002</v>
      </c>
      <c r="F1071" s="14">
        <v>8.6814800010000004E-6</v>
      </c>
      <c r="G1071" s="2">
        <f t="shared" si="32"/>
        <v>0.71996120932155394</v>
      </c>
      <c r="H1071" s="2">
        <f t="shared" si="33"/>
        <v>6.809393117763257</v>
      </c>
    </row>
    <row r="1072" spans="1:8" x14ac:dyDescent="0.25">
      <c r="A1072" s="14">
        <v>1291</v>
      </c>
      <c r="B1072" s="14" t="s">
        <v>457</v>
      </c>
      <c r="C1072" s="14">
        <v>138</v>
      </c>
      <c r="D1072" s="14">
        <v>1</v>
      </c>
      <c r="E1072" s="14">
        <v>15.420999999999999</v>
      </c>
      <c r="F1072" s="14">
        <v>9.0289828020000004E-6</v>
      </c>
      <c r="G1072" s="2">
        <f t="shared" si="32"/>
        <v>0.71996155682435492</v>
      </c>
      <c r="H1072" s="2">
        <f t="shared" si="33"/>
        <v>11.102527167788377</v>
      </c>
    </row>
    <row r="1073" spans="1:8" x14ac:dyDescent="0.25">
      <c r="A1073" s="14">
        <v>1291</v>
      </c>
      <c r="B1073" s="14" t="s">
        <v>457</v>
      </c>
      <c r="C1073" s="14">
        <v>138</v>
      </c>
      <c r="D1073" s="14">
        <v>2</v>
      </c>
      <c r="E1073" s="14">
        <v>16.649999999999999</v>
      </c>
      <c r="F1073" s="14">
        <v>9.0289828020000004E-6</v>
      </c>
      <c r="G1073" s="2">
        <f t="shared" si="32"/>
        <v>0.71996155682435492</v>
      </c>
      <c r="H1073" s="2">
        <f t="shared" si="33"/>
        <v>11.987359921125508</v>
      </c>
    </row>
    <row r="1074" spans="1:8" x14ac:dyDescent="0.25">
      <c r="A1074" s="14">
        <v>1293</v>
      </c>
      <c r="B1074" s="14" t="s">
        <v>458</v>
      </c>
      <c r="C1074" s="14">
        <v>13</v>
      </c>
      <c r="D1074" s="14">
        <v>1</v>
      </c>
      <c r="E1074" s="14">
        <v>0</v>
      </c>
      <c r="F1074" s="14">
        <v>-2.0447898735000001E-5</v>
      </c>
      <c r="G1074" s="2">
        <f t="shared" si="32"/>
        <v>0.71993207994281794</v>
      </c>
      <c r="H1074" s="2">
        <f t="shared" si="33"/>
        <v>0</v>
      </c>
    </row>
    <row r="1075" spans="1:8" x14ac:dyDescent="0.25">
      <c r="A1075" s="14">
        <v>1293</v>
      </c>
      <c r="B1075" s="14" t="s">
        <v>458</v>
      </c>
      <c r="C1075" s="14">
        <v>13</v>
      </c>
      <c r="D1075" s="14">
        <v>2</v>
      </c>
      <c r="E1075" s="14">
        <v>0</v>
      </c>
      <c r="F1075" s="14">
        <v>-2.0447898735000001E-5</v>
      </c>
      <c r="G1075" s="2">
        <f t="shared" si="32"/>
        <v>0.71993207994281794</v>
      </c>
      <c r="H1075" s="2">
        <f t="shared" si="33"/>
        <v>0</v>
      </c>
    </row>
    <row r="1076" spans="1:8" x14ac:dyDescent="0.25">
      <c r="A1076" s="14">
        <v>1298</v>
      </c>
      <c r="B1076" s="14" t="s">
        <v>459</v>
      </c>
      <c r="C1076" s="14">
        <v>138</v>
      </c>
      <c r="D1076" s="14">
        <v>1</v>
      </c>
      <c r="E1076" s="14">
        <v>1.4650000000000001</v>
      </c>
      <c r="F1076" s="14">
        <v>8.3042477549999997E-6</v>
      </c>
      <c r="G1076" s="2">
        <f t="shared" si="32"/>
        <v>0.71996083208930794</v>
      </c>
      <c r="H1076" s="2">
        <f t="shared" si="33"/>
        <v>1.0547426190108362</v>
      </c>
    </row>
    <row r="1077" spans="1:8" x14ac:dyDescent="0.25">
      <c r="A1077" s="14">
        <v>1298</v>
      </c>
      <c r="B1077" s="14" t="s">
        <v>459</v>
      </c>
      <c r="C1077" s="14">
        <v>138</v>
      </c>
      <c r="D1077" s="14">
        <v>2</v>
      </c>
      <c r="E1077" s="14">
        <v>1.4650000000000001</v>
      </c>
      <c r="F1077" s="14">
        <v>8.3042477549999997E-6</v>
      </c>
      <c r="G1077" s="2">
        <f t="shared" si="32"/>
        <v>0.71996083208930794</v>
      </c>
      <c r="H1077" s="2">
        <f t="shared" si="33"/>
        <v>1.0547426190108362</v>
      </c>
    </row>
    <row r="1078" spans="1:8" x14ac:dyDescent="0.25">
      <c r="A1078" s="14">
        <v>1301</v>
      </c>
      <c r="B1078" s="14" t="s">
        <v>460</v>
      </c>
      <c r="C1078" s="14">
        <v>69</v>
      </c>
      <c r="D1078" s="14">
        <v>1</v>
      </c>
      <c r="E1078" s="14">
        <v>0.36</v>
      </c>
      <c r="F1078" s="14">
        <v>-1.5481381312000001E-5</v>
      </c>
      <c r="G1078" s="2">
        <f t="shared" si="32"/>
        <v>0.71993704646024093</v>
      </c>
      <c r="H1078" s="2">
        <f t="shared" si="33"/>
        <v>0.25917733672568671</v>
      </c>
    </row>
    <row r="1079" spans="1:8" x14ac:dyDescent="0.25">
      <c r="A1079" s="14">
        <v>1304</v>
      </c>
      <c r="B1079" s="14" t="s">
        <v>461</v>
      </c>
      <c r="C1079" s="14">
        <v>69</v>
      </c>
      <c r="D1079" s="14">
        <v>1</v>
      </c>
      <c r="E1079" s="14">
        <v>6.8819999999999997</v>
      </c>
      <c r="F1079" s="14">
        <v>1.0373805500999999E-5</v>
      </c>
      <c r="G1079" s="2">
        <f t="shared" si="32"/>
        <v>0.7199629016470539</v>
      </c>
      <c r="H1079" s="2">
        <f t="shared" si="33"/>
        <v>4.9547846891350247</v>
      </c>
    </row>
    <row r="1080" spans="1:8" x14ac:dyDescent="0.25">
      <c r="A1080" s="14">
        <v>1305</v>
      </c>
      <c r="B1080" s="14" t="s">
        <v>461</v>
      </c>
      <c r="C1080" s="14">
        <v>69</v>
      </c>
      <c r="D1080" s="14">
        <v>1</v>
      </c>
      <c r="E1080" s="14">
        <v>11.59</v>
      </c>
      <c r="F1080" s="14">
        <v>1.0280463815000001E-5</v>
      </c>
      <c r="G1080" s="2">
        <f t="shared" si="32"/>
        <v>0.71996280830536796</v>
      </c>
      <c r="H1080" s="2">
        <f t="shared" si="33"/>
        <v>8.3443689482592145</v>
      </c>
    </row>
    <row r="1081" spans="1:8" x14ac:dyDescent="0.25">
      <c r="A1081" s="14">
        <v>1306</v>
      </c>
      <c r="B1081" s="14" t="s">
        <v>462</v>
      </c>
      <c r="C1081" s="14">
        <v>138</v>
      </c>
      <c r="D1081" s="14">
        <v>1</v>
      </c>
      <c r="E1081" s="14">
        <v>11.162000000000001</v>
      </c>
      <c r="F1081" s="14">
        <v>9.4893341119999992E-6</v>
      </c>
      <c r="G1081" s="2">
        <f t="shared" si="32"/>
        <v>0.71996201717566499</v>
      </c>
      <c r="H1081" s="2">
        <f t="shared" si="33"/>
        <v>8.0362160357147729</v>
      </c>
    </row>
    <row r="1082" spans="1:8" x14ac:dyDescent="0.25">
      <c r="A1082" s="14">
        <v>1307</v>
      </c>
      <c r="B1082" s="14" t="s">
        <v>462</v>
      </c>
      <c r="C1082" s="14">
        <v>138</v>
      </c>
      <c r="D1082" s="14">
        <v>1</v>
      </c>
      <c r="E1082" s="14">
        <v>10.788</v>
      </c>
      <c r="F1082" s="14">
        <v>9.59839678E-6</v>
      </c>
      <c r="G1082" s="2">
        <f t="shared" si="32"/>
        <v>0.719962126238333</v>
      </c>
      <c r="H1082" s="2">
        <f t="shared" si="33"/>
        <v>7.7669514178591363</v>
      </c>
    </row>
    <row r="1083" spans="1:8" x14ac:dyDescent="0.25">
      <c r="A1083" s="14">
        <v>1307</v>
      </c>
      <c r="B1083" s="14" t="s">
        <v>462</v>
      </c>
      <c r="C1083" s="14">
        <v>138</v>
      </c>
      <c r="D1083" s="14">
        <v>2</v>
      </c>
      <c r="E1083" s="14">
        <v>15.805999999999999</v>
      </c>
      <c r="F1083" s="14">
        <v>9.59839678E-6</v>
      </c>
      <c r="G1083" s="2">
        <f t="shared" si="32"/>
        <v>0.719962126238333</v>
      </c>
      <c r="H1083" s="2">
        <f t="shared" si="33"/>
        <v>11.379721367323091</v>
      </c>
    </row>
    <row r="1084" spans="1:8" x14ac:dyDescent="0.25">
      <c r="A1084" s="14">
        <v>1308</v>
      </c>
      <c r="B1084" s="14" t="s">
        <v>463</v>
      </c>
      <c r="C1084" s="14">
        <v>138</v>
      </c>
      <c r="D1084" s="14">
        <v>1</v>
      </c>
      <c r="E1084" s="14">
        <v>23.234999999999999</v>
      </c>
      <c r="F1084" s="14">
        <v>9.4118814590000002E-6</v>
      </c>
      <c r="G1084" s="2">
        <f t="shared" si="32"/>
        <v>0.71996193972301192</v>
      </c>
      <c r="H1084" s="2">
        <f t="shared" si="33"/>
        <v>16.72831566946418</v>
      </c>
    </row>
    <row r="1085" spans="1:8" x14ac:dyDescent="0.25">
      <c r="A1085" s="14">
        <v>1308</v>
      </c>
      <c r="B1085" s="14" t="s">
        <v>463</v>
      </c>
      <c r="C1085" s="14">
        <v>138</v>
      </c>
      <c r="D1085" s="14">
        <v>2</v>
      </c>
      <c r="E1085" s="14">
        <v>24.655999999999999</v>
      </c>
      <c r="F1085" s="14">
        <v>9.4118814590000002E-6</v>
      </c>
      <c r="G1085" s="2">
        <f t="shared" si="32"/>
        <v>0.71996193972301192</v>
      </c>
      <c r="H1085" s="2">
        <f t="shared" si="33"/>
        <v>17.751381585810581</v>
      </c>
    </row>
    <row r="1086" spans="1:8" x14ac:dyDescent="0.25">
      <c r="A1086" s="14">
        <v>1308</v>
      </c>
      <c r="B1086" s="14" t="s">
        <v>463</v>
      </c>
      <c r="C1086" s="14">
        <v>138</v>
      </c>
      <c r="D1086" s="14">
        <v>3</v>
      </c>
      <c r="E1086" s="14">
        <v>5.0000000000000001E-3</v>
      </c>
      <c r="F1086" s="14">
        <v>9.4118814590000002E-6</v>
      </c>
      <c r="G1086" s="2">
        <f t="shared" si="32"/>
        <v>0.71996193972301192</v>
      </c>
      <c r="H1086" s="2">
        <f t="shared" si="33"/>
        <v>3.5998096986150597E-3</v>
      </c>
    </row>
    <row r="1087" spans="1:8" x14ac:dyDescent="0.25">
      <c r="A1087" s="14">
        <v>1308</v>
      </c>
      <c r="B1087" s="14" t="s">
        <v>463</v>
      </c>
      <c r="C1087" s="14">
        <v>138</v>
      </c>
      <c r="D1087" s="14">
        <v>4</v>
      </c>
      <c r="E1087" s="14">
        <v>5.0000000000000001E-3</v>
      </c>
      <c r="F1087" s="14">
        <v>9.4118814590000002E-6</v>
      </c>
      <c r="G1087" s="2">
        <f t="shared" si="32"/>
        <v>0.71996193972301192</v>
      </c>
      <c r="H1087" s="2">
        <f t="shared" si="33"/>
        <v>3.5998096986150597E-3</v>
      </c>
    </row>
    <row r="1088" spans="1:8" x14ac:dyDescent="0.25">
      <c r="A1088" s="14">
        <v>1308</v>
      </c>
      <c r="B1088" s="14" t="s">
        <v>463</v>
      </c>
      <c r="C1088" s="14">
        <v>138</v>
      </c>
      <c r="D1088" s="14">
        <v>5</v>
      </c>
      <c r="E1088" s="14">
        <v>5.0000000000000001E-3</v>
      </c>
      <c r="F1088" s="14">
        <v>9.4118814590000002E-6</v>
      </c>
      <c r="G1088" s="2">
        <f t="shared" si="32"/>
        <v>0.71996193972301192</v>
      </c>
      <c r="H1088" s="2">
        <f t="shared" si="33"/>
        <v>3.5998096986150597E-3</v>
      </c>
    </row>
    <row r="1089" spans="1:8" x14ac:dyDescent="0.25">
      <c r="A1089" s="14">
        <v>1310</v>
      </c>
      <c r="B1089" s="14" t="s">
        <v>464</v>
      </c>
      <c r="C1089" s="14">
        <v>138</v>
      </c>
      <c r="D1089" s="14">
        <v>1</v>
      </c>
      <c r="E1089" s="14">
        <v>17.611000000000001</v>
      </c>
      <c r="F1089" s="14">
        <v>1.1184686465E-5</v>
      </c>
      <c r="G1089" s="2">
        <f t="shared" si="32"/>
        <v>0.71996371252801794</v>
      </c>
      <c r="H1089" s="2">
        <f t="shared" si="33"/>
        <v>12.679280941330925</v>
      </c>
    </row>
    <row r="1090" spans="1:8" x14ac:dyDescent="0.25">
      <c r="A1090" s="14">
        <v>1310</v>
      </c>
      <c r="B1090" s="14" t="s">
        <v>464</v>
      </c>
      <c r="C1090" s="14">
        <v>138</v>
      </c>
      <c r="D1090" s="14">
        <v>2</v>
      </c>
      <c r="E1090" s="14">
        <v>18.695</v>
      </c>
      <c r="F1090" s="14">
        <v>1.1184686465E-5</v>
      </c>
      <c r="G1090" s="2">
        <f t="shared" si="32"/>
        <v>0.71996371252801794</v>
      </c>
      <c r="H1090" s="2">
        <f t="shared" si="33"/>
        <v>13.459721605711296</v>
      </c>
    </row>
    <row r="1091" spans="1:8" x14ac:dyDescent="0.25">
      <c r="A1091" s="14">
        <v>1310</v>
      </c>
      <c r="B1091" s="14" t="s">
        <v>464</v>
      </c>
      <c r="C1091" s="14">
        <v>138</v>
      </c>
      <c r="D1091" s="14">
        <v>3</v>
      </c>
      <c r="E1091" s="14">
        <v>14.611000000000001</v>
      </c>
      <c r="F1091" s="14">
        <v>1.1184686465E-5</v>
      </c>
      <c r="G1091" s="2">
        <f t="shared" si="32"/>
        <v>0.71996371252801794</v>
      </c>
      <c r="H1091" s="2">
        <f t="shared" si="33"/>
        <v>10.51938980374687</v>
      </c>
    </row>
    <row r="1092" spans="1:8" x14ac:dyDescent="0.25">
      <c r="A1092" s="14">
        <v>1311</v>
      </c>
      <c r="B1092" s="14" t="s">
        <v>465</v>
      </c>
      <c r="C1092" s="14">
        <v>138</v>
      </c>
      <c r="D1092" s="14">
        <v>1</v>
      </c>
      <c r="E1092" s="14">
        <v>15.773</v>
      </c>
      <c r="F1092" s="14">
        <v>9.5404064349999999E-6</v>
      </c>
      <c r="G1092" s="2">
        <f t="shared" si="32"/>
        <v>0.71996206824798792</v>
      </c>
      <c r="H1092" s="2">
        <f t="shared" si="33"/>
        <v>11.355961702475513</v>
      </c>
    </row>
    <row r="1093" spans="1:8" x14ac:dyDescent="0.25">
      <c r="A1093" s="14">
        <v>1311</v>
      </c>
      <c r="B1093" s="14" t="s">
        <v>465</v>
      </c>
      <c r="C1093" s="14">
        <v>138</v>
      </c>
      <c r="D1093" s="14">
        <v>2</v>
      </c>
      <c r="E1093" s="14">
        <v>10.332000000000001</v>
      </c>
      <c r="F1093" s="14">
        <v>9.5404064349999999E-6</v>
      </c>
      <c r="G1093" s="2">
        <f t="shared" si="32"/>
        <v>0.71996206824798792</v>
      </c>
      <c r="H1093" s="2">
        <f t="shared" si="33"/>
        <v>7.4386480891382121</v>
      </c>
    </row>
    <row r="1094" spans="1:8" x14ac:dyDescent="0.25">
      <c r="A1094" s="14">
        <v>1312</v>
      </c>
      <c r="B1094" s="14" t="s">
        <v>466</v>
      </c>
      <c r="C1094" s="14">
        <v>138</v>
      </c>
      <c r="D1094" s="14">
        <v>1</v>
      </c>
      <c r="E1094" s="14">
        <v>8.5869999999999997</v>
      </c>
      <c r="F1094" s="14">
        <v>9.6615514669999993E-6</v>
      </c>
      <c r="G1094" s="2">
        <f t="shared" ref="G1094:G1157" si="34">F1094-$E$1</f>
        <v>0.71996218939301992</v>
      </c>
      <c r="H1094" s="2">
        <f t="shared" ref="H1094:H1157" si="35">E1094*G1094</f>
        <v>6.182315320317862</v>
      </c>
    </row>
    <row r="1095" spans="1:8" x14ac:dyDescent="0.25">
      <c r="A1095" s="14">
        <v>1312</v>
      </c>
      <c r="B1095" s="14" t="s">
        <v>466</v>
      </c>
      <c r="C1095" s="14">
        <v>138</v>
      </c>
      <c r="D1095" s="14">
        <v>2</v>
      </c>
      <c r="E1095" s="14">
        <v>8.7690000000000001</v>
      </c>
      <c r="F1095" s="14">
        <v>9.6615514669999993E-6</v>
      </c>
      <c r="G1095" s="2">
        <f t="shared" si="34"/>
        <v>0.71996218939301992</v>
      </c>
      <c r="H1095" s="2">
        <f t="shared" si="35"/>
        <v>6.3133484387873917</v>
      </c>
    </row>
    <row r="1096" spans="1:8" x14ac:dyDescent="0.25">
      <c r="A1096" s="14">
        <v>1312</v>
      </c>
      <c r="B1096" s="14" t="s">
        <v>466</v>
      </c>
      <c r="C1096" s="14">
        <v>138</v>
      </c>
      <c r="D1096" s="14">
        <v>3</v>
      </c>
      <c r="E1096" s="14">
        <v>5.0999999999999997E-2</v>
      </c>
      <c r="F1096" s="14">
        <v>9.6615514669999993E-6</v>
      </c>
      <c r="G1096" s="2">
        <f t="shared" si="34"/>
        <v>0.71996218939301992</v>
      </c>
      <c r="H1096" s="2">
        <f t="shared" si="35"/>
        <v>3.6718071659044012E-2</v>
      </c>
    </row>
    <row r="1097" spans="1:8" x14ac:dyDescent="0.25">
      <c r="A1097" s="14">
        <v>1312</v>
      </c>
      <c r="B1097" s="14" t="s">
        <v>466</v>
      </c>
      <c r="C1097" s="14">
        <v>138</v>
      </c>
      <c r="D1097" s="14">
        <v>4</v>
      </c>
      <c r="E1097" s="14">
        <v>21.059000000000001</v>
      </c>
      <c r="F1097" s="14">
        <v>9.6615514669999993E-6</v>
      </c>
      <c r="G1097" s="2">
        <f t="shared" si="34"/>
        <v>0.71996218939301992</v>
      </c>
      <c r="H1097" s="2">
        <f t="shared" si="35"/>
        <v>15.161683746427608</v>
      </c>
    </row>
    <row r="1098" spans="1:8" x14ac:dyDescent="0.25">
      <c r="A1098" s="14">
        <v>1312</v>
      </c>
      <c r="B1098" s="14" t="s">
        <v>466</v>
      </c>
      <c r="C1098" s="14">
        <v>138</v>
      </c>
      <c r="D1098" s="14">
        <v>5</v>
      </c>
      <c r="E1098" s="14">
        <v>22.638999999999999</v>
      </c>
      <c r="F1098" s="14">
        <v>9.6615514669999993E-6</v>
      </c>
      <c r="G1098" s="2">
        <f t="shared" si="34"/>
        <v>0.71996218939301992</v>
      </c>
      <c r="H1098" s="2">
        <f t="shared" si="35"/>
        <v>16.299224005668577</v>
      </c>
    </row>
    <row r="1099" spans="1:8" x14ac:dyDescent="0.25">
      <c r="A1099" s="14">
        <v>1312</v>
      </c>
      <c r="B1099" s="14" t="s">
        <v>466</v>
      </c>
      <c r="C1099" s="14">
        <v>138</v>
      </c>
      <c r="D1099" s="14">
        <v>6</v>
      </c>
      <c r="E1099" s="14">
        <v>34.021999999999998</v>
      </c>
      <c r="F1099" s="14">
        <v>9.6615514669999993E-6</v>
      </c>
      <c r="G1099" s="2">
        <f t="shared" si="34"/>
        <v>0.71996218939301992</v>
      </c>
      <c r="H1099" s="2">
        <f t="shared" si="35"/>
        <v>24.494553607529323</v>
      </c>
    </row>
    <row r="1100" spans="1:8" x14ac:dyDescent="0.25">
      <c r="A1100" s="14">
        <v>1315</v>
      </c>
      <c r="B1100" s="14" t="s">
        <v>467</v>
      </c>
      <c r="C1100" s="14">
        <v>138</v>
      </c>
      <c r="D1100" s="14">
        <v>1</v>
      </c>
      <c r="E1100" s="14">
        <v>35.984999999999999</v>
      </c>
      <c r="F1100" s="14">
        <v>9.4061112350000007E-6</v>
      </c>
      <c r="G1100" s="2">
        <f t="shared" si="34"/>
        <v>0.71996193395278796</v>
      </c>
      <c r="H1100" s="2">
        <f t="shared" si="35"/>
        <v>25.907830193291073</v>
      </c>
    </row>
    <row r="1101" spans="1:8" x14ac:dyDescent="0.25">
      <c r="A1101" s="14">
        <v>1316</v>
      </c>
      <c r="B1101" s="14" t="s">
        <v>467</v>
      </c>
      <c r="C1101" s="14">
        <v>138</v>
      </c>
      <c r="D1101" s="14">
        <v>1</v>
      </c>
      <c r="E1101" s="14">
        <v>24.22</v>
      </c>
      <c r="F1101" s="14">
        <v>9.5404064349999999E-6</v>
      </c>
      <c r="G1101" s="2">
        <f t="shared" si="34"/>
        <v>0.71996206824798792</v>
      </c>
      <c r="H1101" s="2">
        <f t="shared" si="35"/>
        <v>17.437481292966268</v>
      </c>
    </row>
    <row r="1102" spans="1:8" x14ac:dyDescent="0.25">
      <c r="A1102" s="14">
        <v>1320</v>
      </c>
      <c r="B1102" s="14" t="s">
        <v>468</v>
      </c>
      <c r="C1102" s="14">
        <v>138</v>
      </c>
      <c r="D1102" s="14">
        <v>1</v>
      </c>
      <c r="E1102" s="14">
        <v>15.064</v>
      </c>
      <c r="F1102" s="14">
        <v>1.0805357198E-5</v>
      </c>
      <c r="G1102" s="2">
        <f t="shared" si="34"/>
        <v>0.71996333319875094</v>
      </c>
      <c r="H1102" s="2">
        <f t="shared" si="35"/>
        <v>10.845527651305984</v>
      </c>
    </row>
    <row r="1103" spans="1:8" x14ac:dyDescent="0.25">
      <c r="A1103" s="14">
        <v>1321</v>
      </c>
      <c r="B1103" s="14" t="s">
        <v>468</v>
      </c>
      <c r="C1103" s="14">
        <v>138</v>
      </c>
      <c r="D1103" s="14">
        <v>1</v>
      </c>
      <c r="E1103" s="14">
        <v>19.326000000000001</v>
      </c>
      <c r="F1103" s="14">
        <v>9.9058498259999994E-6</v>
      </c>
      <c r="G1103" s="2">
        <f t="shared" si="34"/>
        <v>0.71996243369137891</v>
      </c>
      <c r="H1103" s="2">
        <f t="shared" si="35"/>
        <v>13.91399399351959</v>
      </c>
    </row>
    <row r="1104" spans="1:8" x14ac:dyDescent="0.25">
      <c r="A1104" s="14">
        <v>1322</v>
      </c>
      <c r="B1104" s="14" t="s">
        <v>469</v>
      </c>
      <c r="C1104" s="14">
        <v>69</v>
      </c>
      <c r="D1104" s="14">
        <v>1</v>
      </c>
      <c r="E1104" s="14">
        <v>3.6419999999999999</v>
      </c>
      <c r="F1104" s="14">
        <v>3.6932125969999999E-6</v>
      </c>
      <c r="G1104" s="2">
        <f t="shared" si="34"/>
        <v>0.71995622105414991</v>
      </c>
      <c r="H1104" s="2">
        <f t="shared" si="35"/>
        <v>2.6220805570792138</v>
      </c>
    </row>
    <row r="1105" spans="1:8" x14ac:dyDescent="0.25">
      <c r="A1105" s="14">
        <v>1324</v>
      </c>
      <c r="B1105" s="14" t="s">
        <v>470</v>
      </c>
      <c r="C1105" s="14">
        <v>138</v>
      </c>
      <c r="D1105" s="14">
        <v>1</v>
      </c>
      <c r="E1105" s="14">
        <v>4.1760000000000002</v>
      </c>
      <c r="F1105" s="14">
        <v>7.395106218E-6</v>
      </c>
      <c r="G1105" s="2">
        <f t="shared" si="34"/>
        <v>0.71995992294777089</v>
      </c>
      <c r="H1105" s="2">
        <f t="shared" si="35"/>
        <v>3.0065526382298913</v>
      </c>
    </row>
    <row r="1106" spans="1:8" x14ac:dyDescent="0.25">
      <c r="A1106" s="14">
        <v>1324</v>
      </c>
      <c r="B1106" s="14" t="s">
        <v>470</v>
      </c>
      <c r="C1106" s="14">
        <v>138</v>
      </c>
      <c r="D1106" s="14">
        <v>2</v>
      </c>
      <c r="E1106" s="14">
        <v>9.4450000000000003</v>
      </c>
      <c r="F1106" s="14">
        <v>7.395106218E-6</v>
      </c>
      <c r="G1106" s="2">
        <f t="shared" si="34"/>
        <v>0.71995992294777089</v>
      </c>
      <c r="H1106" s="2">
        <f t="shared" si="35"/>
        <v>6.8000214722416965</v>
      </c>
    </row>
    <row r="1107" spans="1:8" x14ac:dyDescent="0.25">
      <c r="A1107" s="14">
        <v>1325</v>
      </c>
      <c r="B1107" s="14" t="s">
        <v>471</v>
      </c>
      <c r="C1107" s="14">
        <v>69</v>
      </c>
      <c r="D1107" s="14">
        <v>1</v>
      </c>
      <c r="E1107" s="14">
        <v>1.6519999999999999</v>
      </c>
      <c r="F1107" s="14">
        <v>-1.9030889357E-5</v>
      </c>
      <c r="G1107" s="2">
        <f t="shared" si="34"/>
        <v>0.71993349695219599</v>
      </c>
      <c r="H1107" s="2">
        <f t="shared" si="35"/>
        <v>1.1893301369650278</v>
      </c>
    </row>
    <row r="1108" spans="1:8" x14ac:dyDescent="0.25">
      <c r="A1108" s="14">
        <v>1326</v>
      </c>
      <c r="B1108" s="14" t="s">
        <v>472</v>
      </c>
      <c r="C1108" s="14">
        <v>69</v>
      </c>
      <c r="D1108" s="14">
        <v>1</v>
      </c>
      <c r="E1108" s="14">
        <v>1.64</v>
      </c>
      <c r="F1108" s="14">
        <v>-6.199439571E-6</v>
      </c>
      <c r="G1108" s="2">
        <f t="shared" si="34"/>
        <v>0.71994632840198192</v>
      </c>
      <c r="H1108" s="2">
        <f t="shared" si="35"/>
        <v>1.1807119785792504</v>
      </c>
    </row>
    <row r="1109" spans="1:8" x14ac:dyDescent="0.25">
      <c r="A1109" s="14">
        <v>1327</v>
      </c>
      <c r="B1109" s="14" t="s">
        <v>473</v>
      </c>
      <c r="C1109" s="14">
        <v>138</v>
      </c>
      <c r="D1109" s="14">
        <v>1</v>
      </c>
      <c r="E1109" s="14">
        <v>1.157</v>
      </c>
      <c r="F1109" s="14">
        <v>1.0826873788E-5</v>
      </c>
      <c r="G1109" s="2">
        <f t="shared" si="34"/>
        <v>0.7199633547153409</v>
      </c>
      <c r="H1109" s="2">
        <f t="shared" si="35"/>
        <v>0.83299760140564949</v>
      </c>
    </row>
    <row r="1110" spans="1:8" x14ac:dyDescent="0.25">
      <c r="A1110" s="14">
        <v>1327</v>
      </c>
      <c r="B1110" s="14" t="s">
        <v>473</v>
      </c>
      <c r="C1110" s="14">
        <v>138</v>
      </c>
      <c r="D1110" s="14">
        <v>2</v>
      </c>
      <c r="E1110" s="14">
        <v>1.157</v>
      </c>
      <c r="F1110" s="14">
        <v>1.0826873788E-5</v>
      </c>
      <c r="G1110" s="2">
        <f t="shared" si="34"/>
        <v>0.7199633547153409</v>
      </c>
      <c r="H1110" s="2">
        <f t="shared" si="35"/>
        <v>0.83299760140564949</v>
      </c>
    </row>
    <row r="1111" spans="1:8" x14ac:dyDescent="0.25">
      <c r="A1111" s="14">
        <v>1330</v>
      </c>
      <c r="B1111" s="14" t="s">
        <v>474</v>
      </c>
      <c r="C1111" s="14">
        <v>138</v>
      </c>
      <c r="D1111" s="14">
        <v>1</v>
      </c>
      <c r="E1111" s="14">
        <v>0</v>
      </c>
      <c r="F1111" s="14">
        <v>-2.0451175258999998E-5</v>
      </c>
      <c r="G1111" s="2">
        <f t="shared" si="34"/>
        <v>0.719932076666294</v>
      </c>
      <c r="H1111" s="2">
        <f t="shared" si="35"/>
        <v>0</v>
      </c>
    </row>
    <row r="1112" spans="1:8" x14ac:dyDescent="0.25">
      <c r="A1112" s="14">
        <v>1335</v>
      </c>
      <c r="B1112" s="14" t="s">
        <v>475</v>
      </c>
      <c r="C1112" s="14">
        <v>69</v>
      </c>
      <c r="D1112" s="14">
        <v>1</v>
      </c>
      <c r="E1112" s="14">
        <v>0</v>
      </c>
      <c r="F1112" s="14">
        <v>-5.7682293379999996E-6</v>
      </c>
      <c r="G1112" s="2">
        <f t="shared" si="34"/>
        <v>0.71994675961221499</v>
      </c>
      <c r="H1112" s="2">
        <f t="shared" si="35"/>
        <v>0</v>
      </c>
    </row>
    <row r="1113" spans="1:8" x14ac:dyDescent="0.25">
      <c r="A1113" s="14">
        <v>1344</v>
      </c>
      <c r="B1113" s="14" t="s">
        <v>476</v>
      </c>
      <c r="C1113" s="14">
        <v>138</v>
      </c>
      <c r="D1113" s="14">
        <v>1</v>
      </c>
      <c r="E1113" s="14">
        <v>4.5990000000000002</v>
      </c>
      <c r="F1113" s="14">
        <v>-3.3385052426999997E-5</v>
      </c>
      <c r="G1113" s="2">
        <f t="shared" si="34"/>
        <v>0.71991914278912594</v>
      </c>
      <c r="H1113" s="2">
        <f t="shared" si="35"/>
        <v>3.3109081376871905</v>
      </c>
    </row>
    <row r="1114" spans="1:8" x14ac:dyDescent="0.25">
      <c r="A1114" s="14">
        <v>1345</v>
      </c>
      <c r="B1114" s="14" t="s">
        <v>476</v>
      </c>
      <c r="C1114" s="14">
        <v>69</v>
      </c>
      <c r="D1114" s="14">
        <v>1</v>
      </c>
      <c r="E1114" s="14">
        <v>2.8090000000000002</v>
      </c>
      <c r="F1114" s="14">
        <v>-2.9682245653000001E-5</v>
      </c>
      <c r="G1114" s="2">
        <f t="shared" si="34"/>
        <v>0.71992284559589992</v>
      </c>
      <c r="H1114" s="2">
        <f t="shared" si="35"/>
        <v>2.0222632732788828</v>
      </c>
    </row>
    <row r="1115" spans="1:8" x14ac:dyDescent="0.25">
      <c r="A1115" s="14">
        <v>1346</v>
      </c>
      <c r="B1115" s="14" t="s">
        <v>477</v>
      </c>
      <c r="C1115" s="14">
        <v>138</v>
      </c>
      <c r="D1115" s="14">
        <v>1</v>
      </c>
      <c r="E1115" s="14">
        <v>0</v>
      </c>
      <c r="F1115" s="14">
        <v>-2.9633987314000002E-5</v>
      </c>
      <c r="G1115" s="2">
        <f t="shared" si="34"/>
        <v>0.71992289385423891</v>
      </c>
      <c r="H1115" s="2">
        <f t="shared" si="35"/>
        <v>0</v>
      </c>
    </row>
    <row r="1116" spans="1:8" x14ac:dyDescent="0.25">
      <c r="A1116" s="14">
        <v>1357</v>
      </c>
      <c r="B1116" s="14" t="s">
        <v>478</v>
      </c>
      <c r="C1116" s="14">
        <v>138</v>
      </c>
      <c r="D1116" s="14">
        <v>1</v>
      </c>
      <c r="E1116" s="14">
        <v>2.2669999999999999</v>
      </c>
      <c r="F1116" s="14">
        <v>-1.1101380196999999E-5</v>
      </c>
      <c r="G1116" s="2">
        <f t="shared" si="34"/>
        <v>0.71994142646135595</v>
      </c>
      <c r="H1116" s="2">
        <f t="shared" si="35"/>
        <v>1.6321072137878938</v>
      </c>
    </row>
    <row r="1117" spans="1:8" x14ac:dyDescent="0.25">
      <c r="A1117" s="14">
        <v>1357</v>
      </c>
      <c r="B1117" s="14" t="s">
        <v>478</v>
      </c>
      <c r="C1117" s="14">
        <v>138</v>
      </c>
      <c r="D1117" s="14">
        <v>2</v>
      </c>
      <c r="E1117" s="14">
        <v>3.6920000000000002</v>
      </c>
      <c r="F1117" s="14">
        <v>-1.1101380196999999E-5</v>
      </c>
      <c r="G1117" s="2">
        <f t="shared" si="34"/>
        <v>0.71994142646135595</v>
      </c>
      <c r="H1117" s="2">
        <f t="shared" si="35"/>
        <v>2.6580237464953265</v>
      </c>
    </row>
    <row r="1118" spans="1:8" x14ac:dyDescent="0.25">
      <c r="A1118" s="14">
        <v>1363</v>
      </c>
      <c r="B1118" s="14" t="s">
        <v>479</v>
      </c>
      <c r="C1118" s="14">
        <v>138</v>
      </c>
      <c r="D1118" s="14">
        <v>1</v>
      </c>
      <c r="E1118" s="14">
        <v>8.5980000000000008</v>
      </c>
      <c r="F1118" s="14">
        <v>-3.4578342047999997E-5</v>
      </c>
      <c r="G1118" s="2">
        <f t="shared" si="34"/>
        <v>0.71991794949950494</v>
      </c>
      <c r="H1118" s="2">
        <f t="shared" si="35"/>
        <v>6.1898545297967438</v>
      </c>
    </row>
    <row r="1119" spans="1:8" x14ac:dyDescent="0.25">
      <c r="A1119" s="14">
        <v>1363</v>
      </c>
      <c r="B1119" s="14" t="s">
        <v>479</v>
      </c>
      <c r="C1119" s="14">
        <v>138</v>
      </c>
      <c r="D1119" s="14">
        <v>2</v>
      </c>
      <c r="E1119" s="14">
        <v>9.6069999999999993</v>
      </c>
      <c r="F1119" s="14">
        <v>-3.4578342047999997E-5</v>
      </c>
      <c r="G1119" s="2">
        <f t="shared" si="34"/>
        <v>0.71991794949950494</v>
      </c>
      <c r="H1119" s="2">
        <f t="shared" si="35"/>
        <v>6.9162517408417434</v>
      </c>
    </row>
    <row r="1120" spans="1:8" x14ac:dyDescent="0.25">
      <c r="A1120" s="14">
        <v>1364</v>
      </c>
      <c r="B1120" s="14" t="s">
        <v>480</v>
      </c>
      <c r="C1120" s="14">
        <v>138</v>
      </c>
      <c r="D1120" s="14">
        <v>1</v>
      </c>
      <c r="E1120" s="14">
        <v>7.7709999999999999</v>
      </c>
      <c r="F1120" s="14">
        <v>2.0736629720000001E-6</v>
      </c>
      <c r="G1120" s="2">
        <f t="shared" si="34"/>
        <v>0.71995460150452495</v>
      </c>
      <c r="H1120" s="2">
        <f t="shared" si="35"/>
        <v>5.5947672082916631</v>
      </c>
    </row>
    <row r="1121" spans="1:8" x14ac:dyDescent="0.25">
      <c r="A1121" s="14">
        <v>1364</v>
      </c>
      <c r="B1121" s="14" t="s">
        <v>480</v>
      </c>
      <c r="C1121" s="14">
        <v>138</v>
      </c>
      <c r="D1121" s="14">
        <v>2</v>
      </c>
      <c r="E1121" s="14">
        <v>3.49</v>
      </c>
      <c r="F1121" s="14">
        <v>2.0736629720000001E-6</v>
      </c>
      <c r="G1121" s="2">
        <f t="shared" si="34"/>
        <v>0.71995460150452495</v>
      </c>
      <c r="H1121" s="2">
        <f t="shared" si="35"/>
        <v>2.5126415592507922</v>
      </c>
    </row>
    <row r="1122" spans="1:8" x14ac:dyDescent="0.25">
      <c r="A1122" s="14">
        <v>1364</v>
      </c>
      <c r="B1122" s="14" t="s">
        <v>480</v>
      </c>
      <c r="C1122" s="14">
        <v>138</v>
      </c>
      <c r="D1122" s="14">
        <v>3</v>
      </c>
      <c r="E1122" s="14">
        <v>5.5289999999999999</v>
      </c>
      <c r="F1122" s="14">
        <v>2.0736629720000001E-6</v>
      </c>
      <c r="G1122" s="2">
        <f t="shared" si="34"/>
        <v>0.71995460150452495</v>
      </c>
      <c r="H1122" s="2">
        <f t="shared" si="35"/>
        <v>3.9806289917185183</v>
      </c>
    </row>
    <row r="1123" spans="1:8" x14ac:dyDescent="0.25">
      <c r="A1123" s="14">
        <v>1369</v>
      </c>
      <c r="B1123" s="14" t="s">
        <v>481</v>
      </c>
      <c r="C1123" s="14">
        <v>138</v>
      </c>
      <c r="D1123" s="14">
        <v>1</v>
      </c>
      <c r="E1123" s="14">
        <v>5.5309999999999997</v>
      </c>
      <c r="F1123" s="14">
        <v>-2.3432743444000001E-5</v>
      </c>
      <c r="G1123" s="2">
        <f t="shared" si="34"/>
        <v>0.71992909509810898</v>
      </c>
      <c r="H1123" s="2">
        <f t="shared" si="35"/>
        <v>3.9819278249876406</v>
      </c>
    </row>
    <row r="1124" spans="1:8" x14ac:dyDescent="0.25">
      <c r="A1124" s="14">
        <v>1371</v>
      </c>
      <c r="B1124" s="14" t="s">
        <v>482</v>
      </c>
      <c r="C1124" s="14">
        <v>69</v>
      </c>
      <c r="D1124" s="14">
        <v>1</v>
      </c>
      <c r="E1124" s="14">
        <v>1.1020000000000001</v>
      </c>
      <c r="F1124" s="14">
        <v>2.2515633483000001E-5</v>
      </c>
      <c r="G1124" s="2">
        <f t="shared" si="34"/>
        <v>0.71997504347503594</v>
      </c>
      <c r="H1124" s="2">
        <f t="shared" si="35"/>
        <v>0.79341249790948964</v>
      </c>
    </row>
    <row r="1125" spans="1:8" x14ac:dyDescent="0.25">
      <c r="A1125" s="14">
        <v>1373</v>
      </c>
      <c r="B1125" s="14" t="s">
        <v>483</v>
      </c>
      <c r="C1125" s="14">
        <v>138</v>
      </c>
      <c r="D1125" s="14">
        <v>1</v>
      </c>
      <c r="E1125" s="14">
        <v>7.51</v>
      </c>
      <c r="F1125" s="14">
        <v>1.837754936E-6</v>
      </c>
      <c r="G1125" s="2">
        <f t="shared" si="34"/>
        <v>0.71995436559648895</v>
      </c>
      <c r="H1125" s="2">
        <f t="shared" si="35"/>
        <v>5.4068572856296315</v>
      </c>
    </row>
    <row r="1126" spans="1:8" x14ac:dyDescent="0.25">
      <c r="A1126" s="14">
        <v>1375</v>
      </c>
      <c r="B1126" s="14" t="s">
        <v>484</v>
      </c>
      <c r="C1126" s="14">
        <v>138</v>
      </c>
      <c r="D1126" s="14">
        <v>1</v>
      </c>
      <c r="E1126" s="14">
        <v>7.4950000000000001</v>
      </c>
      <c r="F1126" s="14">
        <v>1.3686063770000001E-6</v>
      </c>
      <c r="G1126" s="2">
        <f t="shared" si="34"/>
        <v>0.71995389644792995</v>
      </c>
      <c r="H1126" s="2">
        <f t="shared" si="35"/>
        <v>5.3960544538772348</v>
      </c>
    </row>
    <row r="1127" spans="1:8" x14ac:dyDescent="0.25">
      <c r="A1127" s="14">
        <v>1375</v>
      </c>
      <c r="B1127" s="14" t="s">
        <v>484</v>
      </c>
      <c r="C1127" s="14">
        <v>138</v>
      </c>
      <c r="D1127" s="14">
        <v>2</v>
      </c>
      <c r="E1127" s="14">
        <v>10.759</v>
      </c>
      <c r="F1127" s="14">
        <v>1.3686063770000001E-6</v>
      </c>
      <c r="G1127" s="2">
        <f t="shared" si="34"/>
        <v>0.71995389644792995</v>
      </c>
      <c r="H1127" s="2">
        <f t="shared" si="35"/>
        <v>7.7459839718832786</v>
      </c>
    </row>
    <row r="1128" spans="1:8" x14ac:dyDescent="0.25">
      <c r="A1128" s="14">
        <v>1377</v>
      </c>
      <c r="B1128" s="14" t="s">
        <v>485</v>
      </c>
      <c r="C1128" s="14">
        <v>138</v>
      </c>
      <c r="D1128" s="14">
        <v>1</v>
      </c>
      <c r="E1128" s="14">
        <v>5.319</v>
      </c>
      <c r="F1128" s="14">
        <v>-9.4493039050000004E-6</v>
      </c>
      <c r="G1128" s="2">
        <f t="shared" si="34"/>
        <v>0.71994307853764794</v>
      </c>
      <c r="H1128" s="2">
        <f t="shared" si="35"/>
        <v>3.8293772347417492</v>
      </c>
    </row>
    <row r="1129" spans="1:8" x14ac:dyDescent="0.25">
      <c r="A1129" s="14">
        <v>1377</v>
      </c>
      <c r="B1129" s="14" t="s">
        <v>485</v>
      </c>
      <c r="C1129" s="14">
        <v>138</v>
      </c>
      <c r="D1129" s="14">
        <v>2</v>
      </c>
      <c r="E1129" s="14">
        <v>11.327</v>
      </c>
      <c r="F1129" s="14">
        <v>-9.4493039050000004E-6</v>
      </c>
      <c r="G1129" s="2">
        <f t="shared" si="34"/>
        <v>0.71994307853764794</v>
      </c>
      <c r="H1129" s="2">
        <f t="shared" si="35"/>
        <v>8.1547952505959387</v>
      </c>
    </row>
    <row r="1130" spans="1:8" x14ac:dyDescent="0.25">
      <c r="A1130" s="14">
        <v>1381</v>
      </c>
      <c r="B1130" s="14" t="s">
        <v>486</v>
      </c>
      <c r="C1130" s="14">
        <v>69</v>
      </c>
      <c r="D1130" s="14">
        <v>1</v>
      </c>
      <c r="E1130" s="14">
        <v>2.0979999999999999</v>
      </c>
      <c r="F1130" s="14">
        <v>1.0597718447000001E-5</v>
      </c>
      <c r="G1130" s="2">
        <f t="shared" si="34"/>
        <v>0.71996312555999997</v>
      </c>
      <c r="H1130" s="2">
        <f t="shared" si="35"/>
        <v>1.5104826374248799</v>
      </c>
    </row>
    <row r="1131" spans="1:8" x14ac:dyDescent="0.25">
      <c r="A1131" s="14">
        <v>1388</v>
      </c>
      <c r="B1131" s="14" t="s">
        <v>487</v>
      </c>
      <c r="C1131" s="14">
        <v>138</v>
      </c>
      <c r="D1131" s="14">
        <v>1</v>
      </c>
      <c r="E1131" s="14">
        <v>17.751999999999999</v>
      </c>
      <c r="F1131" s="14">
        <v>-4.2978806800000002E-7</v>
      </c>
      <c r="G1131" s="2">
        <f t="shared" si="34"/>
        <v>0.71995209805348492</v>
      </c>
      <c r="H1131" s="2">
        <f t="shared" si="35"/>
        <v>12.780589644645463</v>
      </c>
    </row>
    <row r="1132" spans="1:8" x14ac:dyDescent="0.25">
      <c r="A1132" s="14">
        <v>1393</v>
      </c>
      <c r="B1132" s="14" t="s">
        <v>488</v>
      </c>
      <c r="C1132" s="14">
        <v>138</v>
      </c>
      <c r="D1132" s="14">
        <v>1</v>
      </c>
      <c r="E1132" s="14">
        <v>0</v>
      </c>
      <c r="F1132" s="14">
        <v>-2.3406002398E-5</v>
      </c>
      <c r="G1132" s="2">
        <f t="shared" si="34"/>
        <v>0.71992912183915492</v>
      </c>
      <c r="H1132" s="2">
        <f t="shared" si="35"/>
        <v>0</v>
      </c>
    </row>
    <row r="1133" spans="1:8" x14ac:dyDescent="0.25">
      <c r="A1133" s="14">
        <v>1394</v>
      </c>
      <c r="B1133" s="14" t="s">
        <v>488</v>
      </c>
      <c r="C1133" s="14">
        <v>138</v>
      </c>
      <c r="D1133" s="14">
        <v>1</v>
      </c>
      <c r="E1133" s="14">
        <v>0</v>
      </c>
      <c r="F1133" s="14">
        <v>-2.1856659496000002E-5</v>
      </c>
      <c r="G1133" s="2">
        <f t="shared" si="34"/>
        <v>0.719930671182057</v>
      </c>
      <c r="H1133" s="2">
        <f t="shared" si="35"/>
        <v>0</v>
      </c>
    </row>
    <row r="1134" spans="1:8" x14ac:dyDescent="0.25">
      <c r="A1134" s="14">
        <v>1394</v>
      </c>
      <c r="B1134" s="14" t="s">
        <v>488</v>
      </c>
      <c r="C1134" s="14">
        <v>138</v>
      </c>
      <c r="D1134" s="14">
        <v>2</v>
      </c>
      <c r="E1134" s="14">
        <v>0</v>
      </c>
      <c r="F1134" s="14">
        <v>-2.1856659496000002E-5</v>
      </c>
      <c r="G1134" s="2">
        <f t="shared" si="34"/>
        <v>0.719930671182057</v>
      </c>
      <c r="H1134" s="2">
        <f t="shared" si="35"/>
        <v>0</v>
      </c>
    </row>
    <row r="1135" spans="1:8" x14ac:dyDescent="0.25">
      <c r="A1135" s="14">
        <v>1404</v>
      </c>
      <c r="B1135" s="14" t="s">
        <v>489</v>
      </c>
      <c r="C1135" s="14">
        <v>138</v>
      </c>
      <c r="D1135" s="14">
        <v>1</v>
      </c>
      <c r="E1135" s="14">
        <v>9.1850000000000005</v>
      </c>
      <c r="F1135" s="14">
        <v>-9.1372096320000006E-6</v>
      </c>
      <c r="G1135" s="2">
        <f t="shared" si="34"/>
        <v>0.71994339063192092</v>
      </c>
      <c r="H1135" s="2">
        <f t="shared" si="35"/>
        <v>6.6126800429541941</v>
      </c>
    </row>
    <row r="1136" spans="1:8" x14ac:dyDescent="0.25">
      <c r="A1136" s="14">
        <v>1404</v>
      </c>
      <c r="B1136" s="14" t="s">
        <v>489</v>
      </c>
      <c r="C1136" s="14">
        <v>138</v>
      </c>
      <c r="D1136" s="14">
        <v>2</v>
      </c>
      <c r="E1136" s="14">
        <v>8.0749999999999993</v>
      </c>
      <c r="F1136" s="14">
        <v>-9.1372096320000006E-6</v>
      </c>
      <c r="G1136" s="2">
        <f t="shared" si="34"/>
        <v>0.71994339063192092</v>
      </c>
      <c r="H1136" s="2">
        <f t="shared" si="35"/>
        <v>5.8135428793527613</v>
      </c>
    </row>
    <row r="1137" spans="1:8" x14ac:dyDescent="0.25">
      <c r="A1137" s="14">
        <v>1407</v>
      </c>
      <c r="B1137" s="14" t="s">
        <v>490</v>
      </c>
      <c r="C1137" s="14">
        <v>24</v>
      </c>
      <c r="D1137" s="14">
        <v>1</v>
      </c>
      <c r="E1137" s="14">
        <v>0</v>
      </c>
      <c r="F1137" s="14">
        <v>5.029395055E-6</v>
      </c>
      <c r="G1137" s="2">
        <f t="shared" si="34"/>
        <v>0.71995755723660793</v>
      </c>
      <c r="H1137" s="2">
        <f t="shared" si="35"/>
        <v>0</v>
      </c>
    </row>
    <row r="1138" spans="1:8" x14ac:dyDescent="0.25">
      <c r="A1138" s="14">
        <v>1415</v>
      </c>
      <c r="B1138" s="14" t="s">
        <v>491</v>
      </c>
      <c r="C1138" s="14">
        <v>138</v>
      </c>
      <c r="D1138" s="14">
        <v>1</v>
      </c>
      <c r="E1138" s="14">
        <v>0</v>
      </c>
      <c r="F1138" s="14">
        <v>-2.6312406489999999E-6</v>
      </c>
      <c r="G1138" s="2">
        <f t="shared" si="34"/>
        <v>0.71994989660090392</v>
      </c>
      <c r="H1138" s="2">
        <f t="shared" si="35"/>
        <v>0</v>
      </c>
    </row>
    <row r="1139" spans="1:8" x14ac:dyDescent="0.25">
      <c r="A1139" s="14">
        <v>1420</v>
      </c>
      <c r="B1139" s="14" t="s">
        <v>492</v>
      </c>
      <c r="C1139" s="14">
        <v>138</v>
      </c>
      <c r="D1139" s="14">
        <v>1</v>
      </c>
      <c r="E1139" s="14">
        <v>10.738</v>
      </c>
      <c r="F1139" s="14">
        <v>-6.2215203999999999E-6</v>
      </c>
      <c r="G1139" s="2">
        <f t="shared" si="34"/>
        <v>0.71994630632115297</v>
      </c>
      <c r="H1139" s="2">
        <f t="shared" si="35"/>
        <v>7.73078343727654</v>
      </c>
    </row>
    <row r="1140" spans="1:8" x14ac:dyDescent="0.25">
      <c r="A1140" s="14">
        <v>1421</v>
      </c>
      <c r="B1140" s="14" t="s">
        <v>492</v>
      </c>
      <c r="C1140" s="14">
        <v>138</v>
      </c>
      <c r="D1140" s="14">
        <v>1</v>
      </c>
      <c r="E1140" s="14">
        <v>11.172000000000001</v>
      </c>
      <c r="F1140" s="14">
        <v>-6.2215203999999999E-6</v>
      </c>
      <c r="G1140" s="2">
        <f t="shared" si="34"/>
        <v>0.71994630632115297</v>
      </c>
      <c r="H1140" s="2">
        <f t="shared" si="35"/>
        <v>8.0432401342199213</v>
      </c>
    </row>
    <row r="1141" spans="1:8" x14ac:dyDescent="0.25">
      <c r="A1141" s="14">
        <v>1422</v>
      </c>
      <c r="B1141" s="14" t="s">
        <v>493</v>
      </c>
      <c r="C1141" s="14">
        <v>69</v>
      </c>
      <c r="D1141" s="14">
        <v>1</v>
      </c>
      <c r="E1141" s="14">
        <v>6.9509999999999996</v>
      </c>
      <c r="F1141" s="14">
        <v>-3.4879458039999998E-6</v>
      </c>
      <c r="G1141" s="2">
        <f t="shared" si="34"/>
        <v>0.71994903989574899</v>
      </c>
      <c r="H1141" s="2">
        <f t="shared" si="35"/>
        <v>5.0043657763153506</v>
      </c>
    </row>
    <row r="1142" spans="1:8" x14ac:dyDescent="0.25">
      <c r="A1142" s="14">
        <v>1422</v>
      </c>
      <c r="B1142" s="14" t="s">
        <v>493</v>
      </c>
      <c r="C1142" s="14">
        <v>69</v>
      </c>
      <c r="D1142" s="14">
        <v>2</v>
      </c>
      <c r="E1142" s="14">
        <v>1.9219999999999999</v>
      </c>
      <c r="F1142" s="14">
        <v>-3.4879458039999998E-6</v>
      </c>
      <c r="G1142" s="2">
        <f t="shared" si="34"/>
        <v>0.71994903989574899</v>
      </c>
      <c r="H1142" s="2">
        <f t="shared" si="35"/>
        <v>1.3837420546796295</v>
      </c>
    </row>
    <row r="1143" spans="1:8" x14ac:dyDescent="0.25">
      <c r="A1143" s="14">
        <v>1425</v>
      </c>
      <c r="B1143" s="14" t="s">
        <v>494</v>
      </c>
      <c r="C1143" s="14">
        <v>138</v>
      </c>
      <c r="D1143" s="14">
        <v>1</v>
      </c>
      <c r="E1143" s="14">
        <v>31.696999999999999</v>
      </c>
      <c r="F1143" s="14">
        <v>-1.911379152E-5</v>
      </c>
      <c r="G1143" s="2">
        <f t="shared" si="34"/>
        <v>0.71993341405003297</v>
      </c>
      <c r="H1143" s="2">
        <f t="shared" si="35"/>
        <v>22.819729425143894</v>
      </c>
    </row>
    <row r="1144" spans="1:8" x14ac:dyDescent="0.25">
      <c r="A1144" s="14">
        <v>1425</v>
      </c>
      <c r="B1144" s="14" t="s">
        <v>494</v>
      </c>
      <c r="C1144" s="14">
        <v>138</v>
      </c>
      <c r="D1144" s="14">
        <v>2</v>
      </c>
      <c r="E1144" s="14">
        <v>31.044</v>
      </c>
      <c r="F1144" s="14">
        <v>-1.911379152E-5</v>
      </c>
      <c r="G1144" s="2">
        <f t="shared" si="34"/>
        <v>0.71993341405003297</v>
      </c>
      <c r="H1144" s="2">
        <f t="shared" si="35"/>
        <v>22.349612905769224</v>
      </c>
    </row>
    <row r="1145" spans="1:8" x14ac:dyDescent="0.25">
      <c r="A1145" s="14">
        <v>1426</v>
      </c>
      <c r="B1145" s="14" t="s">
        <v>495</v>
      </c>
      <c r="C1145" s="14">
        <v>138</v>
      </c>
      <c r="D1145" s="14">
        <v>1</v>
      </c>
      <c r="E1145" s="14">
        <v>1.427</v>
      </c>
      <c r="F1145" s="14">
        <v>-1.0871033042E-5</v>
      </c>
      <c r="G1145" s="2">
        <f t="shared" si="34"/>
        <v>0.71994165680851097</v>
      </c>
      <c r="H1145" s="2">
        <f t="shared" si="35"/>
        <v>1.0273567442657452</v>
      </c>
    </row>
    <row r="1146" spans="1:8" x14ac:dyDescent="0.25">
      <c r="A1146" s="14">
        <v>1427</v>
      </c>
      <c r="B1146" s="14" t="s">
        <v>496</v>
      </c>
      <c r="C1146" s="14">
        <v>138</v>
      </c>
      <c r="D1146" s="14">
        <v>1</v>
      </c>
      <c r="E1146" s="14">
        <v>11.242000000000001</v>
      </c>
      <c r="F1146" s="14">
        <v>-2.2284584774000001E-5</v>
      </c>
      <c r="G1146" s="2">
        <f t="shared" si="34"/>
        <v>0.7199302432567789</v>
      </c>
      <c r="H1146" s="2">
        <f t="shared" si="35"/>
        <v>8.0934557946927086</v>
      </c>
    </row>
    <row r="1147" spans="1:8" x14ac:dyDescent="0.25">
      <c r="A1147" s="14">
        <v>1427</v>
      </c>
      <c r="B1147" s="14" t="s">
        <v>496</v>
      </c>
      <c r="C1147" s="14">
        <v>138</v>
      </c>
      <c r="D1147" s="14">
        <v>2</v>
      </c>
      <c r="E1147" s="14">
        <v>22.521000000000001</v>
      </c>
      <c r="F1147" s="14">
        <v>-2.2284584774000001E-5</v>
      </c>
      <c r="G1147" s="2">
        <f t="shared" si="34"/>
        <v>0.7199302432567789</v>
      </c>
      <c r="H1147" s="2">
        <f t="shared" si="35"/>
        <v>16.213549008385918</v>
      </c>
    </row>
    <row r="1148" spans="1:8" x14ac:dyDescent="0.25">
      <c r="A1148" s="14">
        <v>1427</v>
      </c>
      <c r="B1148" s="14" t="s">
        <v>496</v>
      </c>
      <c r="C1148" s="14">
        <v>138</v>
      </c>
      <c r="D1148" s="14">
        <v>3</v>
      </c>
      <c r="E1148" s="14">
        <v>16.800999999999998</v>
      </c>
      <c r="F1148" s="14">
        <v>-2.2284584774000001E-5</v>
      </c>
      <c r="G1148" s="2">
        <f t="shared" si="34"/>
        <v>0.7199302432567789</v>
      </c>
      <c r="H1148" s="2">
        <f t="shared" si="35"/>
        <v>12.095548016957141</v>
      </c>
    </row>
    <row r="1149" spans="1:8" x14ac:dyDescent="0.25">
      <c r="A1149" s="14">
        <v>1428</v>
      </c>
      <c r="B1149" s="14" t="s">
        <v>497</v>
      </c>
      <c r="C1149" s="14">
        <v>138</v>
      </c>
      <c r="D1149" s="14">
        <v>1</v>
      </c>
      <c r="E1149" s="14">
        <v>10.294</v>
      </c>
      <c r="F1149" s="14">
        <v>-2.1285092038000001E-5</v>
      </c>
      <c r="G1149" s="2">
        <f t="shared" si="34"/>
        <v>0.71993124274951492</v>
      </c>
      <c r="H1149" s="2">
        <f t="shared" si="35"/>
        <v>7.4109722128635074</v>
      </c>
    </row>
    <row r="1150" spans="1:8" x14ac:dyDescent="0.25">
      <c r="A1150" s="14">
        <v>1428</v>
      </c>
      <c r="B1150" s="14" t="s">
        <v>497</v>
      </c>
      <c r="C1150" s="14">
        <v>138</v>
      </c>
      <c r="D1150" s="14">
        <v>2</v>
      </c>
      <c r="E1150" s="14">
        <v>7.2119999999999997</v>
      </c>
      <c r="F1150" s="14">
        <v>-2.1285092038000001E-5</v>
      </c>
      <c r="G1150" s="2">
        <f t="shared" si="34"/>
        <v>0.71993124274951492</v>
      </c>
      <c r="H1150" s="2">
        <f t="shared" si="35"/>
        <v>5.1921441227095011</v>
      </c>
    </row>
    <row r="1151" spans="1:8" x14ac:dyDescent="0.25">
      <c r="A1151" s="14">
        <v>1429</v>
      </c>
      <c r="B1151" s="14" t="s">
        <v>498</v>
      </c>
      <c r="C1151" s="14">
        <v>138</v>
      </c>
      <c r="D1151" s="14">
        <v>1</v>
      </c>
      <c r="E1151" s="14">
        <v>14.269</v>
      </c>
      <c r="F1151" s="14">
        <v>-2.1206090656E-5</v>
      </c>
      <c r="G1151" s="2">
        <f t="shared" si="34"/>
        <v>0.71993132175089691</v>
      </c>
      <c r="H1151" s="2">
        <f t="shared" si="35"/>
        <v>10.272700030063548</v>
      </c>
    </row>
    <row r="1152" spans="1:8" x14ac:dyDescent="0.25">
      <c r="A1152" s="14">
        <v>1429</v>
      </c>
      <c r="B1152" s="14" t="s">
        <v>498</v>
      </c>
      <c r="C1152" s="14">
        <v>138</v>
      </c>
      <c r="D1152" s="14">
        <v>2</v>
      </c>
      <c r="E1152" s="14">
        <v>13.974</v>
      </c>
      <c r="F1152" s="14">
        <v>-2.1206090656E-5</v>
      </c>
      <c r="G1152" s="2">
        <f t="shared" si="34"/>
        <v>0.71993132175089691</v>
      </c>
      <c r="H1152" s="2">
        <f t="shared" si="35"/>
        <v>10.060320290147034</v>
      </c>
    </row>
    <row r="1153" spans="1:8" x14ac:dyDescent="0.25">
      <c r="A1153" s="14">
        <v>1429</v>
      </c>
      <c r="B1153" s="14" t="s">
        <v>498</v>
      </c>
      <c r="C1153" s="14">
        <v>138</v>
      </c>
      <c r="D1153" s="14">
        <v>3</v>
      </c>
      <c r="E1153" s="14">
        <v>12.933</v>
      </c>
      <c r="F1153" s="14">
        <v>-2.1206090656E-5</v>
      </c>
      <c r="G1153" s="2">
        <f t="shared" si="34"/>
        <v>0.71993132175089691</v>
      </c>
      <c r="H1153" s="2">
        <f t="shared" si="35"/>
        <v>9.31087178420435</v>
      </c>
    </row>
    <row r="1154" spans="1:8" x14ac:dyDescent="0.25">
      <c r="A1154" s="14">
        <v>1431</v>
      </c>
      <c r="B1154" s="14" t="s">
        <v>499</v>
      </c>
      <c r="C1154" s="14">
        <v>138</v>
      </c>
      <c r="D1154" s="14">
        <v>1</v>
      </c>
      <c r="E1154" s="14">
        <v>1.0940000000000001</v>
      </c>
      <c r="F1154" s="14">
        <v>-1.3854293977E-5</v>
      </c>
      <c r="G1154" s="2">
        <f t="shared" si="34"/>
        <v>0.7199386735475759</v>
      </c>
      <c r="H1154" s="2">
        <f t="shared" si="35"/>
        <v>0.78761290886104807</v>
      </c>
    </row>
    <row r="1155" spans="1:8" x14ac:dyDescent="0.25">
      <c r="A1155" s="14">
        <v>1431</v>
      </c>
      <c r="B1155" s="14" t="s">
        <v>499</v>
      </c>
      <c r="C1155" s="14">
        <v>138</v>
      </c>
      <c r="D1155" s="14">
        <v>2</v>
      </c>
      <c r="E1155" s="14">
        <v>0.95299999999999996</v>
      </c>
      <c r="F1155" s="14">
        <v>-1.3854293977E-5</v>
      </c>
      <c r="G1155" s="2">
        <f t="shared" si="34"/>
        <v>0.7199386735475759</v>
      </c>
      <c r="H1155" s="2">
        <f t="shared" si="35"/>
        <v>0.68610155589083976</v>
      </c>
    </row>
    <row r="1156" spans="1:8" x14ac:dyDescent="0.25">
      <c r="A1156" s="14">
        <v>1432</v>
      </c>
      <c r="B1156" s="14" t="s">
        <v>500</v>
      </c>
      <c r="C1156" s="14">
        <v>69</v>
      </c>
      <c r="D1156" s="14">
        <v>1</v>
      </c>
      <c r="E1156" s="14">
        <v>0</v>
      </c>
      <c r="F1156" s="14">
        <v>-2.1599029288000001E-5</v>
      </c>
      <c r="G1156" s="2">
        <f t="shared" si="34"/>
        <v>0.71993092881226495</v>
      </c>
      <c r="H1156" s="2">
        <f t="shared" si="35"/>
        <v>0</v>
      </c>
    </row>
    <row r="1157" spans="1:8" x14ac:dyDescent="0.25">
      <c r="A1157" s="14">
        <v>1433</v>
      </c>
      <c r="B1157" s="14" t="s">
        <v>501</v>
      </c>
      <c r="C1157" s="14">
        <v>138</v>
      </c>
      <c r="D1157" s="14">
        <v>1</v>
      </c>
      <c r="E1157" s="14">
        <v>4.1669999999999998</v>
      </c>
      <c r="F1157" s="14">
        <v>-2.347857231E-6</v>
      </c>
      <c r="G1157" s="2">
        <f t="shared" si="34"/>
        <v>0.71995017998432198</v>
      </c>
      <c r="H1157" s="2">
        <f t="shared" si="35"/>
        <v>3.0000323999946694</v>
      </c>
    </row>
    <row r="1158" spans="1:8" x14ac:dyDescent="0.25">
      <c r="A1158" s="14">
        <v>1434</v>
      </c>
      <c r="B1158" s="14" t="s">
        <v>502</v>
      </c>
      <c r="C1158" s="14">
        <v>138</v>
      </c>
      <c r="D1158" s="14">
        <v>2</v>
      </c>
      <c r="E1158" s="14">
        <v>0</v>
      </c>
      <c r="F1158" s="14">
        <v>-3.5142137669999998E-6</v>
      </c>
      <c r="G1158" s="2">
        <f t="shared" ref="G1158:G1221" si="36">F1158-$E$1</f>
        <v>0.71994901362778596</v>
      </c>
      <c r="H1158" s="2">
        <f t="shared" ref="H1158:H1221" si="37">E1158*G1158</f>
        <v>0</v>
      </c>
    </row>
    <row r="1159" spans="1:8" x14ac:dyDescent="0.25">
      <c r="A1159" s="14">
        <v>1459</v>
      </c>
      <c r="B1159" s="14" t="s">
        <v>503</v>
      </c>
      <c r="C1159" s="14">
        <v>138</v>
      </c>
      <c r="D1159" s="14">
        <v>1</v>
      </c>
      <c r="E1159" s="14">
        <v>1.006</v>
      </c>
      <c r="F1159" s="14">
        <v>-1.0329750886000001E-5</v>
      </c>
      <c r="G1159" s="2">
        <f t="shared" si="36"/>
        <v>0.71994219809066695</v>
      </c>
      <c r="H1159" s="2">
        <f t="shared" si="37"/>
        <v>0.72426185127921094</v>
      </c>
    </row>
    <row r="1160" spans="1:8" x14ac:dyDescent="0.25">
      <c r="A1160" s="14">
        <v>1462</v>
      </c>
      <c r="B1160" s="14" t="s">
        <v>504</v>
      </c>
      <c r="C1160" s="14">
        <v>138</v>
      </c>
      <c r="D1160" s="14">
        <v>1</v>
      </c>
      <c r="E1160" s="14">
        <v>18.794</v>
      </c>
      <c r="F1160" s="14">
        <v>-3.9101745780000002E-6</v>
      </c>
      <c r="G1160" s="2">
        <f t="shared" si="36"/>
        <v>0.71994861766697493</v>
      </c>
      <c r="H1160" s="2">
        <f t="shared" si="37"/>
        <v>13.530714320433127</v>
      </c>
    </row>
    <row r="1161" spans="1:8" x14ac:dyDescent="0.25">
      <c r="A1161" s="14">
        <v>1462</v>
      </c>
      <c r="B1161" s="14" t="s">
        <v>504</v>
      </c>
      <c r="C1161" s="14">
        <v>138</v>
      </c>
      <c r="D1161" s="14">
        <v>2</v>
      </c>
      <c r="E1161" s="14">
        <v>17.748000000000001</v>
      </c>
      <c r="F1161" s="14">
        <v>-3.9101745780000002E-6</v>
      </c>
      <c r="G1161" s="2">
        <f t="shared" si="36"/>
        <v>0.71994861766697493</v>
      </c>
      <c r="H1161" s="2">
        <f t="shared" si="37"/>
        <v>12.777648066353471</v>
      </c>
    </row>
    <row r="1162" spans="1:8" x14ac:dyDescent="0.25">
      <c r="A1162" s="14">
        <v>1463</v>
      </c>
      <c r="B1162" s="14" t="s">
        <v>505</v>
      </c>
      <c r="C1162" s="14">
        <v>138</v>
      </c>
      <c r="D1162" s="14">
        <v>1</v>
      </c>
      <c r="E1162" s="14">
        <v>3.7719999999999998</v>
      </c>
      <c r="F1162" s="14">
        <v>-2.2281417389999998E-6</v>
      </c>
      <c r="G1162" s="2">
        <f t="shared" si="36"/>
        <v>0.71995029969981394</v>
      </c>
      <c r="H1162" s="2">
        <f t="shared" si="37"/>
        <v>2.7156525304676982</v>
      </c>
    </row>
    <row r="1163" spans="1:8" x14ac:dyDescent="0.25">
      <c r="A1163" s="14">
        <v>1464</v>
      </c>
      <c r="B1163" s="14" t="s">
        <v>506</v>
      </c>
      <c r="C1163" s="14">
        <v>138</v>
      </c>
      <c r="D1163" s="14">
        <v>1</v>
      </c>
      <c r="E1163" s="14">
        <v>0.73199999999999998</v>
      </c>
      <c r="F1163" s="14">
        <v>-2.6721744744000001E-5</v>
      </c>
      <c r="G1163" s="2">
        <f t="shared" si="36"/>
        <v>0.7199258060968089</v>
      </c>
      <c r="H1163" s="2">
        <f t="shared" si="37"/>
        <v>0.52698569006286411</v>
      </c>
    </row>
    <row r="1164" spans="1:8" x14ac:dyDescent="0.25">
      <c r="A1164" s="14">
        <v>1464</v>
      </c>
      <c r="B1164" s="14" t="s">
        <v>506</v>
      </c>
      <c r="C1164" s="14">
        <v>138</v>
      </c>
      <c r="D1164" s="14">
        <v>2</v>
      </c>
      <c r="E1164" s="14">
        <v>10.683999999999999</v>
      </c>
      <c r="F1164" s="14">
        <v>-2.6721744744000001E-5</v>
      </c>
      <c r="G1164" s="2">
        <f t="shared" si="36"/>
        <v>0.7199258060968089</v>
      </c>
      <c r="H1164" s="2">
        <f t="shared" si="37"/>
        <v>7.6916873123383054</v>
      </c>
    </row>
    <row r="1165" spans="1:8" x14ac:dyDescent="0.25">
      <c r="A1165" s="14">
        <v>1465</v>
      </c>
      <c r="B1165" s="14" t="s">
        <v>507</v>
      </c>
      <c r="C1165" s="14">
        <v>138</v>
      </c>
      <c r="D1165" s="14">
        <v>1</v>
      </c>
      <c r="E1165" s="14">
        <v>3.415</v>
      </c>
      <c r="F1165" s="14">
        <v>-2.9411668460000001E-6</v>
      </c>
      <c r="G1165" s="2">
        <f t="shared" si="36"/>
        <v>0.71994958667470699</v>
      </c>
      <c r="H1165" s="2">
        <f t="shared" si="37"/>
        <v>2.4586278384941243</v>
      </c>
    </row>
    <row r="1166" spans="1:8" x14ac:dyDescent="0.25">
      <c r="A1166" s="14">
        <v>1466</v>
      </c>
      <c r="B1166" s="14" t="s">
        <v>508</v>
      </c>
      <c r="C1166" s="14">
        <v>138</v>
      </c>
      <c r="D1166" s="14">
        <v>1</v>
      </c>
      <c r="E1166" s="14">
        <v>1.5229999999999999</v>
      </c>
      <c r="F1166" s="14">
        <v>-1.3647138957E-5</v>
      </c>
      <c r="G1166" s="2">
        <f t="shared" si="36"/>
        <v>0.71993888070259593</v>
      </c>
      <c r="H1166" s="2">
        <f t="shared" si="37"/>
        <v>1.0964669153100535</v>
      </c>
    </row>
    <row r="1167" spans="1:8" x14ac:dyDescent="0.25">
      <c r="A1167" s="14">
        <v>1466</v>
      </c>
      <c r="B1167" s="14" t="s">
        <v>508</v>
      </c>
      <c r="C1167" s="14">
        <v>138</v>
      </c>
      <c r="D1167" s="14">
        <v>2</v>
      </c>
      <c r="E1167" s="14">
        <v>1.5229999999999999</v>
      </c>
      <c r="F1167" s="14">
        <v>-1.3647138957E-5</v>
      </c>
      <c r="G1167" s="2">
        <f t="shared" si="36"/>
        <v>0.71993888070259593</v>
      </c>
      <c r="H1167" s="2">
        <f t="shared" si="37"/>
        <v>1.0964669153100535</v>
      </c>
    </row>
    <row r="1168" spans="1:8" x14ac:dyDescent="0.25">
      <c r="A1168" s="14">
        <v>1467</v>
      </c>
      <c r="B1168" s="14" t="s">
        <v>508</v>
      </c>
      <c r="C1168" s="14">
        <v>138</v>
      </c>
      <c r="D1168" s="14">
        <v>1</v>
      </c>
      <c r="E1168" s="14">
        <v>1.7030000000000001</v>
      </c>
      <c r="F1168" s="14">
        <v>-1.3647138957E-5</v>
      </c>
      <c r="G1168" s="2">
        <f t="shared" si="36"/>
        <v>0.71993888070259593</v>
      </c>
      <c r="H1168" s="2">
        <f t="shared" si="37"/>
        <v>1.226055913836521</v>
      </c>
    </row>
    <row r="1169" spans="1:8" x14ac:dyDescent="0.25">
      <c r="A1169" s="14">
        <v>1467</v>
      </c>
      <c r="B1169" s="14" t="s">
        <v>508</v>
      </c>
      <c r="C1169" s="14">
        <v>138</v>
      </c>
      <c r="D1169" s="14">
        <v>2</v>
      </c>
      <c r="E1169" s="14">
        <v>1.7030000000000001</v>
      </c>
      <c r="F1169" s="14">
        <v>-1.3647138957E-5</v>
      </c>
      <c r="G1169" s="2">
        <f t="shared" si="36"/>
        <v>0.71993888070259593</v>
      </c>
      <c r="H1169" s="2">
        <f t="shared" si="37"/>
        <v>1.226055913836521</v>
      </c>
    </row>
    <row r="1170" spans="1:8" x14ac:dyDescent="0.25">
      <c r="A1170" s="14">
        <v>1468</v>
      </c>
      <c r="B1170" s="14" t="s">
        <v>509</v>
      </c>
      <c r="C1170" s="14">
        <v>138</v>
      </c>
      <c r="D1170" s="14">
        <v>1</v>
      </c>
      <c r="E1170" s="14">
        <v>6.2149999999999999</v>
      </c>
      <c r="F1170" s="14">
        <v>-2.7440036734999999E-5</v>
      </c>
      <c r="G1170" s="2">
        <f t="shared" si="36"/>
        <v>0.7199250878048179</v>
      </c>
      <c r="H1170" s="2">
        <f t="shared" si="37"/>
        <v>4.4743344207069429</v>
      </c>
    </row>
    <row r="1171" spans="1:8" x14ac:dyDescent="0.25">
      <c r="A1171" s="14">
        <v>1468</v>
      </c>
      <c r="B1171" s="14" t="s">
        <v>509</v>
      </c>
      <c r="C1171" s="14">
        <v>138</v>
      </c>
      <c r="D1171" s="14">
        <v>2</v>
      </c>
      <c r="E1171" s="14">
        <v>6.2629999999999999</v>
      </c>
      <c r="F1171" s="14">
        <v>-2.7440036734999999E-5</v>
      </c>
      <c r="G1171" s="2">
        <f t="shared" si="36"/>
        <v>0.7199250878048179</v>
      </c>
      <c r="H1171" s="2">
        <f t="shared" si="37"/>
        <v>4.5088908249215747</v>
      </c>
    </row>
    <row r="1172" spans="1:8" x14ac:dyDescent="0.25">
      <c r="A1172" s="14">
        <v>1469</v>
      </c>
      <c r="B1172" s="14" t="s">
        <v>510</v>
      </c>
      <c r="C1172" s="14">
        <v>138</v>
      </c>
      <c r="D1172" s="14">
        <v>1</v>
      </c>
      <c r="E1172" s="14">
        <v>9.2949999999999999</v>
      </c>
      <c r="F1172" s="14">
        <v>-4.5546523240000001E-6</v>
      </c>
      <c r="G1172" s="2">
        <f t="shared" si="36"/>
        <v>0.71994797318922898</v>
      </c>
      <c r="H1172" s="2">
        <f t="shared" si="37"/>
        <v>6.6919164107938833</v>
      </c>
    </row>
    <row r="1173" spans="1:8" x14ac:dyDescent="0.25">
      <c r="A1173" s="14">
        <v>1469</v>
      </c>
      <c r="B1173" s="14" t="s">
        <v>510</v>
      </c>
      <c r="C1173" s="14">
        <v>138</v>
      </c>
      <c r="D1173" s="14">
        <v>2</v>
      </c>
      <c r="E1173" s="14">
        <v>13.285</v>
      </c>
      <c r="F1173" s="14">
        <v>-4.5546523240000001E-6</v>
      </c>
      <c r="G1173" s="2">
        <f t="shared" si="36"/>
        <v>0.71994797318922898</v>
      </c>
      <c r="H1173" s="2">
        <f t="shared" si="37"/>
        <v>9.5645088238189064</v>
      </c>
    </row>
    <row r="1174" spans="1:8" x14ac:dyDescent="0.25">
      <c r="A1174" s="14">
        <v>1469</v>
      </c>
      <c r="B1174" s="14" t="s">
        <v>510</v>
      </c>
      <c r="C1174" s="14">
        <v>138</v>
      </c>
      <c r="D1174" s="14">
        <v>3</v>
      </c>
      <c r="E1174" s="14">
        <v>10.747999999999999</v>
      </c>
      <c r="F1174" s="14">
        <v>-4.5546523240000001E-6</v>
      </c>
      <c r="G1174" s="2">
        <f t="shared" si="36"/>
        <v>0.71994797318922898</v>
      </c>
      <c r="H1174" s="2">
        <f t="shared" si="37"/>
        <v>7.7380008158378324</v>
      </c>
    </row>
    <row r="1175" spans="1:8" x14ac:dyDescent="0.25">
      <c r="A1175" s="14">
        <v>1469</v>
      </c>
      <c r="B1175" s="14" t="s">
        <v>510</v>
      </c>
      <c r="C1175" s="14">
        <v>138</v>
      </c>
      <c r="D1175" s="14">
        <v>4</v>
      </c>
      <c r="E1175" s="14">
        <v>9.1769999999999996</v>
      </c>
      <c r="F1175" s="14">
        <v>-4.5546523240000001E-6</v>
      </c>
      <c r="G1175" s="2">
        <f t="shared" si="36"/>
        <v>0.71994797318922898</v>
      </c>
      <c r="H1175" s="2">
        <f t="shared" si="37"/>
        <v>6.6069625499575544</v>
      </c>
    </row>
    <row r="1176" spans="1:8" x14ac:dyDescent="0.25">
      <c r="A1176" s="14">
        <v>1470</v>
      </c>
      <c r="B1176" s="14" t="s">
        <v>511</v>
      </c>
      <c r="C1176" s="14">
        <v>138</v>
      </c>
      <c r="D1176" s="14">
        <v>1</v>
      </c>
      <c r="E1176" s="14">
        <v>0.82599999999999996</v>
      </c>
      <c r="F1176" s="14">
        <v>-1.26018142E-6</v>
      </c>
      <c r="G1176" s="2">
        <f t="shared" si="36"/>
        <v>0.71995126766013295</v>
      </c>
      <c r="H1176" s="2">
        <f t="shared" si="37"/>
        <v>0.59467974708726978</v>
      </c>
    </row>
    <row r="1177" spans="1:8" x14ac:dyDescent="0.25">
      <c r="A1177" s="14">
        <v>1471</v>
      </c>
      <c r="B1177" s="14" t="s">
        <v>512</v>
      </c>
      <c r="C1177" s="14">
        <v>138</v>
      </c>
      <c r="D1177" s="14">
        <v>2</v>
      </c>
      <c r="E1177" s="14">
        <v>0.91400000000000003</v>
      </c>
      <c r="F1177" s="14">
        <v>-1.0761921199999999E-7</v>
      </c>
      <c r="G1177" s="2">
        <f t="shared" si="36"/>
        <v>0.71995242022234096</v>
      </c>
      <c r="H1177" s="2">
        <f t="shared" si="37"/>
        <v>0.65803651208321967</v>
      </c>
    </row>
    <row r="1178" spans="1:8" x14ac:dyDescent="0.25">
      <c r="A1178" s="14">
        <v>1472</v>
      </c>
      <c r="B1178" s="14" t="s">
        <v>513</v>
      </c>
      <c r="C1178" s="14">
        <v>138</v>
      </c>
      <c r="D1178" s="14">
        <v>1</v>
      </c>
      <c r="E1178" s="14">
        <v>6.3040000000000003</v>
      </c>
      <c r="F1178" s="14">
        <v>-2.2100598909999999E-5</v>
      </c>
      <c r="G1178" s="2">
        <f t="shared" si="36"/>
        <v>0.719930427242643</v>
      </c>
      <c r="H1178" s="2">
        <f t="shared" si="37"/>
        <v>4.5384414133376216</v>
      </c>
    </row>
    <row r="1179" spans="1:8" x14ac:dyDescent="0.25">
      <c r="A1179" s="14">
        <v>1472</v>
      </c>
      <c r="B1179" s="14" t="s">
        <v>513</v>
      </c>
      <c r="C1179" s="14">
        <v>138</v>
      </c>
      <c r="D1179" s="14">
        <v>2</v>
      </c>
      <c r="E1179" s="14">
        <v>11.055</v>
      </c>
      <c r="F1179" s="14">
        <v>-2.2100598909999999E-5</v>
      </c>
      <c r="G1179" s="2">
        <f t="shared" si="36"/>
        <v>0.719930427242643</v>
      </c>
      <c r="H1179" s="2">
        <f t="shared" si="37"/>
        <v>7.9588308731674182</v>
      </c>
    </row>
    <row r="1180" spans="1:8" x14ac:dyDescent="0.25">
      <c r="A1180" s="14">
        <v>1472</v>
      </c>
      <c r="B1180" s="14" t="s">
        <v>513</v>
      </c>
      <c r="C1180" s="14">
        <v>138</v>
      </c>
      <c r="D1180" s="14">
        <v>3</v>
      </c>
      <c r="E1180" s="14">
        <v>6.3140000000000001</v>
      </c>
      <c r="F1180" s="14">
        <v>-2.2100598909999999E-5</v>
      </c>
      <c r="G1180" s="2">
        <f t="shared" si="36"/>
        <v>0.719930427242643</v>
      </c>
      <c r="H1180" s="2">
        <f t="shared" si="37"/>
        <v>4.5456407176100475</v>
      </c>
    </row>
    <row r="1181" spans="1:8" x14ac:dyDescent="0.25">
      <c r="A1181" s="14">
        <v>1473</v>
      </c>
      <c r="B1181" s="14" t="s">
        <v>514</v>
      </c>
      <c r="C1181" s="14">
        <v>138</v>
      </c>
      <c r="D1181" s="14">
        <v>1</v>
      </c>
      <c r="E1181" s="14">
        <v>8.359</v>
      </c>
      <c r="F1181" s="14">
        <v>-1.8324899430000001E-6</v>
      </c>
      <c r="G1181" s="2">
        <f t="shared" si="36"/>
        <v>0.71995069535160994</v>
      </c>
      <c r="H1181" s="2">
        <f t="shared" si="37"/>
        <v>6.0180678624441075</v>
      </c>
    </row>
    <row r="1182" spans="1:8" x14ac:dyDescent="0.25">
      <c r="A1182" s="14">
        <v>1475</v>
      </c>
      <c r="B1182" s="14" t="s">
        <v>515</v>
      </c>
      <c r="C1182" s="14">
        <v>69</v>
      </c>
      <c r="D1182" s="14">
        <v>1</v>
      </c>
      <c r="E1182" s="14">
        <v>2.488</v>
      </c>
      <c r="F1182" s="14">
        <v>-3.5905543672E-5</v>
      </c>
      <c r="G1182" s="2">
        <f t="shared" si="36"/>
        <v>0.71991662229788089</v>
      </c>
      <c r="H1182" s="2">
        <f t="shared" si="37"/>
        <v>1.7911525562771275</v>
      </c>
    </row>
    <row r="1183" spans="1:8" x14ac:dyDescent="0.25">
      <c r="A1183" s="14">
        <v>1476</v>
      </c>
      <c r="B1183" s="14" t="s">
        <v>516</v>
      </c>
      <c r="C1183" s="14">
        <v>69</v>
      </c>
      <c r="D1183" s="14">
        <v>1</v>
      </c>
      <c r="E1183" s="14">
        <v>1.6859999999999999</v>
      </c>
      <c r="F1183" s="14">
        <v>-1.0224904843E-5</v>
      </c>
      <c r="G1183" s="2">
        <f t="shared" si="36"/>
        <v>0.71994230293670991</v>
      </c>
      <c r="H1183" s="2">
        <f t="shared" si="37"/>
        <v>1.2138227227512928</v>
      </c>
    </row>
    <row r="1184" spans="1:8" x14ac:dyDescent="0.25">
      <c r="A1184" s="14">
        <v>1477</v>
      </c>
      <c r="B1184" s="14" t="s">
        <v>517</v>
      </c>
      <c r="C1184" s="14">
        <v>138</v>
      </c>
      <c r="D1184" s="14">
        <v>1</v>
      </c>
      <c r="E1184" s="14">
        <v>2.786</v>
      </c>
      <c r="F1184" s="14">
        <v>-1.800343657E-6</v>
      </c>
      <c r="G1184" s="2">
        <f t="shared" si="36"/>
        <v>0.7199507274978959</v>
      </c>
      <c r="H1184" s="2">
        <f t="shared" si="37"/>
        <v>2.0057827268091382</v>
      </c>
    </row>
    <row r="1185" spans="1:8" x14ac:dyDescent="0.25">
      <c r="A1185" s="14">
        <v>1477</v>
      </c>
      <c r="B1185" s="14" t="s">
        <v>517</v>
      </c>
      <c r="C1185" s="14">
        <v>138</v>
      </c>
      <c r="D1185" s="14">
        <v>2</v>
      </c>
      <c r="E1185" s="14">
        <v>7.9560000000000004</v>
      </c>
      <c r="F1185" s="14">
        <v>-1.800343657E-6</v>
      </c>
      <c r="G1185" s="2">
        <f t="shared" si="36"/>
        <v>0.7199507274978959</v>
      </c>
      <c r="H1185" s="2">
        <f t="shared" si="37"/>
        <v>5.7279279879732599</v>
      </c>
    </row>
    <row r="1186" spans="1:8" x14ac:dyDescent="0.25">
      <c r="A1186" s="14">
        <v>1477</v>
      </c>
      <c r="B1186" s="14" t="s">
        <v>517</v>
      </c>
      <c r="C1186" s="14">
        <v>138</v>
      </c>
      <c r="D1186" s="14">
        <v>3</v>
      </c>
      <c r="E1186" s="14">
        <v>18.047000000000001</v>
      </c>
      <c r="F1186" s="14">
        <v>-1.800343657E-6</v>
      </c>
      <c r="G1186" s="2">
        <f t="shared" si="36"/>
        <v>0.7199507274978959</v>
      </c>
      <c r="H1186" s="2">
        <f t="shared" si="37"/>
        <v>12.992950779154528</v>
      </c>
    </row>
    <row r="1187" spans="1:8" x14ac:dyDescent="0.25">
      <c r="A1187" s="14">
        <v>1477</v>
      </c>
      <c r="B1187" s="14" t="s">
        <v>517</v>
      </c>
      <c r="C1187" s="14">
        <v>138</v>
      </c>
      <c r="D1187" s="14">
        <v>4</v>
      </c>
      <c r="E1187" s="14">
        <v>15.625999999999999</v>
      </c>
      <c r="F1187" s="14">
        <v>-1.800343657E-6</v>
      </c>
      <c r="G1187" s="2">
        <f t="shared" si="36"/>
        <v>0.7199507274978959</v>
      </c>
      <c r="H1187" s="2">
        <f t="shared" si="37"/>
        <v>11.249950067882121</v>
      </c>
    </row>
    <row r="1188" spans="1:8" x14ac:dyDescent="0.25">
      <c r="A1188" s="14">
        <v>1479</v>
      </c>
      <c r="B1188" s="14" t="s">
        <v>518</v>
      </c>
      <c r="C1188" s="14">
        <v>138</v>
      </c>
      <c r="D1188" s="14">
        <v>1</v>
      </c>
      <c r="E1188" s="14">
        <v>9.9250000000000007</v>
      </c>
      <c r="F1188" s="14">
        <v>-3.5576032079999998E-6</v>
      </c>
      <c r="G1188" s="2">
        <f t="shared" si="36"/>
        <v>0.71994897023834492</v>
      </c>
      <c r="H1188" s="2">
        <f t="shared" si="37"/>
        <v>7.1454935296155737</v>
      </c>
    </row>
    <row r="1189" spans="1:8" x14ac:dyDescent="0.25">
      <c r="A1189" s="14">
        <v>1479</v>
      </c>
      <c r="B1189" s="14" t="s">
        <v>518</v>
      </c>
      <c r="C1189" s="14">
        <v>138</v>
      </c>
      <c r="D1189" s="14">
        <v>2</v>
      </c>
      <c r="E1189" s="14">
        <v>7.3179999999999996</v>
      </c>
      <c r="F1189" s="14">
        <v>-3.5576032079999998E-6</v>
      </c>
      <c r="G1189" s="2">
        <f t="shared" si="36"/>
        <v>0.71994897023834492</v>
      </c>
      <c r="H1189" s="2">
        <f t="shared" si="37"/>
        <v>5.2685865642042078</v>
      </c>
    </row>
    <row r="1190" spans="1:8" x14ac:dyDescent="0.25">
      <c r="A1190" s="14">
        <v>1479</v>
      </c>
      <c r="B1190" s="14" t="s">
        <v>518</v>
      </c>
      <c r="C1190" s="14">
        <v>138</v>
      </c>
      <c r="D1190" s="14">
        <v>3</v>
      </c>
      <c r="E1190" s="14">
        <v>10.613</v>
      </c>
      <c r="F1190" s="14">
        <v>-3.5576032079999998E-6</v>
      </c>
      <c r="G1190" s="2">
        <f t="shared" si="36"/>
        <v>0.71994897023834492</v>
      </c>
      <c r="H1190" s="2">
        <f t="shared" si="37"/>
        <v>7.6408184211395547</v>
      </c>
    </row>
    <row r="1191" spans="1:8" x14ac:dyDescent="0.25">
      <c r="A1191" s="14">
        <v>1497</v>
      </c>
      <c r="B1191" s="14" t="s">
        <v>519</v>
      </c>
      <c r="C1191" s="14">
        <v>138</v>
      </c>
      <c r="D1191" s="14">
        <v>1</v>
      </c>
      <c r="E1191" s="14">
        <v>13.797000000000001</v>
      </c>
      <c r="F1191" s="14">
        <v>-2.7836934403999998E-5</v>
      </c>
      <c r="G1191" s="2">
        <f t="shared" si="36"/>
        <v>0.71992469090714895</v>
      </c>
      <c r="H1191" s="2">
        <f t="shared" si="37"/>
        <v>9.9328009604459346</v>
      </c>
    </row>
    <row r="1192" spans="1:8" x14ac:dyDescent="0.25">
      <c r="A1192" s="14">
        <v>1497</v>
      </c>
      <c r="B1192" s="14" t="s">
        <v>519</v>
      </c>
      <c r="C1192" s="14">
        <v>138</v>
      </c>
      <c r="D1192" s="14">
        <v>2</v>
      </c>
      <c r="E1192" s="14">
        <v>14.897</v>
      </c>
      <c r="F1192" s="14">
        <v>-2.7836934403999998E-5</v>
      </c>
      <c r="G1192" s="2">
        <f t="shared" si="36"/>
        <v>0.71992469090714895</v>
      </c>
      <c r="H1192" s="2">
        <f t="shared" si="37"/>
        <v>10.724718120443798</v>
      </c>
    </row>
    <row r="1193" spans="1:8" x14ac:dyDescent="0.25">
      <c r="A1193" s="14">
        <v>1497</v>
      </c>
      <c r="B1193" s="14" t="s">
        <v>519</v>
      </c>
      <c r="C1193" s="14">
        <v>138</v>
      </c>
      <c r="D1193" s="14">
        <v>3</v>
      </c>
      <c r="E1193" s="14">
        <v>6.8570000000000002</v>
      </c>
      <c r="F1193" s="14">
        <v>-2.7836934403999998E-5</v>
      </c>
      <c r="G1193" s="2">
        <f t="shared" si="36"/>
        <v>0.71992469090714895</v>
      </c>
      <c r="H1193" s="2">
        <f t="shared" si="37"/>
        <v>4.9365236055503203</v>
      </c>
    </row>
    <row r="1194" spans="1:8" x14ac:dyDescent="0.25">
      <c r="A1194" s="14">
        <v>1498</v>
      </c>
      <c r="B1194" s="14" t="s">
        <v>520</v>
      </c>
      <c r="C1194" s="14">
        <v>138</v>
      </c>
      <c r="D1194" s="14">
        <v>1</v>
      </c>
      <c r="E1194" s="14">
        <v>6.3949999999999996</v>
      </c>
      <c r="F1194" s="14">
        <v>-1.4674992353999999E-5</v>
      </c>
      <c r="G1194" s="2">
        <f t="shared" si="36"/>
        <v>0.71993785284919898</v>
      </c>
      <c r="H1194" s="2">
        <f t="shared" si="37"/>
        <v>4.6040025689706274</v>
      </c>
    </row>
    <row r="1195" spans="1:8" x14ac:dyDescent="0.25">
      <c r="A1195" s="14">
        <v>1498</v>
      </c>
      <c r="B1195" s="14" t="s">
        <v>520</v>
      </c>
      <c r="C1195" s="14">
        <v>138</v>
      </c>
      <c r="D1195" s="14">
        <v>2</v>
      </c>
      <c r="E1195" s="14">
        <v>4.4320000000000004</v>
      </c>
      <c r="F1195" s="14">
        <v>-1.4674992353999999E-5</v>
      </c>
      <c r="G1195" s="2">
        <f t="shared" si="36"/>
        <v>0.71993785284919898</v>
      </c>
      <c r="H1195" s="2">
        <f t="shared" si="37"/>
        <v>3.1907645638276501</v>
      </c>
    </row>
    <row r="1196" spans="1:8" x14ac:dyDescent="0.25">
      <c r="A1196" s="14">
        <v>1500</v>
      </c>
      <c r="B1196" s="14" t="s">
        <v>521</v>
      </c>
      <c r="C1196" s="14">
        <v>138</v>
      </c>
      <c r="D1196" s="14">
        <v>1</v>
      </c>
      <c r="E1196" s="14">
        <v>5.4820000000000002</v>
      </c>
      <c r="F1196" s="14">
        <v>-1.7986242150000001E-6</v>
      </c>
      <c r="G1196" s="2">
        <f t="shared" si="36"/>
        <v>0.71995072921733794</v>
      </c>
      <c r="H1196" s="2">
        <f t="shared" si="37"/>
        <v>3.9467698975694465</v>
      </c>
    </row>
    <row r="1197" spans="1:8" x14ac:dyDescent="0.25">
      <c r="A1197" s="14">
        <v>1500</v>
      </c>
      <c r="B1197" s="14" t="s">
        <v>521</v>
      </c>
      <c r="C1197" s="14">
        <v>138</v>
      </c>
      <c r="D1197" s="14">
        <v>2</v>
      </c>
      <c r="E1197" s="14">
        <v>0.49399999999999999</v>
      </c>
      <c r="F1197" s="14">
        <v>-1.7986242150000001E-6</v>
      </c>
      <c r="G1197" s="2">
        <f t="shared" si="36"/>
        <v>0.71995072921733794</v>
      </c>
      <c r="H1197" s="2">
        <f t="shared" si="37"/>
        <v>0.35565566023336492</v>
      </c>
    </row>
    <row r="1198" spans="1:8" x14ac:dyDescent="0.25">
      <c r="A1198" s="14">
        <v>1500</v>
      </c>
      <c r="B1198" s="14" t="s">
        <v>521</v>
      </c>
      <c r="C1198" s="14">
        <v>138</v>
      </c>
      <c r="D1198" s="14">
        <v>3</v>
      </c>
      <c r="E1198" s="14">
        <v>0.43</v>
      </c>
      <c r="F1198" s="14">
        <v>-1.7986242150000001E-6</v>
      </c>
      <c r="G1198" s="2">
        <f t="shared" si="36"/>
        <v>0.71995072921733794</v>
      </c>
      <c r="H1198" s="2">
        <f t="shared" si="37"/>
        <v>0.30957881356345529</v>
      </c>
    </row>
    <row r="1199" spans="1:8" x14ac:dyDescent="0.25">
      <c r="A1199" s="14">
        <v>1501</v>
      </c>
      <c r="B1199" s="14" t="s">
        <v>522</v>
      </c>
      <c r="C1199" s="14">
        <v>69</v>
      </c>
      <c r="D1199" s="14">
        <v>1</v>
      </c>
      <c r="E1199" s="14">
        <v>1.2649999999999999</v>
      </c>
      <c r="F1199" s="14">
        <v>2.1997237819E-5</v>
      </c>
      <c r="G1199" s="2">
        <f t="shared" si="36"/>
        <v>0.71997452507937199</v>
      </c>
      <c r="H1199" s="2">
        <f t="shared" si="37"/>
        <v>0.91076777422540545</v>
      </c>
    </row>
    <row r="1200" spans="1:8" x14ac:dyDescent="0.25">
      <c r="A1200" s="14">
        <v>1502</v>
      </c>
      <c r="B1200" s="14" t="s">
        <v>523</v>
      </c>
      <c r="C1200" s="14">
        <v>138</v>
      </c>
      <c r="D1200" s="14">
        <v>1</v>
      </c>
      <c r="E1200" s="14">
        <v>9.7089999999999996</v>
      </c>
      <c r="F1200" s="14">
        <v>-1.4601551463E-5</v>
      </c>
      <c r="G1200" s="2">
        <f t="shared" si="36"/>
        <v>0.7199379262900899</v>
      </c>
      <c r="H1200" s="2">
        <f t="shared" si="37"/>
        <v>6.9898773263504825</v>
      </c>
    </row>
    <row r="1201" spans="1:8" x14ac:dyDescent="0.25">
      <c r="A1201" s="14">
        <v>1502</v>
      </c>
      <c r="B1201" s="14" t="s">
        <v>523</v>
      </c>
      <c r="C1201" s="14">
        <v>138</v>
      </c>
      <c r="D1201" s="14">
        <v>2</v>
      </c>
      <c r="E1201" s="14">
        <v>7.4850000000000003</v>
      </c>
      <c r="F1201" s="14">
        <v>-1.4601551463E-5</v>
      </c>
      <c r="G1201" s="2">
        <f t="shared" si="36"/>
        <v>0.7199379262900899</v>
      </c>
      <c r="H1201" s="2">
        <f t="shared" si="37"/>
        <v>5.3887353782813232</v>
      </c>
    </row>
    <row r="1202" spans="1:8" x14ac:dyDescent="0.25">
      <c r="A1202" s="14">
        <v>1503</v>
      </c>
      <c r="B1202" s="14" t="s">
        <v>524</v>
      </c>
      <c r="C1202" s="14">
        <v>138</v>
      </c>
      <c r="D1202" s="14">
        <v>1</v>
      </c>
      <c r="E1202" s="14">
        <v>8.7859999999999996</v>
      </c>
      <c r="F1202" s="14">
        <v>-3.7081792039999999E-6</v>
      </c>
      <c r="G1202" s="2">
        <f t="shared" si="36"/>
        <v>0.71994881966234892</v>
      </c>
      <c r="H1202" s="2">
        <f t="shared" si="37"/>
        <v>6.3254703295533972</v>
      </c>
    </row>
    <row r="1203" spans="1:8" x14ac:dyDescent="0.25">
      <c r="A1203" s="14">
        <v>1503</v>
      </c>
      <c r="B1203" s="14" t="s">
        <v>524</v>
      </c>
      <c r="C1203" s="14">
        <v>138</v>
      </c>
      <c r="D1203" s="14">
        <v>2</v>
      </c>
      <c r="E1203" s="14">
        <v>9.9109999999999996</v>
      </c>
      <c r="F1203" s="14">
        <v>-3.7081792039999999E-6</v>
      </c>
      <c r="G1203" s="2">
        <f t="shared" si="36"/>
        <v>0.71994881966234892</v>
      </c>
      <c r="H1203" s="2">
        <f t="shared" si="37"/>
        <v>7.1354127516735399</v>
      </c>
    </row>
    <row r="1204" spans="1:8" x14ac:dyDescent="0.25">
      <c r="A1204" s="14">
        <v>1504</v>
      </c>
      <c r="B1204" s="14" t="s">
        <v>525</v>
      </c>
      <c r="C1204" s="14">
        <v>138</v>
      </c>
      <c r="D1204" s="14">
        <v>1</v>
      </c>
      <c r="E1204" s="14">
        <v>1.7549999999999999</v>
      </c>
      <c r="F1204" s="14">
        <v>1.4363439944E-5</v>
      </c>
      <c r="G1204" s="2">
        <f t="shared" si="36"/>
        <v>0.71996689128149693</v>
      </c>
      <c r="H1204" s="2">
        <f t="shared" si="37"/>
        <v>1.2635418941990271</v>
      </c>
    </row>
    <row r="1205" spans="1:8" x14ac:dyDescent="0.25">
      <c r="A1205" s="14">
        <v>1505</v>
      </c>
      <c r="B1205" s="14" t="s">
        <v>526</v>
      </c>
      <c r="C1205" s="14">
        <v>138</v>
      </c>
      <c r="D1205" s="14">
        <v>1</v>
      </c>
      <c r="E1205" s="14">
        <v>17.911000000000001</v>
      </c>
      <c r="F1205" s="14">
        <v>-4.653544053E-6</v>
      </c>
      <c r="G1205" s="2">
        <f t="shared" si="36"/>
        <v>0.71994787429749996</v>
      </c>
      <c r="H1205" s="2">
        <f t="shared" si="37"/>
        <v>12.894986376542523</v>
      </c>
    </row>
    <row r="1206" spans="1:8" x14ac:dyDescent="0.25">
      <c r="A1206" s="14">
        <v>1505</v>
      </c>
      <c r="B1206" s="14" t="s">
        <v>526</v>
      </c>
      <c r="C1206" s="14">
        <v>138</v>
      </c>
      <c r="D1206" s="14">
        <v>2</v>
      </c>
      <c r="E1206" s="14">
        <v>9.8409999999999993</v>
      </c>
      <c r="F1206" s="14">
        <v>-4.653544053E-6</v>
      </c>
      <c r="G1206" s="2">
        <f t="shared" si="36"/>
        <v>0.71994787429749996</v>
      </c>
      <c r="H1206" s="2">
        <f t="shared" si="37"/>
        <v>7.0850070309616964</v>
      </c>
    </row>
    <row r="1207" spans="1:8" x14ac:dyDescent="0.25">
      <c r="A1207" s="14">
        <v>1506</v>
      </c>
      <c r="B1207" s="14" t="s">
        <v>527</v>
      </c>
      <c r="C1207" s="14">
        <v>138</v>
      </c>
      <c r="D1207" s="14">
        <v>1</v>
      </c>
      <c r="E1207" s="14">
        <v>2.91</v>
      </c>
      <c r="F1207" s="14">
        <v>-1.6154637963999999E-5</v>
      </c>
      <c r="G1207" s="2">
        <f t="shared" si="36"/>
        <v>0.71993637320358894</v>
      </c>
      <c r="H1207" s="2">
        <f t="shared" si="37"/>
        <v>2.095014846022444</v>
      </c>
    </row>
    <row r="1208" spans="1:8" x14ac:dyDescent="0.25">
      <c r="A1208" s="14">
        <v>1506</v>
      </c>
      <c r="B1208" s="14" t="s">
        <v>527</v>
      </c>
      <c r="C1208" s="14">
        <v>138</v>
      </c>
      <c r="D1208" s="14">
        <v>2</v>
      </c>
      <c r="E1208" s="14">
        <v>3.22</v>
      </c>
      <c r="F1208" s="14">
        <v>-1.6154637963999999E-5</v>
      </c>
      <c r="G1208" s="2">
        <f t="shared" si="36"/>
        <v>0.71993637320358894</v>
      </c>
      <c r="H1208" s="2">
        <f t="shared" si="37"/>
        <v>2.3181951217155565</v>
      </c>
    </row>
    <row r="1209" spans="1:8" x14ac:dyDescent="0.25">
      <c r="A1209" s="14">
        <v>1507</v>
      </c>
      <c r="B1209" s="14" t="s">
        <v>528</v>
      </c>
      <c r="C1209" s="14">
        <v>138</v>
      </c>
      <c r="D1209" s="14">
        <v>1</v>
      </c>
      <c r="E1209" s="14">
        <v>13.018000000000001</v>
      </c>
      <c r="F1209" s="14">
        <v>-2.1532759814E-5</v>
      </c>
      <c r="G1209" s="2">
        <f t="shared" si="36"/>
        <v>0.71993099508173897</v>
      </c>
      <c r="H1209" s="2">
        <f t="shared" si="37"/>
        <v>9.3720616939740786</v>
      </c>
    </row>
    <row r="1210" spans="1:8" x14ac:dyDescent="0.25">
      <c r="A1210" s="14">
        <v>1507</v>
      </c>
      <c r="B1210" s="14" t="s">
        <v>528</v>
      </c>
      <c r="C1210" s="14">
        <v>138</v>
      </c>
      <c r="D1210" s="14">
        <v>2</v>
      </c>
      <c r="E1210" s="14">
        <v>13.182</v>
      </c>
      <c r="F1210" s="14">
        <v>-2.1532759814E-5</v>
      </c>
      <c r="G1210" s="2">
        <f t="shared" si="36"/>
        <v>0.71993099508173897</v>
      </c>
      <c r="H1210" s="2">
        <f t="shared" si="37"/>
        <v>9.4901303771674836</v>
      </c>
    </row>
    <row r="1211" spans="1:8" x14ac:dyDescent="0.25">
      <c r="A1211" s="14">
        <v>1507</v>
      </c>
      <c r="B1211" s="14" t="s">
        <v>528</v>
      </c>
      <c r="C1211" s="14">
        <v>138</v>
      </c>
      <c r="D1211" s="14">
        <v>3</v>
      </c>
      <c r="E1211" s="14">
        <v>5.8410000000000002</v>
      </c>
      <c r="F1211" s="14">
        <v>-2.1532759814E-5</v>
      </c>
      <c r="G1211" s="2">
        <f t="shared" si="36"/>
        <v>0.71993099508173897</v>
      </c>
      <c r="H1211" s="2">
        <f t="shared" si="37"/>
        <v>4.2051169422724373</v>
      </c>
    </row>
    <row r="1212" spans="1:8" x14ac:dyDescent="0.25">
      <c r="A1212" s="14">
        <v>1507</v>
      </c>
      <c r="B1212" s="14" t="s">
        <v>528</v>
      </c>
      <c r="C1212" s="14">
        <v>138</v>
      </c>
      <c r="D1212" s="14">
        <v>4</v>
      </c>
      <c r="E1212" s="14">
        <v>5.883</v>
      </c>
      <c r="F1212" s="14">
        <v>-2.1532759814E-5</v>
      </c>
      <c r="G1212" s="2">
        <f t="shared" si="36"/>
        <v>0.71993099508173897</v>
      </c>
      <c r="H1212" s="2">
        <f t="shared" si="37"/>
        <v>4.2353540440658701</v>
      </c>
    </row>
    <row r="1213" spans="1:8" x14ac:dyDescent="0.25">
      <c r="A1213" s="14">
        <v>1508</v>
      </c>
      <c r="B1213" s="14" t="s">
        <v>529</v>
      </c>
      <c r="C1213" s="14">
        <v>138</v>
      </c>
      <c r="D1213" s="14">
        <v>1</v>
      </c>
      <c r="E1213" s="14">
        <v>2.7250000000000001</v>
      </c>
      <c r="F1213" s="14">
        <v>-2.9778034609999998E-6</v>
      </c>
      <c r="G1213" s="2">
        <f t="shared" si="36"/>
        <v>0.71994955003809191</v>
      </c>
      <c r="H1213" s="2">
        <f t="shared" si="37"/>
        <v>1.9618625238538006</v>
      </c>
    </row>
    <row r="1214" spans="1:8" x14ac:dyDescent="0.25">
      <c r="A1214" s="14">
        <v>1509</v>
      </c>
      <c r="B1214" s="14" t="s">
        <v>530</v>
      </c>
      <c r="C1214" s="14">
        <v>69</v>
      </c>
      <c r="D1214" s="14">
        <v>1</v>
      </c>
      <c r="E1214" s="14">
        <v>3.0529999999999999</v>
      </c>
      <c r="F1214" s="14">
        <v>2.2937727853999999E-5</v>
      </c>
      <c r="G1214" s="2">
        <f t="shared" si="36"/>
        <v>0.71997546556940695</v>
      </c>
      <c r="H1214" s="2">
        <f t="shared" si="37"/>
        <v>2.1980850963833993</v>
      </c>
    </row>
    <row r="1215" spans="1:8" x14ac:dyDescent="0.25">
      <c r="A1215" s="14">
        <v>1509</v>
      </c>
      <c r="B1215" s="14" t="s">
        <v>530</v>
      </c>
      <c r="C1215" s="14">
        <v>69</v>
      </c>
      <c r="D1215" s="14">
        <v>2</v>
      </c>
      <c r="E1215" s="14">
        <v>0.126</v>
      </c>
      <c r="F1215" s="14">
        <v>2.2937727853999999E-5</v>
      </c>
      <c r="G1215" s="2">
        <f t="shared" si="36"/>
        <v>0.71997546556940695</v>
      </c>
      <c r="H1215" s="2">
        <f t="shared" si="37"/>
        <v>9.0716908661745282E-2</v>
      </c>
    </row>
    <row r="1216" spans="1:8" x14ac:dyDescent="0.25">
      <c r="A1216" s="14">
        <v>1510</v>
      </c>
      <c r="B1216" s="14" t="s">
        <v>531</v>
      </c>
      <c r="C1216" s="14">
        <v>138</v>
      </c>
      <c r="D1216" s="14">
        <v>1</v>
      </c>
      <c r="E1216" s="14">
        <v>10.927</v>
      </c>
      <c r="F1216" s="14">
        <v>-3.502015719E-6</v>
      </c>
      <c r="G1216" s="2">
        <f t="shared" si="36"/>
        <v>0.71994902582583398</v>
      </c>
      <c r="H1216" s="2">
        <f t="shared" si="37"/>
        <v>7.8668830051988872</v>
      </c>
    </row>
    <row r="1217" spans="1:8" x14ac:dyDescent="0.25">
      <c r="A1217" s="14">
        <v>1510</v>
      </c>
      <c r="B1217" s="14" t="s">
        <v>531</v>
      </c>
      <c r="C1217" s="14">
        <v>138</v>
      </c>
      <c r="D1217" s="14">
        <v>2</v>
      </c>
      <c r="E1217" s="14">
        <v>7.7</v>
      </c>
      <c r="F1217" s="14">
        <v>-3.502015719E-6</v>
      </c>
      <c r="G1217" s="2">
        <f t="shared" si="36"/>
        <v>0.71994902582583398</v>
      </c>
      <c r="H1217" s="2">
        <f t="shared" si="37"/>
        <v>5.5436074988589219</v>
      </c>
    </row>
    <row r="1218" spans="1:8" x14ac:dyDescent="0.25">
      <c r="A1218" s="14">
        <v>1511</v>
      </c>
      <c r="B1218" s="14" t="s">
        <v>532</v>
      </c>
      <c r="C1218" s="14">
        <v>138</v>
      </c>
      <c r="D1218" s="14">
        <v>1</v>
      </c>
      <c r="E1218" s="14">
        <v>6.38</v>
      </c>
      <c r="F1218" s="14">
        <v>-6.3040893640000003E-6</v>
      </c>
      <c r="G1218" s="2">
        <f t="shared" si="36"/>
        <v>0.71994622375218897</v>
      </c>
      <c r="H1218" s="2">
        <f t="shared" si="37"/>
        <v>4.593256907538966</v>
      </c>
    </row>
    <row r="1219" spans="1:8" x14ac:dyDescent="0.25">
      <c r="A1219" s="14">
        <v>1511</v>
      </c>
      <c r="B1219" s="14" t="s">
        <v>532</v>
      </c>
      <c r="C1219" s="14">
        <v>138</v>
      </c>
      <c r="D1219" s="14">
        <v>2</v>
      </c>
      <c r="E1219" s="14">
        <v>11.423</v>
      </c>
      <c r="F1219" s="14">
        <v>-6.3040893640000003E-6</v>
      </c>
      <c r="G1219" s="2">
        <f t="shared" si="36"/>
        <v>0.71994622375218897</v>
      </c>
      <c r="H1219" s="2">
        <f t="shared" si="37"/>
        <v>8.2239457139212551</v>
      </c>
    </row>
    <row r="1220" spans="1:8" x14ac:dyDescent="0.25">
      <c r="A1220" s="14">
        <v>1512</v>
      </c>
      <c r="B1220" s="14" t="s">
        <v>533</v>
      </c>
      <c r="C1220" s="14">
        <v>138</v>
      </c>
      <c r="D1220" s="14">
        <v>1</v>
      </c>
      <c r="E1220" s="14">
        <v>12.771000000000001</v>
      </c>
      <c r="F1220" s="14">
        <v>-4.5513107859999999E-6</v>
      </c>
      <c r="G1220" s="2">
        <f t="shared" si="36"/>
        <v>0.71994797653076692</v>
      </c>
      <c r="H1220" s="2">
        <f t="shared" si="37"/>
        <v>9.1944556082744242</v>
      </c>
    </row>
    <row r="1221" spans="1:8" x14ac:dyDescent="0.25">
      <c r="A1221" s="14">
        <v>1512</v>
      </c>
      <c r="B1221" s="14" t="s">
        <v>533</v>
      </c>
      <c r="C1221" s="14">
        <v>138</v>
      </c>
      <c r="D1221" s="14">
        <v>2</v>
      </c>
      <c r="E1221" s="14">
        <v>6.2590000000000003</v>
      </c>
      <c r="F1221" s="14">
        <v>-4.5513107859999999E-6</v>
      </c>
      <c r="G1221" s="2">
        <f t="shared" si="36"/>
        <v>0.71994797653076692</v>
      </c>
      <c r="H1221" s="2">
        <f t="shared" si="37"/>
        <v>4.5061543851060701</v>
      </c>
    </row>
    <row r="1222" spans="1:8" x14ac:dyDescent="0.25">
      <c r="A1222" s="14">
        <v>1512</v>
      </c>
      <c r="B1222" s="14" t="s">
        <v>533</v>
      </c>
      <c r="C1222" s="14">
        <v>138</v>
      </c>
      <c r="D1222" s="14">
        <v>3</v>
      </c>
      <c r="E1222" s="14">
        <v>9.8559999999999999</v>
      </c>
      <c r="F1222" s="14">
        <v>-4.5513107859999999E-6</v>
      </c>
      <c r="G1222" s="2">
        <f t="shared" ref="G1222:G1285" si="38">F1222-$E$1</f>
        <v>0.71994797653076692</v>
      </c>
      <c r="H1222" s="2">
        <f t="shared" ref="H1222:H1285" si="39">E1222*G1222</f>
        <v>7.0958072566872383</v>
      </c>
    </row>
    <row r="1223" spans="1:8" x14ac:dyDescent="0.25">
      <c r="A1223" s="14">
        <v>1513</v>
      </c>
      <c r="B1223" s="14" t="s">
        <v>534</v>
      </c>
      <c r="C1223" s="14">
        <v>138</v>
      </c>
      <c r="D1223" s="14">
        <v>1</v>
      </c>
      <c r="E1223" s="14">
        <v>8.7260000000000009</v>
      </c>
      <c r="F1223" s="14">
        <v>-3.7405935930000002E-6</v>
      </c>
      <c r="G1223" s="2">
        <f t="shared" si="38"/>
        <v>0.71994878724795996</v>
      </c>
      <c r="H1223" s="2">
        <f t="shared" si="39"/>
        <v>6.2822731175256994</v>
      </c>
    </row>
    <row r="1224" spans="1:8" x14ac:dyDescent="0.25">
      <c r="A1224" s="14">
        <v>1514</v>
      </c>
      <c r="B1224" s="14" t="s">
        <v>535</v>
      </c>
      <c r="C1224" s="14">
        <v>138</v>
      </c>
      <c r="D1224" s="14">
        <v>1</v>
      </c>
      <c r="E1224" s="14">
        <v>0</v>
      </c>
      <c r="F1224" s="14">
        <v>-1.204840403E-5</v>
      </c>
      <c r="G1224" s="2">
        <f t="shared" si="38"/>
        <v>0.71994047943752293</v>
      </c>
      <c r="H1224" s="2">
        <f t="shared" si="39"/>
        <v>0</v>
      </c>
    </row>
    <row r="1225" spans="1:8" x14ac:dyDescent="0.25">
      <c r="A1225" s="14">
        <v>1514</v>
      </c>
      <c r="B1225" s="14" t="s">
        <v>535</v>
      </c>
      <c r="C1225" s="14">
        <v>138</v>
      </c>
      <c r="D1225" s="14">
        <v>2</v>
      </c>
      <c r="E1225" s="14">
        <v>8.0289999999999999</v>
      </c>
      <c r="F1225" s="14">
        <v>-1.204840403E-5</v>
      </c>
      <c r="G1225" s="2">
        <f t="shared" si="38"/>
        <v>0.71994047943752293</v>
      </c>
      <c r="H1225" s="2">
        <f t="shared" si="39"/>
        <v>5.7804021094038713</v>
      </c>
    </row>
    <row r="1226" spans="1:8" x14ac:dyDescent="0.25">
      <c r="A1226" s="14">
        <v>1514</v>
      </c>
      <c r="B1226" s="14" t="s">
        <v>535</v>
      </c>
      <c r="C1226" s="14">
        <v>138</v>
      </c>
      <c r="D1226" s="14">
        <v>3</v>
      </c>
      <c r="E1226" s="14">
        <v>9.2520000000000007</v>
      </c>
      <c r="F1226" s="14">
        <v>-1.204840403E-5</v>
      </c>
      <c r="G1226" s="2">
        <f t="shared" si="38"/>
        <v>0.71994047943752293</v>
      </c>
      <c r="H1226" s="2">
        <f t="shared" si="39"/>
        <v>6.6608893157559628</v>
      </c>
    </row>
    <row r="1227" spans="1:8" x14ac:dyDescent="0.25">
      <c r="A1227" s="14">
        <v>1515</v>
      </c>
      <c r="B1227" s="14" t="s">
        <v>536</v>
      </c>
      <c r="C1227" s="14">
        <v>138</v>
      </c>
      <c r="D1227" s="14">
        <v>1</v>
      </c>
      <c r="E1227" s="14">
        <v>7.6420000000000003</v>
      </c>
      <c r="F1227" s="14">
        <v>-9.5581281740000008E-6</v>
      </c>
      <c r="G1227" s="2">
        <f t="shared" si="38"/>
        <v>0.7199429697133789</v>
      </c>
      <c r="H1227" s="2">
        <f t="shared" si="39"/>
        <v>5.5018041745496422</v>
      </c>
    </row>
    <row r="1228" spans="1:8" x14ac:dyDescent="0.25">
      <c r="A1228" s="14">
        <v>1516</v>
      </c>
      <c r="B1228" s="14" t="s">
        <v>537</v>
      </c>
      <c r="C1228" s="14">
        <v>138</v>
      </c>
      <c r="D1228" s="14">
        <v>1</v>
      </c>
      <c r="E1228" s="14">
        <v>6.782</v>
      </c>
      <c r="F1228" s="14">
        <v>-2.1833054391E-5</v>
      </c>
      <c r="G1228" s="2">
        <f t="shared" si="38"/>
        <v>0.71993069478716198</v>
      </c>
      <c r="H1228" s="2">
        <f t="shared" si="39"/>
        <v>4.8825699720465323</v>
      </c>
    </row>
    <row r="1229" spans="1:8" x14ac:dyDescent="0.25">
      <c r="A1229" s="14">
        <v>1516</v>
      </c>
      <c r="B1229" s="14" t="s">
        <v>537</v>
      </c>
      <c r="C1229" s="14">
        <v>138</v>
      </c>
      <c r="D1229" s="14">
        <v>2</v>
      </c>
      <c r="E1229" s="14">
        <v>9.0340000000000007</v>
      </c>
      <c r="F1229" s="14">
        <v>-2.1833054391E-5</v>
      </c>
      <c r="G1229" s="2">
        <f t="shared" si="38"/>
        <v>0.71993069478716198</v>
      </c>
      <c r="H1229" s="2">
        <f t="shared" si="39"/>
        <v>6.5038538967072217</v>
      </c>
    </row>
    <row r="1230" spans="1:8" x14ac:dyDescent="0.25">
      <c r="A1230" s="14">
        <v>1516</v>
      </c>
      <c r="B1230" s="14" t="s">
        <v>537</v>
      </c>
      <c r="C1230" s="14">
        <v>138</v>
      </c>
      <c r="D1230" s="14">
        <v>3</v>
      </c>
      <c r="E1230" s="14">
        <v>23.777000000000001</v>
      </c>
      <c r="F1230" s="14">
        <v>-2.1833054391E-5</v>
      </c>
      <c r="G1230" s="2">
        <f t="shared" si="38"/>
        <v>0.71993069478716198</v>
      </c>
      <c r="H1230" s="2">
        <f t="shared" si="39"/>
        <v>17.117792129954353</v>
      </c>
    </row>
    <row r="1231" spans="1:8" x14ac:dyDescent="0.25">
      <c r="A1231" s="14">
        <v>1516</v>
      </c>
      <c r="B1231" s="14" t="s">
        <v>537</v>
      </c>
      <c r="C1231" s="14">
        <v>138</v>
      </c>
      <c r="D1231" s="14">
        <v>4</v>
      </c>
      <c r="E1231" s="14">
        <v>3.8719999999999999</v>
      </c>
      <c r="F1231" s="14">
        <v>-2.1833054391E-5</v>
      </c>
      <c r="G1231" s="2">
        <f t="shared" si="38"/>
        <v>0.71993069478716198</v>
      </c>
      <c r="H1231" s="2">
        <f t="shared" si="39"/>
        <v>2.7875716502158912</v>
      </c>
    </row>
    <row r="1232" spans="1:8" x14ac:dyDescent="0.25">
      <c r="A1232" s="14">
        <v>1517</v>
      </c>
      <c r="B1232" s="14" t="s">
        <v>538</v>
      </c>
      <c r="C1232" s="14">
        <v>138</v>
      </c>
      <c r="D1232" s="14">
        <v>1</v>
      </c>
      <c r="E1232" s="14">
        <v>20.808</v>
      </c>
      <c r="F1232" s="14">
        <v>-1.9378160624000001E-5</v>
      </c>
      <c r="G1232" s="2">
        <f t="shared" si="38"/>
        <v>0.71993314968092892</v>
      </c>
      <c r="H1232" s="2">
        <f t="shared" si="39"/>
        <v>14.980368978560769</v>
      </c>
    </row>
    <row r="1233" spans="1:8" x14ac:dyDescent="0.25">
      <c r="A1233" s="14">
        <v>1517</v>
      </c>
      <c r="B1233" s="14" t="s">
        <v>538</v>
      </c>
      <c r="C1233" s="14">
        <v>138</v>
      </c>
      <c r="D1233" s="14">
        <v>2</v>
      </c>
      <c r="E1233" s="14">
        <v>35.405000000000001</v>
      </c>
      <c r="F1233" s="14">
        <v>-1.9378160624000001E-5</v>
      </c>
      <c r="G1233" s="2">
        <f t="shared" si="38"/>
        <v>0.71993314968092892</v>
      </c>
      <c r="H1233" s="2">
        <f t="shared" si="39"/>
        <v>25.489233164453289</v>
      </c>
    </row>
    <row r="1234" spans="1:8" x14ac:dyDescent="0.25">
      <c r="A1234" s="14">
        <v>1517</v>
      </c>
      <c r="B1234" s="14" t="s">
        <v>538</v>
      </c>
      <c r="C1234" s="14">
        <v>138</v>
      </c>
      <c r="D1234" s="14">
        <v>3</v>
      </c>
      <c r="E1234" s="14">
        <v>37.406999999999996</v>
      </c>
      <c r="F1234" s="14">
        <v>-1.9378160624000001E-5</v>
      </c>
      <c r="G1234" s="2">
        <f t="shared" si="38"/>
        <v>0.71993314968092892</v>
      </c>
      <c r="H1234" s="2">
        <f t="shared" si="39"/>
        <v>26.930539330114506</v>
      </c>
    </row>
    <row r="1235" spans="1:8" x14ac:dyDescent="0.25">
      <c r="A1235" s="14">
        <v>1518</v>
      </c>
      <c r="B1235" s="14" t="s">
        <v>539</v>
      </c>
      <c r="C1235" s="14">
        <v>138</v>
      </c>
      <c r="D1235" s="14">
        <v>1</v>
      </c>
      <c r="E1235" s="14">
        <v>42.345999999999997</v>
      </c>
      <c r="F1235" s="14">
        <v>-1.9031833927E-5</v>
      </c>
      <c r="G1235" s="2">
        <f t="shared" si="38"/>
        <v>0.71993349600762591</v>
      </c>
      <c r="H1235" s="2">
        <f t="shared" si="39"/>
        <v>30.486303821938925</v>
      </c>
    </row>
    <row r="1236" spans="1:8" x14ac:dyDescent="0.25">
      <c r="A1236" s="14">
        <v>1518</v>
      </c>
      <c r="B1236" s="14" t="s">
        <v>539</v>
      </c>
      <c r="C1236" s="14">
        <v>138</v>
      </c>
      <c r="D1236" s="14">
        <v>2</v>
      </c>
      <c r="E1236" s="14">
        <v>31.713000000000001</v>
      </c>
      <c r="F1236" s="14">
        <v>-1.9031833927E-5</v>
      </c>
      <c r="G1236" s="2">
        <f t="shared" si="38"/>
        <v>0.71993349600762591</v>
      </c>
      <c r="H1236" s="2">
        <f t="shared" si="39"/>
        <v>22.831250958889839</v>
      </c>
    </row>
    <row r="1237" spans="1:8" x14ac:dyDescent="0.25">
      <c r="A1237" s="14">
        <v>1520</v>
      </c>
      <c r="B1237" s="14" t="s">
        <v>540</v>
      </c>
      <c r="C1237" s="14">
        <v>138</v>
      </c>
      <c r="D1237" s="14">
        <v>1</v>
      </c>
      <c r="E1237" s="14">
        <v>6.3049999999999997</v>
      </c>
      <c r="F1237" s="14">
        <v>7.8178860700000004E-7</v>
      </c>
      <c r="G1237" s="2">
        <f t="shared" si="38"/>
        <v>0.71995330963015991</v>
      </c>
      <c r="H1237" s="2">
        <f t="shared" si="39"/>
        <v>4.5393056172181581</v>
      </c>
    </row>
    <row r="1238" spans="1:8" x14ac:dyDescent="0.25">
      <c r="A1238" s="14">
        <v>1521</v>
      </c>
      <c r="B1238" s="14" t="s">
        <v>541</v>
      </c>
      <c r="C1238" s="14">
        <v>69</v>
      </c>
      <c r="D1238" s="14">
        <v>1</v>
      </c>
      <c r="E1238" s="14">
        <v>0.93700000000000006</v>
      </c>
      <c r="F1238" s="14">
        <v>-5.3047715140000002E-6</v>
      </c>
      <c r="G1238" s="2">
        <f t="shared" si="38"/>
        <v>0.719947223070039</v>
      </c>
      <c r="H1238" s="2">
        <f t="shared" si="39"/>
        <v>0.67459054801662655</v>
      </c>
    </row>
    <row r="1239" spans="1:8" x14ac:dyDescent="0.25">
      <c r="A1239" s="14">
        <v>1522</v>
      </c>
      <c r="B1239" s="14" t="s">
        <v>542</v>
      </c>
      <c r="C1239" s="14">
        <v>138</v>
      </c>
      <c r="D1239" s="14">
        <v>1</v>
      </c>
      <c r="E1239" s="14">
        <v>9.3620000000000001</v>
      </c>
      <c r="F1239" s="14">
        <v>3.8919472560000003E-6</v>
      </c>
      <c r="G1239" s="2">
        <f t="shared" si="38"/>
        <v>0.71995641978880898</v>
      </c>
      <c r="H1239" s="2">
        <f t="shared" si="39"/>
        <v>6.7402320020628297</v>
      </c>
    </row>
    <row r="1240" spans="1:8" x14ac:dyDescent="0.25">
      <c r="A1240" s="14">
        <v>1522</v>
      </c>
      <c r="B1240" s="14" t="s">
        <v>542</v>
      </c>
      <c r="C1240" s="14">
        <v>138</v>
      </c>
      <c r="D1240" s="14">
        <v>2</v>
      </c>
      <c r="E1240" s="14">
        <v>6.5149999999999997</v>
      </c>
      <c r="F1240" s="14">
        <v>3.8919472560000003E-6</v>
      </c>
      <c r="G1240" s="2">
        <f t="shared" si="38"/>
        <v>0.71995641978880898</v>
      </c>
      <c r="H1240" s="2">
        <f t="shared" si="39"/>
        <v>4.6905160749240906</v>
      </c>
    </row>
    <row r="1241" spans="1:8" x14ac:dyDescent="0.25">
      <c r="A1241" s="14">
        <v>1522</v>
      </c>
      <c r="B1241" s="14" t="s">
        <v>542</v>
      </c>
      <c r="C1241" s="14">
        <v>138</v>
      </c>
      <c r="D1241" s="14">
        <v>3</v>
      </c>
      <c r="E1241" s="14">
        <v>3.5259999999999998</v>
      </c>
      <c r="F1241" s="14">
        <v>3.8919472560000003E-6</v>
      </c>
      <c r="G1241" s="2">
        <f t="shared" si="38"/>
        <v>0.71995641978880898</v>
      </c>
      <c r="H1241" s="2">
        <f t="shared" si="39"/>
        <v>2.5385663361753403</v>
      </c>
    </row>
    <row r="1242" spans="1:8" x14ac:dyDescent="0.25">
      <c r="A1242" s="14">
        <v>1522</v>
      </c>
      <c r="B1242" s="14" t="s">
        <v>542</v>
      </c>
      <c r="C1242" s="14">
        <v>138</v>
      </c>
      <c r="D1242" s="14">
        <v>4</v>
      </c>
      <c r="E1242" s="14">
        <v>4.2949999999999999</v>
      </c>
      <c r="F1242" s="14">
        <v>3.8919472560000003E-6</v>
      </c>
      <c r="G1242" s="2">
        <f t="shared" si="38"/>
        <v>0.71995641978880898</v>
      </c>
      <c r="H1242" s="2">
        <f t="shared" si="39"/>
        <v>3.0922128229929347</v>
      </c>
    </row>
    <row r="1243" spans="1:8" x14ac:dyDescent="0.25">
      <c r="A1243" s="14">
        <v>1524</v>
      </c>
      <c r="B1243" s="14" t="s">
        <v>543</v>
      </c>
      <c r="C1243" s="14">
        <v>138</v>
      </c>
      <c r="D1243" s="14">
        <v>1</v>
      </c>
      <c r="E1243" s="14">
        <v>4.55</v>
      </c>
      <c r="F1243" s="14">
        <v>-1.1125751291999999E-5</v>
      </c>
      <c r="G1243" s="2">
        <f t="shared" si="38"/>
        <v>0.71994140209026092</v>
      </c>
      <c r="H1243" s="2">
        <f t="shared" si="39"/>
        <v>3.2757333795106871</v>
      </c>
    </row>
    <row r="1244" spans="1:8" x14ac:dyDescent="0.25">
      <c r="A1244" s="14">
        <v>1524</v>
      </c>
      <c r="B1244" s="14" t="s">
        <v>543</v>
      </c>
      <c r="C1244" s="14">
        <v>138</v>
      </c>
      <c r="D1244" s="14">
        <v>2</v>
      </c>
      <c r="E1244" s="14">
        <v>4.55</v>
      </c>
      <c r="F1244" s="14">
        <v>-1.1125751291999999E-5</v>
      </c>
      <c r="G1244" s="2">
        <f t="shared" si="38"/>
        <v>0.71994140209026092</v>
      </c>
      <c r="H1244" s="2">
        <f t="shared" si="39"/>
        <v>3.2757333795106871</v>
      </c>
    </row>
    <row r="1245" spans="1:8" x14ac:dyDescent="0.25">
      <c r="A1245" s="14">
        <v>1524</v>
      </c>
      <c r="B1245" s="14" t="s">
        <v>543</v>
      </c>
      <c r="C1245" s="14">
        <v>138</v>
      </c>
      <c r="D1245" s="14">
        <v>3</v>
      </c>
      <c r="E1245" s="14">
        <v>0.82</v>
      </c>
      <c r="F1245" s="14">
        <v>-1.1125751291999999E-5</v>
      </c>
      <c r="G1245" s="2">
        <f t="shared" si="38"/>
        <v>0.71994140209026092</v>
      </c>
      <c r="H1245" s="2">
        <f t="shared" si="39"/>
        <v>0.59035194971401395</v>
      </c>
    </row>
    <row r="1246" spans="1:8" x14ac:dyDescent="0.25">
      <c r="A1246" s="14">
        <v>1524</v>
      </c>
      <c r="B1246" s="14" t="s">
        <v>543</v>
      </c>
      <c r="C1246" s="14">
        <v>138</v>
      </c>
      <c r="D1246" s="14">
        <v>4</v>
      </c>
      <c r="E1246" s="14">
        <v>5.8460000000000001</v>
      </c>
      <c r="F1246" s="14">
        <v>-1.1125751291999999E-5</v>
      </c>
      <c r="G1246" s="2">
        <f t="shared" si="38"/>
        <v>0.71994140209026092</v>
      </c>
      <c r="H1246" s="2">
        <f t="shared" si="39"/>
        <v>4.2087774366196653</v>
      </c>
    </row>
    <row r="1247" spans="1:8" x14ac:dyDescent="0.25">
      <c r="A1247" s="14">
        <v>1526</v>
      </c>
      <c r="B1247" s="14" t="s">
        <v>544</v>
      </c>
      <c r="C1247" s="14">
        <v>138</v>
      </c>
      <c r="D1247" s="14">
        <v>1</v>
      </c>
      <c r="E1247" s="14">
        <v>5.5810000000000004</v>
      </c>
      <c r="F1247" s="14">
        <v>-1.2461487254000001E-5</v>
      </c>
      <c r="G1247" s="2">
        <f t="shared" si="38"/>
        <v>0.71994006635429897</v>
      </c>
      <c r="H1247" s="2">
        <f t="shared" si="39"/>
        <v>4.0179855103233431</v>
      </c>
    </row>
    <row r="1248" spans="1:8" x14ac:dyDescent="0.25">
      <c r="A1248" s="14">
        <v>1526</v>
      </c>
      <c r="B1248" s="14" t="s">
        <v>544</v>
      </c>
      <c r="C1248" s="14">
        <v>138</v>
      </c>
      <c r="D1248" s="14">
        <v>2</v>
      </c>
      <c r="E1248" s="14">
        <v>5.5979999999999999</v>
      </c>
      <c r="F1248" s="14">
        <v>-1.2461487254000001E-5</v>
      </c>
      <c r="G1248" s="2">
        <f t="shared" si="38"/>
        <v>0.71994006635429897</v>
      </c>
      <c r="H1248" s="2">
        <f t="shared" si="39"/>
        <v>4.0302244914513654</v>
      </c>
    </row>
    <row r="1249" spans="1:8" x14ac:dyDescent="0.25">
      <c r="A1249" s="14">
        <v>1527</v>
      </c>
      <c r="B1249" s="14" t="s">
        <v>545</v>
      </c>
      <c r="C1249" s="14">
        <v>138</v>
      </c>
      <c r="D1249" s="14">
        <v>1</v>
      </c>
      <c r="E1249" s="14">
        <v>6.7670000000000003</v>
      </c>
      <c r="F1249" s="14">
        <v>-1.0041188401E-5</v>
      </c>
      <c r="G1249" s="2">
        <f t="shared" si="38"/>
        <v>0.71994248665315197</v>
      </c>
      <c r="H1249" s="2">
        <f t="shared" si="39"/>
        <v>4.8718508071818798</v>
      </c>
    </row>
    <row r="1250" spans="1:8" x14ac:dyDescent="0.25">
      <c r="A1250" s="14">
        <v>1528</v>
      </c>
      <c r="B1250" s="14" t="s">
        <v>546</v>
      </c>
      <c r="C1250" s="14">
        <v>138</v>
      </c>
      <c r="D1250" s="14">
        <v>1</v>
      </c>
      <c r="E1250" s="14">
        <v>0</v>
      </c>
      <c r="F1250" s="14">
        <v>5.029395055E-6</v>
      </c>
      <c r="G1250" s="2">
        <f t="shared" si="38"/>
        <v>0.71995755723660793</v>
      </c>
      <c r="H1250" s="2">
        <f t="shared" si="39"/>
        <v>0</v>
      </c>
    </row>
    <row r="1251" spans="1:8" x14ac:dyDescent="0.25">
      <c r="A1251" s="14">
        <v>1528</v>
      </c>
      <c r="B1251" s="14" t="s">
        <v>546</v>
      </c>
      <c r="C1251" s="14">
        <v>138</v>
      </c>
      <c r="D1251" s="14">
        <v>2</v>
      </c>
      <c r="E1251" s="14">
        <v>0</v>
      </c>
      <c r="F1251" s="14">
        <v>5.029395055E-6</v>
      </c>
      <c r="G1251" s="2">
        <f t="shared" si="38"/>
        <v>0.71995755723660793</v>
      </c>
      <c r="H1251" s="2">
        <f t="shared" si="39"/>
        <v>0</v>
      </c>
    </row>
    <row r="1252" spans="1:8" x14ac:dyDescent="0.25">
      <c r="A1252" s="14">
        <v>1528</v>
      </c>
      <c r="B1252" s="14" t="s">
        <v>546</v>
      </c>
      <c r="C1252" s="14">
        <v>138</v>
      </c>
      <c r="D1252" s="14">
        <v>3</v>
      </c>
      <c r="E1252" s="14">
        <v>0</v>
      </c>
      <c r="F1252" s="14">
        <v>5.029395055E-6</v>
      </c>
      <c r="G1252" s="2">
        <f t="shared" si="38"/>
        <v>0.71995755723660793</v>
      </c>
      <c r="H1252" s="2">
        <f t="shared" si="39"/>
        <v>0</v>
      </c>
    </row>
    <row r="1253" spans="1:8" x14ac:dyDescent="0.25">
      <c r="A1253" s="14">
        <v>1528</v>
      </c>
      <c r="B1253" s="14" t="s">
        <v>546</v>
      </c>
      <c r="C1253" s="14">
        <v>138</v>
      </c>
      <c r="D1253" s="14">
        <v>4</v>
      </c>
      <c r="E1253" s="14">
        <v>0</v>
      </c>
      <c r="F1253" s="14">
        <v>5.029395055E-6</v>
      </c>
      <c r="G1253" s="2">
        <f t="shared" si="38"/>
        <v>0.71995755723660793</v>
      </c>
      <c r="H1253" s="2">
        <f t="shared" si="39"/>
        <v>0</v>
      </c>
    </row>
    <row r="1254" spans="1:8" x14ac:dyDescent="0.25">
      <c r="A1254" s="14">
        <v>1528</v>
      </c>
      <c r="B1254" s="14" t="s">
        <v>546</v>
      </c>
      <c r="C1254" s="14">
        <v>138</v>
      </c>
      <c r="D1254" s="14">
        <v>5</v>
      </c>
      <c r="E1254" s="14">
        <v>0</v>
      </c>
      <c r="F1254" s="14">
        <v>5.029395055E-6</v>
      </c>
      <c r="G1254" s="2">
        <f t="shared" si="38"/>
        <v>0.71995755723660793</v>
      </c>
      <c r="H1254" s="2">
        <f t="shared" si="39"/>
        <v>0</v>
      </c>
    </row>
    <row r="1255" spans="1:8" x14ac:dyDescent="0.25">
      <c r="A1255" s="14">
        <v>1528</v>
      </c>
      <c r="B1255" s="14" t="s">
        <v>546</v>
      </c>
      <c r="C1255" s="14">
        <v>138</v>
      </c>
      <c r="D1255" s="14">
        <v>6</v>
      </c>
      <c r="E1255" s="14">
        <v>0</v>
      </c>
      <c r="F1255" s="14">
        <v>5.029395055E-6</v>
      </c>
      <c r="G1255" s="2">
        <f t="shared" si="38"/>
        <v>0.71995755723660793</v>
      </c>
      <c r="H1255" s="2">
        <f t="shared" si="39"/>
        <v>0</v>
      </c>
    </row>
    <row r="1256" spans="1:8" x14ac:dyDescent="0.25">
      <c r="A1256" s="14">
        <v>1528</v>
      </c>
      <c r="B1256" s="14" t="s">
        <v>546</v>
      </c>
      <c r="C1256" s="14">
        <v>138</v>
      </c>
      <c r="D1256" s="14">
        <v>7</v>
      </c>
      <c r="E1256" s="14">
        <v>0</v>
      </c>
      <c r="F1256" s="14">
        <v>5.029395055E-6</v>
      </c>
      <c r="G1256" s="2">
        <f t="shared" si="38"/>
        <v>0.71995755723660793</v>
      </c>
      <c r="H1256" s="2">
        <f t="shared" si="39"/>
        <v>0</v>
      </c>
    </row>
    <row r="1257" spans="1:8" x14ac:dyDescent="0.25">
      <c r="A1257" s="14">
        <v>1528</v>
      </c>
      <c r="B1257" s="14" t="s">
        <v>546</v>
      </c>
      <c r="C1257" s="14">
        <v>138</v>
      </c>
      <c r="D1257" s="14">
        <v>8</v>
      </c>
      <c r="E1257" s="14">
        <v>0</v>
      </c>
      <c r="F1257" s="14">
        <v>5.029395055E-6</v>
      </c>
      <c r="G1257" s="2">
        <f t="shared" si="38"/>
        <v>0.71995755723660793</v>
      </c>
      <c r="H1257" s="2">
        <f t="shared" si="39"/>
        <v>0</v>
      </c>
    </row>
    <row r="1258" spans="1:8" x14ac:dyDescent="0.25">
      <c r="A1258" s="14">
        <v>1529</v>
      </c>
      <c r="B1258" s="14" t="s">
        <v>546</v>
      </c>
      <c r="C1258" s="14">
        <v>22</v>
      </c>
      <c r="D1258" s="14">
        <v>1</v>
      </c>
      <c r="E1258" s="14">
        <v>0</v>
      </c>
      <c r="F1258" s="14">
        <v>5.029395055E-6</v>
      </c>
      <c r="G1258" s="2">
        <f t="shared" si="38"/>
        <v>0.71995755723660793</v>
      </c>
      <c r="H1258" s="2">
        <f t="shared" si="39"/>
        <v>0</v>
      </c>
    </row>
    <row r="1259" spans="1:8" x14ac:dyDescent="0.25">
      <c r="A1259" s="14">
        <v>1531</v>
      </c>
      <c r="B1259" s="14" t="s">
        <v>547</v>
      </c>
      <c r="C1259" s="14">
        <v>69</v>
      </c>
      <c r="D1259" s="14">
        <v>1</v>
      </c>
      <c r="E1259" s="14">
        <v>0.998</v>
      </c>
      <c r="F1259" s="14">
        <v>1.0488745150999999E-5</v>
      </c>
      <c r="G1259" s="2">
        <f t="shared" si="38"/>
        <v>0.71996301658670392</v>
      </c>
      <c r="H1259" s="2">
        <f t="shared" si="39"/>
        <v>0.71852309055353047</v>
      </c>
    </row>
    <row r="1260" spans="1:8" x14ac:dyDescent="0.25">
      <c r="A1260" s="14">
        <v>1532</v>
      </c>
      <c r="B1260" s="14" t="s">
        <v>548</v>
      </c>
      <c r="C1260" s="14">
        <v>138</v>
      </c>
      <c r="D1260" s="14">
        <v>1</v>
      </c>
      <c r="E1260" s="14">
        <v>2.0670000000000002</v>
      </c>
      <c r="F1260" s="14">
        <v>-1.4636801657000001E-5</v>
      </c>
      <c r="G1260" s="2">
        <f t="shared" si="38"/>
        <v>0.71993789103989592</v>
      </c>
      <c r="H1260" s="2">
        <f t="shared" si="39"/>
        <v>1.4881116207794649</v>
      </c>
    </row>
    <row r="1261" spans="1:8" x14ac:dyDescent="0.25">
      <c r="A1261" s="14">
        <v>1532</v>
      </c>
      <c r="B1261" s="14" t="s">
        <v>548</v>
      </c>
      <c r="C1261" s="14">
        <v>138</v>
      </c>
      <c r="D1261" s="14">
        <v>2</v>
      </c>
      <c r="E1261" s="14">
        <v>6.7240000000000002</v>
      </c>
      <c r="F1261" s="14">
        <v>-1.4636801657000001E-5</v>
      </c>
      <c r="G1261" s="2">
        <f t="shared" si="38"/>
        <v>0.71993789103989592</v>
      </c>
      <c r="H1261" s="2">
        <f t="shared" si="39"/>
        <v>4.8408623793522603</v>
      </c>
    </row>
    <row r="1262" spans="1:8" x14ac:dyDescent="0.25">
      <c r="A1262" s="14">
        <v>1533</v>
      </c>
      <c r="B1262" s="14" t="s">
        <v>549</v>
      </c>
      <c r="C1262" s="14">
        <v>138</v>
      </c>
      <c r="D1262" s="14">
        <v>1</v>
      </c>
      <c r="E1262" s="14">
        <v>4.9690000000000003</v>
      </c>
      <c r="F1262" s="14">
        <v>-9.8480926969999999E-6</v>
      </c>
      <c r="G1262" s="2">
        <f t="shared" si="38"/>
        <v>0.71994267974885595</v>
      </c>
      <c r="H1262" s="2">
        <f t="shared" si="39"/>
        <v>3.5773951756720654</v>
      </c>
    </row>
    <row r="1263" spans="1:8" x14ac:dyDescent="0.25">
      <c r="A1263" s="14">
        <v>1533</v>
      </c>
      <c r="B1263" s="14" t="s">
        <v>549</v>
      </c>
      <c r="C1263" s="14">
        <v>138</v>
      </c>
      <c r="D1263" s="14">
        <v>2</v>
      </c>
      <c r="E1263" s="14">
        <v>5.7619999999999996</v>
      </c>
      <c r="F1263" s="14">
        <v>-9.8480926969999999E-6</v>
      </c>
      <c r="G1263" s="2">
        <f t="shared" si="38"/>
        <v>0.71994267974885595</v>
      </c>
      <c r="H1263" s="2">
        <f t="shared" si="39"/>
        <v>4.1483097207129074</v>
      </c>
    </row>
    <row r="1264" spans="1:8" x14ac:dyDescent="0.25">
      <c r="A1264" s="14">
        <v>1534</v>
      </c>
      <c r="B1264" s="14" t="s">
        <v>550</v>
      </c>
      <c r="C1264" s="14">
        <v>69</v>
      </c>
      <c r="D1264" s="14">
        <v>1</v>
      </c>
      <c r="E1264" s="14">
        <v>3.222</v>
      </c>
      <c r="F1264" s="14">
        <v>-4.8866171440000003E-6</v>
      </c>
      <c r="G1264" s="2">
        <f t="shared" si="38"/>
        <v>0.71994764122440891</v>
      </c>
      <c r="H1264" s="2">
        <f t="shared" si="39"/>
        <v>2.3196713000250453</v>
      </c>
    </row>
    <row r="1265" spans="1:8" x14ac:dyDescent="0.25">
      <c r="A1265" s="14">
        <v>1534</v>
      </c>
      <c r="B1265" s="14" t="s">
        <v>550</v>
      </c>
      <c r="C1265" s="14">
        <v>69</v>
      </c>
      <c r="D1265" s="14">
        <v>2</v>
      </c>
      <c r="E1265" s="14">
        <v>0.76400000000000001</v>
      </c>
      <c r="F1265" s="14">
        <v>-4.8866171440000003E-6</v>
      </c>
      <c r="G1265" s="2">
        <f t="shared" si="38"/>
        <v>0.71994764122440891</v>
      </c>
      <c r="H1265" s="2">
        <f t="shared" si="39"/>
        <v>0.55003999789544844</v>
      </c>
    </row>
    <row r="1266" spans="1:8" x14ac:dyDescent="0.25">
      <c r="A1266" s="14">
        <v>1535</v>
      </c>
      <c r="B1266" s="14" t="s">
        <v>551</v>
      </c>
      <c r="C1266" s="14">
        <v>138</v>
      </c>
      <c r="D1266" s="14">
        <v>1</v>
      </c>
      <c r="E1266" s="14">
        <v>63.226999999999997</v>
      </c>
      <c r="F1266" s="14">
        <v>-1.4357124848E-5</v>
      </c>
      <c r="G1266" s="2">
        <f t="shared" si="38"/>
        <v>0.71993817071670496</v>
      </c>
      <c r="H1266" s="2">
        <f t="shared" si="39"/>
        <v>45.519530719905106</v>
      </c>
    </row>
    <row r="1267" spans="1:8" x14ac:dyDescent="0.25">
      <c r="A1267" s="14">
        <v>1535</v>
      </c>
      <c r="B1267" s="14" t="s">
        <v>551</v>
      </c>
      <c r="C1267" s="14">
        <v>138</v>
      </c>
      <c r="D1267" s="14">
        <v>2</v>
      </c>
      <c r="E1267" s="14">
        <v>10.31</v>
      </c>
      <c r="F1267" s="14">
        <v>-1.4357124848E-5</v>
      </c>
      <c r="G1267" s="2">
        <f t="shared" si="38"/>
        <v>0.71993817071670496</v>
      </c>
      <c r="H1267" s="2">
        <f t="shared" si="39"/>
        <v>7.4225625400892286</v>
      </c>
    </row>
    <row r="1268" spans="1:8" x14ac:dyDescent="0.25">
      <c r="A1268" s="14">
        <v>1535</v>
      </c>
      <c r="B1268" s="14" t="s">
        <v>551</v>
      </c>
      <c r="C1268" s="14">
        <v>138</v>
      </c>
      <c r="D1268" s="14">
        <v>3</v>
      </c>
      <c r="E1268" s="14">
        <v>0</v>
      </c>
      <c r="F1268" s="14">
        <v>-1.4357124848E-5</v>
      </c>
      <c r="G1268" s="2">
        <f t="shared" si="38"/>
        <v>0.71993817071670496</v>
      </c>
      <c r="H1268" s="2">
        <f t="shared" si="39"/>
        <v>0</v>
      </c>
    </row>
    <row r="1269" spans="1:8" x14ac:dyDescent="0.25">
      <c r="A1269" s="14">
        <v>1535</v>
      </c>
      <c r="B1269" s="14" t="s">
        <v>551</v>
      </c>
      <c r="C1269" s="14">
        <v>138</v>
      </c>
      <c r="D1269" s="14">
        <v>4</v>
      </c>
      <c r="E1269" s="14">
        <v>0.63800000000000001</v>
      </c>
      <c r="F1269" s="14">
        <v>-1.4357124848E-5</v>
      </c>
      <c r="G1269" s="2">
        <f t="shared" si="38"/>
        <v>0.71993817071670496</v>
      </c>
      <c r="H1269" s="2">
        <f t="shared" si="39"/>
        <v>0.45932055291725776</v>
      </c>
    </row>
    <row r="1270" spans="1:8" x14ac:dyDescent="0.25">
      <c r="A1270" s="14">
        <v>1536</v>
      </c>
      <c r="B1270" s="14" t="s">
        <v>552</v>
      </c>
      <c r="C1270" s="14">
        <v>138</v>
      </c>
      <c r="D1270" s="14">
        <v>1</v>
      </c>
      <c r="E1270" s="14">
        <v>5.9020000000000001</v>
      </c>
      <c r="F1270" s="14">
        <v>-9.6108219650000003E-6</v>
      </c>
      <c r="G1270" s="2">
        <f t="shared" si="38"/>
        <v>0.7199429170195879</v>
      </c>
      <c r="H1270" s="2">
        <f t="shared" si="39"/>
        <v>4.2491030962496081</v>
      </c>
    </row>
    <row r="1271" spans="1:8" x14ac:dyDescent="0.25">
      <c r="A1271" s="14">
        <v>1536</v>
      </c>
      <c r="B1271" s="14" t="s">
        <v>552</v>
      </c>
      <c r="C1271" s="14">
        <v>138</v>
      </c>
      <c r="D1271" s="14">
        <v>2</v>
      </c>
      <c r="E1271" s="14">
        <v>7.6840000000000002</v>
      </c>
      <c r="F1271" s="14">
        <v>-9.6108219650000003E-6</v>
      </c>
      <c r="G1271" s="2">
        <f t="shared" si="38"/>
        <v>0.7199429170195879</v>
      </c>
      <c r="H1271" s="2">
        <f t="shared" si="39"/>
        <v>5.5320413743785135</v>
      </c>
    </row>
    <row r="1272" spans="1:8" x14ac:dyDescent="0.25">
      <c r="A1272" s="14">
        <v>1536</v>
      </c>
      <c r="B1272" s="14" t="s">
        <v>552</v>
      </c>
      <c r="C1272" s="14">
        <v>138</v>
      </c>
      <c r="D1272" s="14">
        <v>3</v>
      </c>
      <c r="E1272" s="14">
        <v>9.0489999999999995</v>
      </c>
      <c r="F1272" s="14">
        <v>-9.6108219650000003E-6</v>
      </c>
      <c r="G1272" s="2">
        <f t="shared" si="38"/>
        <v>0.7199429170195879</v>
      </c>
      <c r="H1272" s="2">
        <f t="shared" si="39"/>
        <v>6.5147634561102503</v>
      </c>
    </row>
    <row r="1273" spans="1:8" x14ac:dyDescent="0.25">
      <c r="A1273" s="14">
        <v>1537</v>
      </c>
      <c r="B1273" s="14" t="s">
        <v>553</v>
      </c>
      <c r="C1273" s="14">
        <v>69</v>
      </c>
      <c r="D1273" s="14">
        <v>1</v>
      </c>
      <c r="E1273" s="14">
        <v>1.538</v>
      </c>
      <c r="F1273" s="14">
        <v>-1.3377415073000001E-5</v>
      </c>
      <c r="G1273" s="2">
        <f t="shared" si="38"/>
        <v>0.71993915042647993</v>
      </c>
      <c r="H1273" s="2">
        <f t="shared" si="39"/>
        <v>1.1072664133559262</v>
      </c>
    </row>
    <row r="1274" spans="1:8" x14ac:dyDescent="0.25">
      <c r="A1274" s="14">
        <v>1538</v>
      </c>
      <c r="B1274" s="14" t="s">
        <v>554</v>
      </c>
      <c r="C1274" s="14">
        <v>138</v>
      </c>
      <c r="D1274" s="14">
        <v>1</v>
      </c>
      <c r="E1274" s="14">
        <v>8.2759999999999998</v>
      </c>
      <c r="F1274" s="14">
        <v>-2.4054883650000001E-6</v>
      </c>
      <c r="G1274" s="2">
        <f t="shared" si="38"/>
        <v>0.71995012235318789</v>
      </c>
      <c r="H1274" s="2">
        <f t="shared" si="39"/>
        <v>5.958307212594983</v>
      </c>
    </row>
    <row r="1275" spans="1:8" x14ac:dyDescent="0.25">
      <c r="A1275" s="14">
        <v>1538</v>
      </c>
      <c r="B1275" s="14" t="s">
        <v>554</v>
      </c>
      <c r="C1275" s="14">
        <v>138</v>
      </c>
      <c r="D1275" s="14">
        <v>2</v>
      </c>
      <c r="E1275" s="14">
        <v>3.347</v>
      </c>
      <c r="F1275" s="14">
        <v>-2.4054883650000001E-6</v>
      </c>
      <c r="G1275" s="2">
        <f t="shared" si="38"/>
        <v>0.71995012235318789</v>
      </c>
      <c r="H1275" s="2">
        <f t="shared" si="39"/>
        <v>2.4096730595161198</v>
      </c>
    </row>
    <row r="1276" spans="1:8" x14ac:dyDescent="0.25">
      <c r="A1276" s="14">
        <v>1540</v>
      </c>
      <c r="B1276" s="14" t="s">
        <v>555</v>
      </c>
      <c r="C1276" s="14">
        <v>138</v>
      </c>
      <c r="D1276" s="14">
        <v>1</v>
      </c>
      <c r="E1276" s="14">
        <v>4.2350000000000003</v>
      </c>
      <c r="F1276" s="14">
        <v>-2.2693980647E-5</v>
      </c>
      <c r="G1276" s="2">
        <f t="shared" si="38"/>
        <v>0.71992983386090592</v>
      </c>
      <c r="H1276" s="2">
        <f t="shared" si="39"/>
        <v>3.0489028464009369</v>
      </c>
    </row>
    <row r="1277" spans="1:8" x14ac:dyDescent="0.25">
      <c r="A1277" s="14">
        <v>1541</v>
      </c>
      <c r="B1277" s="14" t="s">
        <v>556</v>
      </c>
      <c r="C1277" s="14">
        <v>138</v>
      </c>
      <c r="D1277" s="14">
        <v>1</v>
      </c>
      <c r="E1277" s="14">
        <v>4.7960000000000003</v>
      </c>
      <c r="F1277" s="14">
        <v>-2.609626707E-6</v>
      </c>
      <c r="G1277" s="2">
        <f t="shared" si="38"/>
        <v>0.719949918214846</v>
      </c>
      <c r="H1277" s="2">
        <f t="shared" si="39"/>
        <v>3.4528798077584018</v>
      </c>
    </row>
    <row r="1278" spans="1:8" x14ac:dyDescent="0.25">
      <c r="A1278" s="14">
        <v>1545</v>
      </c>
      <c r="B1278" s="14" t="s">
        <v>557</v>
      </c>
      <c r="C1278" s="14">
        <v>69</v>
      </c>
      <c r="D1278" s="14">
        <v>1</v>
      </c>
      <c r="E1278" s="14">
        <v>4.3170000000000002</v>
      </c>
      <c r="F1278" s="14">
        <v>-2.3702107110000002E-6</v>
      </c>
      <c r="G1278" s="2">
        <f t="shared" si="38"/>
        <v>0.71995015763084191</v>
      </c>
      <c r="H1278" s="2">
        <f t="shared" si="39"/>
        <v>3.1080248304923446</v>
      </c>
    </row>
    <row r="1279" spans="1:8" x14ac:dyDescent="0.25">
      <c r="A1279" s="14">
        <v>1547</v>
      </c>
      <c r="B1279" s="14" t="s">
        <v>558</v>
      </c>
      <c r="C1279" s="14">
        <v>138</v>
      </c>
      <c r="D1279" s="14">
        <v>1</v>
      </c>
      <c r="E1279" s="14">
        <v>14.276</v>
      </c>
      <c r="F1279" s="14">
        <v>-2.1369344698E-5</v>
      </c>
      <c r="G1279" s="2">
        <f t="shared" si="38"/>
        <v>0.71993115849685496</v>
      </c>
      <c r="H1279" s="2">
        <f t="shared" si="39"/>
        <v>10.277737218701102</v>
      </c>
    </row>
    <row r="1280" spans="1:8" x14ac:dyDescent="0.25">
      <c r="A1280" s="14">
        <v>1547</v>
      </c>
      <c r="B1280" s="14" t="s">
        <v>558</v>
      </c>
      <c r="C1280" s="14">
        <v>138</v>
      </c>
      <c r="D1280" s="14">
        <v>2</v>
      </c>
      <c r="E1280" s="14">
        <v>10.791</v>
      </c>
      <c r="F1280" s="14">
        <v>-2.1369344698E-5</v>
      </c>
      <c r="G1280" s="2">
        <f t="shared" si="38"/>
        <v>0.71993115849685496</v>
      </c>
      <c r="H1280" s="2">
        <f t="shared" si="39"/>
        <v>7.7687771313395624</v>
      </c>
    </row>
    <row r="1281" spans="1:8" x14ac:dyDescent="0.25">
      <c r="A1281" s="14">
        <v>1547</v>
      </c>
      <c r="B1281" s="14" t="s">
        <v>558</v>
      </c>
      <c r="C1281" s="14">
        <v>138</v>
      </c>
      <c r="D1281" s="14">
        <v>3</v>
      </c>
      <c r="E1281" s="14">
        <v>11.538</v>
      </c>
      <c r="F1281" s="14">
        <v>-2.1369344698E-5</v>
      </c>
      <c r="G1281" s="2">
        <f t="shared" si="38"/>
        <v>0.71993115849685496</v>
      </c>
      <c r="H1281" s="2">
        <f t="shared" si="39"/>
        <v>8.3065657067367127</v>
      </c>
    </row>
    <row r="1282" spans="1:8" x14ac:dyDescent="0.25">
      <c r="A1282" s="14">
        <v>1548</v>
      </c>
      <c r="B1282" s="14" t="s">
        <v>559</v>
      </c>
      <c r="C1282" s="14">
        <v>138</v>
      </c>
      <c r="D1282" s="14">
        <v>1</v>
      </c>
      <c r="E1282" s="14">
        <v>0.64400000000000002</v>
      </c>
      <c r="F1282" s="14">
        <v>-3.8300816210000001E-6</v>
      </c>
      <c r="G1282" s="2">
        <f t="shared" si="38"/>
        <v>0.71994869775993198</v>
      </c>
      <c r="H1282" s="2">
        <f t="shared" si="39"/>
        <v>0.46364696135739619</v>
      </c>
    </row>
    <row r="1283" spans="1:8" x14ac:dyDescent="0.25">
      <c r="A1283" s="14">
        <v>1549</v>
      </c>
      <c r="B1283" s="14" t="s">
        <v>560</v>
      </c>
      <c r="C1283" s="14">
        <v>69</v>
      </c>
      <c r="D1283" s="14">
        <v>1</v>
      </c>
      <c r="E1283" s="14">
        <v>4.681</v>
      </c>
      <c r="F1283" s="14">
        <v>-1.0055612919999999E-5</v>
      </c>
      <c r="G1283" s="2">
        <f t="shared" si="38"/>
        <v>0.71994247222863295</v>
      </c>
      <c r="H1283" s="2">
        <f t="shared" si="39"/>
        <v>3.370050712502231</v>
      </c>
    </row>
    <row r="1284" spans="1:8" x14ac:dyDescent="0.25">
      <c r="A1284" s="14">
        <v>1550</v>
      </c>
      <c r="B1284" s="14" t="s">
        <v>561</v>
      </c>
      <c r="C1284" s="14">
        <v>138</v>
      </c>
      <c r="D1284" s="14">
        <v>1</v>
      </c>
      <c r="E1284" s="14">
        <v>10.025</v>
      </c>
      <c r="F1284" s="14">
        <v>-4.1166166109999999E-6</v>
      </c>
      <c r="G1284" s="2">
        <f t="shared" si="38"/>
        <v>0.71994841122494191</v>
      </c>
      <c r="H1284" s="2">
        <f t="shared" si="39"/>
        <v>7.2174828225300427</v>
      </c>
    </row>
    <row r="1285" spans="1:8" x14ac:dyDescent="0.25">
      <c r="A1285" s="14">
        <v>1550</v>
      </c>
      <c r="B1285" s="14" t="s">
        <v>561</v>
      </c>
      <c r="C1285" s="14">
        <v>138</v>
      </c>
      <c r="D1285" s="14">
        <v>2</v>
      </c>
      <c r="E1285" s="14">
        <v>7.8179999999999996</v>
      </c>
      <c r="F1285" s="14">
        <v>-4.1166166109999999E-6</v>
      </c>
      <c r="G1285" s="2">
        <f t="shared" si="38"/>
        <v>0.71994841122494191</v>
      </c>
      <c r="H1285" s="2">
        <f t="shared" si="39"/>
        <v>5.6285566789565955</v>
      </c>
    </row>
    <row r="1286" spans="1:8" x14ac:dyDescent="0.25">
      <c r="A1286" s="14">
        <v>1551</v>
      </c>
      <c r="B1286" s="14" t="s">
        <v>562</v>
      </c>
      <c r="C1286" s="14">
        <v>69</v>
      </c>
      <c r="D1286" s="14">
        <v>1</v>
      </c>
      <c r="E1286" s="14">
        <v>0.86499999999999999</v>
      </c>
      <c r="F1286" s="14">
        <v>-5.0362491430000002E-6</v>
      </c>
      <c r="G1286" s="2">
        <f t="shared" ref="G1286:G1349" si="40">F1286-$E$1</f>
        <v>0.71994749159240989</v>
      </c>
      <c r="H1286" s="2">
        <f t="shared" ref="H1286:H1349" si="41">E1286*G1286</f>
        <v>0.62275458022743457</v>
      </c>
    </row>
    <row r="1287" spans="1:8" x14ac:dyDescent="0.25">
      <c r="A1287" s="14">
        <v>1552</v>
      </c>
      <c r="B1287" s="14" t="s">
        <v>563</v>
      </c>
      <c r="C1287" s="14">
        <v>138</v>
      </c>
      <c r="D1287" s="14">
        <v>1</v>
      </c>
      <c r="E1287" s="14">
        <v>2.2719999999999998</v>
      </c>
      <c r="F1287" s="14">
        <v>-1.768994418E-6</v>
      </c>
      <c r="G1287" s="2">
        <f t="shared" si="40"/>
        <v>0.719950758847135</v>
      </c>
      <c r="H1287" s="2">
        <f t="shared" si="41"/>
        <v>1.6357281241006905</v>
      </c>
    </row>
    <row r="1288" spans="1:8" x14ac:dyDescent="0.25">
      <c r="A1288" s="14">
        <v>1554</v>
      </c>
      <c r="B1288" s="14" t="s">
        <v>564</v>
      </c>
      <c r="C1288" s="14">
        <v>69</v>
      </c>
      <c r="D1288" s="14">
        <v>1</v>
      </c>
      <c r="E1288" s="14">
        <v>3.8730000000000002</v>
      </c>
      <c r="F1288" s="14">
        <v>-1.4621646630000001E-5</v>
      </c>
      <c r="G1288" s="2">
        <f t="shared" si="40"/>
        <v>0.71993790619492293</v>
      </c>
      <c r="H1288" s="2">
        <f t="shared" si="41"/>
        <v>2.7883195106929368</v>
      </c>
    </row>
    <row r="1289" spans="1:8" x14ac:dyDescent="0.25">
      <c r="A1289" s="14">
        <v>1555</v>
      </c>
      <c r="B1289" s="14" t="s">
        <v>565</v>
      </c>
      <c r="C1289" s="14">
        <v>138</v>
      </c>
      <c r="D1289" s="14">
        <v>1</v>
      </c>
      <c r="E1289" s="14">
        <v>4.9160000000000004</v>
      </c>
      <c r="F1289" s="14">
        <v>-1.6049470358000001E-5</v>
      </c>
      <c r="G1289" s="2">
        <f t="shared" si="40"/>
        <v>0.7199364783711949</v>
      </c>
      <c r="H1289" s="2">
        <f t="shared" si="41"/>
        <v>3.5392077276727942</v>
      </c>
    </row>
    <row r="1290" spans="1:8" x14ac:dyDescent="0.25">
      <c r="A1290" s="14">
        <v>1556</v>
      </c>
      <c r="B1290" s="14" t="s">
        <v>566</v>
      </c>
      <c r="C1290" s="14">
        <v>138</v>
      </c>
      <c r="D1290" s="14">
        <v>1</v>
      </c>
      <c r="E1290" s="14">
        <v>12.569000000000001</v>
      </c>
      <c r="F1290" s="14">
        <v>-3.708432969E-6</v>
      </c>
      <c r="G1290" s="2">
        <f t="shared" si="40"/>
        <v>0.71994881940858391</v>
      </c>
      <c r="H1290" s="2">
        <f t="shared" si="41"/>
        <v>9.049036711146492</v>
      </c>
    </row>
    <row r="1291" spans="1:8" x14ac:dyDescent="0.25">
      <c r="A1291" s="14">
        <v>1556</v>
      </c>
      <c r="B1291" s="14" t="s">
        <v>566</v>
      </c>
      <c r="C1291" s="14">
        <v>138</v>
      </c>
      <c r="D1291" s="14">
        <v>2</v>
      </c>
      <c r="E1291" s="14">
        <v>7.8559999999999999</v>
      </c>
      <c r="F1291" s="14">
        <v>-3.708432969E-6</v>
      </c>
      <c r="G1291" s="2">
        <f t="shared" si="40"/>
        <v>0.71994881940858391</v>
      </c>
      <c r="H1291" s="2">
        <f t="shared" si="41"/>
        <v>5.655917925273835</v>
      </c>
    </row>
    <row r="1292" spans="1:8" x14ac:dyDescent="0.25">
      <c r="A1292" s="14">
        <v>1557</v>
      </c>
      <c r="B1292" s="14" t="s">
        <v>567</v>
      </c>
      <c r="C1292" s="14">
        <v>138</v>
      </c>
      <c r="D1292" s="14">
        <v>1</v>
      </c>
      <c r="E1292" s="14">
        <v>7.2690000000000001</v>
      </c>
      <c r="F1292" s="14">
        <v>-3.429367736E-6</v>
      </c>
      <c r="G1292" s="2">
        <f t="shared" si="40"/>
        <v>0.71994909847381694</v>
      </c>
      <c r="H1292" s="2">
        <f t="shared" si="41"/>
        <v>5.2333099968061756</v>
      </c>
    </row>
    <row r="1293" spans="1:8" x14ac:dyDescent="0.25">
      <c r="A1293" s="14">
        <v>1557</v>
      </c>
      <c r="B1293" s="14" t="s">
        <v>567</v>
      </c>
      <c r="C1293" s="14">
        <v>138</v>
      </c>
      <c r="D1293" s="14">
        <v>2</v>
      </c>
      <c r="E1293" s="14">
        <v>13.797000000000001</v>
      </c>
      <c r="F1293" s="14">
        <v>-3.429367736E-6</v>
      </c>
      <c r="G1293" s="2">
        <f t="shared" si="40"/>
        <v>0.71994909847381694</v>
      </c>
      <c r="H1293" s="2">
        <f t="shared" si="41"/>
        <v>9.9331377116432531</v>
      </c>
    </row>
    <row r="1294" spans="1:8" x14ac:dyDescent="0.25">
      <c r="A1294" s="14">
        <v>1557</v>
      </c>
      <c r="B1294" s="14" t="s">
        <v>567</v>
      </c>
      <c r="C1294" s="14">
        <v>138</v>
      </c>
      <c r="D1294" s="14">
        <v>3</v>
      </c>
      <c r="E1294" s="14">
        <v>9.17</v>
      </c>
      <c r="F1294" s="14">
        <v>-3.429367736E-6</v>
      </c>
      <c r="G1294" s="2">
        <f t="shared" si="40"/>
        <v>0.71994909847381694</v>
      </c>
      <c r="H1294" s="2">
        <f t="shared" si="41"/>
        <v>6.6019332330049014</v>
      </c>
    </row>
    <row r="1295" spans="1:8" x14ac:dyDescent="0.25">
      <c r="A1295" s="14">
        <v>1558</v>
      </c>
      <c r="B1295" s="14" t="s">
        <v>568</v>
      </c>
      <c r="C1295" s="14">
        <v>138</v>
      </c>
      <c r="D1295" s="14">
        <v>1</v>
      </c>
      <c r="E1295" s="14">
        <v>3.8380000000000001</v>
      </c>
      <c r="F1295" s="14">
        <v>-1.3276163410000001E-6</v>
      </c>
      <c r="G1295" s="2">
        <f t="shared" si="40"/>
        <v>0.71995120022521197</v>
      </c>
      <c r="H1295" s="2">
        <f t="shared" si="41"/>
        <v>2.7631727064643634</v>
      </c>
    </row>
    <row r="1296" spans="1:8" x14ac:dyDescent="0.25">
      <c r="A1296" s="14">
        <v>1559</v>
      </c>
      <c r="B1296" s="14" t="s">
        <v>569</v>
      </c>
      <c r="C1296" s="14">
        <v>138</v>
      </c>
      <c r="D1296" s="14">
        <v>1</v>
      </c>
      <c r="E1296" s="14">
        <v>4.3869999999999996</v>
      </c>
      <c r="F1296" s="14">
        <v>-1.8133629889999999E-5</v>
      </c>
      <c r="G1296" s="2">
        <f t="shared" si="40"/>
        <v>0.71993439421166294</v>
      </c>
      <c r="H1296" s="2">
        <f t="shared" si="41"/>
        <v>3.1583521874065652</v>
      </c>
    </row>
    <row r="1297" spans="1:8" x14ac:dyDescent="0.25">
      <c r="A1297" s="14">
        <v>1559</v>
      </c>
      <c r="B1297" s="14" t="s">
        <v>569</v>
      </c>
      <c r="C1297" s="14">
        <v>138</v>
      </c>
      <c r="D1297" s="14">
        <v>2</v>
      </c>
      <c r="E1297" s="14">
        <v>3.88</v>
      </c>
      <c r="F1297" s="14">
        <v>-1.8133629889999999E-5</v>
      </c>
      <c r="G1297" s="2">
        <f t="shared" si="40"/>
        <v>0.71993439421166294</v>
      </c>
      <c r="H1297" s="2">
        <f t="shared" si="41"/>
        <v>2.7933454495412522</v>
      </c>
    </row>
    <row r="1298" spans="1:8" x14ac:dyDescent="0.25">
      <c r="A1298" s="14">
        <v>1560</v>
      </c>
      <c r="B1298" s="14" t="s">
        <v>570</v>
      </c>
      <c r="C1298" s="14">
        <v>69</v>
      </c>
      <c r="D1298" s="14">
        <v>1</v>
      </c>
      <c r="E1298" s="14">
        <v>3.532</v>
      </c>
      <c r="F1298" s="14">
        <v>-1.7302968721000001E-5</v>
      </c>
      <c r="G1298" s="2">
        <f t="shared" si="40"/>
        <v>0.7199352248728319</v>
      </c>
      <c r="H1298" s="2">
        <f t="shared" si="41"/>
        <v>2.5428112142508423</v>
      </c>
    </row>
    <row r="1299" spans="1:8" x14ac:dyDescent="0.25">
      <c r="A1299" s="14">
        <v>1561</v>
      </c>
      <c r="B1299" s="14" t="s">
        <v>571</v>
      </c>
      <c r="C1299" s="14">
        <v>69</v>
      </c>
      <c r="D1299" s="14">
        <v>1</v>
      </c>
      <c r="E1299" s="14">
        <v>0.99299999999999999</v>
      </c>
      <c r="F1299" s="14">
        <v>-1.2403242285E-5</v>
      </c>
      <c r="G1299" s="2">
        <f t="shared" si="40"/>
        <v>0.71994012459926793</v>
      </c>
      <c r="H1299" s="2">
        <f t="shared" si="41"/>
        <v>0.71490054372707301</v>
      </c>
    </row>
    <row r="1300" spans="1:8" x14ac:dyDescent="0.25">
      <c r="A1300" s="14">
        <v>1563</v>
      </c>
      <c r="B1300" s="14" t="s">
        <v>572</v>
      </c>
      <c r="C1300" s="14">
        <v>138</v>
      </c>
      <c r="D1300" s="14">
        <v>1</v>
      </c>
      <c r="E1300" s="14">
        <v>11.837999999999999</v>
      </c>
      <c r="F1300" s="14">
        <v>1.190891976E-6</v>
      </c>
      <c r="G1300" s="2">
        <f t="shared" si="40"/>
        <v>0.71995371873352898</v>
      </c>
      <c r="H1300" s="2">
        <f t="shared" si="41"/>
        <v>8.5228121223675153</v>
      </c>
    </row>
    <row r="1301" spans="1:8" x14ac:dyDescent="0.25">
      <c r="A1301" s="14">
        <v>1564</v>
      </c>
      <c r="B1301" s="14" t="s">
        <v>573</v>
      </c>
      <c r="C1301" s="14">
        <v>138</v>
      </c>
      <c r="D1301" s="14">
        <v>1</v>
      </c>
      <c r="E1301" s="14">
        <v>4.8390000000000004</v>
      </c>
      <c r="F1301" s="14">
        <v>-3.7606487900000002E-6</v>
      </c>
      <c r="G1301" s="2">
        <f t="shared" si="40"/>
        <v>0.71994876719276291</v>
      </c>
      <c r="H1301" s="2">
        <f t="shared" si="41"/>
        <v>3.4838320844457802</v>
      </c>
    </row>
    <row r="1302" spans="1:8" x14ac:dyDescent="0.25">
      <c r="A1302" s="14">
        <v>1564</v>
      </c>
      <c r="B1302" s="14" t="s">
        <v>573</v>
      </c>
      <c r="C1302" s="14">
        <v>138</v>
      </c>
      <c r="D1302" s="14">
        <v>2</v>
      </c>
      <c r="E1302" s="14">
        <v>6.2249999999999996</v>
      </c>
      <c r="F1302" s="14">
        <v>-3.7606487900000002E-6</v>
      </c>
      <c r="G1302" s="2">
        <f t="shared" si="40"/>
        <v>0.71994876719276291</v>
      </c>
      <c r="H1302" s="2">
        <f t="shared" si="41"/>
        <v>4.481681075774949</v>
      </c>
    </row>
    <row r="1303" spans="1:8" x14ac:dyDescent="0.25">
      <c r="A1303" s="14">
        <v>1565</v>
      </c>
      <c r="B1303" s="14" t="s">
        <v>574</v>
      </c>
      <c r="C1303" s="14">
        <v>138</v>
      </c>
      <c r="D1303" s="14">
        <v>1</v>
      </c>
      <c r="E1303" s="14">
        <v>6.2480000000000002</v>
      </c>
      <c r="F1303" s="14">
        <v>-3.5274510409999999E-6</v>
      </c>
      <c r="G1303" s="2">
        <f t="shared" si="40"/>
        <v>0.71994900039051191</v>
      </c>
      <c r="H1303" s="2">
        <f t="shared" si="41"/>
        <v>4.4982413544399185</v>
      </c>
    </row>
    <row r="1304" spans="1:8" x14ac:dyDescent="0.25">
      <c r="A1304" s="14">
        <v>1565</v>
      </c>
      <c r="B1304" s="14" t="s">
        <v>574</v>
      </c>
      <c r="C1304" s="14">
        <v>138</v>
      </c>
      <c r="D1304" s="14">
        <v>2</v>
      </c>
      <c r="E1304" s="14">
        <v>6.2169999999999996</v>
      </c>
      <c r="F1304" s="14">
        <v>-3.5274510409999999E-6</v>
      </c>
      <c r="G1304" s="2">
        <f t="shared" si="40"/>
        <v>0.71994900039051191</v>
      </c>
      <c r="H1304" s="2">
        <f t="shared" si="41"/>
        <v>4.4759229354278123</v>
      </c>
    </row>
    <row r="1305" spans="1:8" x14ac:dyDescent="0.25">
      <c r="A1305" s="14">
        <v>1566</v>
      </c>
      <c r="B1305" s="14" t="s">
        <v>575</v>
      </c>
      <c r="C1305" s="14">
        <v>138</v>
      </c>
      <c r="D1305" s="14">
        <v>1</v>
      </c>
      <c r="E1305" s="14">
        <v>7.49</v>
      </c>
      <c r="F1305" s="14">
        <v>-3.8322681159999997E-6</v>
      </c>
      <c r="G1305" s="2">
        <f t="shared" si="40"/>
        <v>0.71994869557343699</v>
      </c>
      <c r="H1305" s="2">
        <f t="shared" si="41"/>
        <v>5.3924157298450428</v>
      </c>
    </row>
    <row r="1306" spans="1:8" x14ac:dyDescent="0.25">
      <c r="A1306" s="14">
        <v>1566</v>
      </c>
      <c r="B1306" s="14" t="s">
        <v>575</v>
      </c>
      <c r="C1306" s="14">
        <v>138</v>
      </c>
      <c r="D1306" s="14">
        <v>2</v>
      </c>
      <c r="E1306" s="14">
        <v>5.6440000000000001</v>
      </c>
      <c r="F1306" s="14">
        <v>-3.8322681159999997E-6</v>
      </c>
      <c r="G1306" s="2">
        <f t="shared" si="40"/>
        <v>0.71994869557343699</v>
      </c>
      <c r="H1306" s="2">
        <f t="shared" si="41"/>
        <v>4.0633904378164782</v>
      </c>
    </row>
    <row r="1307" spans="1:8" x14ac:dyDescent="0.25">
      <c r="A1307" s="14">
        <v>1566</v>
      </c>
      <c r="B1307" s="14" t="s">
        <v>575</v>
      </c>
      <c r="C1307" s="14">
        <v>138</v>
      </c>
      <c r="D1307" s="14">
        <v>3</v>
      </c>
      <c r="E1307" s="14">
        <v>14.535</v>
      </c>
      <c r="F1307" s="14">
        <v>-3.8322681159999997E-6</v>
      </c>
      <c r="G1307" s="2">
        <f t="shared" si="40"/>
        <v>0.71994869557343699</v>
      </c>
      <c r="H1307" s="2">
        <f t="shared" si="41"/>
        <v>10.464454290159907</v>
      </c>
    </row>
    <row r="1308" spans="1:8" x14ac:dyDescent="0.25">
      <c r="A1308" s="14">
        <v>1567</v>
      </c>
      <c r="B1308" s="14" t="s">
        <v>576</v>
      </c>
      <c r="C1308" s="14">
        <v>69</v>
      </c>
      <c r="D1308" s="14">
        <v>1</v>
      </c>
      <c r="E1308" s="14">
        <v>5.2279999999999998</v>
      </c>
      <c r="F1308" s="14">
        <v>1.0488745150999999E-5</v>
      </c>
      <c r="G1308" s="2">
        <f t="shared" si="40"/>
        <v>0.71996301658670392</v>
      </c>
      <c r="H1308" s="2">
        <f t="shared" si="41"/>
        <v>3.7639666507152878</v>
      </c>
    </row>
    <row r="1309" spans="1:8" x14ac:dyDescent="0.25">
      <c r="A1309" s="14">
        <v>1567</v>
      </c>
      <c r="B1309" s="14" t="s">
        <v>576</v>
      </c>
      <c r="C1309" s="14">
        <v>69</v>
      </c>
      <c r="D1309" s="14">
        <v>2</v>
      </c>
      <c r="E1309" s="14">
        <v>2.9630000000000001</v>
      </c>
      <c r="F1309" s="14">
        <v>1.0488745150999999E-5</v>
      </c>
      <c r="G1309" s="2">
        <f t="shared" si="40"/>
        <v>0.71996301658670392</v>
      </c>
      <c r="H1309" s="2">
        <f t="shared" si="41"/>
        <v>2.1332504181464036</v>
      </c>
    </row>
    <row r="1310" spans="1:8" x14ac:dyDescent="0.25">
      <c r="A1310" s="14">
        <v>1567</v>
      </c>
      <c r="B1310" s="14" t="s">
        <v>576</v>
      </c>
      <c r="C1310" s="14">
        <v>69</v>
      </c>
      <c r="D1310" s="14">
        <v>3</v>
      </c>
      <c r="E1310" s="14">
        <v>3.653</v>
      </c>
      <c r="F1310" s="14">
        <v>1.0488745150999999E-5</v>
      </c>
      <c r="G1310" s="2">
        <f t="shared" si="40"/>
        <v>0.71996301658670392</v>
      </c>
      <c r="H1310" s="2">
        <f t="shared" si="41"/>
        <v>2.6300248995912296</v>
      </c>
    </row>
    <row r="1311" spans="1:8" x14ac:dyDescent="0.25">
      <c r="A1311" s="14">
        <v>1569</v>
      </c>
      <c r="B1311" s="14" t="s">
        <v>577</v>
      </c>
      <c r="C1311" s="14">
        <v>138</v>
      </c>
      <c r="D1311" s="14">
        <v>1</v>
      </c>
      <c r="E1311" s="14">
        <v>4.556</v>
      </c>
      <c r="F1311" s="14">
        <v>-2.8083437089999999E-6</v>
      </c>
      <c r="G1311" s="2">
        <f t="shared" si="40"/>
        <v>0.71994971949784392</v>
      </c>
      <c r="H1311" s="2">
        <f t="shared" si="41"/>
        <v>3.2800909220321768</v>
      </c>
    </row>
    <row r="1312" spans="1:8" x14ac:dyDescent="0.25">
      <c r="A1312" s="14">
        <v>1569</v>
      </c>
      <c r="B1312" s="14" t="s">
        <v>577</v>
      </c>
      <c r="C1312" s="14">
        <v>138</v>
      </c>
      <c r="D1312" s="14">
        <v>2</v>
      </c>
      <c r="E1312" s="14">
        <v>3.2749999999999999</v>
      </c>
      <c r="F1312" s="14">
        <v>-2.8083437089999999E-6</v>
      </c>
      <c r="G1312" s="2">
        <f t="shared" si="40"/>
        <v>0.71994971949784392</v>
      </c>
      <c r="H1312" s="2">
        <f t="shared" si="41"/>
        <v>2.3578353313554388</v>
      </c>
    </row>
    <row r="1313" spans="1:8" x14ac:dyDescent="0.25">
      <c r="A1313" s="14">
        <v>1570</v>
      </c>
      <c r="B1313" s="14" t="s">
        <v>578</v>
      </c>
      <c r="C1313" s="14">
        <v>69</v>
      </c>
      <c r="D1313" s="14">
        <v>1</v>
      </c>
      <c r="E1313" s="14">
        <v>6.1050000000000004</v>
      </c>
      <c r="F1313" s="14">
        <v>-2.9891119463000001E-5</v>
      </c>
      <c r="G1313" s="2">
        <f t="shared" si="40"/>
        <v>0.71992263672208989</v>
      </c>
      <c r="H1313" s="2">
        <f t="shared" si="41"/>
        <v>4.3951276971883591</v>
      </c>
    </row>
    <row r="1314" spans="1:8" x14ac:dyDescent="0.25">
      <c r="A1314" s="14">
        <v>1571</v>
      </c>
      <c r="B1314" s="14" t="s">
        <v>579</v>
      </c>
      <c r="C1314" s="14">
        <v>138</v>
      </c>
      <c r="D1314" s="14">
        <v>1</v>
      </c>
      <c r="E1314" s="14">
        <v>11.4</v>
      </c>
      <c r="F1314" s="14">
        <v>-1.3081367594000001E-5</v>
      </c>
      <c r="G1314" s="2">
        <f t="shared" si="40"/>
        <v>0.71993944647395891</v>
      </c>
      <c r="H1314" s="2">
        <f t="shared" si="41"/>
        <v>8.2073096898031324</v>
      </c>
    </row>
    <row r="1315" spans="1:8" x14ac:dyDescent="0.25">
      <c r="A1315" s="14">
        <v>1571</v>
      </c>
      <c r="B1315" s="14" t="s">
        <v>579</v>
      </c>
      <c r="C1315" s="14">
        <v>138</v>
      </c>
      <c r="D1315" s="14">
        <v>2</v>
      </c>
      <c r="E1315" s="14">
        <v>7.1989999999999998</v>
      </c>
      <c r="F1315" s="14">
        <v>-1.3081367594000001E-5</v>
      </c>
      <c r="G1315" s="2">
        <f t="shared" si="40"/>
        <v>0.71993944647395891</v>
      </c>
      <c r="H1315" s="2">
        <f t="shared" si="41"/>
        <v>5.1828440751660301</v>
      </c>
    </row>
    <row r="1316" spans="1:8" x14ac:dyDescent="0.25">
      <c r="A1316" s="14">
        <v>1573</v>
      </c>
      <c r="B1316" s="14" t="s">
        <v>580</v>
      </c>
      <c r="C1316" s="14">
        <v>138</v>
      </c>
      <c r="D1316" s="14">
        <v>1</v>
      </c>
      <c r="E1316" s="14">
        <v>7.87</v>
      </c>
      <c r="F1316" s="14">
        <v>-6.1539977150000002E-6</v>
      </c>
      <c r="G1316" s="2">
        <f t="shared" si="40"/>
        <v>0.71994637384383797</v>
      </c>
      <c r="H1316" s="2">
        <f t="shared" si="41"/>
        <v>5.6659779621510049</v>
      </c>
    </row>
    <row r="1317" spans="1:8" x14ac:dyDescent="0.25">
      <c r="A1317" s="14">
        <v>1573</v>
      </c>
      <c r="B1317" s="14" t="s">
        <v>580</v>
      </c>
      <c r="C1317" s="14">
        <v>138</v>
      </c>
      <c r="D1317" s="14">
        <v>2</v>
      </c>
      <c r="E1317" s="14">
        <v>11.459</v>
      </c>
      <c r="F1317" s="14">
        <v>-6.1539977150000002E-6</v>
      </c>
      <c r="G1317" s="2">
        <f t="shared" si="40"/>
        <v>0.71994637384383797</v>
      </c>
      <c r="H1317" s="2">
        <f t="shared" si="41"/>
        <v>8.2498654978765398</v>
      </c>
    </row>
    <row r="1318" spans="1:8" x14ac:dyDescent="0.25">
      <c r="A1318" s="14">
        <v>1578</v>
      </c>
      <c r="B1318" s="14" t="s">
        <v>581</v>
      </c>
      <c r="C1318" s="14">
        <v>138</v>
      </c>
      <c r="D1318" s="14">
        <v>1</v>
      </c>
      <c r="E1318" s="14">
        <v>7.4880000000000004</v>
      </c>
      <c r="F1318" s="14">
        <v>-1.1270280402E-5</v>
      </c>
      <c r="G1318" s="2">
        <f t="shared" si="40"/>
        <v>0.7199412575611509</v>
      </c>
      <c r="H1318" s="2">
        <f t="shared" si="41"/>
        <v>5.3909201366178987</v>
      </c>
    </row>
    <row r="1319" spans="1:8" x14ac:dyDescent="0.25">
      <c r="A1319" s="14">
        <v>1580</v>
      </c>
      <c r="B1319" s="14" t="s">
        <v>582</v>
      </c>
      <c r="C1319" s="14">
        <v>138</v>
      </c>
      <c r="D1319" s="14">
        <v>1</v>
      </c>
      <c r="E1319" s="14">
        <v>0</v>
      </c>
      <c r="F1319" s="14">
        <v>-2.3652016671999999E-5</v>
      </c>
      <c r="G1319" s="2">
        <f t="shared" si="40"/>
        <v>0.71992887582488096</v>
      </c>
      <c r="H1319" s="2">
        <f t="shared" si="41"/>
        <v>0</v>
      </c>
    </row>
    <row r="1320" spans="1:8" x14ac:dyDescent="0.25">
      <c r="A1320" s="14">
        <v>1581</v>
      </c>
      <c r="B1320" s="14" t="s">
        <v>582</v>
      </c>
      <c r="C1320" s="14">
        <v>138</v>
      </c>
      <c r="D1320" s="14">
        <v>1</v>
      </c>
      <c r="E1320" s="14">
        <v>0</v>
      </c>
      <c r="F1320" s="14">
        <v>-2.3623184426999999E-5</v>
      </c>
      <c r="G1320" s="2">
        <f t="shared" si="40"/>
        <v>0.719928904657126</v>
      </c>
      <c r="H1320" s="2">
        <f t="shared" si="41"/>
        <v>0</v>
      </c>
    </row>
    <row r="1321" spans="1:8" x14ac:dyDescent="0.25">
      <c r="A1321" s="14">
        <v>1596</v>
      </c>
      <c r="B1321" s="14" t="s">
        <v>583</v>
      </c>
      <c r="C1321" s="14">
        <v>138</v>
      </c>
      <c r="D1321" s="14">
        <v>1</v>
      </c>
      <c r="E1321" s="14">
        <v>3.3039999999999998</v>
      </c>
      <c r="F1321" s="14">
        <v>-1.4929543724E-5</v>
      </c>
      <c r="G1321" s="2">
        <f t="shared" si="40"/>
        <v>0.719937598297829</v>
      </c>
      <c r="H1321" s="2">
        <f t="shared" si="41"/>
        <v>2.3786738247760271</v>
      </c>
    </row>
    <row r="1322" spans="1:8" x14ac:dyDescent="0.25">
      <c r="A1322" s="14">
        <v>1596</v>
      </c>
      <c r="B1322" s="14" t="s">
        <v>583</v>
      </c>
      <c r="C1322" s="14">
        <v>138</v>
      </c>
      <c r="D1322" s="14">
        <v>2</v>
      </c>
      <c r="E1322" s="14">
        <v>9.6549999999999994</v>
      </c>
      <c r="F1322" s="14">
        <v>-1.4929543724E-5</v>
      </c>
      <c r="G1322" s="2">
        <f t="shared" si="40"/>
        <v>0.719937598297829</v>
      </c>
      <c r="H1322" s="2">
        <f t="shared" si="41"/>
        <v>6.9509975115655385</v>
      </c>
    </row>
    <row r="1323" spans="1:8" x14ac:dyDescent="0.25">
      <c r="A1323" s="14">
        <v>1596</v>
      </c>
      <c r="B1323" s="14" t="s">
        <v>583</v>
      </c>
      <c r="C1323" s="14">
        <v>138</v>
      </c>
      <c r="D1323" s="14">
        <v>3</v>
      </c>
      <c r="E1323" s="14">
        <v>7.3680000000000003</v>
      </c>
      <c r="F1323" s="14">
        <v>-1.4929543724E-5</v>
      </c>
      <c r="G1323" s="2">
        <f t="shared" si="40"/>
        <v>0.719937598297829</v>
      </c>
      <c r="H1323" s="2">
        <f t="shared" si="41"/>
        <v>5.3045002242584038</v>
      </c>
    </row>
    <row r="1324" spans="1:8" x14ac:dyDescent="0.25">
      <c r="A1324" s="14">
        <v>1598</v>
      </c>
      <c r="B1324" s="14" t="s">
        <v>584</v>
      </c>
      <c r="C1324" s="14">
        <v>138</v>
      </c>
      <c r="D1324" s="14">
        <v>1</v>
      </c>
      <c r="E1324" s="14">
        <v>0</v>
      </c>
      <c r="F1324" s="14">
        <v>-1.9231353545000001E-5</v>
      </c>
      <c r="G1324" s="2">
        <f t="shared" si="40"/>
        <v>0.71993329648800797</v>
      </c>
      <c r="H1324" s="2">
        <f t="shared" si="41"/>
        <v>0</v>
      </c>
    </row>
    <row r="1325" spans="1:8" x14ac:dyDescent="0.25">
      <c r="A1325" s="14">
        <v>1598</v>
      </c>
      <c r="B1325" s="14" t="s">
        <v>584</v>
      </c>
      <c r="C1325" s="14">
        <v>138</v>
      </c>
      <c r="D1325" s="14">
        <v>2</v>
      </c>
      <c r="E1325" s="14">
        <v>0</v>
      </c>
      <c r="F1325" s="14">
        <v>-1.9231353545000001E-5</v>
      </c>
      <c r="G1325" s="2">
        <f t="shared" si="40"/>
        <v>0.71993329648800797</v>
      </c>
      <c r="H1325" s="2">
        <f t="shared" si="41"/>
        <v>0</v>
      </c>
    </row>
    <row r="1326" spans="1:8" x14ac:dyDescent="0.25">
      <c r="A1326" s="14">
        <v>1598</v>
      </c>
      <c r="B1326" s="14" t="s">
        <v>584</v>
      </c>
      <c r="C1326" s="14">
        <v>138</v>
      </c>
      <c r="D1326" s="14">
        <v>3</v>
      </c>
      <c r="E1326" s="14">
        <v>0</v>
      </c>
      <c r="F1326" s="14">
        <v>-1.9231353545000001E-5</v>
      </c>
      <c r="G1326" s="2">
        <f t="shared" si="40"/>
        <v>0.71993329648800797</v>
      </c>
      <c r="H1326" s="2">
        <f t="shared" si="41"/>
        <v>0</v>
      </c>
    </row>
    <row r="1327" spans="1:8" x14ac:dyDescent="0.25">
      <c r="A1327" s="14">
        <v>1599</v>
      </c>
      <c r="B1327" s="14" t="s">
        <v>585</v>
      </c>
      <c r="C1327" s="14">
        <v>138</v>
      </c>
      <c r="D1327" s="14">
        <v>1</v>
      </c>
      <c r="E1327" s="14">
        <v>7.0389999999999997</v>
      </c>
      <c r="F1327" s="14">
        <v>-4.990906349E-6</v>
      </c>
      <c r="G1327" s="2">
        <f t="shared" si="40"/>
        <v>0.71994753693520397</v>
      </c>
      <c r="H1327" s="2">
        <f t="shared" si="41"/>
        <v>5.0677107124869005</v>
      </c>
    </row>
    <row r="1328" spans="1:8" x14ac:dyDescent="0.25">
      <c r="A1328" s="14">
        <v>1599</v>
      </c>
      <c r="B1328" s="14" t="s">
        <v>585</v>
      </c>
      <c r="C1328" s="14">
        <v>138</v>
      </c>
      <c r="D1328" s="14">
        <v>2</v>
      </c>
      <c r="E1328" s="14">
        <v>1.054</v>
      </c>
      <c r="F1328" s="14">
        <v>-4.990906349E-6</v>
      </c>
      <c r="G1328" s="2">
        <f t="shared" si="40"/>
        <v>0.71994753693520397</v>
      </c>
      <c r="H1328" s="2">
        <f t="shared" si="41"/>
        <v>0.75882470392970502</v>
      </c>
    </row>
    <row r="1329" spans="1:8" x14ac:dyDescent="0.25">
      <c r="A1329" s="14">
        <v>1600</v>
      </c>
      <c r="B1329" s="14" t="s">
        <v>586</v>
      </c>
      <c r="C1329" s="14">
        <v>138</v>
      </c>
      <c r="D1329" s="14">
        <v>1</v>
      </c>
      <c r="E1329" s="14">
        <v>6.8890000000000002</v>
      </c>
      <c r="F1329" s="14">
        <v>-7.2284593990000001E-6</v>
      </c>
      <c r="G1329" s="2">
        <f t="shared" si="40"/>
        <v>0.7199452993821539</v>
      </c>
      <c r="H1329" s="2">
        <f t="shared" si="41"/>
        <v>4.9597031674436582</v>
      </c>
    </row>
    <row r="1330" spans="1:8" x14ac:dyDescent="0.25">
      <c r="A1330" s="14">
        <v>1600</v>
      </c>
      <c r="B1330" s="14" t="s">
        <v>586</v>
      </c>
      <c r="C1330" s="14">
        <v>138</v>
      </c>
      <c r="D1330" s="14">
        <v>2</v>
      </c>
      <c r="E1330" s="14">
        <v>4.2809999999999997</v>
      </c>
      <c r="F1330" s="14">
        <v>-7.2284593990000001E-6</v>
      </c>
      <c r="G1330" s="2">
        <f t="shared" si="40"/>
        <v>0.7199452993821539</v>
      </c>
      <c r="H1330" s="2">
        <f t="shared" si="41"/>
        <v>3.0820858266550006</v>
      </c>
    </row>
    <row r="1331" spans="1:8" x14ac:dyDescent="0.25">
      <c r="A1331" s="14">
        <v>1601</v>
      </c>
      <c r="B1331" s="14" t="s">
        <v>587</v>
      </c>
      <c r="C1331" s="14">
        <v>138</v>
      </c>
      <c r="D1331" s="14">
        <v>1</v>
      </c>
      <c r="E1331" s="14">
        <v>18.667000000000002</v>
      </c>
      <c r="F1331" s="14">
        <v>-2.1232867125000001E-5</v>
      </c>
      <c r="G1331" s="2">
        <f t="shared" si="40"/>
        <v>0.71993129497442798</v>
      </c>
      <c r="H1331" s="2">
        <f t="shared" si="41"/>
        <v>13.438957483287648</v>
      </c>
    </row>
    <row r="1332" spans="1:8" x14ac:dyDescent="0.25">
      <c r="A1332" s="14">
        <v>1601</v>
      </c>
      <c r="B1332" s="14" t="s">
        <v>587</v>
      </c>
      <c r="C1332" s="14">
        <v>138</v>
      </c>
      <c r="D1332" s="14">
        <v>2</v>
      </c>
      <c r="E1332" s="14">
        <v>1.351</v>
      </c>
      <c r="F1332" s="14">
        <v>-2.1232867125000001E-5</v>
      </c>
      <c r="G1332" s="2">
        <f t="shared" si="40"/>
        <v>0.71993129497442798</v>
      </c>
      <c r="H1332" s="2">
        <f t="shared" si="41"/>
        <v>0.97262717951045219</v>
      </c>
    </row>
    <row r="1333" spans="1:8" x14ac:dyDescent="0.25">
      <c r="A1333" s="14">
        <v>1601</v>
      </c>
      <c r="B1333" s="14" t="s">
        <v>587</v>
      </c>
      <c r="C1333" s="14">
        <v>138</v>
      </c>
      <c r="D1333" s="14">
        <v>3</v>
      </c>
      <c r="E1333" s="14">
        <v>11.337999999999999</v>
      </c>
      <c r="F1333" s="14">
        <v>-2.1232867125000001E-5</v>
      </c>
      <c r="G1333" s="2">
        <f t="shared" si="40"/>
        <v>0.71993129497442798</v>
      </c>
      <c r="H1333" s="2">
        <f t="shared" si="41"/>
        <v>8.1625810224200634</v>
      </c>
    </row>
    <row r="1334" spans="1:8" x14ac:dyDescent="0.25">
      <c r="A1334" s="14">
        <v>1601</v>
      </c>
      <c r="B1334" s="14" t="s">
        <v>587</v>
      </c>
      <c r="C1334" s="14">
        <v>138</v>
      </c>
      <c r="D1334" s="14">
        <v>4</v>
      </c>
      <c r="E1334" s="14">
        <v>15.218999999999999</v>
      </c>
      <c r="F1334" s="14">
        <v>-2.1232867125000001E-5</v>
      </c>
      <c r="G1334" s="2">
        <f t="shared" si="40"/>
        <v>0.71993129497442798</v>
      </c>
      <c r="H1334" s="2">
        <f t="shared" si="41"/>
        <v>10.956634378215819</v>
      </c>
    </row>
    <row r="1335" spans="1:8" x14ac:dyDescent="0.25">
      <c r="A1335" s="14">
        <v>1602</v>
      </c>
      <c r="B1335" s="14" t="s">
        <v>588</v>
      </c>
      <c r="C1335" s="14">
        <v>138</v>
      </c>
      <c r="D1335" s="14">
        <v>1</v>
      </c>
      <c r="E1335" s="14">
        <v>2.96</v>
      </c>
      <c r="F1335" s="14">
        <v>-7.608872242E-6</v>
      </c>
      <c r="G1335" s="2">
        <f t="shared" si="40"/>
        <v>0.7199449189693109</v>
      </c>
      <c r="H1335" s="2">
        <f t="shared" si="41"/>
        <v>2.1310369601491601</v>
      </c>
    </row>
    <row r="1336" spans="1:8" x14ac:dyDescent="0.25">
      <c r="A1336" s="14">
        <v>1603</v>
      </c>
      <c r="B1336" s="14" t="s">
        <v>589</v>
      </c>
      <c r="C1336" s="14">
        <v>138</v>
      </c>
      <c r="D1336" s="14">
        <v>1</v>
      </c>
      <c r="E1336" s="14">
        <v>9.0410000000000004</v>
      </c>
      <c r="F1336" s="14">
        <v>-6.9175779399999999E-7</v>
      </c>
      <c r="G1336" s="2">
        <f t="shared" si="40"/>
        <v>0.7199518360837589</v>
      </c>
      <c r="H1336" s="2">
        <f t="shared" si="41"/>
        <v>6.5090845500332648</v>
      </c>
    </row>
    <row r="1337" spans="1:8" x14ac:dyDescent="0.25">
      <c r="A1337" s="14">
        <v>1603</v>
      </c>
      <c r="B1337" s="14" t="s">
        <v>589</v>
      </c>
      <c r="C1337" s="14">
        <v>138</v>
      </c>
      <c r="D1337" s="14">
        <v>2</v>
      </c>
      <c r="E1337" s="14">
        <v>5.9660000000000002</v>
      </c>
      <c r="F1337" s="14">
        <v>-6.9175779399999999E-7</v>
      </c>
      <c r="G1337" s="2">
        <f t="shared" si="40"/>
        <v>0.7199518360837589</v>
      </c>
      <c r="H1337" s="2">
        <f t="shared" si="41"/>
        <v>4.295232654075706</v>
      </c>
    </row>
    <row r="1338" spans="1:8" x14ac:dyDescent="0.25">
      <c r="A1338" s="14">
        <v>1603</v>
      </c>
      <c r="B1338" s="14" t="s">
        <v>589</v>
      </c>
      <c r="C1338" s="14">
        <v>138</v>
      </c>
      <c r="D1338" s="14">
        <v>3</v>
      </c>
      <c r="E1338" s="14">
        <v>5.5359999999999996</v>
      </c>
      <c r="F1338" s="14">
        <v>-6.9175779399999999E-7</v>
      </c>
      <c r="G1338" s="2">
        <f t="shared" si="40"/>
        <v>0.7199518360837589</v>
      </c>
      <c r="H1338" s="2">
        <f t="shared" si="41"/>
        <v>3.9856533645596888</v>
      </c>
    </row>
    <row r="1339" spans="1:8" x14ac:dyDescent="0.25">
      <c r="A1339" s="14">
        <v>1604</v>
      </c>
      <c r="B1339" s="14" t="s">
        <v>590</v>
      </c>
      <c r="C1339" s="14">
        <v>138</v>
      </c>
      <c r="D1339" s="14">
        <v>1</v>
      </c>
      <c r="E1339" s="14">
        <v>9.0340000000000007</v>
      </c>
      <c r="F1339" s="14">
        <v>-3.7614133479999998E-6</v>
      </c>
      <c r="G1339" s="2">
        <f t="shared" si="40"/>
        <v>0.71994876642820493</v>
      </c>
      <c r="H1339" s="2">
        <f t="shared" si="41"/>
        <v>6.504017155912404</v>
      </c>
    </row>
    <row r="1340" spans="1:8" x14ac:dyDescent="0.25">
      <c r="A1340" s="14">
        <v>1605</v>
      </c>
      <c r="B1340" s="14" t="s">
        <v>591</v>
      </c>
      <c r="C1340" s="14">
        <v>138</v>
      </c>
      <c r="D1340" s="14">
        <v>1</v>
      </c>
      <c r="E1340" s="14">
        <v>32.670999999999999</v>
      </c>
      <c r="F1340" s="14">
        <v>-1.9087239955000001E-5</v>
      </c>
      <c r="G1340" s="2">
        <f t="shared" si="40"/>
        <v>0.71993344060159792</v>
      </c>
      <c r="H1340" s="2">
        <f t="shared" si="41"/>
        <v>23.520945437894806</v>
      </c>
    </row>
    <row r="1341" spans="1:8" x14ac:dyDescent="0.25">
      <c r="A1341" s="14">
        <v>1605</v>
      </c>
      <c r="B1341" s="14" t="s">
        <v>591</v>
      </c>
      <c r="C1341" s="14">
        <v>138</v>
      </c>
      <c r="D1341" s="14">
        <v>2</v>
      </c>
      <c r="E1341" s="14">
        <v>34.49</v>
      </c>
      <c r="F1341" s="14">
        <v>-1.9087239955000001E-5</v>
      </c>
      <c r="G1341" s="2">
        <f t="shared" si="40"/>
        <v>0.71993344060159792</v>
      </c>
      <c r="H1341" s="2">
        <f t="shared" si="41"/>
        <v>24.830504366349114</v>
      </c>
    </row>
    <row r="1342" spans="1:8" x14ac:dyDescent="0.25">
      <c r="A1342" s="14">
        <v>1606</v>
      </c>
      <c r="B1342" s="14" t="s">
        <v>592</v>
      </c>
      <c r="C1342" s="14">
        <v>69</v>
      </c>
      <c r="D1342" s="14">
        <v>1</v>
      </c>
      <c r="E1342" s="14">
        <v>5.8289999999999997</v>
      </c>
      <c r="F1342" s="14">
        <v>-6.0641760888999998E-5</v>
      </c>
      <c r="G1342" s="2">
        <f t="shared" si="40"/>
        <v>0.7198918860806639</v>
      </c>
      <c r="H1342" s="2">
        <f t="shared" si="41"/>
        <v>4.1962498039641893</v>
      </c>
    </row>
    <row r="1343" spans="1:8" x14ac:dyDescent="0.25">
      <c r="A1343" s="14">
        <v>1608</v>
      </c>
      <c r="B1343" s="14" t="s">
        <v>593</v>
      </c>
      <c r="C1343" s="14">
        <v>138</v>
      </c>
      <c r="D1343" s="14">
        <v>1</v>
      </c>
      <c r="E1343" s="14">
        <v>4.6749999999999998</v>
      </c>
      <c r="F1343" s="14">
        <v>-1.7092846604E-5</v>
      </c>
      <c r="G1343" s="2">
        <f t="shared" si="40"/>
        <v>0.71993543499494894</v>
      </c>
      <c r="H1343" s="2">
        <f t="shared" si="41"/>
        <v>3.3656981586013863</v>
      </c>
    </row>
    <row r="1344" spans="1:8" x14ac:dyDescent="0.25">
      <c r="A1344" s="14">
        <v>1609</v>
      </c>
      <c r="B1344" s="14" t="s">
        <v>594</v>
      </c>
      <c r="C1344" s="14">
        <v>138</v>
      </c>
      <c r="D1344" s="14">
        <v>1</v>
      </c>
      <c r="E1344" s="14">
        <v>6.9169999999999998</v>
      </c>
      <c r="F1344" s="14">
        <v>-7.5163577439999998E-6</v>
      </c>
      <c r="G1344" s="2">
        <f t="shared" si="40"/>
        <v>0.71994501148380896</v>
      </c>
      <c r="H1344" s="2">
        <f t="shared" si="41"/>
        <v>4.9798596444335068</v>
      </c>
    </row>
    <row r="1345" spans="1:8" x14ac:dyDescent="0.25">
      <c r="A1345" s="14">
        <v>1609</v>
      </c>
      <c r="B1345" s="14" t="s">
        <v>594</v>
      </c>
      <c r="C1345" s="14">
        <v>138</v>
      </c>
      <c r="D1345" s="14">
        <v>2</v>
      </c>
      <c r="E1345" s="14">
        <v>12.587</v>
      </c>
      <c r="F1345" s="14">
        <v>-7.5163577439999998E-6</v>
      </c>
      <c r="G1345" s="2">
        <f t="shared" si="40"/>
        <v>0.71994501148380896</v>
      </c>
      <c r="H1345" s="2">
        <f t="shared" si="41"/>
        <v>9.061947859546704</v>
      </c>
    </row>
    <row r="1346" spans="1:8" x14ac:dyDescent="0.25">
      <c r="A1346" s="14">
        <v>1611</v>
      </c>
      <c r="B1346" s="14" t="s">
        <v>595</v>
      </c>
      <c r="C1346" s="14">
        <v>138</v>
      </c>
      <c r="D1346" s="14">
        <v>1</v>
      </c>
      <c r="E1346" s="14">
        <v>11.443</v>
      </c>
      <c r="F1346" s="14">
        <v>-2.347857231E-6</v>
      </c>
      <c r="G1346" s="2">
        <f t="shared" si="40"/>
        <v>0.71995017998432198</v>
      </c>
      <c r="H1346" s="2">
        <f t="shared" si="41"/>
        <v>8.2383899095605955</v>
      </c>
    </row>
    <row r="1347" spans="1:8" x14ac:dyDescent="0.25">
      <c r="A1347" s="14">
        <v>1612</v>
      </c>
      <c r="B1347" s="14" t="s">
        <v>596</v>
      </c>
      <c r="C1347" s="14">
        <v>69</v>
      </c>
      <c r="D1347" s="14">
        <v>1</v>
      </c>
      <c r="E1347" s="14">
        <v>11.891</v>
      </c>
      <c r="F1347" s="14">
        <v>-3.6272229119999999E-6</v>
      </c>
      <c r="G1347" s="2">
        <f t="shared" si="40"/>
        <v>0.71994890061864092</v>
      </c>
      <c r="H1347" s="2">
        <f t="shared" si="41"/>
        <v>8.5609123772562583</v>
      </c>
    </row>
    <row r="1348" spans="1:8" x14ac:dyDescent="0.25">
      <c r="A1348" s="14">
        <v>1612</v>
      </c>
      <c r="B1348" s="14" t="s">
        <v>596</v>
      </c>
      <c r="C1348" s="14">
        <v>69</v>
      </c>
      <c r="D1348" s="14">
        <v>2</v>
      </c>
      <c r="E1348" s="14">
        <v>7.867</v>
      </c>
      <c r="F1348" s="14">
        <v>-3.6272229119999999E-6</v>
      </c>
      <c r="G1348" s="2">
        <f t="shared" si="40"/>
        <v>0.71994890061864092</v>
      </c>
      <c r="H1348" s="2">
        <f t="shared" si="41"/>
        <v>5.6638380011668481</v>
      </c>
    </row>
    <row r="1349" spans="1:8" x14ac:dyDescent="0.25">
      <c r="A1349" s="14">
        <v>1615</v>
      </c>
      <c r="B1349" s="14" t="s">
        <v>597</v>
      </c>
      <c r="C1349" s="14">
        <v>138</v>
      </c>
      <c r="D1349" s="14">
        <v>1</v>
      </c>
      <c r="E1349" s="14">
        <v>5.7539999999999996</v>
      </c>
      <c r="F1349" s="14">
        <v>-1.1675009143999999E-5</v>
      </c>
      <c r="G1349" s="2">
        <f t="shared" si="40"/>
        <v>0.71994085283240894</v>
      </c>
      <c r="H1349" s="2">
        <f t="shared" si="41"/>
        <v>4.1425396671976804</v>
      </c>
    </row>
    <row r="1350" spans="1:8" x14ac:dyDescent="0.25">
      <c r="A1350" s="14">
        <v>1616</v>
      </c>
      <c r="B1350" s="14" t="s">
        <v>598</v>
      </c>
      <c r="C1350" s="14">
        <v>138</v>
      </c>
      <c r="D1350" s="14">
        <v>1</v>
      </c>
      <c r="E1350" s="14">
        <v>10.867000000000001</v>
      </c>
      <c r="F1350" s="14">
        <v>-8.1997626479999999E-6</v>
      </c>
      <c r="G1350" s="2">
        <f t="shared" ref="G1350:G1413" si="42">F1350-$E$1</f>
        <v>0.71994432807890496</v>
      </c>
      <c r="H1350" s="2">
        <f t="shared" ref="H1350:H1413" si="43">E1350*G1350</f>
        <v>7.8236350132334609</v>
      </c>
    </row>
    <row r="1351" spans="1:8" x14ac:dyDescent="0.25">
      <c r="A1351" s="14">
        <v>1617</v>
      </c>
      <c r="B1351" s="14" t="s">
        <v>599</v>
      </c>
      <c r="C1351" s="14">
        <v>138</v>
      </c>
      <c r="D1351" s="14">
        <v>1</v>
      </c>
      <c r="E1351" s="14">
        <v>7.1230000000000002</v>
      </c>
      <c r="F1351" s="14">
        <v>-1.9758512758E-5</v>
      </c>
      <c r="G1351" s="2">
        <f t="shared" si="42"/>
        <v>0.71993276932879491</v>
      </c>
      <c r="H1351" s="2">
        <f t="shared" si="43"/>
        <v>5.1280811159290067</v>
      </c>
    </row>
    <row r="1352" spans="1:8" x14ac:dyDescent="0.25">
      <c r="A1352" s="14">
        <v>1617</v>
      </c>
      <c r="B1352" s="14" t="s">
        <v>599</v>
      </c>
      <c r="C1352" s="14">
        <v>138</v>
      </c>
      <c r="D1352" s="14">
        <v>2</v>
      </c>
      <c r="E1352" s="14">
        <v>8.4309999999999992</v>
      </c>
      <c r="F1352" s="14">
        <v>-1.9758512758E-5</v>
      </c>
      <c r="G1352" s="2">
        <f t="shared" si="42"/>
        <v>0.71993276932879491</v>
      </c>
      <c r="H1352" s="2">
        <f t="shared" si="43"/>
        <v>6.0697531782110694</v>
      </c>
    </row>
    <row r="1353" spans="1:8" x14ac:dyDescent="0.25">
      <c r="A1353" s="14">
        <v>1618</v>
      </c>
      <c r="B1353" s="14" t="s">
        <v>600</v>
      </c>
      <c r="C1353" s="14">
        <v>138</v>
      </c>
      <c r="D1353" s="14">
        <v>1</v>
      </c>
      <c r="E1353" s="14">
        <v>8.4410000000000007</v>
      </c>
      <c r="F1353" s="14">
        <v>-3.6749030690000002E-6</v>
      </c>
      <c r="G1353" s="2">
        <f t="shared" si="42"/>
        <v>0.71994885293848399</v>
      </c>
      <c r="H1353" s="2">
        <f t="shared" si="43"/>
        <v>6.0770882676537434</v>
      </c>
    </row>
    <row r="1354" spans="1:8" x14ac:dyDescent="0.25">
      <c r="A1354" s="14">
        <v>1618</v>
      </c>
      <c r="B1354" s="14" t="s">
        <v>600</v>
      </c>
      <c r="C1354" s="14">
        <v>138</v>
      </c>
      <c r="D1354" s="14">
        <v>2</v>
      </c>
      <c r="E1354" s="14">
        <v>9.032</v>
      </c>
      <c r="F1354" s="14">
        <v>-3.6749030690000002E-6</v>
      </c>
      <c r="G1354" s="2">
        <f t="shared" si="42"/>
        <v>0.71994885293848399</v>
      </c>
      <c r="H1354" s="2">
        <f t="shared" si="43"/>
        <v>6.5025780397403876</v>
      </c>
    </row>
    <row r="1355" spans="1:8" x14ac:dyDescent="0.25">
      <c r="A1355" s="14">
        <v>1619</v>
      </c>
      <c r="B1355" s="14" t="s">
        <v>601</v>
      </c>
      <c r="C1355" s="14">
        <v>138</v>
      </c>
      <c r="D1355" s="14">
        <v>1</v>
      </c>
      <c r="E1355" s="14">
        <v>7.6589999999999998</v>
      </c>
      <c r="F1355" s="14">
        <v>-5.8308968109999999E-6</v>
      </c>
      <c r="G1355" s="2">
        <f t="shared" si="42"/>
        <v>0.71994669694474189</v>
      </c>
      <c r="H1355" s="2">
        <f t="shared" si="43"/>
        <v>5.5140717518997784</v>
      </c>
    </row>
    <row r="1356" spans="1:8" x14ac:dyDescent="0.25">
      <c r="A1356" s="14">
        <v>1619</v>
      </c>
      <c r="B1356" s="14" t="s">
        <v>601</v>
      </c>
      <c r="C1356" s="14">
        <v>138</v>
      </c>
      <c r="D1356" s="14">
        <v>2</v>
      </c>
      <c r="E1356" s="14">
        <v>5.2830000000000004</v>
      </c>
      <c r="F1356" s="14">
        <v>-5.8308968109999999E-6</v>
      </c>
      <c r="G1356" s="2">
        <f t="shared" si="42"/>
        <v>0.71994669694474189</v>
      </c>
      <c r="H1356" s="2">
        <f t="shared" si="43"/>
        <v>3.8034783999590718</v>
      </c>
    </row>
    <row r="1357" spans="1:8" x14ac:dyDescent="0.25">
      <c r="A1357" s="14">
        <v>1620</v>
      </c>
      <c r="B1357" s="14" t="s">
        <v>602</v>
      </c>
      <c r="C1357" s="14">
        <v>138</v>
      </c>
      <c r="D1357" s="14">
        <v>1</v>
      </c>
      <c r="E1357" s="14">
        <v>16.172000000000001</v>
      </c>
      <c r="F1357" s="14">
        <v>-2.6282536391E-5</v>
      </c>
      <c r="G1357" s="2">
        <f t="shared" si="42"/>
        <v>0.71992624530516192</v>
      </c>
      <c r="H1357" s="2">
        <f t="shared" si="43"/>
        <v>11.642647239075078</v>
      </c>
    </row>
    <row r="1358" spans="1:8" x14ac:dyDescent="0.25">
      <c r="A1358" s="14">
        <v>1620</v>
      </c>
      <c r="B1358" s="14" t="s">
        <v>602</v>
      </c>
      <c r="C1358" s="14">
        <v>138</v>
      </c>
      <c r="D1358" s="14">
        <v>2</v>
      </c>
      <c r="E1358" s="14">
        <v>12.683</v>
      </c>
      <c r="F1358" s="14">
        <v>-2.6282536391E-5</v>
      </c>
      <c r="G1358" s="2">
        <f t="shared" si="42"/>
        <v>0.71992624530516192</v>
      </c>
      <c r="H1358" s="2">
        <f t="shared" si="43"/>
        <v>9.1308245692053678</v>
      </c>
    </row>
    <row r="1359" spans="1:8" x14ac:dyDescent="0.25">
      <c r="A1359" s="14">
        <v>1620</v>
      </c>
      <c r="B1359" s="14" t="s">
        <v>602</v>
      </c>
      <c r="C1359" s="14">
        <v>138</v>
      </c>
      <c r="D1359" s="14">
        <v>3</v>
      </c>
      <c r="E1359" s="14">
        <v>9.5020000000000007</v>
      </c>
      <c r="F1359" s="14">
        <v>-2.6282536391E-5</v>
      </c>
      <c r="G1359" s="2">
        <f t="shared" si="42"/>
        <v>0.71992624530516192</v>
      </c>
      <c r="H1359" s="2">
        <f t="shared" si="43"/>
        <v>6.8407391828896493</v>
      </c>
    </row>
    <row r="1360" spans="1:8" x14ac:dyDescent="0.25">
      <c r="A1360" s="14">
        <v>1621</v>
      </c>
      <c r="B1360" s="14" t="s">
        <v>603</v>
      </c>
      <c r="C1360" s="14">
        <v>138</v>
      </c>
      <c r="D1360" s="14">
        <v>1</v>
      </c>
      <c r="E1360" s="14">
        <v>4.4630000000000001</v>
      </c>
      <c r="F1360" s="14">
        <v>-5.4345585909999998E-6</v>
      </c>
      <c r="G1360" s="2">
        <f t="shared" si="42"/>
        <v>0.71994709328296191</v>
      </c>
      <c r="H1360" s="2">
        <f t="shared" si="43"/>
        <v>3.2131238773218591</v>
      </c>
    </row>
    <row r="1361" spans="1:8" x14ac:dyDescent="0.25">
      <c r="A1361" s="14">
        <v>1621</v>
      </c>
      <c r="B1361" s="14" t="s">
        <v>603</v>
      </c>
      <c r="C1361" s="14">
        <v>138</v>
      </c>
      <c r="D1361" s="14">
        <v>2</v>
      </c>
      <c r="E1361" s="14">
        <v>4.3470000000000004</v>
      </c>
      <c r="F1361" s="14">
        <v>-5.4345585909999998E-6</v>
      </c>
      <c r="G1361" s="2">
        <f t="shared" si="42"/>
        <v>0.71994709328296191</v>
      </c>
      <c r="H1361" s="2">
        <f t="shared" si="43"/>
        <v>3.1296100145010359</v>
      </c>
    </row>
    <row r="1362" spans="1:8" x14ac:dyDescent="0.25">
      <c r="A1362" s="14">
        <v>1622</v>
      </c>
      <c r="B1362" s="14" t="s">
        <v>604</v>
      </c>
      <c r="C1362" s="14">
        <v>69</v>
      </c>
      <c r="D1362" s="14">
        <v>1</v>
      </c>
      <c r="E1362" s="14">
        <v>0</v>
      </c>
      <c r="F1362" s="14">
        <v>-6.0641760888999998E-5</v>
      </c>
      <c r="G1362" s="2">
        <f t="shared" si="42"/>
        <v>0.7198918860806639</v>
      </c>
      <c r="H1362" s="2">
        <f t="shared" si="43"/>
        <v>0</v>
      </c>
    </row>
    <row r="1363" spans="1:8" x14ac:dyDescent="0.25">
      <c r="A1363" s="14">
        <v>1623</v>
      </c>
      <c r="B1363" s="14" t="s">
        <v>605</v>
      </c>
      <c r="C1363" s="14">
        <v>138</v>
      </c>
      <c r="D1363" s="14">
        <v>1</v>
      </c>
      <c r="E1363" s="14">
        <v>8.2560000000000002</v>
      </c>
      <c r="F1363" s="14">
        <v>-3.9089864759999998E-6</v>
      </c>
      <c r="G1363" s="2">
        <f t="shared" si="42"/>
        <v>0.71994861885507699</v>
      </c>
      <c r="H1363" s="2">
        <f t="shared" si="43"/>
        <v>5.9438957972675155</v>
      </c>
    </row>
    <row r="1364" spans="1:8" x14ac:dyDescent="0.25">
      <c r="A1364" s="14">
        <v>1623</v>
      </c>
      <c r="B1364" s="14" t="s">
        <v>605</v>
      </c>
      <c r="C1364" s="14">
        <v>138</v>
      </c>
      <c r="D1364" s="14">
        <v>2</v>
      </c>
      <c r="E1364" s="14">
        <v>8.6850000000000005</v>
      </c>
      <c r="F1364" s="14">
        <v>-3.9089864759999998E-6</v>
      </c>
      <c r="G1364" s="2">
        <f t="shared" si="42"/>
        <v>0.71994861885507699</v>
      </c>
      <c r="H1364" s="2">
        <f t="shared" si="43"/>
        <v>6.2527537547563439</v>
      </c>
    </row>
    <row r="1365" spans="1:8" x14ac:dyDescent="0.25">
      <c r="A1365" s="14">
        <v>1624</v>
      </c>
      <c r="B1365" s="14" t="s">
        <v>606</v>
      </c>
      <c r="C1365" s="14">
        <v>138</v>
      </c>
      <c r="D1365" s="14">
        <v>1</v>
      </c>
      <c r="E1365" s="14">
        <v>1.55</v>
      </c>
      <c r="F1365" s="14">
        <v>-2.8730095805999999E-5</v>
      </c>
      <c r="G1365" s="2">
        <f t="shared" si="42"/>
        <v>0.719923797745747</v>
      </c>
      <c r="H1365" s="2">
        <f t="shared" si="43"/>
        <v>1.1158818865059079</v>
      </c>
    </row>
    <row r="1366" spans="1:8" x14ac:dyDescent="0.25">
      <c r="A1366" s="14">
        <v>1625</v>
      </c>
      <c r="B1366" s="14" t="s">
        <v>607</v>
      </c>
      <c r="C1366" s="14">
        <v>138</v>
      </c>
      <c r="D1366" s="14">
        <v>1</v>
      </c>
      <c r="E1366" s="14">
        <v>7.1870000000000003</v>
      </c>
      <c r="F1366" s="14">
        <v>-9.0604151049999997E-6</v>
      </c>
      <c r="G1366" s="2">
        <f t="shared" si="42"/>
        <v>0.71994346742644799</v>
      </c>
      <c r="H1366" s="2">
        <f t="shared" si="43"/>
        <v>5.1742337003938816</v>
      </c>
    </row>
    <row r="1367" spans="1:8" x14ac:dyDescent="0.25">
      <c r="A1367" s="14">
        <v>1626</v>
      </c>
      <c r="B1367" s="14" t="s">
        <v>608</v>
      </c>
      <c r="C1367" s="14">
        <v>69</v>
      </c>
      <c r="D1367" s="14">
        <v>1</v>
      </c>
      <c r="E1367" s="14">
        <v>5.3090000000000002</v>
      </c>
      <c r="F1367" s="14">
        <v>-5.1625794729999999E-6</v>
      </c>
      <c r="G1367" s="2">
        <f t="shared" si="42"/>
        <v>0.71994736526207992</v>
      </c>
      <c r="H1367" s="2">
        <f t="shared" si="43"/>
        <v>3.8222005621763824</v>
      </c>
    </row>
    <row r="1368" spans="1:8" x14ac:dyDescent="0.25">
      <c r="A1368" s="14">
        <v>1627</v>
      </c>
      <c r="B1368" s="14" t="s">
        <v>609</v>
      </c>
      <c r="C1368" s="14">
        <v>138</v>
      </c>
      <c r="D1368" s="14">
        <v>1</v>
      </c>
      <c r="E1368" s="14">
        <v>3.5630000000000002</v>
      </c>
      <c r="F1368" s="14">
        <v>-4.2975784919999996E-6</v>
      </c>
      <c r="G1368" s="2">
        <f t="shared" si="42"/>
        <v>0.71994823026306098</v>
      </c>
      <c r="H1368" s="2">
        <f t="shared" si="43"/>
        <v>2.5651755444272863</v>
      </c>
    </row>
    <row r="1369" spans="1:8" x14ac:dyDescent="0.25">
      <c r="A1369" s="14">
        <v>1635</v>
      </c>
      <c r="B1369" s="14" t="s">
        <v>610</v>
      </c>
      <c r="C1369" s="14">
        <v>138</v>
      </c>
      <c r="D1369" s="14">
        <v>1</v>
      </c>
      <c r="E1369" s="14">
        <v>23.239000000000001</v>
      </c>
      <c r="F1369" s="14">
        <v>-1.8972351580000001E-5</v>
      </c>
      <c r="G1369" s="2">
        <f t="shared" si="42"/>
        <v>0.71993355548997295</v>
      </c>
      <c r="H1369" s="2">
        <f t="shared" si="43"/>
        <v>16.730535896031483</v>
      </c>
    </row>
    <row r="1370" spans="1:8" x14ac:dyDescent="0.25">
      <c r="A1370" s="14">
        <v>1635</v>
      </c>
      <c r="B1370" s="14" t="s">
        <v>610</v>
      </c>
      <c r="C1370" s="14">
        <v>138</v>
      </c>
      <c r="D1370" s="14">
        <v>2</v>
      </c>
      <c r="E1370" s="14">
        <v>30.135000000000002</v>
      </c>
      <c r="F1370" s="14">
        <v>-1.8972351580000001E-5</v>
      </c>
      <c r="G1370" s="2">
        <f t="shared" si="42"/>
        <v>0.71993355548997295</v>
      </c>
      <c r="H1370" s="2">
        <f t="shared" si="43"/>
        <v>21.695197694690336</v>
      </c>
    </row>
    <row r="1371" spans="1:8" x14ac:dyDescent="0.25">
      <c r="A1371" s="14">
        <v>1644</v>
      </c>
      <c r="B1371" s="14" t="s">
        <v>611</v>
      </c>
      <c r="C1371" s="14">
        <v>69</v>
      </c>
      <c r="D1371" s="14">
        <v>1</v>
      </c>
      <c r="E1371" s="14">
        <v>0.63200000000000001</v>
      </c>
      <c r="F1371" s="14">
        <v>-1.3264341769E-5</v>
      </c>
      <c r="G1371" s="2">
        <f t="shared" si="42"/>
        <v>0.71993926349978399</v>
      </c>
      <c r="H1371" s="2">
        <f t="shared" si="43"/>
        <v>0.4550016145318635</v>
      </c>
    </row>
    <row r="1372" spans="1:8" x14ac:dyDescent="0.25">
      <c r="A1372" s="14">
        <v>1645</v>
      </c>
      <c r="B1372" s="14" t="s">
        <v>612</v>
      </c>
      <c r="C1372" s="14">
        <v>138</v>
      </c>
      <c r="D1372" s="14">
        <v>1</v>
      </c>
      <c r="E1372" s="14">
        <v>9.1319999999999997</v>
      </c>
      <c r="F1372" s="14">
        <v>-1.1113900921E-5</v>
      </c>
      <c r="G1372" s="2">
        <f t="shared" si="42"/>
        <v>0.71994141394063194</v>
      </c>
      <c r="H1372" s="2">
        <f t="shared" si="43"/>
        <v>6.5745049921058509</v>
      </c>
    </row>
    <row r="1373" spans="1:8" x14ac:dyDescent="0.25">
      <c r="A1373" s="14">
        <v>1645</v>
      </c>
      <c r="B1373" s="14" t="s">
        <v>612</v>
      </c>
      <c r="C1373" s="14">
        <v>138</v>
      </c>
      <c r="D1373" s="14">
        <v>2</v>
      </c>
      <c r="E1373" s="14">
        <v>0.71399999999999997</v>
      </c>
      <c r="F1373" s="14">
        <v>-1.1113900921E-5</v>
      </c>
      <c r="G1373" s="2">
        <f t="shared" si="42"/>
        <v>0.71994141394063194</v>
      </c>
      <c r="H1373" s="2">
        <f t="shared" si="43"/>
        <v>0.51403816955361115</v>
      </c>
    </row>
    <row r="1374" spans="1:8" x14ac:dyDescent="0.25">
      <c r="A1374" s="14">
        <v>1647</v>
      </c>
      <c r="B1374" s="14" t="s">
        <v>613</v>
      </c>
      <c r="C1374" s="14">
        <v>138</v>
      </c>
      <c r="D1374" s="14">
        <v>1</v>
      </c>
      <c r="E1374" s="14">
        <v>10.42</v>
      </c>
      <c r="F1374" s="14">
        <v>-8.4187238969999993E-6</v>
      </c>
      <c r="G1374" s="2">
        <f t="shared" si="42"/>
        <v>0.71994410911765594</v>
      </c>
      <c r="H1374" s="2">
        <f t="shared" si="43"/>
        <v>7.5018176170059752</v>
      </c>
    </row>
    <row r="1375" spans="1:8" x14ac:dyDescent="0.25">
      <c r="A1375" s="14">
        <v>1647</v>
      </c>
      <c r="B1375" s="14" t="s">
        <v>613</v>
      </c>
      <c r="C1375" s="14">
        <v>138</v>
      </c>
      <c r="D1375" s="14">
        <v>2</v>
      </c>
      <c r="E1375" s="14">
        <v>8.1649999999999991</v>
      </c>
      <c r="F1375" s="14">
        <v>-8.4187238969999993E-6</v>
      </c>
      <c r="G1375" s="2">
        <f t="shared" si="42"/>
        <v>0.71994410911765594</v>
      </c>
      <c r="H1375" s="2">
        <f t="shared" si="43"/>
        <v>5.8783436509456601</v>
      </c>
    </row>
    <row r="1376" spans="1:8" x14ac:dyDescent="0.25">
      <c r="A1376" s="14">
        <v>1648</v>
      </c>
      <c r="B1376" s="14" t="s">
        <v>614</v>
      </c>
      <c r="C1376" s="14">
        <v>138</v>
      </c>
      <c r="D1376" s="14">
        <v>1</v>
      </c>
      <c r="E1376" s="14">
        <v>6.8319999999999999</v>
      </c>
      <c r="F1376" s="14">
        <v>-1.689228642E-6</v>
      </c>
      <c r="G1376" s="2">
        <f t="shared" si="42"/>
        <v>0.71995083861291098</v>
      </c>
      <c r="H1376" s="2">
        <f t="shared" si="43"/>
        <v>4.918704129403408</v>
      </c>
    </row>
    <row r="1377" spans="1:8" x14ac:dyDescent="0.25">
      <c r="A1377" s="14">
        <v>1648</v>
      </c>
      <c r="B1377" s="14" t="s">
        <v>614</v>
      </c>
      <c r="C1377" s="14">
        <v>138</v>
      </c>
      <c r="D1377" s="14">
        <v>2</v>
      </c>
      <c r="E1377" s="14">
        <v>8.2989999999999995</v>
      </c>
      <c r="F1377" s="14">
        <v>-1.689228642E-6</v>
      </c>
      <c r="G1377" s="2">
        <f t="shared" si="42"/>
        <v>0.71995083861291098</v>
      </c>
      <c r="H1377" s="2">
        <f t="shared" si="43"/>
        <v>5.9748720096485481</v>
      </c>
    </row>
    <row r="1378" spans="1:8" x14ac:dyDescent="0.25">
      <c r="A1378" s="14">
        <v>1649</v>
      </c>
      <c r="B1378" s="14" t="s">
        <v>615</v>
      </c>
      <c r="C1378" s="14">
        <v>138</v>
      </c>
      <c r="D1378" s="14">
        <v>1</v>
      </c>
      <c r="E1378" s="14">
        <v>34.664000000000001</v>
      </c>
      <c r="F1378" s="14">
        <v>-1.9930289831E-5</v>
      </c>
      <c r="G1378" s="2">
        <f t="shared" si="42"/>
        <v>0.7199325975517219</v>
      </c>
      <c r="H1378" s="2">
        <f t="shared" si="43"/>
        <v>24.955743561532888</v>
      </c>
    </row>
    <row r="1379" spans="1:8" x14ac:dyDescent="0.25">
      <c r="A1379" s="14">
        <v>1649</v>
      </c>
      <c r="B1379" s="14" t="s">
        <v>615</v>
      </c>
      <c r="C1379" s="14">
        <v>138</v>
      </c>
      <c r="D1379" s="14">
        <v>2</v>
      </c>
      <c r="E1379" s="14">
        <v>6.2060000000000004</v>
      </c>
      <c r="F1379" s="14">
        <v>-1.9930289831E-5</v>
      </c>
      <c r="G1379" s="2">
        <f t="shared" si="42"/>
        <v>0.7199325975517219</v>
      </c>
      <c r="H1379" s="2">
        <f t="shared" si="43"/>
        <v>4.467901700405986</v>
      </c>
    </row>
    <row r="1380" spans="1:8" x14ac:dyDescent="0.25">
      <c r="A1380" s="14">
        <v>1649</v>
      </c>
      <c r="B1380" s="14" t="s">
        <v>615</v>
      </c>
      <c r="C1380" s="14">
        <v>138</v>
      </c>
      <c r="D1380" s="14">
        <v>3</v>
      </c>
      <c r="E1380" s="14">
        <v>7.069</v>
      </c>
      <c r="F1380" s="14">
        <v>-1.9930289831E-5</v>
      </c>
      <c r="G1380" s="2">
        <f t="shared" si="42"/>
        <v>0.7199325975517219</v>
      </c>
      <c r="H1380" s="2">
        <f t="shared" si="43"/>
        <v>5.0892035320931219</v>
      </c>
    </row>
    <row r="1381" spans="1:8" x14ac:dyDescent="0.25">
      <c r="A1381" s="14">
        <v>1649</v>
      </c>
      <c r="B1381" s="14" t="s">
        <v>615</v>
      </c>
      <c r="C1381" s="14">
        <v>138</v>
      </c>
      <c r="D1381" s="14">
        <v>4</v>
      </c>
      <c r="E1381" s="14">
        <v>36.445999999999998</v>
      </c>
      <c r="F1381" s="14">
        <v>-1.9930289831E-5</v>
      </c>
      <c r="G1381" s="2">
        <f t="shared" si="42"/>
        <v>0.7199325975517219</v>
      </c>
      <c r="H1381" s="2">
        <f t="shared" si="43"/>
        <v>26.238663450370055</v>
      </c>
    </row>
    <row r="1382" spans="1:8" x14ac:dyDescent="0.25">
      <c r="A1382" s="14">
        <v>1650</v>
      </c>
      <c r="B1382" s="14" t="s">
        <v>616</v>
      </c>
      <c r="C1382" s="14">
        <v>138</v>
      </c>
      <c r="D1382" s="14">
        <v>1</v>
      </c>
      <c r="E1382" s="14">
        <v>5.968</v>
      </c>
      <c r="F1382" s="14">
        <v>-1.2148240545E-5</v>
      </c>
      <c r="G1382" s="2">
        <f t="shared" si="42"/>
        <v>0.71994037960100798</v>
      </c>
      <c r="H1382" s="2">
        <f t="shared" si="43"/>
        <v>4.2966041854588157</v>
      </c>
    </row>
    <row r="1383" spans="1:8" x14ac:dyDescent="0.25">
      <c r="A1383" s="14">
        <v>1650</v>
      </c>
      <c r="B1383" s="14" t="s">
        <v>616</v>
      </c>
      <c r="C1383" s="14">
        <v>138</v>
      </c>
      <c r="D1383" s="14">
        <v>2</v>
      </c>
      <c r="E1383" s="14">
        <v>9.2430000000000003</v>
      </c>
      <c r="F1383" s="14">
        <v>-1.2148240545E-5</v>
      </c>
      <c r="G1383" s="2">
        <f t="shared" si="42"/>
        <v>0.71994037960100798</v>
      </c>
      <c r="H1383" s="2">
        <f t="shared" si="43"/>
        <v>6.6544089286521171</v>
      </c>
    </row>
    <row r="1384" spans="1:8" x14ac:dyDescent="0.25">
      <c r="A1384" s="14">
        <v>1652</v>
      </c>
      <c r="B1384" s="14" t="s">
        <v>617</v>
      </c>
      <c r="C1384" s="14">
        <v>138</v>
      </c>
      <c r="D1384" s="14">
        <v>2</v>
      </c>
      <c r="E1384" s="14">
        <v>11.14</v>
      </c>
      <c r="F1384" s="14">
        <v>-2.0031191254000001E-5</v>
      </c>
      <c r="G1384" s="2">
        <f t="shared" si="42"/>
        <v>0.7199324966502989</v>
      </c>
      <c r="H1384" s="2">
        <f t="shared" si="43"/>
        <v>8.020048012684331</v>
      </c>
    </row>
    <row r="1385" spans="1:8" x14ac:dyDescent="0.25">
      <c r="A1385" s="14">
        <v>1657</v>
      </c>
      <c r="B1385" s="14" t="s">
        <v>618</v>
      </c>
      <c r="C1385" s="14">
        <v>138</v>
      </c>
      <c r="D1385" s="14">
        <v>1</v>
      </c>
      <c r="E1385" s="14">
        <v>1.7869999999999999</v>
      </c>
      <c r="F1385" s="14">
        <v>9.1210662500000002E-7</v>
      </c>
      <c r="G1385" s="2">
        <f t="shared" si="42"/>
        <v>0.71995343994817795</v>
      </c>
      <c r="H1385" s="2">
        <f t="shared" si="43"/>
        <v>1.2865567971873939</v>
      </c>
    </row>
    <row r="1386" spans="1:8" x14ac:dyDescent="0.25">
      <c r="A1386" s="14">
        <v>1657</v>
      </c>
      <c r="B1386" s="14" t="s">
        <v>618</v>
      </c>
      <c r="C1386" s="14">
        <v>138</v>
      </c>
      <c r="D1386" s="14">
        <v>2</v>
      </c>
      <c r="E1386" s="14">
        <v>7.0910000000000002</v>
      </c>
      <c r="F1386" s="14">
        <v>9.1210662500000002E-7</v>
      </c>
      <c r="G1386" s="2">
        <f t="shared" si="42"/>
        <v>0.71995343994817795</v>
      </c>
      <c r="H1386" s="2">
        <f t="shared" si="43"/>
        <v>5.1051898426725302</v>
      </c>
    </row>
    <row r="1387" spans="1:8" x14ac:dyDescent="0.25">
      <c r="A1387" s="14">
        <v>1658</v>
      </c>
      <c r="B1387" s="14" t="s">
        <v>619</v>
      </c>
      <c r="C1387" s="14">
        <v>138</v>
      </c>
      <c r="D1387" s="14">
        <v>1</v>
      </c>
      <c r="E1387" s="14">
        <v>3.7559999999999998</v>
      </c>
      <c r="F1387" s="14">
        <v>-5.0935613659999996E-6</v>
      </c>
      <c r="G1387" s="2">
        <f t="shared" si="42"/>
        <v>0.71994743428018693</v>
      </c>
      <c r="H1387" s="2">
        <f t="shared" si="43"/>
        <v>2.7041225631563819</v>
      </c>
    </row>
    <row r="1388" spans="1:8" x14ac:dyDescent="0.25">
      <c r="A1388" s="14">
        <v>1659</v>
      </c>
      <c r="B1388" s="14" t="s">
        <v>620</v>
      </c>
      <c r="C1388" s="14">
        <v>138</v>
      </c>
      <c r="D1388" s="14">
        <v>1</v>
      </c>
      <c r="E1388" s="14">
        <v>6.8410000000000002</v>
      </c>
      <c r="F1388" s="14">
        <v>-3.2489532093999998E-5</v>
      </c>
      <c r="G1388" s="2">
        <f t="shared" si="42"/>
        <v>0.71992003830945894</v>
      </c>
      <c r="H1388" s="2">
        <f t="shared" si="43"/>
        <v>4.9249729820750083</v>
      </c>
    </row>
    <row r="1389" spans="1:8" x14ac:dyDescent="0.25">
      <c r="A1389" s="14">
        <v>1660</v>
      </c>
      <c r="B1389" s="14" t="s">
        <v>621</v>
      </c>
      <c r="C1389" s="14">
        <v>69</v>
      </c>
      <c r="D1389" s="14">
        <v>1</v>
      </c>
      <c r="E1389" s="14">
        <v>0.115</v>
      </c>
      <c r="F1389" s="14">
        <v>1.8151539063000001E-5</v>
      </c>
      <c r="G1389" s="2">
        <f t="shared" si="42"/>
        <v>0.71997067938061599</v>
      </c>
      <c r="H1389" s="2">
        <f t="shared" si="43"/>
        <v>8.2796628128770838E-2</v>
      </c>
    </row>
    <row r="1390" spans="1:8" x14ac:dyDescent="0.25">
      <c r="A1390" s="14">
        <v>1661</v>
      </c>
      <c r="B1390" s="14" t="s">
        <v>622</v>
      </c>
      <c r="C1390" s="14">
        <v>69</v>
      </c>
      <c r="D1390" s="14">
        <v>1</v>
      </c>
      <c r="E1390" s="14">
        <v>0</v>
      </c>
      <c r="F1390" s="14">
        <v>-2.4453090842E-5</v>
      </c>
      <c r="G1390" s="2">
        <f t="shared" si="42"/>
        <v>0.71992807475071097</v>
      </c>
      <c r="H1390" s="2">
        <f t="shared" si="43"/>
        <v>0</v>
      </c>
    </row>
    <row r="1391" spans="1:8" x14ac:dyDescent="0.25">
      <c r="A1391" s="14">
        <v>1662</v>
      </c>
      <c r="B1391" s="14" t="s">
        <v>623</v>
      </c>
      <c r="C1391" s="14">
        <v>138</v>
      </c>
      <c r="D1391" s="14">
        <v>1</v>
      </c>
      <c r="E1391" s="14">
        <v>7.9530000000000003</v>
      </c>
      <c r="F1391" s="14">
        <v>-4.0009554119999999E-6</v>
      </c>
      <c r="G1391" s="2">
        <f t="shared" si="42"/>
        <v>0.71994852688614097</v>
      </c>
      <c r="H1391" s="2">
        <f t="shared" si="43"/>
        <v>5.7257506343254789</v>
      </c>
    </row>
    <row r="1392" spans="1:8" x14ac:dyDescent="0.25">
      <c r="A1392" s="14">
        <v>1662</v>
      </c>
      <c r="B1392" s="14" t="s">
        <v>623</v>
      </c>
      <c r="C1392" s="14">
        <v>138</v>
      </c>
      <c r="D1392" s="14">
        <v>2</v>
      </c>
      <c r="E1392" s="14">
        <v>13.502000000000001</v>
      </c>
      <c r="F1392" s="14">
        <v>-4.0009554119999999E-6</v>
      </c>
      <c r="G1392" s="2">
        <f t="shared" si="42"/>
        <v>0.71994852688614097</v>
      </c>
      <c r="H1392" s="2">
        <f t="shared" si="43"/>
        <v>9.7207450100166763</v>
      </c>
    </row>
    <row r="1393" spans="1:8" x14ac:dyDescent="0.25">
      <c r="A1393" s="14">
        <v>1662</v>
      </c>
      <c r="B1393" s="14" t="s">
        <v>623</v>
      </c>
      <c r="C1393" s="14">
        <v>138</v>
      </c>
      <c r="D1393" s="14">
        <v>3</v>
      </c>
      <c r="E1393" s="14">
        <v>16.725999999999999</v>
      </c>
      <c r="F1393" s="14">
        <v>-4.0009554119999999E-6</v>
      </c>
      <c r="G1393" s="2">
        <f t="shared" si="42"/>
        <v>0.71994852688614097</v>
      </c>
      <c r="H1393" s="2">
        <f t="shared" si="43"/>
        <v>12.041859060697593</v>
      </c>
    </row>
    <row r="1394" spans="1:8" x14ac:dyDescent="0.25">
      <c r="A1394" s="14">
        <v>1664</v>
      </c>
      <c r="B1394" s="14" t="s">
        <v>624</v>
      </c>
      <c r="C1394" s="14">
        <v>138</v>
      </c>
      <c r="D1394" s="14">
        <v>1</v>
      </c>
      <c r="E1394" s="14">
        <v>9.3819999999999997</v>
      </c>
      <c r="F1394" s="14">
        <v>-2.1206090656E-5</v>
      </c>
      <c r="G1394" s="2">
        <f t="shared" si="42"/>
        <v>0.71993132175089691</v>
      </c>
      <c r="H1394" s="2">
        <f t="shared" si="43"/>
        <v>6.7543956606669147</v>
      </c>
    </row>
    <row r="1395" spans="1:8" x14ac:dyDescent="0.25">
      <c r="A1395" s="14">
        <v>1664</v>
      </c>
      <c r="B1395" s="14" t="s">
        <v>624</v>
      </c>
      <c r="C1395" s="14">
        <v>138</v>
      </c>
      <c r="D1395" s="14">
        <v>2</v>
      </c>
      <c r="E1395" s="14">
        <v>6.24</v>
      </c>
      <c r="F1395" s="14">
        <v>-2.1206090656E-5</v>
      </c>
      <c r="G1395" s="2">
        <f t="shared" si="42"/>
        <v>0.71993132175089691</v>
      </c>
      <c r="H1395" s="2">
        <f t="shared" si="43"/>
        <v>4.4923714477255965</v>
      </c>
    </row>
    <row r="1396" spans="1:8" x14ac:dyDescent="0.25">
      <c r="A1396" s="14">
        <v>1668</v>
      </c>
      <c r="B1396" s="14" t="s">
        <v>625</v>
      </c>
      <c r="C1396" s="14">
        <v>138</v>
      </c>
      <c r="D1396" s="14">
        <v>1</v>
      </c>
      <c r="E1396" s="14">
        <v>10.307</v>
      </c>
      <c r="F1396" s="14">
        <v>-3.5825679869999998E-6</v>
      </c>
      <c r="G1396" s="2">
        <f t="shared" si="42"/>
        <v>0.7199489452735659</v>
      </c>
      <c r="H1396" s="2">
        <f t="shared" si="43"/>
        <v>7.4205137789346436</v>
      </c>
    </row>
    <row r="1397" spans="1:8" x14ac:dyDescent="0.25">
      <c r="A1397" s="14">
        <v>1668</v>
      </c>
      <c r="B1397" s="14" t="s">
        <v>625</v>
      </c>
      <c r="C1397" s="14">
        <v>138</v>
      </c>
      <c r="D1397" s="14">
        <v>2</v>
      </c>
      <c r="E1397" s="14">
        <v>10.483000000000001</v>
      </c>
      <c r="F1397" s="14">
        <v>-3.5825679869999998E-6</v>
      </c>
      <c r="G1397" s="2">
        <f t="shared" si="42"/>
        <v>0.7199489452735659</v>
      </c>
      <c r="H1397" s="2">
        <f t="shared" si="43"/>
        <v>7.5472247933027914</v>
      </c>
    </row>
    <row r="1398" spans="1:8" x14ac:dyDescent="0.25">
      <c r="A1398" s="14">
        <v>1670</v>
      </c>
      <c r="B1398" s="14" t="s">
        <v>626</v>
      </c>
      <c r="C1398" s="14">
        <v>138</v>
      </c>
      <c r="D1398" s="14">
        <v>1</v>
      </c>
      <c r="E1398" s="14">
        <v>12.465</v>
      </c>
      <c r="F1398" s="14">
        <v>-1.1750917973E-5</v>
      </c>
      <c r="G1398" s="2">
        <f t="shared" si="42"/>
        <v>0.71994077692357994</v>
      </c>
      <c r="H1398" s="2">
        <f t="shared" si="43"/>
        <v>8.9740617843524237</v>
      </c>
    </row>
    <row r="1399" spans="1:8" x14ac:dyDescent="0.25">
      <c r="A1399" s="14">
        <v>1672</v>
      </c>
      <c r="B1399" s="14" t="s">
        <v>627</v>
      </c>
      <c r="C1399" s="14">
        <v>138</v>
      </c>
      <c r="D1399" s="14">
        <v>1</v>
      </c>
      <c r="E1399" s="14">
        <v>11.01</v>
      </c>
      <c r="F1399" s="14">
        <v>-9.3073238489999994E-6</v>
      </c>
      <c r="G1399" s="2">
        <f t="shared" si="42"/>
        <v>0.71994322051770399</v>
      </c>
      <c r="H1399" s="2">
        <f t="shared" si="43"/>
        <v>7.9265748578999204</v>
      </c>
    </row>
    <row r="1400" spans="1:8" x14ac:dyDescent="0.25">
      <c r="A1400" s="14">
        <v>1672</v>
      </c>
      <c r="B1400" s="14" t="s">
        <v>627</v>
      </c>
      <c r="C1400" s="14">
        <v>138</v>
      </c>
      <c r="D1400" s="14">
        <v>2</v>
      </c>
      <c r="E1400" s="14">
        <v>6.407</v>
      </c>
      <c r="F1400" s="14">
        <v>-9.3073238489999994E-6</v>
      </c>
      <c r="G1400" s="2">
        <f t="shared" si="42"/>
        <v>0.71994322051770399</v>
      </c>
      <c r="H1400" s="2">
        <f t="shared" si="43"/>
        <v>4.6126762138569291</v>
      </c>
    </row>
    <row r="1401" spans="1:8" x14ac:dyDescent="0.25">
      <c r="A1401" s="14">
        <v>1674</v>
      </c>
      <c r="B1401" s="14" t="s">
        <v>628</v>
      </c>
      <c r="C1401" s="14">
        <v>138</v>
      </c>
      <c r="D1401" s="14">
        <v>1</v>
      </c>
      <c r="E1401" s="14">
        <v>12.541</v>
      </c>
      <c r="F1401" s="14">
        <v>-2.8554714524E-5</v>
      </c>
      <c r="G1401" s="2">
        <f t="shared" si="42"/>
        <v>0.71992397312702894</v>
      </c>
      <c r="H1401" s="2">
        <f t="shared" si="43"/>
        <v>9.0285665469860703</v>
      </c>
    </row>
    <row r="1402" spans="1:8" x14ac:dyDescent="0.25">
      <c r="A1402" s="14">
        <v>1674</v>
      </c>
      <c r="B1402" s="14" t="s">
        <v>628</v>
      </c>
      <c r="C1402" s="14">
        <v>138</v>
      </c>
      <c r="D1402" s="14">
        <v>2</v>
      </c>
      <c r="E1402" s="14">
        <v>6.8620000000000001</v>
      </c>
      <c r="F1402" s="14">
        <v>-2.8554714524E-5</v>
      </c>
      <c r="G1402" s="2">
        <f t="shared" si="42"/>
        <v>0.71992397312702894</v>
      </c>
      <c r="H1402" s="2">
        <f t="shared" si="43"/>
        <v>4.9401183035976723</v>
      </c>
    </row>
    <row r="1403" spans="1:8" x14ac:dyDescent="0.25">
      <c r="A1403" s="14">
        <v>1676</v>
      </c>
      <c r="B1403" s="14" t="s">
        <v>629</v>
      </c>
      <c r="C1403" s="14">
        <v>69</v>
      </c>
      <c r="D1403" s="14">
        <v>1</v>
      </c>
      <c r="E1403" s="14">
        <v>1.1870000000000001</v>
      </c>
      <c r="F1403" s="14">
        <v>-5.3047715140000002E-6</v>
      </c>
      <c r="G1403" s="2">
        <f t="shared" si="42"/>
        <v>0.719947223070039</v>
      </c>
      <c r="H1403" s="2">
        <f t="shared" si="43"/>
        <v>0.85457735378413635</v>
      </c>
    </row>
    <row r="1404" spans="1:8" x14ac:dyDescent="0.25">
      <c r="A1404" s="14">
        <v>1677</v>
      </c>
      <c r="B1404" s="14" t="s">
        <v>630</v>
      </c>
      <c r="C1404" s="14">
        <v>138</v>
      </c>
      <c r="D1404" s="14">
        <v>1</v>
      </c>
      <c r="E1404" s="14">
        <v>8.4390000000000001</v>
      </c>
      <c r="F1404" s="14">
        <v>-1.5798847770000001E-5</v>
      </c>
      <c r="G1404" s="2">
        <f t="shared" si="42"/>
        <v>0.71993672899378292</v>
      </c>
      <c r="H1404" s="2">
        <f t="shared" si="43"/>
        <v>6.0755460559785339</v>
      </c>
    </row>
    <row r="1405" spans="1:8" x14ac:dyDescent="0.25">
      <c r="A1405" s="14">
        <v>1677</v>
      </c>
      <c r="B1405" s="14" t="s">
        <v>630</v>
      </c>
      <c r="C1405" s="14">
        <v>138</v>
      </c>
      <c r="D1405" s="14">
        <v>2</v>
      </c>
      <c r="E1405" s="14">
        <v>12.375999999999999</v>
      </c>
      <c r="F1405" s="14">
        <v>-1.5798847770000001E-5</v>
      </c>
      <c r="G1405" s="2">
        <f t="shared" si="42"/>
        <v>0.71993672899378292</v>
      </c>
      <c r="H1405" s="2">
        <f t="shared" si="43"/>
        <v>8.9099369580270569</v>
      </c>
    </row>
    <row r="1406" spans="1:8" x14ac:dyDescent="0.25">
      <c r="A1406" s="14">
        <v>1680</v>
      </c>
      <c r="B1406" s="14" t="s">
        <v>631</v>
      </c>
      <c r="C1406" s="14">
        <v>138</v>
      </c>
      <c r="D1406" s="14">
        <v>1</v>
      </c>
      <c r="E1406" s="14">
        <v>8.9320000000000004</v>
      </c>
      <c r="F1406" s="14">
        <v>-1.9708844627999999E-5</v>
      </c>
      <c r="G1406" s="2">
        <f t="shared" si="42"/>
        <v>0.71993281899692496</v>
      </c>
      <c r="H1406" s="2">
        <f t="shared" si="43"/>
        <v>6.430439939280534</v>
      </c>
    </row>
    <row r="1407" spans="1:8" x14ac:dyDescent="0.25">
      <c r="A1407" s="14">
        <v>1680</v>
      </c>
      <c r="B1407" s="14" t="s">
        <v>631</v>
      </c>
      <c r="C1407" s="14">
        <v>138</v>
      </c>
      <c r="D1407" s="14">
        <v>2</v>
      </c>
      <c r="E1407" s="14">
        <v>8.0609999999999999</v>
      </c>
      <c r="F1407" s="14">
        <v>-1.9708844627999999E-5</v>
      </c>
      <c r="G1407" s="2">
        <f t="shared" si="42"/>
        <v>0.71993281899692496</v>
      </c>
      <c r="H1407" s="2">
        <f t="shared" si="43"/>
        <v>5.8033784539342124</v>
      </c>
    </row>
    <row r="1408" spans="1:8" x14ac:dyDescent="0.25">
      <c r="A1408" s="14">
        <v>1680</v>
      </c>
      <c r="B1408" s="14" t="s">
        <v>631</v>
      </c>
      <c r="C1408" s="14">
        <v>138</v>
      </c>
      <c r="D1408" s="14">
        <v>3</v>
      </c>
      <c r="E1408" s="14">
        <v>47.703000000000003</v>
      </c>
      <c r="F1408" s="14">
        <v>-1.9708844627999999E-5</v>
      </c>
      <c r="G1408" s="2">
        <f t="shared" si="42"/>
        <v>0.71993281899692496</v>
      </c>
      <c r="H1408" s="2">
        <f t="shared" si="43"/>
        <v>34.34295526461031</v>
      </c>
    </row>
    <row r="1409" spans="1:8" x14ac:dyDescent="0.25">
      <c r="A1409" s="14">
        <v>1680</v>
      </c>
      <c r="B1409" s="14" t="s">
        <v>631</v>
      </c>
      <c r="C1409" s="14">
        <v>138</v>
      </c>
      <c r="D1409" s="14">
        <v>4</v>
      </c>
      <c r="E1409" s="14">
        <v>16.119</v>
      </c>
      <c r="F1409" s="14">
        <v>-1.9708844627999999E-5</v>
      </c>
      <c r="G1409" s="2">
        <f t="shared" si="42"/>
        <v>0.71993281899692496</v>
      </c>
      <c r="H1409" s="2">
        <f t="shared" si="43"/>
        <v>11.604597109411433</v>
      </c>
    </row>
    <row r="1410" spans="1:8" x14ac:dyDescent="0.25">
      <c r="A1410" s="14">
        <v>1681</v>
      </c>
      <c r="B1410" s="14" t="s">
        <v>632</v>
      </c>
      <c r="C1410" s="14">
        <v>138</v>
      </c>
      <c r="D1410" s="14">
        <v>1</v>
      </c>
      <c r="E1410" s="14">
        <v>5.3010000000000002</v>
      </c>
      <c r="F1410" s="14">
        <v>-2.347857231E-6</v>
      </c>
      <c r="G1410" s="2">
        <f t="shared" si="42"/>
        <v>0.71995017998432198</v>
      </c>
      <c r="H1410" s="2">
        <f t="shared" si="43"/>
        <v>3.8164559040968911</v>
      </c>
    </row>
    <row r="1411" spans="1:8" x14ac:dyDescent="0.25">
      <c r="A1411" s="14">
        <v>1681</v>
      </c>
      <c r="B1411" s="14" t="s">
        <v>632</v>
      </c>
      <c r="C1411" s="14">
        <v>138</v>
      </c>
      <c r="D1411" s="14">
        <v>2</v>
      </c>
      <c r="E1411" s="14">
        <v>7.4589999999999996</v>
      </c>
      <c r="F1411" s="14">
        <v>-2.347857231E-6</v>
      </c>
      <c r="G1411" s="2">
        <f t="shared" si="42"/>
        <v>0.71995017998432198</v>
      </c>
      <c r="H1411" s="2">
        <f t="shared" si="43"/>
        <v>5.3701083925030577</v>
      </c>
    </row>
    <row r="1412" spans="1:8" x14ac:dyDescent="0.25">
      <c r="A1412" s="14">
        <v>1682</v>
      </c>
      <c r="B1412" s="14" t="s">
        <v>633</v>
      </c>
      <c r="C1412" s="14">
        <v>69</v>
      </c>
      <c r="D1412" s="14">
        <v>1</v>
      </c>
      <c r="E1412" s="14">
        <v>0</v>
      </c>
      <c r="F1412" s="14">
        <v>-5.3047715140000002E-6</v>
      </c>
      <c r="G1412" s="2">
        <f t="shared" si="42"/>
        <v>0.719947223070039</v>
      </c>
      <c r="H1412" s="2">
        <f t="shared" si="43"/>
        <v>0</v>
      </c>
    </row>
    <row r="1413" spans="1:8" x14ac:dyDescent="0.25">
      <c r="A1413" s="14">
        <v>1683</v>
      </c>
      <c r="B1413" s="14" t="s">
        <v>634</v>
      </c>
      <c r="C1413" s="14">
        <v>69</v>
      </c>
      <c r="D1413" s="14">
        <v>1</v>
      </c>
      <c r="E1413" s="14">
        <v>1.621</v>
      </c>
      <c r="F1413" s="14">
        <v>2.2515633483000001E-5</v>
      </c>
      <c r="G1413" s="2">
        <f t="shared" si="42"/>
        <v>0.71997504347503594</v>
      </c>
      <c r="H1413" s="2">
        <f t="shared" si="43"/>
        <v>1.1670795454730332</v>
      </c>
    </row>
    <row r="1414" spans="1:8" x14ac:dyDescent="0.25">
      <c r="A1414" s="14">
        <v>1684</v>
      </c>
      <c r="B1414" s="14" t="s">
        <v>635</v>
      </c>
      <c r="C1414" s="14">
        <v>69</v>
      </c>
      <c r="D1414" s="14">
        <v>1</v>
      </c>
      <c r="E1414" s="14">
        <v>2.0099999999999998</v>
      </c>
      <c r="F1414" s="14">
        <v>-8.3828646709999992E-6</v>
      </c>
      <c r="G1414" s="2">
        <f t="shared" ref="G1414:G1477" si="44">F1414-$E$1</f>
        <v>0.71994414497688197</v>
      </c>
      <c r="H1414" s="2">
        <f t="shared" ref="H1414:H1477" si="45">E1414*G1414</f>
        <v>1.4470877314035326</v>
      </c>
    </row>
    <row r="1415" spans="1:8" x14ac:dyDescent="0.25">
      <c r="A1415" s="14">
        <v>1685</v>
      </c>
      <c r="B1415" s="14" t="s">
        <v>636</v>
      </c>
      <c r="C1415" s="14">
        <v>138</v>
      </c>
      <c r="D1415" s="14">
        <v>1</v>
      </c>
      <c r="E1415" s="14">
        <v>6.0460000000000003</v>
      </c>
      <c r="F1415" s="14">
        <v>-3.9959534664999999E-5</v>
      </c>
      <c r="G1415" s="2">
        <f t="shared" si="44"/>
        <v>0.71991256830688799</v>
      </c>
      <c r="H1415" s="2">
        <f t="shared" si="45"/>
        <v>4.3525913879834448</v>
      </c>
    </row>
    <row r="1416" spans="1:8" x14ac:dyDescent="0.25">
      <c r="A1416" s="14">
        <v>1685</v>
      </c>
      <c r="B1416" s="14" t="s">
        <v>636</v>
      </c>
      <c r="C1416" s="14">
        <v>138</v>
      </c>
      <c r="D1416" s="14">
        <v>2</v>
      </c>
      <c r="E1416" s="14">
        <v>4.6180000000000003</v>
      </c>
      <c r="F1416" s="14">
        <v>-3.9959534664999999E-5</v>
      </c>
      <c r="G1416" s="2">
        <f t="shared" si="44"/>
        <v>0.71991256830688799</v>
      </c>
      <c r="H1416" s="2">
        <f t="shared" si="45"/>
        <v>3.324556240441209</v>
      </c>
    </row>
    <row r="1417" spans="1:8" x14ac:dyDescent="0.25">
      <c r="A1417" s="14">
        <v>1686</v>
      </c>
      <c r="B1417" s="14" t="s">
        <v>637</v>
      </c>
      <c r="C1417" s="14">
        <v>138</v>
      </c>
      <c r="D1417" s="14">
        <v>1</v>
      </c>
      <c r="E1417" s="14">
        <v>17.908000000000001</v>
      </c>
      <c r="F1417" s="14">
        <v>-2.3388782785000001E-5</v>
      </c>
      <c r="G1417" s="2">
        <f t="shared" si="44"/>
        <v>0.71992913905876799</v>
      </c>
      <c r="H1417" s="2">
        <f t="shared" si="45"/>
        <v>12.892491022264418</v>
      </c>
    </row>
    <row r="1418" spans="1:8" x14ac:dyDescent="0.25">
      <c r="A1418" s="14">
        <v>1686</v>
      </c>
      <c r="B1418" s="14" t="s">
        <v>637</v>
      </c>
      <c r="C1418" s="14">
        <v>138</v>
      </c>
      <c r="D1418" s="14">
        <v>2</v>
      </c>
      <c r="E1418" s="14">
        <v>7.7850000000000001</v>
      </c>
      <c r="F1418" s="14">
        <v>-2.3388782785000001E-5</v>
      </c>
      <c r="G1418" s="2">
        <f t="shared" si="44"/>
        <v>0.71992913905876799</v>
      </c>
      <c r="H1418" s="2">
        <f t="shared" si="45"/>
        <v>5.6046483475725086</v>
      </c>
    </row>
    <row r="1419" spans="1:8" x14ac:dyDescent="0.25">
      <c r="A1419" s="14">
        <v>1688</v>
      </c>
      <c r="B1419" s="14" t="s">
        <v>638</v>
      </c>
      <c r="C1419" s="14">
        <v>138</v>
      </c>
      <c r="D1419" s="14">
        <v>1</v>
      </c>
      <c r="E1419" s="14">
        <v>12.648</v>
      </c>
      <c r="F1419" s="14">
        <v>-4.990906349E-6</v>
      </c>
      <c r="G1419" s="2">
        <f t="shared" si="44"/>
        <v>0.71994753693520397</v>
      </c>
      <c r="H1419" s="2">
        <f t="shared" si="45"/>
        <v>9.105896447156459</v>
      </c>
    </row>
    <row r="1420" spans="1:8" x14ac:dyDescent="0.25">
      <c r="A1420" s="14">
        <v>1688</v>
      </c>
      <c r="B1420" s="14" t="s">
        <v>638</v>
      </c>
      <c r="C1420" s="14">
        <v>138</v>
      </c>
      <c r="D1420" s="14">
        <v>2</v>
      </c>
      <c r="E1420" s="14">
        <v>7.1369999999999996</v>
      </c>
      <c r="F1420" s="14">
        <v>-4.990906349E-6</v>
      </c>
      <c r="G1420" s="2">
        <f t="shared" si="44"/>
        <v>0.71994753693520397</v>
      </c>
      <c r="H1420" s="2">
        <f t="shared" si="45"/>
        <v>5.1382655711065501</v>
      </c>
    </row>
    <row r="1421" spans="1:8" x14ac:dyDescent="0.25">
      <c r="A1421" s="14">
        <v>1689</v>
      </c>
      <c r="B1421" s="14" t="s">
        <v>639</v>
      </c>
      <c r="C1421" s="14">
        <v>138</v>
      </c>
      <c r="D1421" s="14">
        <v>1</v>
      </c>
      <c r="E1421" s="14">
        <v>2.6080000000000001</v>
      </c>
      <c r="F1421" s="14">
        <v>-2.0971530639999998E-5</v>
      </c>
      <c r="G1421" s="2">
        <f t="shared" si="44"/>
        <v>0.71993155631091299</v>
      </c>
      <c r="H1421" s="2">
        <f t="shared" si="45"/>
        <v>1.8775814988588611</v>
      </c>
    </row>
    <row r="1422" spans="1:8" x14ac:dyDescent="0.25">
      <c r="A1422" s="14">
        <v>1689</v>
      </c>
      <c r="B1422" s="14" t="s">
        <v>639</v>
      </c>
      <c r="C1422" s="14">
        <v>138</v>
      </c>
      <c r="D1422" s="14">
        <v>2</v>
      </c>
      <c r="E1422" s="14">
        <v>4.6390000000000002</v>
      </c>
      <c r="F1422" s="14">
        <v>-2.0971530639999998E-5</v>
      </c>
      <c r="G1422" s="2">
        <f t="shared" si="44"/>
        <v>0.71993155631091299</v>
      </c>
      <c r="H1422" s="2">
        <f t="shared" si="45"/>
        <v>3.3397624897263256</v>
      </c>
    </row>
    <row r="1423" spans="1:8" x14ac:dyDescent="0.25">
      <c r="A1423" s="14">
        <v>1690</v>
      </c>
      <c r="B1423" s="14" t="s">
        <v>640</v>
      </c>
      <c r="C1423" s="14">
        <v>138</v>
      </c>
      <c r="D1423" s="14">
        <v>1</v>
      </c>
      <c r="E1423" s="14">
        <v>7.3579999999999997</v>
      </c>
      <c r="F1423" s="14">
        <v>-3.5135382400000001E-6</v>
      </c>
      <c r="G1423" s="2">
        <f t="shared" si="44"/>
        <v>0.71994901430331293</v>
      </c>
      <c r="H1423" s="2">
        <f t="shared" si="45"/>
        <v>5.2973848472437766</v>
      </c>
    </row>
    <row r="1424" spans="1:8" x14ac:dyDescent="0.25">
      <c r="A1424" s="14">
        <v>1690</v>
      </c>
      <c r="B1424" s="14" t="s">
        <v>640</v>
      </c>
      <c r="C1424" s="14">
        <v>138</v>
      </c>
      <c r="D1424" s="14">
        <v>2</v>
      </c>
      <c r="E1424" s="14">
        <v>0.34</v>
      </c>
      <c r="F1424" s="14">
        <v>-3.5135382400000001E-6</v>
      </c>
      <c r="G1424" s="2">
        <f t="shared" si="44"/>
        <v>0.71994901430331293</v>
      </c>
      <c r="H1424" s="2">
        <f t="shared" si="45"/>
        <v>0.24478266486312641</v>
      </c>
    </row>
    <row r="1425" spans="1:8" x14ac:dyDescent="0.25">
      <c r="A1425" s="14">
        <v>1690</v>
      </c>
      <c r="B1425" s="14" t="s">
        <v>640</v>
      </c>
      <c r="C1425" s="14">
        <v>138</v>
      </c>
      <c r="D1425" s="14">
        <v>3</v>
      </c>
      <c r="E1425" s="14">
        <v>7.4630000000000001</v>
      </c>
      <c r="F1425" s="14">
        <v>-3.5135382400000001E-6</v>
      </c>
      <c r="G1425" s="2">
        <f t="shared" si="44"/>
        <v>0.71994901430331293</v>
      </c>
      <c r="H1425" s="2">
        <f t="shared" si="45"/>
        <v>5.3729794937456248</v>
      </c>
    </row>
    <row r="1426" spans="1:8" x14ac:dyDescent="0.25">
      <c r="A1426" s="14">
        <v>1690</v>
      </c>
      <c r="B1426" s="14" t="s">
        <v>640</v>
      </c>
      <c r="C1426" s="14">
        <v>138</v>
      </c>
      <c r="D1426" s="14">
        <v>4</v>
      </c>
      <c r="E1426" s="14">
        <v>31.582000000000001</v>
      </c>
      <c r="F1426" s="14">
        <v>-3.5135382400000001E-6</v>
      </c>
      <c r="G1426" s="2">
        <f t="shared" si="44"/>
        <v>0.71994901430331293</v>
      </c>
      <c r="H1426" s="2">
        <f t="shared" si="45"/>
        <v>22.737429769727228</v>
      </c>
    </row>
    <row r="1427" spans="1:8" x14ac:dyDescent="0.25">
      <c r="A1427" s="14">
        <v>1691</v>
      </c>
      <c r="B1427" s="14" t="s">
        <v>641</v>
      </c>
      <c r="C1427" s="14">
        <v>69</v>
      </c>
      <c r="D1427" s="14">
        <v>1</v>
      </c>
      <c r="E1427" s="14">
        <v>6.4059999999999997</v>
      </c>
      <c r="F1427" s="14">
        <v>-1.0957642298999999E-5</v>
      </c>
      <c r="G1427" s="2">
        <f t="shared" si="44"/>
        <v>0.71994157019925398</v>
      </c>
      <c r="H1427" s="2">
        <f t="shared" si="45"/>
        <v>4.6119456986964211</v>
      </c>
    </row>
    <row r="1428" spans="1:8" x14ac:dyDescent="0.25">
      <c r="A1428" s="14">
        <v>1693</v>
      </c>
      <c r="B1428" s="14" t="s">
        <v>642</v>
      </c>
      <c r="C1428" s="14">
        <v>138</v>
      </c>
      <c r="D1428" s="14">
        <v>1</v>
      </c>
      <c r="E1428" s="14">
        <v>3.0680000000000001</v>
      </c>
      <c r="F1428" s="14">
        <v>-3.4045904760000002E-6</v>
      </c>
      <c r="G1428" s="2">
        <f t="shared" si="44"/>
        <v>0.71994912325107696</v>
      </c>
      <c r="H1428" s="2">
        <f t="shared" si="45"/>
        <v>2.208803910134304</v>
      </c>
    </row>
    <row r="1429" spans="1:8" x14ac:dyDescent="0.25">
      <c r="A1429" s="14">
        <v>1693</v>
      </c>
      <c r="B1429" s="14" t="s">
        <v>642</v>
      </c>
      <c r="C1429" s="14">
        <v>138</v>
      </c>
      <c r="D1429" s="14">
        <v>2</v>
      </c>
      <c r="E1429" s="14">
        <v>7.6870000000000003</v>
      </c>
      <c r="F1429" s="14">
        <v>-3.4045904760000002E-6</v>
      </c>
      <c r="G1429" s="2">
        <f t="shared" si="44"/>
        <v>0.71994912325107696</v>
      </c>
      <c r="H1429" s="2">
        <f t="shared" si="45"/>
        <v>5.5342489104310291</v>
      </c>
    </row>
    <row r="1430" spans="1:8" x14ac:dyDescent="0.25">
      <c r="A1430" s="14">
        <v>1693</v>
      </c>
      <c r="B1430" s="14" t="s">
        <v>642</v>
      </c>
      <c r="C1430" s="14">
        <v>138</v>
      </c>
      <c r="D1430" s="14">
        <v>3</v>
      </c>
      <c r="E1430" s="14">
        <v>14.098000000000001</v>
      </c>
      <c r="F1430" s="14">
        <v>-3.4045904760000002E-6</v>
      </c>
      <c r="G1430" s="2">
        <f t="shared" si="44"/>
        <v>0.71994912325107696</v>
      </c>
      <c r="H1430" s="2">
        <f t="shared" si="45"/>
        <v>10.149842739593684</v>
      </c>
    </row>
    <row r="1431" spans="1:8" x14ac:dyDescent="0.25">
      <c r="A1431" s="14">
        <v>1693</v>
      </c>
      <c r="B1431" s="14" t="s">
        <v>642</v>
      </c>
      <c r="C1431" s="14">
        <v>138</v>
      </c>
      <c r="D1431" s="14">
        <v>4</v>
      </c>
      <c r="E1431" s="14">
        <v>14.345000000000001</v>
      </c>
      <c r="F1431" s="14">
        <v>-3.4045904760000002E-6</v>
      </c>
      <c r="G1431" s="2">
        <f t="shared" si="44"/>
        <v>0.71994912325107696</v>
      </c>
      <c r="H1431" s="2">
        <f t="shared" si="45"/>
        <v>10.327670173036699</v>
      </c>
    </row>
    <row r="1432" spans="1:8" x14ac:dyDescent="0.25">
      <c r="A1432" s="14">
        <v>1693</v>
      </c>
      <c r="B1432" s="14" t="s">
        <v>642</v>
      </c>
      <c r="C1432" s="14">
        <v>138</v>
      </c>
      <c r="D1432" s="14">
        <v>5</v>
      </c>
      <c r="E1432" s="14">
        <v>18.097999999999999</v>
      </c>
      <c r="F1432" s="14">
        <v>-3.4045904760000002E-6</v>
      </c>
      <c r="G1432" s="2">
        <f t="shared" si="44"/>
        <v>0.71994912325107696</v>
      </c>
      <c r="H1432" s="2">
        <f t="shared" si="45"/>
        <v>13.02963923259799</v>
      </c>
    </row>
    <row r="1433" spans="1:8" x14ac:dyDescent="0.25">
      <c r="A1433" s="14">
        <v>1694</v>
      </c>
      <c r="B1433" s="14" t="s">
        <v>643</v>
      </c>
      <c r="C1433" s="14">
        <v>69</v>
      </c>
      <c r="D1433" s="14">
        <v>1</v>
      </c>
      <c r="E1433" s="14">
        <v>1.9E-2</v>
      </c>
      <c r="F1433" s="14">
        <v>-1.4026782134000001E-5</v>
      </c>
      <c r="G1433" s="2">
        <f t="shared" si="44"/>
        <v>0.71993850105941892</v>
      </c>
      <c r="H1433" s="2">
        <f t="shared" si="45"/>
        <v>1.367883152012896E-2</v>
      </c>
    </row>
    <row r="1434" spans="1:8" x14ac:dyDescent="0.25">
      <c r="A1434" s="14">
        <v>1696</v>
      </c>
      <c r="B1434" s="14" t="s">
        <v>644</v>
      </c>
      <c r="C1434" s="14">
        <v>138</v>
      </c>
      <c r="D1434" s="14">
        <v>1</v>
      </c>
      <c r="E1434" s="14">
        <v>15.7</v>
      </c>
      <c r="F1434" s="14">
        <v>-2.2161933843999999E-5</v>
      </c>
      <c r="G1434" s="2">
        <f t="shared" si="44"/>
        <v>0.71993036590770898</v>
      </c>
      <c r="H1434" s="2">
        <f t="shared" si="45"/>
        <v>11.302906744751031</v>
      </c>
    </row>
    <row r="1435" spans="1:8" x14ac:dyDescent="0.25">
      <c r="A1435" s="14">
        <v>1696</v>
      </c>
      <c r="B1435" s="14" t="s">
        <v>644</v>
      </c>
      <c r="C1435" s="14">
        <v>138</v>
      </c>
      <c r="D1435" s="14">
        <v>2</v>
      </c>
      <c r="E1435" s="14">
        <v>11.769</v>
      </c>
      <c r="F1435" s="14">
        <v>-2.2161933843999999E-5</v>
      </c>
      <c r="G1435" s="2">
        <f t="shared" si="44"/>
        <v>0.71993036590770898</v>
      </c>
      <c r="H1435" s="2">
        <f t="shared" si="45"/>
        <v>8.4728604763678277</v>
      </c>
    </row>
    <row r="1436" spans="1:8" x14ac:dyDescent="0.25">
      <c r="A1436" s="14">
        <v>1697</v>
      </c>
      <c r="B1436" s="14" t="s">
        <v>645</v>
      </c>
      <c r="C1436" s="14">
        <v>138</v>
      </c>
      <c r="D1436" s="14">
        <v>1</v>
      </c>
      <c r="E1436" s="14">
        <v>7.54</v>
      </c>
      <c r="F1436" s="14">
        <v>-1.06890512E-6</v>
      </c>
      <c r="G1436" s="2">
        <f t="shared" si="44"/>
        <v>0.71995145893643298</v>
      </c>
      <c r="H1436" s="2">
        <f t="shared" si="45"/>
        <v>5.4284340003807046</v>
      </c>
    </row>
    <row r="1437" spans="1:8" x14ac:dyDescent="0.25">
      <c r="A1437" s="14">
        <v>1698</v>
      </c>
      <c r="B1437" s="14" t="s">
        <v>646</v>
      </c>
      <c r="C1437" s="14">
        <v>138</v>
      </c>
      <c r="D1437" s="14">
        <v>1</v>
      </c>
      <c r="E1437" s="14">
        <v>3.9369999999999998</v>
      </c>
      <c r="F1437" s="14">
        <v>-9.5520112510000005E-6</v>
      </c>
      <c r="G1437" s="2">
        <f t="shared" si="44"/>
        <v>0.71994297583030198</v>
      </c>
      <c r="H1437" s="2">
        <f t="shared" si="45"/>
        <v>2.8344154958438987</v>
      </c>
    </row>
    <row r="1438" spans="1:8" x14ac:dyDescent="0.25">
      <c r="A1438" s="14">
        <v>1699</v>
      </c>
      <c r="B1438" s="14" t="s">
        <v>647</v>
      </c>
      <c r="C1438" s="14">
        <v>138</v>
      </c>
      <c r="D1438" s="14">
        <v>1</v>
      </c>
      <c r="E1438" s="14">
        <v>4.68</v>
      </c>
      <c r="F1438" s="14">
        <v>-2.148655639E-6</v>
      </c>
      <c r="G1438" s="2">
        <f t="shared" si="44"/>
        <v>0.71995037918591398</v>
      </c>
      <c r="H1438" s="2">
        <f t="shared" si="45"/>
        <v>3.3693677745900774</v>
      </c>
    </row>
    <row r="1439" spans="1:8" x14ac:dyDescent="0.25">
      <c r="A1439" s="14">
        <v>1700</v>
      </c>
      <c r="B1439" s="14" t="s">
        <v>648</v>
      </c>
      <c r="C1439" s="14">
        <v>138</v>
      </c>
      <c r="D1439" s="14">
        <v>1</v>
      </c>
      <c r="E1439" s="14">
        <v>10.127000000000001</v>
      </c>
      <c r="F1439" s="14">
        <v>-7.5187170081999994E-5</v>
      </c>
      <c r="G1439" s="2">
        <f t="shared" si="44"/>
        <v>0.71987734067147091</v>
      </c>
      <c r="H1439" s="2">
        <f t="shared" si="45"/>
        <v>7.290197828979986</v>
      </c>
    </row>
    <row r="1440" spans="1:8" x14ac:dyDescent="0.25">
      <c r="A1440" s="14">
        <v>1700</v>
      </c>
      <c r="B1440" s="14" t="s">
        <v>648</v>
      </c>
      <c r="C1440" s="14">
        <v>138</v>
      </c>
      <c r="D1440" s="14">
        <v>2</v>
      </c>
      <c r="E1440" s="14">
        <v>0</v>
      </c>
      <c r="F1440" s="14">
        <v>-7.5187170081999994E-5</v>
      </c>
      <c r="G1440" s="2">
        <f t="shared" si="44"/>
        <v>0.71987734067147091</v>
      </c>
      <c r="H1440" s="2">
        <f t="shared" si="45"/>
        <v>0</v>
      </c>
    </row>
    <row r="1441" spans="1:8" x14ac:dyDescent="0.25">
      <c r="A1441" s="14">
        <v>1702</v>
      </c>
      <c r="B1441" s="14" t="s">
        <v>649</v>
      </c>
      <c r="C1441" s="14">
        <v>138</v>
      </c>
      <c r="D1441" s="14">
        <v>1</v>
      </c>
      <c r="E1441" s="14">
        <v>4.1470000000000002</v>
      </c>
      <c r="F1441" s="14">
        <v>-6.7061770679999997E-6</v>
      </c>
      <c r="G1441" s="2">
        <f t="shared" si="44"/>
        <v>0.71994582166448495</v>
      </c>
      <c r="H1441" s="2">
        <f t="shared" si="45"/>
        <v>2.9856153224426194</v>
      </c>
    </row>
    <row r="1442" spans="1:8" x14ac:dyDescent="0.25">
      <c r="A1442" s="14">
        <v>1702</v>
      </c>
      <c r="B1442" s="14" t="s">
        <v>649</v>
      </c>
      <c r="C1442" s="14">
        <v>138</v>
      </c>
      <c r="D1442" s="14">
        <v>2</v>
      </c>
      <c r="E1442" s="14">
        <v>4.1900000000000004</v>
      </c>
      <c r="F1442" s="14">
        <v>-6.7061770679999997E-6</v>
      </c>
      <c r="G1442" s="2">
        <f t="shared" si="44"/>
        <v>0.71994582166448495</v>
      </c>
      <c r="H1442" s="2">
        <f t="shared" si="45"/>
        <v>3.0165729927741922</v>
      </c>
    </row>
    <row r="1443" spans="1:8" x14ac:dyDescent="0.25">
      <c r="A1443" s="14">
        <v>1702</v>
      </c>
      <c r="B1443" s="14" t="s">
        <v>649</v>
      </c>
      <c r="C1443" s="14">
        <v>138</v>
      </c>
      <c r="D1443" s="14">
        <v>3</v>
      </c>
      <c r="E1443" s="14">
        <v>3.1469999999999998</v>
      </c>
      <c r="F1443" s="14">
        <v>-6.7061770679999997E-6</v>
      </c>
      <c r="G1443" s="2">
        <f t="shared" si="44"/>
        <v>0.71994582166448495</v>
      </c>
      <c r="H1443" s="2">
        <f t="shared" si="45"/>
        <v>2.265669500778134</v>
      </c>
    </row>
    <row r="1444" spans="1:8" x14ac:dyDescent="0.25">
      <c r="A1444" s="14">
        <v>1703</v>
      </c>
      <c r="B1444" s="14" t="s">
        <v>650</v>
      </c>
      <c r="C1444" s="14">
        <v>138</v>
      </c>
      <c r="D1444" s="14">
        <v>1</v>
      </c>
      <c r="E1444" s="14">
        <v>0</v>
      </c>
      <c r="F1444" s="14">
        <v>-1.9927980127999999E-5</v>
      </c>
      <c r="G1444" s="2">
        <f t="shared" si="44"/>
        <v>0.71993259986142499</v>
      </c>
      <c r="H1444" s="2">
        <f t="shared" si="45"/>
        <v>0</v>
      </c>
    </row>
    <row r="1445" spans="1:8" x14ac:dyDescent="0.25">
      <c r="A1445" s="14">
        <v>1703</v>
      </c>
      <c r="B1445" s="14" t="s">
        <v>650</v>
      </c>
      <c r="C1445" s="14">
        <v>138</v>
      </c>
      <c r="D1445" s="14">
        <v>2</v>
      </c>
      <c r="E1445" s="14">
        <v>9.4510000000000005</v>
      </c>
      <c r="F1445" s="14">
        <v>-1.9927980127999999E-5</v>
      </c>
      <c r="G1445" s="2">
        <f t="shared" si="44"/>
        <v>0.71993259986142499</v>
      </c>
      <c r="H1445" s="2">
        <f t="shared" si="45"/>
        <v>6.8040830012903282</v>
      </c>
    </row>
    <row r="1446" spans="1:8" x14ac:dyDescent="0.25">
      <c r="A1446" s="14">
        <v>1703</v>
      </c>
      <c r="B1446" s="14" t="s">
        <v>650</v>
      </c>
      <c r="C1446" s="14">
        <v>138</v>
      </c>
      <c r="D1446" s="14">
        <v>3</v>
      </c>
      <c r="E1446" s="14">
        <v>50.343000000000004</v>
      </c>
      <c r="F1446" s="14">
        <v>-1.9927980127999999E-5</v>
      </c>
      <c r="G1446" s="2">
        <f t="shared" si="44"/>
        <v>0.71993259986142499</v>
      </c>
      <c r="H1446" s="2">
        <f t="shared" si="45"/>
        <v>36.243566874823721</v>
      </c>
    </row>
    <row r="1447" spans="1:8" x14ac:dyDescent="0.25">
      <c r="A1447" s="14">
        <v>1703</v>
      </c>
      <c r="B1447" s="14" t="s">
        <v>650</v>
      </c>
      <c r="C1447" s="14">
        <v>138</v>
      </c>
      <c r="D1447" s="14">
        <v>4</v>
      </c>
      <c r="E1447" s="14">
        <v>16.041</v>
      </c>
      <c r="F1447" s="14">
        <v>-1.9927980127999999E-5</v>
      </c>
      <c r="G1447" s="2">
        <f t="shared" si="44"/>
        <v>0.71993259986142499</v>
      </c>
      <c r="H1447" s="2">
        <f t="shared" si="45"/>
        <v>11.548438834377119</v>
      </c>
    </row>
    <row r="1448" spans="1:8" x14ac:dyDescent="0.25">
      <c r="A1448" s="14">
        <v>1704</v>
      </c>
      <c r="B1448" s="14" t="s">
        <v>651</v>
      </c>
      <c r="C1448" s="14">
        <v>138</v>
      </c>
      <c r="D1448" s="14">
        <v>1</v>
      </c>
      <c r="E1448" s="14">
        <v>26.751000000000001</v>
      </c>
      <c r="F1448" s="14">
        <v>-4.4581131950000003E-6</v>
      </c>
      <c r="G1448" s="2">
        <f t="shared" si="44"/>
        <v>0.7199480697283579</v>
      </c>
      <c r="H1448" s="2">
        <f t="shared" si="45"/>
        <v>19.259330813303304</v>
      </c>
    </row>
    <row r="1449" spans="1:8" x14ac:dyDescent="0.25">
      <c r="A1449" s="14">
        <v>1705</v>
      </c>
      <c r="B1449" s="14" t="s">
        <v>652</v>
      </c>
      <c r="C1449" s="14">
        <v>69</v>
      </c>
      <c r="D1449" s="14">
        <v>1</v>
      </c>
      <c r="E1449" s="14">
        <v>4.6219999999999999</v>
      </c>
      <c r="F1449" s="14">
        <v>-1.03773723576E-4</v>
      </c>
      <c r="G1449" s="2">
        <f t="shared" si="44"/>
        <v>0.719848754117977</v>
      </c>
      <c r="H1449" s="2">
        <f t="shared" si="45"/>
        <v>3.3271409415332895</v>
      </c>
    </row>
    <row r="1450" spans="1:8" x14ac:dyDescent="0.25">
      <c r="A1450" s="14">
        <v>1707</v>
      </c>
      <c r="B1450" s="14" t="s">
        <v>653</v>
      </c>
      <c r="C1450" s="14">
        <v>138</v>
      </c>
      <c r="D1450" s="14">
        <v>1</v>
      </c>
      <c r="E1450" s="14">
        <v>4.8129999999999997</v>
      </c>
      <c r="F1450" s="14">
        <v>-2.3907969309999999E-5</v>
      </c>
      <c r="G1450" s="2">
        <f t="shared" si="44"/>
        <v>0.71992861987224299</v>
      </c>
      <c r="H1450" s="2">
        <f t="shared" si="45"/>
        <v>3.4650164474451053</v>
      </c>
    </row>
    <row r="1451" spans="1:8" x14ac:dyDescent="0.25">
      <c r="A1451" s="14">
        <v>1707</v>
      </c>
      <c r="B1451" s="14" t="s">
        <v>653</v>
      </c>
      <c r="C1451" s="14">
        <v>138</v>
      </c>
      <c r="D1451" s="14">
        <v>2</v>
      </c>
      <c r="E1451" s="14">
        <v>3.952</v>
      </c>
      <c r="F1451" s="14">
        <v>-2.3907969309999999E-5</v>
      </c>
      <c r="G1451" s="2">
        <f t="shared" si="44"/>
        <v>0.71992861987224299</v>
      </c>
      <c r="H1451" s="2">
        <f t="shared" si="45"/>
        <v>2.8451579057351042</v>
      </c>
    </row>
    <row r="1452" spans="1:8" x14ac:dyDescent="0.25">
      <c r="A1452" s="14">
        <v>1708</v>
      </c>
      <c r="B1452" s="14" t="s">
        <v>654</v>
      </c>
      <c r="C1452" s="14">
        <v>69</v>
      </c>
      <c r="D1452" s="14">
        <v>1</v>
      </c>
      <c r="E1452" s="14">
        <v>3.1219999999999999</v>
      </c>
      <c r="F1452" s="14">
        <v>1.0488745150999999E-5</v>
      </c>
      <c r="G1452" s="2">
        <f t="shared" si="44"/>
        <v>0.71996301658670392</v>
      </c>
      <c r="H1452" s="2">
        <f t="shared" si="45"/>
        <v>2.2477245377836894</v>
      </c>
    </row>
    <row r="1453" spans="1:8" x14ac:dyDescent="0.25">
      <c r="A1453" s="14">
        <v>1708</v>
      </c>
      <c r="B1453" s="14" t="s">
        <v>654</v>
      </c>
      <c r="C1453" s="14">
        <v>69</v>
      </c>
      <c r="D1453" s="14">
        <v>2</v>
      </c>
      <c r="E1453" s="14">
        <v>7.1999999999999995E-2</v>
      </c>
      <c r="F1453" s="14">
        <v>1.0488745150999999E-5</v>
      </c>
      <c r="G1453" s="2">
        <f t="shared" si="44"/>
        <v>0.71996301658670392</v>
      </c>
      <c r="H1453" s="2">
        <f t="shared" si="45"/>
        <v>5.1837337194242682E-2</v>
      </c>
    </row>
    <row r="1454" spans="1:8" x14ac:dyDescent="0.25">
      <c r="A1454" s="14">
        <v>1709</v>
      </c>
      <c r="B1454" s="14" t="s">
        <v>655</v>
      </c>
      <c r="C1454" s="14">
        <v>138</v>
      </c>
      <c r="D1454" s="14">
        <v>1</v>
      </c>
      <c r="E1454" s="14">
        <v>6.6740000000000004</v>
      </c>
      <c r="F1454" s="14">
        <v>-6.8943682790000002E-6</v>
      </c>
      <c r="G1454" s="2">
        <f t="shared" si="44"/>
        <v>0.71994563347327389</v>
      </c>
      <c r="H1454" s="2">
        <f t="shared" si="45"/>
        <v>4.80491715780063</v>
      </c>
    </row>
    <row r="1455" spans="1:8" x14ac:dyDescent="0.25">
      <c r="A1455" s="14">
        <v>1709</v>
      </c>
      <c r="B1455" s="14" t="s">
        <v>655</v>
      </c>
      <c r="C1455" s="14">
        <v>138</v>
      </c>
      <c r="D1455" s="14">
        <v>2</v>
      </c>
      <c r="E1455" s="14">
        <v>6.1779999999999999</v>
      </c>
      <c r="F1455" s="14">
        <v>-6.8943682790000002E-6</v>
      </c>
      <c r="G1455" s="2">
        <f t="shared" si="44"/>
        <v>0.71994563347327389</v>
      </c>
      <c r="H1455" s="2">
        <f t="shared" si="45"/>
        <v>4.4478241235978864</v>
      </c>
    </row>
    <row r="1456" spans="1:8" x14ac:dyDescent="0.25">
      <c r="A1456" s="14">
        <v>1710</v>
      </c>
      <c r="B1456" s="14" t="s">
        <v>656</v>
      </c>
      <c r="C1456" s="14">
        <v>138</v>
      </c>
      <c r="D1456" s="14">
        <v>1</v>
      </c>
      <c r="E1456" s="14">
        <v>8.7690000000000001</v>
      </c>
      <c r="F1456" s="14">
        <v>-3.290055326E-6</v>
      </c>
      <c r="G1456" s="2">
        <f t="shared" si="44"/>
        <v>0.71994923778622699</v>
      </c>
      <c r="H1456" s="2">
        <f t="shared" si="45"/>
        <v>6.3132348661474245</v>
      </c>
    </row>
    <row r="1457" spans="1:8" x14ac:dyDescent="0.25">
      <c r="A1457" s="14">
        <v>1710</v>
      </c>
      <c r="B1457" s="14" t="s">
        <v>656</v>
      </c>
      <c r="C1457" s="14">
        <v>138</v>
      </c>
      <c r="D1457" s="14">
        <v>2</v>
      </c>
      <c r="E1457" s="14">
        <v>11.128</v>
      </c>
      <c r="F1457" s="14">
        <v>-3.290055326E-6</v>
      </c>
      <c r="G1457" s="2">
        <f t="shared" si="44"/>
        <v>0.71994923778622699</v>
      </c>
      <c r="H1457" s="2">
        <f t="shared" si="45"/>
        <v>8.0115951180851344</v>
      </c>
    </row>
    <row r="1458" spans="1:8" x14ac:dyDescent="0.25">
      <c r="A1458" s="14">
        <v>1712</v>
      </c>
      <c r="B1458" s="14" t="s">
        <v>657</v>
      </c>
      <c r="C1458" s="14">
        <v>138</v>
      </c>
      <c r="D1458" s="14">
        <v>1</v>
      </c>
      <c r="E1458" s="14">
        <v>8.8580000000000005</v>
      </c>
      <c r="F1458" s="14">
        <v>-3.3744513980000001E-6</v>
      </c>
      <c r="G1458" s="2">
        <f t="shared" si="44"/>
        <v>0.71994915339015497</v>
      </c>
      <c r="H1458" s="2">
        <f t="shared" si="45"/>
        <v>6.3773096007299932</v>
      </c>
    </row>
    <row r="1459" spans="1:8" x14ac:dyDescent="0.25">
      <c r="A1459" s="14">
        <v>1712</v>
      </c>
      <c r="B1459" s="14" t="s">
        <v>657</v>
      </c>
      <c r="C1459" s="14">
        <v>138</v>
      </c>
      <c r="D1459" s="14">
        <v>2</v>
      </c>
      <c r="E1459" s="14">
        <v>10.34</v>
      </c>
      <c r="F1459" s="14">
        <v>-3.3744513980000001E-6</v>
      </c>
      <c r="G1459" s="2">
        <f t="shared" si="44"/>
        <v>0.71994915339015497</v>
      </c>
      <c r="H1459" s="2">
        <f t="shared" si="45"/>
        <v>7.444274246054202</v>
      </c>
    </row>
    <row r="1460" spans="1:8" x14ac:dyDescent="0.25">
      <c r="A1460" s="14">
        <v>1712</v>
      </c>
      <c r="B1460" s="14" t="s">
        <v>657</v>
      </c>
      <c r="C1460" s="14">
        <v>138</v>
      </c>
      <c r="D1460" s="14">
        <v>3</v>
      </c>
      <c r="E1460" s="14">
        <v>9.907</v>
      </c>
      <c r="F1460" s="14">
        <v>-3.3744513980000001E-6</v>
      </c>
      <c r="G1460" s="2">
        <f t="shared" si="44"/>
        <v>0.71994915339015497</v>
      </c>
      <c r="H1460" s="2">
        <f t="shared" si="45"/>
        <v>7.1325362626362656</v>
      </c>
    </row>
    <row r="1461" spans="1:8" x14ac:dyDescent="0.25">
      <c r="A1461" s="14">
        <v>1713</v>
      </c>
      <c r="B1461" s="14" t="s">
        <v>658</v>
      </c>
      <c r="C1461" s="14">
        <v>138</v>
      </c>
      <c r="D1461" s="14">
        <v>1</v>
      </c>
      <c r="E1461" s="14">
        <v>5.3920000000000003</v>
      </c>
      <c r="F1461" s="14">
        <v>-6.9346772589999996E-6</v>
      </c>
      <c r="G1461" s="2">
        <f t="shared" si="44"/>
        <v>0.71994559316429396</v>
      </c>
      <c r="H1461" s="2">
        <f t="shared" si="45"/>
        <v>3.8819466383418733</v>
      </c>
    </row>
    <row r="1462" spans="1:8" x14ac:dyDescent="0.25">
      <c r="A1462" s="14">
        <v>1713</v>
      </c>
      <c r="B1462" s="14" t="s">
        <v>658</v>
      </c>
      <c r="C1462" s="14">
        <v>138</v>
      </c>
      <c r="D1462" s="14">
        <v>2</v>
      </c>
      <c r="E1462" s="14">
        <v>6.6749999999999998</v>
      </c>
      <c r="F1462" s="14">
        <v>-6.9346772589999996E-6</v>
      </c>
      <c r="G1462" s="2">
        <f t="shared" si="44"/>
        <v>0.71994559316429396</v>
      </c>
      <c r="H1462" s="2">
        <f t="shared" si="45"/>
        <v>4.8056368343716622</v>
      </c>
    </row>
    <row r="1463" spans="1:8" x14ac:dyDescent="0.25">
      <c r="A1463" s="14">
        <v>1714</v>
      </c>
      <c r="B1463" s="14" t="s">
        <v>659</v>
      </c>
      <c r="C1463" s="14">
        <v>138</v>
      </c>
      <c r="D1463" s="14">
        <v>1</v>
      </c>
      <c r="E1463" s="14">
        <v>0</v>
      </c>
      <c r="F1463" s="14">
        <v>-2.7679999250000001E-6</v>
      </c>
      <c r="G1463" s="2">
        <f t="shared" si="44"/>
        <v>0.7199497598416279</v>
      </c>
      <c r="H1463" s="2">
        <f t="shared" si="45"/>
        <v>0</v>
      </c>
    </row>
    <row r="1464" spans="1:8" x14ac:dyDescent="0.25">
      <c r="A1464" s="14">
        <v>1715</v>
      </c>
      <c r="B1464" s="14" t="s">
        <v>660</v>
      </c>
      <c r="C1464" s="14">
        <v>138</v>
      </c>
      <c r="D1464" s="14">
        <v>1</v>
      </c>
      <c r="E1464" s="14">
        <v>13.286</v>
      </c>
      <c r="F1464" s="14">
        <v>-3.1891549290000002E-6</v>
      </c>
      <c r="G1464" s="2">
        <f t="shared" si="44"/>
        <v>0.71994933868662392</v>
      </c>
      <c r="H1464" s="2">
        <f t="shared" si="45"/>
        <v>9.5652469137904852</v>
      </c>
    </row>
    <row r="1465" spans="1:8" x14ac:dyDescent="0.25">
      <c r="A1465" s="14">
        <v>1715</v>
      </c>
      <c r="B1465" s="14" t="s">
        <v>660</v>
      </c>
      <c r="C1465" s="14">
        <v>138</v>
      </c>
      <c r="D1465" s="14">
        <v>2</v>
      </c>
      <c r="E1465" s="14">
        <v>3.7949999999999999</v>
      </c>
      <c r="F1465" s="14">
        <v>-3.1891549290000002E-6</v>
      </c>
      <c r="G1465" s="2">
        <f t="shared" si="44"/>
        <v>0.71994933868662392</v>
      </c>
      <c r="H1465" s="2">
        <f t="shared" si="45"/>
        <v>2.7322077403157379</v>
      </c>
    </row>
    <row r="1466" spans="1:8" x14ac:dyDescent="0.25">
      <c r="A1466" s="14">
        <v>1715</v>
      </c>
      <c r="B1466" s="14" t="s">
        <v>660</v>
      </c>
      <c r="C1466" s="14">
        <v>138</v>
      </c>
      <c r="D1466" s="14">
        <v>3</v>
      </c>
      <c r="E1466" s="14">
        <v>13.332000000000001</v>
      </c>
      <c r="F1466" s="14">
        <v>-3.1891549290000002E-6</v>
      </c>
      <c r="G1466" s="2">
        <f t="shared" si="44"/>
        <v>0.71994933868662392</v>
      </c>
      <c r="H1466" s="2">
        <f t="shared" si="45"/>
        <v>9.5983645833700706</v>
      </c>
    </row>
    <row r="1467" spans="1:8" x14ac:dyDescent="0.25">
      <c r="A1467" s="14">
        <v>1715</v>
      </c>
      <c r="B1467" s="14" t="s">
        <v>660</v>
      </c>
      <c r="C1467" s="14">
        <v>138</v>
      </c>
      <c r="D1467" s="14">
        <v>4</v>
      </c>
      <c r="E1467" s="14">
        <v>5.32</v>
      </c>
      <c r="F1467" s="14">
        <v>-3.1891549290000002E-6</v>
      </c>
      <c r="G1467" s="2">
        <f t="shared" si="44"/>
        <v>0.71994933868662392</v>
      </c>
      <c r="H1467" s="2">
        <f t="shared" si="45"/>
        <v>3.8301304818128394</v>
      </c>
    </row>
    <row r="1468" spans="1:8" x14ac:dyDescent="0.25">
      <c r="A1468" s="14">
        <v>1715</v>
      </c>
      <c r="B1468" s="14" t="s">
        <v>660</v>
      </c>
      <c r="C1468" s="14">
        <v>138</v>
      </c>
      <c r="D1468" s="14">
        <v>5</v>
      </c>
      <c r="E1468" s="14">
        <v>5.3620000000000001</v>
      </c>
      <c r="F1468" s="14">
        <v>-3.1891549290000002E-6</v>
      </c>
      <c r="G1468" s="2">
        <f t="shared" si="44"/>
        <v>0.71994933868662392</v>
      </c>
      <c r="H1468" s="2">
        <f t="shared" si="45"/>
        <v>3.8603683540376776</v>
      </c>
    </row>
    <row r="1469" spans="1:8" x14ac:dyDescent="0.25">
      <c r="A1469" s="14">
        <v>1715</v>
      </c>
      <c r="B1469" s="14" t="s">
        <v>660</v>
      </c>
      <c r="C1469" s="14">
        <v>138</v>
      </c>
      <c r="D1469" s="14">
        <v>6</v>
      </c>
      <c r="E1469" s="14">
        <v>21.428999999999998</v>
      </c>
      <c r="F1469" s="14">
        <v>-3.1891549290000002E-6</v>
      </c>
      <c r="G1469" s="2">
        <f t="shared" si="44"/>
        <v>0.71994933868662392</v>
      </c>
      <c r="H1469" s="2">
        <f t="shared" si="45"/>
        <v>15.427794378715664</v>
      </c>
    </row>
    <row r="1470" spans="1:8" x14ac:dyDescent="0.25">
      <c r="A1470" s="14">
        <v>1715</v>
      </c>
      <c r="B1470" s="14" t="s">
        <v>660</v>
      </c>
      <c r="C1470" s="14">
        <v>138</v>
      </c>
      <c r="D1470" s="14">
        <v>7</v>
      </c>
      <c r="E1470" s="14">
        <v>21.704999999999998</v>
      </c>
      <c r="F1470" s="14">
        <v>-3.1891549290000002E-6</v>
      </c>
      <c r="G1470" s="2">
        <f t="shared" si="44"/>
        <v>0.71994933868662392</v>
      </c>
      <c r="H1470" s="2">
        <f t="shared" si="45"/>
        <v>15.626500396193171</v>
      </c>
    </row>
    <row r="1471" spans="1:8" x14ac:dyDescent="0.25">
      <c r="A1471" s="14">
        <v>1715</v>
      </c>
      <c r="B1471" s="14" t="s">
        <v>660</v>
      </c>
      <c r="C1471" s="14">
        <v>138</v>
      </c>
      <c r="D1471" s="14">
        <v>8</v>
      </c>
      <c r="E1471" s="14">
        <v>9.1110000000000007</v>
      </c>
      <c r="F1471" s="14">
        <v>-3.1891549290000002E-6</v>
      </c>
      <c r="G1471" s="2">
        <f t="shared" si="44"/>
        <v>0.71994933868662392</v>
      </c>
      <c r="H1471" s="2">
        <f t="shared" si="45"/>
        <v>6.5594584247738306</v>
      </c>
    </row>
    <row r="1472" spans="1:8" x14ac:dyDescent="0.25">
      <c r="A1472" s="14">
        <v>1716</v>
      </c>
      <c r="B1472" s="14" t="s">
        <v>661</v>
      </c>
      <c r="C1472" s="14">
        <v>138</v>
      </c>
      <c r="D1472" s="14">
        <v>1</v>
      </c>
      <c r="E1472" s="14">
        <v>5.8140000000000001</v>
      </c>
      <c r="F1472" s="14">
        <v>-1.155360334E-5</v>
      </c>
      <c r="G1472" s="2">
        <f t="shared" si="44"/>
        <v>0.71994097423821291</v>
      </c>
      <c r="H1472" s="2">
        <f t="shared" si="45"/>
        <v>4.18573682422097</v>
      </c>
    </row>
    <row r="1473" spans="1:8" x14ac:dyDescent="0.25">
      <c r="A1473" s="14">
        <v>1721</v>
      </c>
      <c r="B1473" s="14" t="s">
        <v>662</v>
      </c>
      <c r="C1473" s="14">
        <v>69</v>
      </c>
      <c r="D1473" s="14">
        <v>1</v>
      </c>
      <c r="E1473" s="14">
        <v>14.061999999999999</v>
      </c>
      <c r="F1473" s="14">
        <v>-3.699852276E-6</v>
      </c>
      <c r="G1473" s="2">
        <f t="shared" si="44"/>
        <v>0.71994882798927695</v>
      </c>
      <c r="H1473" s="2">
        <f t="shared" si="45"/>
        <v>10.123920419185213</v>
      </c>
    </row>
    <row r="1474" spans="1:8" x14ac:dyDescent="0.25">
      <c r="A1474" s="14">
        <v>1721</v>
      </c>
      <c r="B1474" s="14" t="s">
        <v>662</v>
      </c>
      <c r="C1474" s="14">
        <v>69</v>
      </c>
      <c r="D1474" s="14">
        <v>2</v>
      </c>
      <c r="E1474" s="14">
        <v>12.013999999999999</v>
      </c>
      <c r="F1474" s="14">
        <v>-3.699852276E-6</v>
      </c>
      <c r="G1474" s="2">
        <f t="shared" si="44"/>
        <v>0.71994882798927695</v>
      </c>
      <c r="H1474" s="2">
        <f t="shared" si="45"/>
        <v>8.6494652194631723</v>
      </c>
    </row>
    <row r="1475" spans="1:8" x14ac:dyDescent="0.25">
      <c r="A1475" s="14">
        <v>1722</v>
      </c>
      <c r="B1475" s="14" t="s">
        <v>663</v>
      </c>
      <c r="C1475" s="14">
        <v>138</v>
      </c>
      <c r="D1475" s="14">
        <v>1</v>
      </c>
      <c r="E1475" s="14">
        <v>9.1769999999999996</v>
      </c>
      <c r="F1475" s="14">
        <v>-7.3869790889999996E-6</v>
      </c>
      <c r="G1475" s="2">
        <f t="shared" si="44"/>
        <v>0.71994514086246397</v>
      </c>
      <c r="H1475" s="2">
        <f t="shared" si="45"/>
        <v>6.6069365576948318</v>
      </c>
    </row>
    <row r="1476" spans="1:8" x14ac:dyDescent="0.25">
      <c r="A1476" s="14">
        <v>1730</v>
      </c>
      <c r="B1476" s="14" t="s">
        <v>664</v>
      </c>
      <c r="C1476" s="14">
        <v>138</v>
      </c>
      <c r="D1476" s="14">
        <v>1</v>
      </c>
      <c r="E1476" s="14">
        <v>8.5660000000000007</v>
      </c>
      <c r="F1476" s="14">
        <v>-3.500393091E-6</v>
      </c>
      <c r="G1476" s="2">
        <f t="shared" si="44"/>
        <v>0.7199490274484619</v>
      </c>
      <c r="H1476" s="2">
        <f t="shared" si="45"/>
        <v>6.1670833691235254</v>
      </c>
    </row>
    <row r="1477" spans="1:8" x14ac:dyDescent="0.25">
      <c r="A1477" s="14">
        <v>1730</v>
      </c>
      <c r="B1477" s="14" t="s">
        <v>664</v>
      </c>
      <c r="C1477" s="14">
        <v>138</v>
      </c>
      <c r="D1477" s="14">
        <v>2</v>
      </c>
      <c r="E1477" s="14">
        <v>10.39</v>
      </c>
      <c r="F1477" s="14">
        <v>-3.500393091E-6</v>
      </c>
      <c r="G1477" s="2">
        <f t="shared" si="44"/>
        <v>0.7199490274484619</v>
      </c>
      <c r="H1477" s="2">
        <f t="shared" si="45"/>
        <v>7.4802703951895193</v>
      </c>
    </row>
    <row r="1478" spans="1:8" x14ac:dyDescent="0.25">
      <c r="A1478" s="14">
        <v>1730</v>
      </c>
      <c r="B1478" s="14" t="s">
        <v>664</v>
      </c>
      <c r="C1478" s="14">
        <v>138</v>
      </c>
      <c r="D1478" s="14">
        <v>3</v>
      </c>
      <c r="E1478" s="14">
        <v>15.987</v>
      </c>
      <c r="F1478" s="14">
        <v>-3.500393091E-6</v>
      </c>
      <c r="G1478" s="2">
        <f t="shared" ref="G1478:G1541" si="46">F1478-$E$1</f>
        <v>0.7199490274484619</v>
      </c>
      <c r="H1478" s="2">
        <f t="shared" ref="H1478:H1541" si="47">E1478*G1478</f>
        <v>11.50982510181856</v>
      </c>
    </row>
    <row r="1479" spans="1:8" x14ac:dyDescent="0.25">
      <c r="A1479" s="14">
        <v>1730</v>
      </c>
      <c r="B1479" s="14" t="s">
        <v>664</v>
      </c>
      <c r="C1479" s="14">
        <v>138</v>
      </c>
      <c r="D1479" s="14">
        <v>4</v>
      </c>
      <c r="E1479" s="14">
        <v>13.548</v>
      </c>
      <c r="F1479" s="14">
        <v>-3.500393091E-6</v>
      </c>
      <c r="G1479" s="2">
        <f t="shared" si="46"/>
        <v>0.7199490274484619</v>
      </c>
      <c r="H1479" s="2">
        <f t="shared" si="47"/>
        <v>9.7538694238717625</v>
      </c>
    </row>
    <row r="1480" spans="1:8" x14ac:dyDescent="0.25">
      <c r="A1480" s="14">
        <v>1732</v>
      </c>
      <c r="B1480" s="14" t="s">
        <v>665</v>
      </c>
      <c r="C1480" s="14">
        <v>138</v>
      </c>
      <c r="D1480" s="14">
        <v>1</v>
      </c>
      <c r="E1480" s="14">
        <v>7.4089999999999998</v>
      </c>
      <c r="F1480" s="14">
        <v>-1.9692881190000001E-5</v>
      </c>
      <c r="G1480" s="2">
        <f t="shared" si="46"/>
        <v>0.71993283496036298</v>
      </c>
      <c r="H1480" s="2">
        <f t="shared" si="47"/>
        <v>5.3339823742213293</v>
      </c>
    </row>
    <row r="1481" spans="1:8" x14ac:dyDescent="0.25">
      <c r="A1481" s="14">
        <v>1732</v>
      </c>
      <c r="B1481" s="14" t="s">
        <v>665</v>
      </c>
      <c r="C1481" s="14">
        <v>138</v>
      </c>
      <c r="D1481" s="14">
        <v>2</v>
      </c>
      <c r="E1481" s="14">
        <v>2.8010000000000002</v>
      </c>
      <c r="F1481" s="14">
        <v>-1.9692881190000001E-5</v>
      </c>
      <c r="G1481" s="2">
        <f t="shared" si="46"/>
        <v>0.71993283496036298</v>
      </c>
      <c r="H1481" s="2">
        <f t="shared" si="47"/>
        <v>2.016531870723977</v>
      </c>
    </row>
    <row r="1482" spans="1:8" x14ac:dyDescent="0.25">
      <c r="A1482" s="14">
        <v>1732</v>
      </c>
      <c r="B1482" s="14" t="s">
        <v>665</v>
      </c>
      <c r="C1482" s="14">
        <v>138</v>
      </c>
      <c r="D1482" s="14">
        <v>3</v>
      </c>
      <c r="E1482" s="14">
        <v>31.978000000000002</v>
      </c>
      <c r="F1482" s="14">
        <v>-1.9692881190000001E-5</v>
      </c>
      <c r="G1482" s="2">
        <f t="shared" si="46"/>
        <v>0.71993283496036298</v>
      </c>
      <c r="H1482" s="2">
        <f t="shared" si="47"/>
        <v>23.022012196362489</v>
      </c>
    </row>
    <row r="1483" spans="1:8" x14ac:dyDescent="0.25">
      <c r="A1483" s="14">
        <v>1736</v>
      </c>
      <c r="B1483" s="14" t="s">
        <v>666</v>
      </c>
      <c r="C1483" s="14">
        <v>138</v>
      </c>
      <c r="D1483" s="14">
        <v>1</v>
      </c>
      <c r="E1483" s="14">
        <v>7.2539999999999996</v>
      </c>
      <c r="F1483" s="14">
        <v>-2.3122066623000001E-5</v>
      </c>
      <c r="G1483" s="2">
        <f t="shared" si="46"/>
        <v>0.71992940577492992</v>
      </c>
      <c r="H1483" s="2">
        <f t="shared" si="47"/>
        <v>5.2223679094913411</v>
      </c>
    </row>
    <row r="1484" spans="1:8" x14ac:dyDescent="0.25">
      <c r="A1484" s="14">
        <v>1736</v>
      </c>
      <c r="B1484" s="14" t="s">
        <v>666</v>
      </c>
      <c r="C1484" s="14">
        <v>138</v>
      </c>
      <c r="D1484" s="14">
        <v>2</v>
      </c>
      <c r="E1484" s="14">
        <v>0</v>
      </c>
      <c r="F1484" s="14">
        <v>-2.3122066623000001E-5</v>
      </c>
      <c r="G1484" s="2">
        <f t="shared" si="46"/>
        <v>0.71992940577492992</v>
      </c>
      <c r="H1484" s="2">
        <f t="shared" si="47"/>
        <v>0</v>
      </c>
    </row>
    <row r="1485" spans="1:8" x14ac:dyDescent="0.25">
      <c r="A1485" s="14">
        <v>1737</v>
      </c>
      <c r="B1485" s="14" t="s">
        <v>667</v>
      </c>
      <c r="C1485" s="14">
        <v>138</v>
      </c>
      <c r="D1485" s="14">
        <v>1</v>
      </c>
      <c r="E1485" s="14">
        <v>12.592000000000001</v>
      </c>
      <c r="F1485" s="14">
        <v>-1.2279739309999999E-6</v>
      </c>
      <c r="G1485" s="2">
        <f t="shared" si="46"/>
        <v>0.71995129986762196</v>
      </c>
      <c r="H1485" s="2">
        <f t="shared" si="47"/>
        <v>9.0656267679330966</v>
      </c>
    </row>
    <row r="1486" spans="1:8" x14ac:dyDescent="0.25">
      <c r="A1486" s="14">
        <v>1738</v>
      </c>
      <c r="B1486" s="14" t="s">
        <v>667</v>
      </c>
      <c r="C1486" s="14">
        <v>138</v>
      </c>
      <c r="D1486" s="14">
        <v>1</v>
      </c>
      <c r="E1486" s="14">
        <v>20.568000000000001</v>
      </c>
      <c r="F1486" s="14">
        <v>1.4286009800000001E-7</v>
      </c>
      <c r="G1486" s="2">
        <f t="shared" si="46"/>
        <v>0.71995267070165092</v>
      </c>
      <c r="H1486" s="2">
        <f t="shared" si="47"/>
        <v>14.807986530991558</v>
      </c>
    </row>
    <row r="1487" spans="1:8" x14ac:dyDescent="0.25">
      <c r="A1487" s="14">
        <v>1738</v>
      </c>
      <c r="B1487" s="14" t="s">
        <v>667</v>
      </c>
      <c r="C1487" s="14">
        <v>138</v>
      </c>
      <c r="D1487" s="14">
        <v>2</v>
      </c>
      <c r="E1487" s="14">
        <v>18.667999999999999</v>
      </c>
      <c r="F1487" s="14">
        <v>1.4286009800000001E-7</v>
      </c>
      <c r="G1487" s="2">
        <f t="shared" si="46"/>
        <v>0.71995267070165092</v>
      </c>
      <c r="H1487" s="2">
        <f t="shared" si="47"/>
        <v>13.440076456658419</v>
      </c>
    </row>
    <row r="1488" spans="1:8" x14ac:dyDescent="0.25">
      <c r="A1488" s="14">
        <v>1739</v>
      </c>
      <c r="B1488" s="14" t="s">
        <v>668</v>
      </c>
      <c r="C1488" s="14">
        <v>138</v>
      </c>
      <c r="D1488" s="14">
        <v>1</v>
      </c>
      <c r="E1488" s="14">
        <v>3.637</v>
      </c>
      <c r="F1488" s="14">
        <v>-2.1981639341000001E-5</v>
      </c>
      <c r="G1488" s="2">
        <f t="shared" si="46"/>
        <v>0.71993054620221197</v>
      </c>
      <c r="H1488" s="2">
        <f t="shared" si="47"/>
        <v>2.6183873965374449</v>
      </c>
    </row>
    <row r="1489" spans="1:8" x14ac:dyDescent="0.25">
      <c r="A1489" s="14">
        <v>1739</v>
      </c>
      <c r="B1489" s="14" t="s">
        <v>668</v>
      </c>
      <c r="C1489" s="14">
        <v>138</v>
      </c>
      <c r="D1489" s="14">
        <v>2</v>
      </c>
      <c r="E1489" s="14">
        <v>3.637</v>
      </c>
      <c r="F1489" s="14">
        <v>-2.1981639341000001E-5</v>
      </c>
      <c r="G1489" s="2">
        <f t="shared" si="46"/>
        <v>0.71993054620221197</v>
      </c>
      <c r="H1489" s="2">
        <f t="shared" si="47"/>
        <v>2.6183873965374449</v>
      </c>
    </row>
    <row r="1490" spans="1:8" x14ac:dyDescent="0.25">
      <c r="A1490" s="14">
        <v>1741</v>
      </c>
      <c r="B1490" s="14" t="s">
        <v>669</v>
      </c>
      <c r="C1490" s="14">
        <v>138</v>
      </c>
      <c r="D1490" s="14">
        <v>1</v>
      </c>
      <c r="E1490" s="14">
        <v>0</v>
      </c>
      <c r="F1490" s="14">
        <v>-8.0977101109999995E-6</v>
      </c>
      <c r="G1490" s="2">
        <f t="shared" si="46"/>
        <v>0.71994443013144194</v>
      </c>
      <c r="H1490" s="2">
        <f t="shared" si="47"/>
        <v>0</v>
      </c>
    </row>
    <row r="1491" spans="1:8" x14ac:dyDescent="0.25">
      <c r="A1491" s="14">
        <v>1742</v>
      </c>
      <c r="B1491" s="14" t="s">
        <v>670</v>
      </c>
      <c r="C1491" s="14">
        <v>69</v>
      </c>
      <c r="D1491" s="14">
        <v>1</v>
      </c>
      <c r="E1491" s="14">
        <v>4.641</v>
      </c>
      <c r="F1491" s="14">
        <v>-1.1028460165399999E-4</v>
      </c>
      <c r="G1491" s="2">
        <f t="shared" si="46"/>
        <v>0.71984224323989898</v>
      </c>
      <c r="H1491" s="2">
        <f t="shared" si="47"/>
        <v>3.3407878508763713</v>
      </c>
    </row>
    <row r="1492" spans="1:8" x14ac:dyDescent="0.25">
      <c r="A1492" s="14">
        <v>1742</v>
      </c>
      <c r="B1492" s="14" t="s">
        <v>670</v>
      </c>
      <c r="C1492" s="14">
        <v>69</v>
      </c>
      <c r="D1492" s="14">
        <v>2</v>
      </c>
      <c r="E1492" s="14">
        <v>2.8879999999999999</v>
      </c>
      <c r="F1492" s="14">
        <v>-1.1028460165399999E-4</v>
      </c>
      <c r="G1492" s="2">
        <f t="shared" si="46"/>
        <v>0.71984224323989898</v>
      </c>
      <c r="H1492" s="2">
        <f t="shared" si="47"/>
        <v>2.0789043984768281</v>
      </c>
    </row>
    <row r="1493" spans="1:8" x14ac:dyDescent="0.25">
      <c r="A1493" s="14">
        <v>1743</v>
      </c>
      <c r="B1493" s="14" t="s">
        <v>671</v>
      </c>
      <c r="C1493" s="14">
        <v>138</v>
      </c>
      <c r="D1493" s="14">
        <v>1</v>
      </c>
      <c r="E1493" s="14">
        <v>0.73899999999999999</v>
      </c>
      <c r="F1493" s="14">
        <v>-2.2227134424E-5</v>
      </c>
      <c r="G1493" s="2">
        <f t="shared" si="46"/>
        <v>0.71993030070712893</v>
      </c>
      <c r="H1493" s="2">
        <f t="shared" si="47"/>
        <v>0.53202849222256832</v>
      </c>
    </row>
    <row r="1494" spans="1:8" x14ac:dyDescent="0.25">
      <c r="A1494" s="14">
        <v>1743</v>
      </c>
      <c r="B1494" s="14" t="s">
        <v>671</v>
      </c>
      <c r="C1494" s="14">
        <v>138</v>
      </c>
      <c r="D1494" s="14">
        <v>2</v>
      </c>
      <c r="E1494" s="14">
        <v>0.73899999999999999</v>
      </c>
      <c r="F1494" s="14">
        <v>-2.2227134424E-5</v>
      </c>
      <c r="G1494" s="2">
        <f t="shared" si="46"/>
        <v>0.71993030070712893</v>
      </c>
      <c r="H1494" s="2">
        <f t="shared" si="47"/>
        <v>0.53202849222256832</v>
      </c>
    </row>
    <row r="1495" spans="1:8" x14ac:dyDescent="0.25">
      <c r="A1495" s="14">
        <v>1744</v>
      </c>
      <c r="B1495" s="14" t="s">
        <v>672</v>
      </c>
      <c r="C1495" s="14">
        <v>138</v>
      </c>
      <c r="D1495" s="14">
        <v>1</v>
      </c>
      <c r="E1495" s="14">
        <v>3.637</v>
      </c>
      <c r="F1495" s="14">
        <v>-2.4276380458E-5</v>
      </c>
      <c r="G1495" s="2">
        <f t="shared" si="46"/>
        <v>0.71992825146109496</v>
      </c>
      <c r="H1495" s="2">
        <f t="shared" si="47"/>
        <v>2.6183790505640023</v>
      </c>
    </row>
    <row r="1496" spans="1:8" x14ac:dyDescent="0.25">
      <c r="A1496" s="14">
        <v>1744</v>
      </c>
      <c r="B1496" s="14" t="s">
        <v>672</v>
      </c>
      <c r="C1496" s="14">
        <v>138</v>
      </c>
      <c r="D1496" s="14">
        <v>2</v>
      </c>
      <c r="E1496" s="14">
        <v>3.637</v>
      </c>
      <c r="F1496" s="14">
        <v>-2.4276380458E-5</v>
      </c>
      <c r="G1496" s="2">
        <f t="shared" si="46"/>
        <v>0.71992825146109496</v>
      </c>
      <c r="H1496" s="2">
        <f t="shared" si="47"/>
        <v>2.6183790505640023</v>
      </c>
    </row>
    <row r="1497" spans="1:8" x14ac:dyDescent="0.25">
      <c r="A1497" s="14">
        <v>1745</v>
      </c>
      <c r="B1497" s="14" t="s">
        <v>673</v>
      </c>
      <c r="C1497" s="14">
        <v>138</v>
      </c>
      <c r="D1497" s="14">
        <v>1</v>
      </c>
      <c r="E1497" s="14">
        <v>4.4279999999999999</v>
      </c>
      <c r="F1497" s="14">
        <v>-2.0031191254000001E-5</v>
      </c>
      <c r="G1497" s="2">
        <f t="shared" si="46"/>
        <v>0.7199324966502989</v>
      </c>
      <c r="H1497" s="2">
        <f t="shared" si="47"/>
        <v>3.1878610951675235</v>
      </c>
    </row>
    <row r="1498" spans="1:8" x14ac:dyDescent="0.25">
      <c r="A1498" s="14">
        <v>1745</v>
      </c>
      <c r="B1498" s="14" t="s">
        <v>673</v>
      </c>
      <c r="C1498" s="14">
        <v>138</v>
      </c>
      <c r="D1498" s="14">
        <v>2</v>
      </c>
      <c r="E1498" s="14">
        <v>10.869</v>
      </c>
      <c r="F1498" s="14">
        <v>-2.0031191254000001E-5</v>
      </c>
      <c r="G1498" s="2">
        <f t="shared" si="46"/>
        <v>0.7199324966502989</v>
      </c>
      <c r="H1498" s="2">
        <f t="shared" si="47"/>
        <v>7.824946306092099</v>
      </c>
    </row>
    <row r="1499" spans="1:8" x14ac:dyDescent="0.25">
      <c r="A1499" s="14">
        <v>1746</v>
      </c>
      <c r="B1499" s="14" t="s">
        <v>674</v>
      </c>
      <c r="C1499" s="14">
        <v>138</v>
      </c>
      <c r="D1499" s="14">
        <v>1</v>
      </c>
      <c r="E1499" s="14">
        <v>7.4459999999999997</v>
      </c>
      <c r="F1499" s="14">
        <v>-1.1282611805000001E-5</v>
      </c>
      <c r="G1499" s="2">
        <f t="shared" si="46"/>
        <v>0.71994124522974789</v>
      </c>
      <c r="H1499" s="2">
        <f t="shared" si="47"/>
        <v>5.3606825119807029</v>
      </c>
    </row>
    <row r="1500" spans="1:8" x14ac:dyDescent="0.25">
      <c r="A1500" s="14">
        <v>1747</v>
      </c>
      <c r="B1500" s="14" t="s">
        <v>675</v>
      </c>
      <c r="C1500" s="14">
        <v>138</v>
      </c>
      <c r="D1500" s="14">
        <v>1</v>
      </c>
      <c r="E1500" s="14">
        <v>6.0140000000000002</v>
      </c>
      <c r="F1500" s="14">
        <v>-4.5034386550000001E-6</v>
      </c>
      <c r="G1500" s="2">
        <f t="shared" si="46"/>
        <v>0.71994802440289796</v>
      </c>
      <c r="H1500" s="2">
        <f t="shared" si="47"/>
        <v>4.3297674187590287</v>
      </c>
    </row>
    <row r="1501" spans="1:8" x14ac:dyDescent="0.25">
      <c r="A1501" s="14">
        <v>1747</v>
      </c>
      <c r="B1501" s="14" t="s">
        <v>675</v>
      </c>
      <c r="C1501" s="14">
        <v>138</v>
      </c>
      <c r="D1501" s="14">
        <v>2</v>
      </c>
      <c r="E1501" s="14">
        <v>6.5449999999999999</v>
      </c>
      <c r="F1501" s="14">
        <v>-4.5034386550000001E-6</v>
      </c>
      <c r="G1501" s="2">
        <f t="shared" si="46"/>
        <v>0.71994802440289796</v>
      </c>
      <c r="H1501" s="2">
        <f t="shared" si="47"/>
        <v>4.7120598197169672</v>
      </c>
    </row>
    <row r="1502" spans="1:8" x14ac:dyDescent="0.25">
      <c r="A1502" s="14">
        <v>1747</v>
      </c>
      <c r="B1502" s="14" t="s">
        <v>675</v>
      </c>
      <c r="C1502" s="14">
        <v>138</v>
      </c>
      <c r="D1502" s="14">
        <v>3</v>
      </c>
      <c r="E1502" s="14">
        <v>7.2009999999999996</v>
      </c>
      <c r="F1502" s="14">
        <v>-4.5034386550000001E-6</v>
      </c>
      <c r="G1502" s="2">
        <f t="shared" si="46"/>
        <v>0.71994802440289796</v>
      </c>
      <c r="H1502" s="2">
        <f t="shared" si="47"/>
        <v>5.1843457237252677</v>
      </c>
    </row>
    <row r="1503" spans="1:8" x14ac:dyDescent="0.25">
      <c r="A1503" s="14">
        <v>1749</v>
      </c>
      <c r="B1503" s="14" t="s">
        <v>676</v>
      </c>
      <c r="C1503" s="14">
        <v>138</v>
      </c>
      <c r="D1503" s="14">
        <v>1</v>
      </c>
      <c r="E1503" s="14">
        <v>3.9990000000000001</v>
      </c>
      <c r="F1503" s="14">
        <v>-2.2712443952000001E-5</v>
      </c>
      <c r="G1503" s="2">
        <f t="shared" si="46"/>
        <v>0.71992981539760093</v>
      </c>
      <c r="H1503" s="2">
        <f t="shared" si="47"/>
        <v>2.878999331775006</v>
      </c>
    </row>
    <row r="1504" spans="1:8" x14ac:dyDescent="0.25">
      <c r="A1504" s="14">
        <v>1749</v>
      </c>
      <c r="B1504" s="14" t="s">
        <v>676</v>
      </c>
      <c r="C1504" s="14">
        <v>138</v>
      </c>
      <c r="D1504" s="14">
        <v>2</v>
      </c>
      <c r="E1504" s="14">
        <v>8.9090000000000007</v>
      </c>
      <c r="F1504" s="14">
        <v>-2.2712443952000001E-5</v>
      </c>
      <c r="G1504" s="2">
        <f t="shared" si="46"/>
        <v>0.71992981539760093</v>
      </c>
      <c r="H1504" s="2">
        <f t="shared" si="47"/>
        <v>6.4138547253772273</v>
      </c>
    </row>
    <row r="1505" spans="1:8" x14ac:dyDescent="0.25">
      <c r="A1505" s="14">
        <v>1750</v>
      </c>
      <c r="B1505" s="14" t="s">
        <v>677</v>
      </c>
      <c r="C1505" s="14">
        <v>69</v>
      </c>
      <c r="D1505" s="14">
        <v>1</v>
      </c>
      <c r="E1505" s="14">
        <v>5.83</v>
      </c>
      <c r="F1505" s="14">
        <v>-8.6996562349999996E-6</v>
      </c>
      <c r="G1505" s="2">
        <f t="shared" si="46"/>
        <v>0.71994382818531799</v>
      </c>
      <c r="H1505" s="2">
        <f t="shared" si="47"/>
        <v>4.1972725183204043</v>
      </c>
    </row>
    <row r="1506" spans="1:8" x14ac:dyDescent="0.25">
      <c r="A1506" s="14">
        <v>1751</v>
      </c>
      <c r="B1506" s="14" t="s">
        <v>678</v>
      </c>
      <c r="C1506" s="14">
        <v>138</v>
      </c>
      <c r="D1506" s="14">
        <v>1</v>
      </c>
      <c r="E1506" s="14">
        <v>8.5079999999999991</v>
      </c>
      <c r="F1506" s="14">
        <v>-9.2783078150000007E-6</v>
      </c>
      <c r="G1506" s="2">
        <f t="shared" si="46"/>
        <v>0.71994324953373789</v>
      </c>
      <c r="H1506" s="2">
        <f t="shared" si="47"/>
        <v>6.1252771670330413</v>
      </c>
    </row>
    <row r="1507" spans="1:8" x14ac:dyDescent="0.25">
      <c r="A1507" s="14">
        <v>1752</v>
      </c>
      <c r="B1507" s="14" t="s">
        <v>679</v>
      </c>
      <c r="C1507" s="14">
        <v>138</v>
      </c>
      <c r="D1507" s="14">
        <v>1</v>
      </c>
      <c r="E1507" s="14">
        <v>8.5250000000000004</v>
      </c>
      <c r="F1507" s="14">
        <v>-1.8994060515000002E-5</v>
      </c>
      <c r="G1507" s="2">
        <f t="shared" si="46"/>
        <v>0.71993353378103797</v>
      </c>
      <c r="H1507" s="2">
        <f t="shared" si="47"/>
        <v>6.137433375483349</v>
      </c>
    </row>
    <row r="1508" spans="1:8" x14ac:dyDescent="0.25">
      <c r="A1508" s="14">
        <v>1752</v>
      </c>
      <c r="B1508" s="14" t="s">
        <v>679</v>
      </c>
      <c r="C1508" s="14">
        <v>138</v>
      </c>
      <c r="D1508" s="14">
        <v>2</v>
      </c>
      <c r="E1508" s="14">
        <v>5.9930000000000003</v>
      </c>
      <c r="F1508" s="14">
        <v>-1.8994060515000002E-5</v>
      </c>
      <c r="G1508" s="2">
        <f t="shared" si="46"/>
        <v>0.71993353378103797</v>
      </c>
      <c r="H1508" s="2">
        <f t="shared" si="47"/>
        <v>4.3145616679497607</v>
      </c>
    </row>
    <row r="1509" spans="1:8" x14ac:dyDescent="0.25">
      <c r="A1509" s="14">
        <v>1753</v>
      </c>
      <c r="B1509" s="14" t="s">
        <v>680</v>
      </c>
      <c r="C1509" s="14">
        <v>138</v>
      </c>
      <c r="D1509" s="14">
        <v>1</v>
      </c>
      <c r="E1509" s="14">
        <v>5.6950000000000003</v>
      </c>
      <c r="F1509" s="14">
        <v>-3.6994347119999998E-6</v>
      </c>
      <c r="G1509" s="2">
        <f t="shared" si="46"/>
        <v>0.71994882840684093</v>
      </c>
      <c r="H1509" s="2">
        <f t="shared" si="47"/>
        <v>4.1001085777769593</v>
      </c>
    </row>
    <row r="1510" spans="1:8" x14ac:dyDescent="0.25">
      <c r="A1510" s="14">
        <v>1753</v>
      </c>
      <c r="B1510" s="14" t="s">
        <v>680</v>
      </c>
      <c r="C1510" s="14">
        <v>138</v>
      </c>
      <c r="D1510" s="14">
        <v>2</v>
      </c>
      <c r="E1510" s="14">
        <v>8.782</v>
      </c>
      <c r="F1510" s="14">
        <v>-3.6994347119999998E-6</v>
      </c>
      <c r="G1510" s="2">
        <f t="shared" si="46"/>
        <v>0.71994882840684093</v>
      </c>
      <c r="H1510" s="2">
        <f t="shared" si="47"/>
        <v>6.3225906110688772</v>
      </c>
    </row>
    <row r="1511" spans="1:8" x14ac:dyDescent="0.25">
      <c r="A1511" s="14">
        <v>1754</v>
      </c>
      <c r="B1511" s="14" t="s">
        <v>681</v>
      </c>
      <c r="C1511" s="14">
        <v>138</v>
      </c>
      <c r="D1511" s="14">
        <v>1</v>
      </c>
      <c r="E1511" s="14">
        <v>1.0089999999999999</v>
      </c>
      <c r="F1511" s="14">
        <v>1.2603332887E-5</v>
      </c>
      <c r="G1511" s="2">
        <f t="shared" si="46"/>
        <v>0.71996513117443994</v>
      </c>
      <c r="H1511" s="2">
        <f t="shared" si="47"/>
        <v>0.72644481735500988</v>
      </c>
    </row>
    <row r="1512" spans="1:8" x14ac:dyDescent="0.25">
      <c r="A1512" s="14">
        <v>1756</v>
      </c>
      <c r="B1512" s="14" t="s">
        <v>682</v>
      </c>
      <c r="C1512" s="14">
        <v>138</v>
      </c>
      <c r="D1512" s="14">
        <v>1</v>
      </c>
      <c r="E1512" s="14">
        <v>8.2579999999999991</v>
      </c>
      <c r="F1512" s="14">
        <v>-1.9317841576000001E-5</v>
      </c>
      <c r="G1512" s="2">
        <f t="shared" si="46"/>
        <v>0.7199332099999769</v>
      </c>
      <c r="H1512" s="2">
        <f t="shared" si="47"/>
        <v>5.9452084481798089</v>
      </c>
    </row>
    <row r="1513" spans="1:8" x14ac:dyDescent="0.25">
      <c r="A1513" s="14">
        <v>1756</v>
      </c>
      <c r="B1513" s="14" t="s">
        <v>682</v>
      </c>
      <c r="C1513" s="14">
        <v>138</v>
      </c>
      <c r="D1513" s="14">
        <v>2</v>
      </c>
      <c r="E1513" s="14">
        <v>0</v>
      </c>
      <c r="F1513" s="14">
        <v>-1.9317841576000001E-5</v>
      </c>
      <c r="G1513" s="2">
        <f t="shared" si="46"/>
        <v>0.7199332099999769</v>
      </c>
      <c r="H1513" s="2">
        <f t="shared" si="47"/>
        <v>0</v>
      </c>
    </row>
    <row r="1514" spans="1:8" x14ac:dyDescent="0.25">
      <c r="A1514" s="14">
        <v>1756</v>
      </c>
      <c r="B1514" s="14" t="s">
        <v>682</v>
      </c>
      <c r="C1514" s="14">
        <v>138</v>
      </c>
      <c r="D1514" s="14">
        <v>3</v>
      </c>
      <c r="E1514" s="14">
        <v>40.771000000000001</v>
      </c>
      <c r="F1514" s="14">
        <v>-1.9317841576000001E-5</v>
      </c>
      <c r="G1514" s="2">
        <f t="shared" si="46"/>
        <v>0.7199332099999769</v>
      </c>
      <c r="H1514" s="2">
        <f t="shared" si="47"/>
        <v>29.35239690490906</v>
      </c>
    </row>
    <row r="1515" spans="1:8" x14ac:dyDescent="0.25">
      <c r="A1515" s="14">
        <v>1756</v>
      </c>
      <c r="B1515" s="14" t="s">
        <v>682</v>
      </c>
      <c r="C1515" s="14">
        <v>138</v>
      </c>
      <c r="D1515" s="14">
        <v>4</v>
      </c>
      <c r="E1515" s="14">
        <v>35.219000000000001</v>
      </c>
      <c r="F1515" s="14">
        <v>-1.9317841576000001E-5</v>
      </c>
      <c r="G1515" s="2">
        <f t="shared" si="46"/>
        <v>0.7199332099999769</v>
      </c>
      <c r="H1515" s="2">
        <f t="shared" si="47"/>
        <v>25.355327722989188</v>
      </c>
    </row>
    <row r="1516" spans="1:8" x14ac:dyDescent="0.25">
      <c r="A1516" s="14">
        <v>1757</v>
      </c>
      <c r="B1516" s="14" t="s">
        <v>683</v>
      </c>
      <c r="C1516" s="14">
        <v>138</v>
      </c>
      <c r="D1516" s="14">
        <v>1</v>
      </c>
      <c r="E1516" s="14">
        <v>5.7409999999999997</v>
      </c>
      <c r="F1516" s="14">
        <v>-1.0247198007000001E-5</v>
      </c>
      <c r="G1516" s="2">
        <f t="shared" si="46"/>
        <v>0.71994228064354593</v>
      </c>
      <c r="H1516" s="2">
        <f t="shared" si="47"/>
        <v>4.1331886331745968</v>
      </c>
    </row>
    <row r="1517" spans="1:8" x14ac:dyDescent="0.25">
      <c r="A1517" s="14">
        <v>1758</v>
      </c>
      <c r="B1517" s="14" t="s">
        <v>684</v>
      </c>
      <c r="C1517" s="14">
        <v>138</v>
      </c>
      <c r="D1517" s="14">
        <v>1</v>
      </c>
      <c r="E1517" s="14">
        <v>17.431000000000001</v>
      </c>
      <c r="F1517" s="14">
        <v>-2.2281952163000001E-5</v>
      </c>
      <c r="G1517" s="2">
        <f t="shared" si="46"/>
        <v>0.71993024588938992</v>
      </c>
      <c r="H1517" s="2">
        <f t="shared" si="47"/>
        <v>12.549104116097956</v>
      </c>
    </row>
    <row r="1518" spans="1:8" x14ac:dyDescent="0.25">
      <c r="A1518" s="14">
        <v>1758</v>
      </c>
      <c r="B1518" s="14" t="s">
        <v>684</v>
      </c>
      <c r="C1518" s="14">
        <v>138</v>
      </c>
      <c r="D1518" s="14">
        <v>2</v>
      </c>
      <c r="E1518" s="14">
        <v>10.656000000000001</v>
      </c>
      <c r="F1518" s="14">
        <v>-2.2281952163000001E-5</v>
      </c>
      <c r="G1518" s="2">
        <f t="shared" si="46"/>
        <v>0.71993024588938992</v>
      </c>
      <c r="H1518" s="2">
        <f t="shared" si="47"/>
        <v>7.6715767001973392</v>
      </c>
    </row>
    <row r="1519" spans="1:8" x14ac:dyDescent="0.25">
      <c r="A1519" s="14">
        <v>1758</v>
      </c>
      <c r="B1519" s="14" t="s">
        <v>684</v>
      </c>
      <c r="C1519" s="14">
        <v>138</v>
      </c>
      <c r="D1519" s="14">
        <v>3</v>
      </c>
      <c r="E1519" s="14">
        <v>9.2620000000000005</v>
      </c>
      <c r="F1519" s="14">
        <v>-2.2281952163000001E-5</v>
      </c>
      <c r="G1519" s="2">
        <f t="shared" si="46"/>
        <v>0.71993024588938992</v>
      </c>
      <c r="H1519" s="2">
        <f t="shared" si="47"/>
        <v>6.6679939374275294</v>
      </c>
    </row>
    <row r="1520" spans="1:8" x14ac:dyDescent="0.25">
      <c r="A1520" s="14">
        <v>1761</v>
      </c>
      <c r="B1520" s="14" t="s">
        <v>685</v>
      </c>
      <c r="C1520" s="14">
        <v>69</v>
      </c>
      <c r="D1520" s="14">
        <v>1</v>
      </c>
      <c r="E1520" s="14">
        <v>1.4470000000000001</v>
      </c>
      <c r="F1520" s="14">
        <v>-5.3047715140000002E-6</v>
      </c>
      <c r="G1520" s="2">
        <f t="shared" si="46"/>
        <v>0.719947223070039</v>
      </c>
      <c r="H1520" s="2">
        <f t="shared" si="47"/>
        <v>1.0417636317823464</v>
      </c>
    </row>
    <row r="1521" spans="1:8" x14ac:dyDescent="0.25">
      <c r="A1521" s="14">
        <v>1762</v>
      </c>
      <c r="B1521" s="14" t="s">
        <v>686</v>
      </c>
      <c r="C1521" s="14">
        <v>69</v>
      </c>
      <c r="D1521" s="14">
        <v>1</v>
      </c>
      <c r="E1521" s="14">
        <v>1.4670000000000001</v>
      </c>
      <c r="F1521" s="14">
        <v>-5.3047715140000002E-6</v>
      </c>
      <c r="G1521" s="2">
        <f t="shared" si="46"/>
        <v>0.719947223070039</v>
      </c>
      <c r="H1521" s="2">
        <f t="shared" si="47"/>
        <v>1.0561625762437472</v>
      </c>
    </row>
    <row r="1522" spans="1:8" x14ac:dyDescent="0.25">
      <c r="A1522" s="14">
        <v>1763</v>
      </c>
      <c r="B1522" s="14" t="s">
        <v>687</v>
      </c>
      <c r="C1522" s="14">
        <v>138</v>
      </c>
      <c r="D1522" s="14">
        <v>1</v>
      </c>
      <c r="E1522" s="14">
        <v>16.34</v>
      </c>
      <c r="F1522" s="14">
        <v>-2.1485357929999999E-5</v>
      </c>
      <c r="G1522" s="2">
        <f t="shared" si="46"/>
        <v>0.71993104248362294</v>
      </c>
      <c r="H1522" s="2">
        <f t="shared" si="47"/>
        <v>11.763673234182399</v>
      </c>
    </row>
    <row r="1523" spans="1:8" x14ac:dyDescent="0.25">
      <c r="A1523" s="14">
        <v>1763</v>
      </c>
      <c r="B1523" s="14" t="s">
        <v>687</v>
      </c>
      <c r="C1523" s="14">
        <v>138</v>
      </c>
      <c r="D1523" s="14">
        <v>2</v>
      </c>
      <c r="E1523" s="14">
        <v>18.408999999999999</v>
      </c>
      <c r="F1523" s="14">
        <v>-2.1485357929999999E-5</v>
      </c>
      <c r="G1523" s="2">
        <f t="shared" si="46"/>
        <v>0.71993104248362294</v>
      </c>
      <c r="H1523" s="2">
        <f t="shared" si="47"/>
        <v>13.253210561081014</v>
      </c>
    </row>
    <row r="1524" spans="1:8" x14ac:dyDescent="0.25">
      <c r="A1524" s="14">
        <v>1763</v>
      </c>
      <c r="B1524" s="14" t="s">
        <v>687</v>
      </c>
      <c r="C1524" s="14">
        <v>138</v>
      </c>
      <c r="D1524" s="14">
        <v>3</v>
      </c>
      <c r="E1524" s="14">
        <v>16.225000000000001</v>
      </c>
      <c r="F1524" s="14">
        <v>-2.1485357929999999E-5</v>
      </c>
      <c r="G1524" s="2">
        <f t="shared" si="46"/>
        <v>0.71993104248362294</v>
      </c>
      <c r="H1524" s="2">
        <f t="shared" si="47"/>
        <v>11.680881164296784</v>
      </c>
    </row>
    <row r="1525" spans="1:8" x14ac:dyDescent="0.25">
      <c r="A1525" s="14">
        <v>1763</v>
      </c>
      <c r="B1525" s="14" t="s">
        <v>687</v>
      </c>
      <c r="C1525" s="14">
        <v>138</v>
      </c>
      <c r="D1525" s="14">
        <v>4</v>
      </c>
      <c r="E1525" s="14">
        <v>4.9000000000000004</v>
      </c>
      <c r="F1525" s="14">
        <v>-2.1485357929999999E-5</v>
      </c>
      <c r="G1525" s="2">
        <f t="shared" si="46"/>
        <v>0.71993104248362294</v>
      </c>
      <c r="H1525" s="2">
        <f t="shared" si="47"/>
        <v>3.5276621081697526</v>
      </c>
    </row>
    <row r="1526" spans="1:8" x14ac:dyDescent="0.25">
      <c r="A1526" s="14">
        <v>1763</v>
      </c>
      <c r="B1526" s="14" t="s">
        <v>687</v>
      </c>
      <c r="C1526" s="14">
        <v>138</v>
      </c>
      <c r="D1526" s="14">
        <v>5</v>
      </c>
      <c r="E1526" s="14">
        <v>6.57</v>
      </c>
      <c r="F1526" s="14">
        <v>-2.1485357929999999E-5</v>
      </c>
      <c r="G1526" s="2">
        <f t="shared" si="46"/>
        <v>0.71993104248362294</v>
      </c>
      <c r="H1526" s="2">
        <f t="shared" si="47"/>
        <v>4.7299469491174033</v>
      </c>
    </row>
    <row r="1527" spans="1:8" x14ac:dyDescent="0.25">
      <c r="A1527" s="14">
        <v>1763</v>
      </c>
      <c r="B1527" s="14" t="s">
        <v>687</v>
      </c>
      <c r="C1527" s="14">
        <v>138</v>
      </c>
      <c r="D1527" s="14">
        <v>6</v>
      </c>
      <c r="E1527" s="14">
        <v>6.5270000000000001</v>
      </c>
      <c r="F1527" s="14">
        <v>-2.1485357929999999E-5</v>
      </c>
      <c r="G1527" s="2">
        <f t="shared" si="46"/>
        <v>0.71993104248362294</v>
      </c>
      <c r="H1527" s="2">
        <f t="shared" si="47"/>
        <v>4.6989899142906069</v>
      </c>
    </row>
    <row r="1528" spans="1:8" x14ac:dyDescent="0.25">
      <c r="A1528" s="14">
        <v>1764</v>
      </c>
      <c r="B1528" s="14" t="s">
        <v>688</v>
      </c>
      <c r="C1528" s="14">
        <v>69</v>
      </c>
      <c r="D1528" s="14">
        <v>1</v>
      </c>
      <c r="E1528" s="14">
        <v>11.956</v>
      </c>
      <c r="F1528" s="14">
        <v>-3.5458364949999999E-6</v>
      </c>
      <c r="G1528" s="2">
        <f t="shared" si="46"/>
        <v>0.71994898200505797</v>
      </c>
      <c r="H1528" s="2">
        <f t="shared" si="47"/>
        <v>8.6077100288524733</v>
      </c>
    </row>
    <row r="1529" spans="1:8" x14ac:dyDescent="0.25">
      <c r="A1529" s="14">
        <v>1764</v>
      </c>
      <c r="B1529" s="14" t="s">
        <v>688</v>
      </c>
      <c r="C1529" s="14">
        <v>69</v>
      </c>
      <c r="D1529" s="14">
        <v>2</v>
      </c>
      <c r="E1529" s="14">
        <v>13.615</v>
      </c>
      <c r="F1529" s="14">
        <v>-3.5458364949999999E-6</v>
      </c>
      <c r="G1529" s="2">
        <f t="shared" si="46"/>
        <v>0.71994898200505797</v>
      </c>
      <c r="H1529" s="2">
        <f t="shared" si="47"/>
        <v>9.8021053899988644</v>
      </c>
    </row>
    <row r="1530" spans="1:8" x14ac:dyDescent="0.25">
      <c r="A1530" s="14">
        <v>1765</v>
      </c>
      <c r="B1530" s="14" t="s">
        <v>689</v>
      </c>
      <c r="C1530" s="14">
        <v>138</v>
      </c>
      <c r="D1530" s="14">
        <v>1</v>
      </c>
      <c r="E1530" s="14">
        <v>11.999000000000001</v>
      </c>
      <c r="F1530" s="14">
        <v>-2.0163456848999999E-5</v>
      </c>
      <c r="G1530" s="2">
        <f t="shared" si="46"/>
        <v>0.71993236438470398</v>
      </c>
      <c r="H1530" s="2">
        <f t="shared" si="47"/>
        <v>8.6384684402520637</v>
      </c>
    </row>
    <row r="1531" spans="1:8" x14ac:dyDescent="0.25">
      <c r="A1531" s="14">
        <v>1765</v>
      </c>
      <c r="B1531" s="14" t="s">
        <v>689</v>
      </c>
      <c r="C1531" s="14">
        <v>138</v>
      </c>
      <c r="D1531" s="14">
        <v>2</v>
      </c>
      <c r="E1531" s="14">
        <v>9.9440000000000008</v>
      </c>
      <c r="F1531" s="14">
        <v>-2.0163456848999999E-5</v>
      </c>
      <c r="G1531" s="2">
        <f t="shared" si="46"/>
        <v>0.71993236438470398</v>
      </c>
      <c r="H1531" s="2">
        <f t="shared" si="47"/>
        <v>7.1590074314414966</v>
      </c>
    </row>
    <row r="1532" spans="1:8" x14ac:dyDescent="0.25">
      <c r="A1532" s="14">
        <v>1765</v>
      </c>
      <c r="B1532" s="14" t="s">
        <v>689</v>
      </c>
      <c r="C1532" s="14">
        <v>138</v>
      </c>
      <c r="D1532" s="14">
        <v>3</v>
      </c>
      <c r="E1532" s="14">
        <v>9.0220000000000002</v>
      </c>
      <c r="F1532" s="14">
        <v>-2.0163456848999999E-5</v>
      </c>
      <c r="G1532" s="2">
        <f t="shared" si="46"/>
        <v>0.71993236438470398</v>
      </c>
      <c r="H1532" s="2">
        <f t="shared" si="47"/>
        <v>6.4952297914787991</v>
      </c>
    </row>
    <row r="1533" spans="1:8" x14ac:dyDescent="0.25">
      <c r="A1533" s="14">
        <v>1766</v>
      </c>
      <c r="B1533" s="14" t="s">
        <v>690</v>
      </c>
      <c r="C1533" s="14">
        <v>69</v>
      </c>
      <c r="D1533" s="14">
        <v>1</v>
      </c>
      <c r="E1533" s="14">
        <v>1.8</v>
      </c>
      <c r="F1533" s="14">
        <v>-1.3257529243999999E-5</v>
      </c>
      <c r="G1533" s="2">
        <f t="shared" si="46"/>
        <v>0.71993927031230898</v>
      </c>
      <c r="H1533" s="2">
        <f t="shared" si="47"/>
        <v>1.2958906865621562</v>
      </c>
    </row>
    <row r="1534" spans="1:8" x14ac:dyDescent="0.25">
      <c r="A1534" s="14">
        <v>1766</v>
      </c>
      <c r="B1534" s="14" t="s">
        <v>690</v>
      </c>
      <c r="C1534" s="14">
        <v>69</v>
      </c>
      <c r="D1534" s="14">
        <v>2</v>
      </c>
      <c r="E1534" s="14">
        <v>17.666</v>
      </c>
      <c r="F1534" s="14">
        <v>-1.3257529243999999E-5</v>
      </c>
      <c r="G1534" s="2">
        <f t="shared" si="46"/>
        <v>0.71993927031230898</v>
      </c>
      <c r="H1534" s="2">
        <f t="shared" si="47"/>
        <v>12.718447149337251</v>
      </c>
    </row>
    <row r="1535" spans="1:8" x14ac:dyDescent="0.25">
      <c r="A1535" s="14">
        <v>1767</v>
      </c>
      <c r="B1535" s="14" t="s">
        <v>691</v>
      </c>
      <c r="C1535" s="14">
        <v>69</v>
      </c>
      <c r="D1535" s="14">
        <v>1</v>
      </c>
      <c r="E1535" s="14">
        <v>1.83</v>
      </c>
      <c r="F1535" s="14">
        <v>-4.9508275420000003E-6</v>
      </c>
      <c r="G1535" s="2">
        <f t="shared" si="46"/>
        <v>0.71994757701401091</v>
      </c>
      <c r="H1535" s="2">
        <f t="shared" si="47"/>
        <v>1.3175040659356401</v>
      </c>
    </row>
    <row r="1536" spans="1:8" x14ac:dyDescent="0.25">
      <c r="A1536" s="14">
        <v>1769</v>
      </c>
      <c r="B1536" s="14" t="s">
        <v>692</v>
      </c>
      <c r="C1536" s="14">
        <v>138</v>
      </c>
      <c r="D1536" s="14">
        <v>1</v>
      </c>
      <c r="E1536" s="14">
        <v>5.1369999999999996</v>
      </c>
      <c r="F1536" s="14">
        <v>-5.0935613659999996E-6</v>
      </c>
      <c r="G1536" s="2">
        <f t="shared" si="46"/>
        <v>0.71994743428018693</v>
      </c>
      <c r="H1536" s="2">
        <f t="shared" si="47"/>
        <v>3.6983699698973198</v>
      </c>
    </row>
    <row r="1537" spans="1:8" x14ac:dyDescent="0.25">
      <c r="A1537" s="14">
        <v>1771</v>
      </c>
      <c r="B1537" s="14" t="s">
        <v>693</v>
      </c>
      <c r="C1537" s="14">
        <v>138</v>
      </c>
      <c r="D1537" s="14">
        <v>1</v>
      </c>
      <c r="E1537" s="14">
        <v>0</v>
      </c>
      <c r="F1537" s="14">
        <v>-6.8575714140000001E-6</v>
      </c>
      <c r="G1537" s="2">
        <f t="shared" si="46"/>
        <v>0.71994567027013889</v>
      </c>
      <c r="H1537" s="2">
        <f t="shared" si="47"/>
        <v>0</v>
      </c>
    </row>
    <row r="1538" spans="1:8" x14ac:dyDescent="0.25">
      <c r="A1538" s="14">
        <v>1771</v>
      </c>
      <c r="B1538" s="14" t="s">
        <v>693</v>
      </c>
      <c r="C1538" s="14">
        <v>138</v>
      </c>
      <c r="D1538" s="14">
        <v>2</v>
      </c>
      <c r="E1538" s="14">
        <v>9.3190000000000008</v>
      </c>
      <c r="F1538" s="14">
        <v>-6.8575714140000001E-6</v>
      </c>
      <c r="G1538" s="2">
        <f t="shared" si="46"/>
        <v>0.71994567027013889</v>
      </c>
      <c r="H1538" s="2">
        <f t="shared" si="47"/>
        <v>6.7091737012474253</v>
      </c>
    </row>
    <row r="1539" spans="1:8" x14ac:dyDescent="0.25">
      <c r="A1539" s="14">
        <v>1773</v>
      </c>
      <c r="B1539" s="14" t="s">
        <v>694</v>
      </c>
      <c r="C1539" s="14">
        <v>138</v>
      </c>
      <c r="D1539" s="14">
        <v>1</v>
      </c>
      <c r="E1539" s="14">
        <v>5.319</v>
      </c>
      <c r="F1539" s="14">
        <v>-2.1388971309999998E-6</v>
      </c>
      <c r="G1539" s="2">
        <f t="shared" si="46"/>
        <v>0.71995038894442198</v>
      </c>
      <c r="H1539" s="2">
        <f t="shared" si="47"/>
        <v>3.8294161187953804</v>
      </c>
    </row>
    <row r="1540" spans="1:8" x14ac:dyDescent="0.25">
      <c r="A1540" s="14">
        <v>1773</v>
      </c>
      <c r="B1540" s="14" t="s">
        <v>694</v>
      </c>
      <c r="C1540" s="14">
        <v>138</v>
      </c>
      <c r="D1540" s="14">
        <v>2</v>
      </c>
      <c r="E1540" s="14">
        <v>4.4189999999999996</v>
      </c>
      <c r="F1540" s="14">
        <v>-2.1388971309999998E-6</v>
      </c>
      <c r="G1540" s="2">
        <f t="shared" si="46"/>
        <v>0.71995038894442198</v>
      </c>
      <c r="H1540" s="2">
        <f t="shared" si="47"/>
        <v>3.1814607687454006</v>
      </c>
    </row>
    <row r="1541" spans="1:8" x14ac:dyDescent="0.25">
      <c r="A1541" s="14">
        <v>1775</v>
      </c>
      <c r="B1541" s="14" t="s">
        <v>695</v>
      </c>
      <c r="C1541" s="14">
        <v>138</v>
      </c>
      <c r="D1541" s="14">
        <v>1</v>
      </c>
      <c r="E1541" s="14">
        <v>11.202</v>
      </c>
      <c r="F1541" s="14">
        <v>-2.2285054703000001E-5</v>
      </c>
      <c r="G1541" s="2">
        <f t="shared" si="46"/>
        <v>0.71993024278684992</v>
      </c>
      <c r="H1541" s="2">
        <f t="shared" si="47"/>
        <v>8.0646585796982926</v>
      </c>
    </row>
    <row r="1542" spans="1:8" x14ac:dyDescent="0.25">
      <c r="A1542" s="14">
        <v>1775</v>
      </c>
      <c r="B1542" s="14" t="s">
        <v>695</v>
      </c>
      <c r="C1542" s="14">
        <v>138</v>
      </c>
      <c r="D1542" s="14">
        <v>2</v>
      </c>
      <c r="E1542" s="14">
        <v>37.064999999999998</v>
      </c>
      <c r="F1542" s="14">
        <v>-2.2285054703000001E-5</v>
      </c>
      <c r="G1542" s="2">
        <f t="shared" ref="G1542:G1605" si="48">F1542-$E$1</f>
        <v>0.71993024278684992</v>
      </c>
      <c r="H1542" s="2">
        <f t="shared" ref="H1542:H1605" si="49">E1542*G1542</f>
        <v>26.68421444889459</v>
      </c>
    </row>
    <row r="1543" spans="1:8" x14ac:dyDescent="0.25">
      <c r="A1543" s="14">
        <v>1783</v>
      </c>
      <c r="B1543" s="14" t="s">
        <v>696</v>
      </c>
      <c r="C1543" s="14">
        <v>69</v>
      </c>
      <c r="D1543" s="14">
        <v>1</v>
      </c>
      <c r="E1543" s="14">
        <v>4.0659999999999998</v>
      </c>
      <c r="F1543" s="14">
        <v>-3.6367633249999999E-6</v>
      </c>
      <c r="G1543" s="2">
        <f t="shared" si="48"/>
        <v>0.7199488910782279</v>
      </c>
      <c r="H1543" s="2">
        <f t="shared" si="49"/>
        <v>2.9273121911240745</v>
      </c>
    </row>
    <row r="1544" spans="1:8" x14ac:dyDescent="0.25">
      <c r="A1544" s="14">
        <v>1784</v>
      </c>
      <c r="B1544" s="14" t="s">
        <v>697</v>
      </c>
      <c r="C1544" s="14">
        <v>138</v>
      </c>
      <c r="D1544" s="14">
        <v>1</v>
      </c>
      <c r="E1544" s="14">
        <v>36.371000000000002</v>
      </c>
      <c r="F1544" s="14">
        <v>-2.1680651708E-5</v>
      </c>
      <c r="G1544" s="2">
        <f t="shared" si="48"/>
        <v>0.7199308471898449</v>
      </c>
      <c r="H1544" s="2">
        <f t="shared" si="49"/>
        <v>26.184604843141852</v>
      </c>
    </row>
    <row r="1545" spans="1:8" x14ac:dyDescent="0.25">
      <c r="A1545" s="14">
        <v>1784</v>
      </c>
      <c r="B1545" s="14" t="s">
        <v>697</v>
      </c>
      <c r="C1545" s="14">
        <v>138</v>
      </c>
      <c r="D1545" s="14">
        <v>2</v>
      </c>
      <c r="E1545" s="14">
        <v>17.620999999999999</v>
      </c>
      <c r="F1545" s="14">
        <v>-2.1680651708E-5</v>
      </c>
      <c r="G1545" s="2">
        <f t="shared" si="48"/>
        <v>0.7199308471898449</v>
      </c>
      <c r="H1545" s="2">
        <f t="shared" si="49"/>
        <v>12.685901458332257</v>
      </c>
    </row>
    <row r="1546" spans="1:8" x14ac:dyDescent="0.25">
      <c r="A1546" s="14">
        <v>1785</v>
      </c>
      <c r="B1546" s="14" t="s">
        <v>698</v>
      </c>
      <c r="C1546" s="14">
        <v>138</v>
      </c>
      <c r="D1546" s="14">
        <v>1</v>
      </c>
      <c r="E1546" s="14">
        <v>0</v>
      </c>
      <c r="F1546" s="14">
        <v>-3.2425997409999999E-6</v>
      </c>
      <c r="G1546" s="2">
        <f t="shared" si="48"/>
        <v>0.7199492852418119</v>
      </c>
      <c r="H1546" s="2">
        <f t="shared" si="49"/>
        <v>0</v>
      </c>
    </row>
    <row r="1547" spans="1:8" x14ac:dyDescent="0.25">
      <c r="A1547" s="14">
        <v>1785</v>
      </c>
      <c r="B1547" s="14" t="s">
        <v>698</v>
      </c>
      <c r="C1547" s="14">
        <v>138</v>
      </c>
      <c r="D1547" s="14">
        <v>2</v>
      </c>
      <c r="E1547" s="14">
        <v>7.6589999999999998</v>
      </c>
      <c r="F1547" s="14">
        <v>-3.2425997409999999E-6</v>
      </c>
      <c r="G1547" s="2">
        <f t="shared" si="48"/>
        <v>0.7199492852418119</v>
      </c>
      <c r="H1547" s="2">
        <f t="shared" si="49"/>
        <v>5.5140915756670372</v>
      </c>
    </row>
    <row r="1548" spans="1:8" x14ac:dyDescent="0.25">
      <c r="A1548" s="14">
        <v>1789</v>
      </c>
      <c r="B1548" s="14" t="s">
        <v>699</v>
      </c>
      <c r="C1548" s="14">
        <v>138</v>
      </c>
      <c r="D1548" s="14">
        <v>1</v>
      </c>
      <c r="E1548" s="14">
        <v>13.72</v>
      </c>
      <c r="F1548" s="14">
        <v>-1.9623573273999999E-5</v>
      </c>
      <c r="G1548" s="2">
        <f t="shared" si="48"/>
        <v>0.71993290426827894</v>
      </c>
      <c r="H1548" s="2">
        <f t="shared" si="49"/>
        <v>9.8774794465607876</v>
      </c>
    </row>
    <row r="1549" spans="1:8" x14ac:dyDescent="0.25">
      <c r="A1549" s="14">
        <v>1790</v>
      </c>
      <c r="B1549" s="14" t="s">
        <v>700</v>
      </c>
      <c r="C1549" s="14">
        <v>138</v>
      </c>
      <c r="D1549" s="14">
        <v>1</v>
      </c>
      <c r="E1549" s="14">
        <v>0.93200000000000005</v>
      </c>
      <c r="F1549" s="14">
        <v>-8.7887039750000008E-6</v>
      </c>
      <c r="G1549" s="2">
        <f t="shared" si="48"/>
        <v>0.71994373913757792</v>
      </c>
      <c r="H1549" s="2">
        <f t="shared" si="49"/>
        <v>0.67098756487622269</v>
      </c>
    </row>
    <row r="1550" spans="1:8" x14ac:dyDescent="0.25">
      <c r="A1550" s="14">
        <v>1792</v>
      </c>
      <c r="B1550" s="14" t="s">
        <v>701</v>
      </c>
      <c r="C1550" s="14">
        <v>69</v>
      </c>
      <c r="D1550" s="14">
        <v>1</v>
      </c>
      <c r="E1550" s="14">
        <v>0.29599999999999999</v>
      </c>
      <c r="F1550" s="14">
        <v>-5.3047715140000002E-6</v>
      </c>
      <c r="G1550" s="2">
        <f t="shared" si="48"/>
        <v>0.719947223070039</v>
      </c>
      <c r="H1550" s="2">
        <f t="shared" si="49"/>
        <v>0.21310437802873153</v>
      </c>
    </row>
    <row r="1551" spans="1:8" x14ac:dyDescent="0.25">
      <c r="A1551" s="14">
        <v>1794</v>
      </c>
      <c r="B1551" s="14" t="s">
        <v>702</v>
      </c>
      <c r="C1551" s="14">
        <v>138</v>
      </c>
      <c r="D1551" s="14">
        <v>1</v>
      </c>
      <c r="E1551" s="14">
        <v>2.9119999999999999</v>
      </c>
      <c r="F1551" s="14">
        <v>-8.3499960119999992E-6</v>
      </c>
      <c r="G1551" s="2">
        <f t="shared" si="48"/>
        <v>0.71994417784554099</v>
      </c>
      <c r="H1551" s="2">
        <f t="shared" si="49"/>
        <v>2.0964774458862152</v>
      </c>
    </row>
    <row r="1552" spans="1:8" x14ac:dyDescent="0.25">
      <c r="A1552" s="14">
        <v>1795</v>
      </c>
      <c r="B1552" s="14" t="s">
        <v>703</v>
      </c>
      <c r="C1552" s="14">
        <v>138</v>
      </c>
      <c r="D1552" s="14">
        <v>1</v>
      </c>
      <c r="E1552" s="14">
        <v>11.423999999999999</v>
      </c>
      <c r="F1552" s="14">
        <v>-2.1976833776999999E-5</v>
      </c>
      <c r="G1552" s="2">
        <f t="shared" si="48"/>
        <v>0.71993055100777592</v>
      </c>
      <c r="H1552" s="2">
        <f t="shared" si="49"/>
        <v>8.2244866147128324</v>
      </c>
    </row>
    <row r="1553" spans="1:8" x14ac:dyDescent="0.25">
      <c r="A1553" s="14">
        <v>1795</v>
      </c>
      <c r="B1553" s="14" t="s">
        <v>703</v>
      </c>
      <c r="C1553" s="14">
        <v>138</v>
      </c>
      <c r="D1553" s="14">
        <v>2</v>
      </c>
      <c r="E1553" s="14">
        <v>14.119</v>
      </c>
      <c r="F1553" s="14">
        <v>-2.1976833776999999E-5</v>
      </c>
      <c r="G1553" s="2">
        <f t="shared" si="48"/>
        <v>0.71993055100777592</v>
      </c>
      <c r="H1553" s="2">
        <f t="shared" si="49"/>
        <v>10.164699449678787</v>
      </c>
    </row>
    <row r="1554" spans="1:8" x14ac:dyDescent="0.25">
      <c r="A1554" s="14">
        <v>1795</v>
      </c>
      <c r="B1554" s="14" t="s">
        <v>703</v>
      </c>
      <c r="C1554" s="14">
        <v>138</v>
      </c>
      <c r="D1554" s="14">
        <v>3</v>
      </c>
      <c r="E1554" s="14">
        <v>13.170999999999999</v>
      </c>
      <c r="F1554" s="14">
        <v>-2.1976833776999999E-5</v>
      </c>
      <c r="G1554" s="2">
        <f t="shared" si="48"/>
        <v>0.71993055100777592</v>
      </c>
      <c r="H1554" s="2">
        <f t="shared" si="49"/>
        <v>9.4822052873234171</v>
      </c>
    </row>
    <row r="1555" spans="1:8" x14ac:dyDescent="0.25">
      <c r="A1555" s="14">
        <v>1796</v>
      </c>
      <c r="B1555" s="14" t="s">
        <v>704</v>
      </c>
      <c r="C1555" s="14">
        <v>138</v>
      </c>
      <c r="D1555" s="14">
        <v>1</v>
      </c>
      <c r="E1555" s="14">
        <v>31.24</v>
      </c>
      <c r="F1555" s="14">
        <v>-1.9299574610999999E-5</v>
      </c>
      <c r="G1555" s="2">
        <f t="shared" si="48"/>
        <v>0.71993322826694195</v>
      </c>
      <c r="H1555" s="2">
        <f t="shared" si="49"/>
        <v>22.490714051059264</v>
      </c>
    </row>
    <row r="1556" spans="1:8" x14ac:dyDescent="0.25">
      <c r="A1556" s="14">
        <v>1796</v>
      </c>
      <c r="B1556" s="14" t="s">
        <v>704</v>
      </c>
      <c r="C1556" s="14">
        <v>138</v>
      </c>
      <c r="D1556" s="14">
        <v>2</v>
      </c>
      <c r="E1556" s="14">
        <v>8.1259999999999994</v>
      </c>
      <c r="F1556" s="14">
        <v>-1.9299574610999999E-5</v>
      </c>
      <c r="G1556" s="2">
        <f t="shared" si="48"/>
        <v>0.71993322826694195</v>
      </c>
      <c r="H1556" s="2">
        <f t="shared" si="49"/>
        <v>5.8501774128971702</v>
      </c>
    </row>
    <row r="1557" spans="1:8" x14ac:dyDescent="0.25">
      <c r="A1557" s="14">
        <v>1798</v>
      </c>
      <c r="B1557" s="14" t="s">
        <v>705</v>
      </c>
      <c r="C1557" s="14">
        <v>138</v>
      </c>
      <c r="D1557" s="14">
        <v>1</v>
      </c>
      <c r="E1557" s="14">
        <v>24.38</v>
      </c>
      <c r="F1557" s="14">
        <v>-2.1833054391E-5</v>
      </c>
      <c r="G1557" s="2">
        <f t="shared" si="48"/>
        <v>0.71993069478716198</v>
      </c>
      <c r="H1557" s="2">
        <f t="shared" si="49"/>
        <v>17.551910338911007</v>
      </c>
    </row>
    <row r="1558" spans="1:8" x14ac:dyDescent="0.25">
      <c r="A1558" s="14">
        <v>1798</v>
      </c>
      <c r="B1558" s="14" t="s">
        <v>705</v>
      </c>
      <c r="C1558" s="14">
        <v>138</v>
      </c>
      <c r="D1558" s="14">
        <v>2</v>
      </c>
      <c r="E1558" s="14">
        <v>29.411000000000001</v>
      </c>
      <c r="F1558" s="14">
        <v>-2.1833054391E-5</v>
      </c>
      <c r="G1558" s="2">
        <f t="shared" si="48"/>
        <v>0.71993069478716198</v>
      </c>
      <c r="H1558" s="2">
        <f t="shared" si="49"/>
        <v>21.17388166438522</v>
      </c>
    </row>
    <row r="1559" spans="1:8" x14ac:dyDescent="0.25">
      <c r="A1559" s="14">
        <v>1800</v>
      </c>
      <c r="B1559" s="14" t="s">
        <v>706</v>
      </c>
      <c r="C1559" s="14">
        <v>138</v>
      </c>
      <c r="D1559" s="14">
        <v>1</v>
      </c>
      <c r="E1559" s="14">
        <v>25.42</v>
      </c>
      <c r="F1559" s="14">
        <v>-2.0640989267999999E-5</v>
      </c>
      <c r="G1559" s="2">
        <f t="shared" si="48"/>
        <v>0.71993188685228493</v>
      </c>
      <c r="H1559" s="2">
        <f t="shared" si="49"/>
        <v>18.300668563785084</v>
      </c>
    </row>
    <row r="1560" spans="1:8" x14ac:dyDescent="0.25">
      <c r="A1560" s="14">
        <v>1800</v>
      </c>
      <c r="B1560" s="14" t="s">
        <v>706</v>
      </c>
      <c r="C1560" s="14">
        <v>138</v>
      </c>
      <c r="D1560" s="14">
        <v>2</v>
      </c>
      <c r="E1560" s="14">
        <v>35.707999999999998</v>
      </c>
      <c r="F1560" s="14">
        <v>-2.0640989267999999E-5</v>
      </c>
      <c r="G1560" s="2">
        <f t="shared" si="48"/>
        <v>0.71993188685228493</v>
      </c>
      <c r="H1560" s="2">
        <f t="shared" si="49"/>
        <v>25.707327815721388</v>
      </c>
    </row>
    <row r="1561" spans="1:8" x14ac:dyDescent="0.25">
      <c r="A1561" s="14">
        <v>1803</v>
      </c>
      <c r="B1561" s="14" t="s">
        <v>707</v>
      </c>
      <c r="C1561" s="14">
        <v>138</v>
      </c>
      <c r="D1561" s="14">
        <v>1</v>
      </c>
      <c r="E1561" s="14">
        <v>14.36</v>
      </c>
      <c r="F1561" s="14">
        <v>-1.9026509208999999E-5</v>
      </c>
      <c r="G1561" s="2">
        <f t="shared" si="48"/>
        <v>0.71993350133234391</v>
      </c>
      <c r="H1561" s="2">
        <f t="shared" si="49"/>
        <v>10.338245079132458</v>
      </c>
    </row>
    <row r="1562" spans="1:8" x14ac:dyDescent="0.25">
      <c r="A1562" s="14">
        <v>1803</v>
      </c>
      <c r="B1562" s="14" t="s">
        <v>707</v>
      </c>
      <c r="C1562" s="14">
        <v>138</v>
      </c>
      <c r="D1562" s="14">
        <v>2</v>
      </c>
      <c r="E1562" s="14">
        <v>41.975999999999999</v>
      </c>
      <c r="F1562" s="14">
        <v>-1.9026509208999999E-5</v>
      </c>
      <c r="G1562" s="2">
        <f t="shared" si="48"/>
        <v>0.71993350133234391</v>
      </c>
      <c r="H1562" s="2">
        <f t="shared" si="49"/>
        <v>30.219928651926466</v>
      </c>
    </row>
    <row r="1563" spans="1:8" x14ac:dyDescent="0.25">
      <c r="A1563" s="14">
        <v>1804</v>
      </c>
      <c r="B1563" s="14" t="s">
        <v>708</v>
      </c>
      <c r="C1563" s="14">
        <v>138</v>
      </c>
      <c r="D1563" s="14">
        <v>1</v>
      </c>
      <c r="E1563" s="14">
        <v>11.717000000000001</v>
      </c>
      <c r="F1563" s="14">
        <v>-4.5140708479999998E-6</v>
      </c>
      <c r="G1563" s="2">
        <f t="shared" si="48"/>
        <v>0.71994801377070494</v>
      </c>
      <c r="H1563" s="2">
        <f t="shared" si="49"/>
        <v>8.4356308773513504</v>
      </c>
    </row>
    <row r="1564" spans="1:8" x14ac:dyDescent="0.25">
      <c r="A1564" s="14">
        <v>1804</v>
      </c>
      <c r="B1564" s="14" t="s">
        <v>708</v>
      </c>
      <c r="C1564" s="14">
        <v>138</v>
      </c>
      <c r="D1564" s="14">
        <v>2</v>
      </c>
      <c r="E1564" s="14">
        <v>10.206</v>
      </c>
      <c r="F1564" s="14">
        <v>-4.5140708479999998E-6</v>
      </c>
      <c r="G1564" s="2">
        <f t="shared" si="48"/>
        <v>0.71994801377070494</v>
      </c>
      <c r="H1564" s="2">
        <f t="shared" si="49"/>
        <v>7.3477894285438143</v>
      </c>
    </row>
    <row r="1565" spans="1:8" x14ac:dyDescent="0.25">
      <c r="A1565" s="14">
        <v>1804</v>
      </c>
      <c r="B1565" s="14" t="s">
        <v>708</v>
      </c>
      <c r="C1565" s="14">
        <v>138</v>
      </c>
      <c r="D1565" s="14">
        <v>3</v>
      </c>
      <c r="E1565" s="14">
        <v>12.192</v>
      </c>
      <c r="F1565" s="14">
        <v>-4.5140708479999998E-6</v>
      </c>
      <c r="G1565" s="2">
        <f t="shared" si="48"/>
        <v>0.71994801377070494</v>
      </c>
      <c r="H1565" s="2">
        <f t="shared" si="49"/>
        <v>8.7776061838924342</v>
      </c>
    </row>
    <row r="1566" spans="1:8" x14ac:dyDescent="0.25">
      <c r="A1566" s="14">
        <v>1805</v>
      </c>
      <c r="B1566" s="14" t="s">
        <v>709</v>
      </c>
      <c r="C1566" s="14">
        <v>138</v>
      </c>
      <c r="D1566" s="14">
        <v>1</v>
      </c>
      <c r="E1566" s="14">
        <v>13.955</v>
      </c>
      <c r="F1566" s="14">
        <v>-1.3501909491E-5</v>
      </c>
      <c r="G1566" s="2">
        <f t="shared" si="48"/>
        <v>0.71993902593206194</v>
      </c>
      <c r="H1566" s="2">
        <f t="shared" si="49"/>
        <v>10.046749106881924</v>
      </c>
    </row>
    <row r="1567" spans="1:8" x14ac:dyDescent="0.25">
      <c r="A1567" s="14">
        <v>1805</v>
      </c>
      <c r="B1567" s="14" t="s">
        <v>709</v>
      </c>
      <c r="C1567" s="14">
        <v>138</v>
      </c>
      <c r="D1567" s="14">
        <v>2</v>
      </c>
      <c r="E1567" s="14">
        <v>0.11</v>
      </c>
      <c r="F1567" s="14">
        <v>-1.3501909491E-5</v>
      </c>
      <c r="G1567" s="2">
        <f t="shared" si="48"/>
        <v>0.71993902593206194</v>
      </c>
      <c r="H1567" s="2">
        <f t="shared" si="49"/>
        <v>7.9193292852526811E-2</v>
      </c>
    </row>
    <row r="1568" spans="1:8" x14ac:dyDescent="0.25">
      <c r="A1568" s="14">
        <v>1806</v>
      </c>
      <c r="B1568" s="14" t="s">
        <v>710</v>
      </c>
      <c r="C1568" s="14">
        <v>69</v>
      </c>
      <c r="D1568" s="14">
        <v>1</v>
      </c>
      <c r="E1568" s="14">
        <v>2.766</v>
      </c>
      <c r="F1568" s="14">
        <v>-1.8015945974999999E-5</v>
      </c>
      <c r="G1568" s="2">
        <f t="shared" si="48"/>
        <v>0.719934511895578</v>
      </c>
      <c r="H1568" s="2">
        <f t="shared" si="49"/>
        <v>1.9913388599031687</v>
      </c>
    </row>
    <row r="1569" spans="1:8" x14ac:dyDescent="0.25">
      <c r="A1569" s="14">
        <v>1806</v>
      </c>
      <c r="B1569" s="14" t="s">
        <v>710</v>
      </c>
      <c r="C1569" s="14">
        <v>69</v>
      </c>
      <c r="D1569" s="14">
        <v>2</v>
      </c>
      <c r="E1569" s="14">
        <v>2.169</v>
      </c>
      <c r="F1569" s="14">
        <v>-1.8015945974999999E-5</v>
      </c>
      <c r="G1569" s="2">
        <f t="shared" si="48"/>
        <v>0.719934511895578</v>
      </c>
      <c r="H1569" s="2">
        <f t="shared" si="49"/>
        <v>1.5615379563015086</v>
      </c>
    </row>
    <row r="1570" spans="1:8" x14ac:dyDescent="0.25">
      <c r="A1570" s="14">
        <v>1807</v>
      </c>
      <c r="B1570" s="14" t="s">
        <v>711</v>
      </c>
      <c r="C1570" s="14">
        <v>138</v>
      </c>
      <c r="D1570" s="14">
        <v>1</v>
      </c>
      <c r="E1570" s="14">
        <v>5.9379999999999997</v>
      </c>
      <c r="F1570" s="14">
        <v>-1.5340656299999999E-7</v>
      </c>
      <c r="G1570" s="2">
        <f t="shared" si="48"/>
        <v>0.71995237443498994</v>
      </c>
      <c r="H1570" s="2">
        <f t="shared" si="49"/>
        <v>4.2750771993949703</v>
      </c>
    </row>
    <row r="1571" spans="1:8" x14ac:dyDescent="0.25">
      <c r="A1571" s="14">
        <v>1808</v>
      </c>
      <c r="B1571" s="14" t="s">
        <v>712</v>
      </c>
      <c r="C1571" s="14">
        <v>69</v>
      </c>
      <c r="D1571" s="14">
        <v>1</v>
      </c>
      <c r="E1571" s="14">
        <v>1.54</v>
      </c>
      <c r="F1571" s="14">
        <v>-1.50322075E-7</v>
      </c>
      <c r="G1571" s="2">
        <f t="shared" si="48"/>
        <v>0.71995237751947794</v>
      </c>
      <c r="H1571" s="2">
        <f t="shared" si="49"/>
        <v>1.108726661379996</v>
      </c>
    </row>
    <row r="1572" spans="1:8" x14ac:dyDescent="0.25">
      <c r="A1572" s="14">
        <v>1809</v>
      </c>
      <c r="B1572" s="14" t="s">
        <v>713</v>
      </c>
      <c r="C1572" s="14">
        <v>138</v>
      </c>
      <c r="D1572" s="14">
        <v>1</v>
      </c>
      <c r="E1572" s="14">
        <v>1.79</v>
      </c>
      <c r="F1572" s="14">
        <v>-2.2227134424E-5</v>
      </c>
      <c r="G1572" s="2">
        <f t="shared" si="48"/>
        <v>0.71993030070712893</v>
      </c>
      <c r="H1572" s="2">
        <f t="shared" si="49"/>
        <v>1.2886752382657609</v>
      </c>
    </row>
    <row r="1573" spans="1:8" x14ac:dyDescent="0.25">
      <c r="A1573" s="14">
        <v>1810</v>
      </c>
      <c r="B1573" s="14" t="s">
        <v>714</v>
      </c>
      <c r="C1573" s="14">
        <v>138</v>
      </c>
      <c r="D1573" s="14">
        <v>1</v>
      </c>
      <c r="E1573" s="14">
        <v>8.532</v>
      </c>
      <c r="F1573" s="14">
        <v>-4.479595103E-6</v>
      </c>
      <c r="G1573" s="2">
        <f t="shared" si="48"/>
        <v>0.71994804824644998</v>
      </c>
      <c r="H1573" s="2">
        <f t="shared" si="49"/>
        <v>6.1425967476387111</v>
      </c>
    </row>
    <row r="1574" spans="1:8" x14ac:dyDescent="0.25">
      <c r="A1574" s="14">
        <v>1810</v>
      </c>
      <c r="B1574" s="14" t="s">
        <v>714</v>
      </c>
      <c r="C1574" s="14">
        <v>138</v>
      </c>
      <c r="D1574" s="14">
        <v>2</v>
      </c>
      <c r="E1574" s="14">
        <v>10.037000000000001</v>
      </c>
      <c r="F1574" s="14">
        <v>-4.479595103E-6</v>
      </c>
      <c r="G1574" s="2">
        <f t="shared" si="48"/>
        <v>0.71994804824644998</v>
      </c>
      <c r="H1574" s="2">
        <f t="shared" si="49"/>
        <v>7.2261185602496187</v>
      </c>
    </row>
    <row r="1575" spans="1:8" x14ac:dyDescent="0.25">
      <c r="A1575" s="14">
        <v>1810</v>
      </c>
      <c r="B1575" s="14" t="s">
        <v>714</v>
      </c>
      <c r="C1575" s="14">
        <v>138</v>
      </c>
      <c r="D1575" s="14">
        <v>3</v>
      </c>
      <c r="E1575" s="14">
        <v>8.4179999999999993</v>
      </c>
      <c r="F1575" s="14">
        <v>-4.479595103E-6</v>
      </c>
      <c r="G1575" s="2">
        <f t="shared" si="48"/>
        <v>0.71994804824644998</v>
      </c>
      <c r="H1575" s="2">
        <f t="shared" si="49"/>
        <v>6.0605226701386155</v>
      </c>
    </row>
    <row r="1576" spans="1:8" x14ac:dyDescent="0.25">
      <c r="A1576" s="14">
        <v>1811</v>
      </c>
      <c r="B1576" s="14" t="s">
        <v>715</v>
      </c>
      <c r="C1576" s="14">
        <v>138</v>
      </c>
      <c r="D1576" s="14">
        <v>1</v>
      </c>
      <c r="E1576" s="14">
        <v>7.93</v>
      </c>
      <c r="F1576" s="14">
        <v>-4.4668043489999997E-6</v>
      </c>
      <c r="G1576" s="2">
        <f t="shared" si="48"/>
        <v>0.71994806103720399</v>
      </c>
      <c r="H1576" s="2">
        <f t="shared" si="49"/>
        <v>5.7091881240250277</v>
      </c>
    </row>
    <row r="1577" spans="1:8" x14ac:dyDescent="0.25">
      <c r="A1577" s="14">
        <v>1811</v>
      </c>
      <c r="B1577" s="14" t="s">
        <v>715</v>
      </c>
      <c r="C1577" s="14">
        <v>138</v>
      </c>
      <c r="D1577" s="14">
        <v>2</v>
      </c>
      <c r="E1577" s="14">
        <v>9.4969999999999999</v>
      </c>
      <c r="F1577" s="14">
        <v>-4.4668043489999997E-6</v>
      </c>
      <c r="G1577" s="2">
        <f t="shared" si="48"/>
        <v>0.71994806103720399</v>
      </c>
      <c r="H1577" s="2">
        <f t="shared" si="49"/>
        <v>6.8373467356703266</v>
      </c>
    </row>
    <row r="1578" spans="1:8" x14ac:dyDescent="0.25">
      <c r="A1578" s="14">
        <v>1811</v>
      </c>
      <c r="B1578" s="14" t="s">
        <v>715</v>
      </c>
      <c r="C1578" s="14">
        <v>138</v>
      </c>
      <c r="D1578" s="14">
        <v>3</v>
      </c>
      <c r="E1578" s="14">
        <v>7.5060000000000002</v>
      </c>
      <c r="F1578" s="14">
        <v>-4.4668043489999997E-6</v>
      </c>
      <c r="G1578" s="2">
        <f t="shared" si="48"/>
        <v>0.71994806103720399</v>
      </c>
      <c r="H1578" s="2">
        <f t="shared" si="49"/>
        <v>5.4039301461452531</v>
      </c>
    </row>
    <row r="1579" spans="1:8" x14ac:dyDescent="0.25">
      <c r="A1579" s="14">
        <v>1811</v>
      </c>
      <c r="B1579" s="14" t="s">
        <v>715</v>
      </c>
      <c r="C1579" s="14">
        <v>138</v>
      </c>
      <c r="D1579" s="14">
        <v>4</v>
      </c>
      <c r="E1579" s="14">
        <v>0</v>
      </c>
      <c r="F1579" s="14">
        <v>-4.4668043489999997E-6</v>
      </c>
      <c r="G1579" s="2">
        <f t="shared" si="48"/>
        <v>0.71994806103720399</v>
      </c>
      <c r="H1579" s="2">
        <f t="shared" si="49"/>
        <v>0</v>
      </c>
    </row>
    <row r="1580" spans="1:8" x14ac:dyDescent="0.25">
      <c r="A1580" s="14">
        <v>1812</v>
      </c>
      <c r="B1580" s="14" t="s">
        <v>716</v>
      </c>
      <c r="C1580" s="14">
        <v>69</v>
      </c>
      <c r="D1580" s="14">
        <v>1</v>
      </c>
      <c r="E1580" s="14">
        <v>7.0049999999999999</v>
      </c>
      <c r="F1580" s="14">
        <v>-9.5974334310000005E-6</v>
      </c>
      <c r="G1580" s="2">
        <f t="shared" si="48"/>
        <v>0.71994293040812196</v>
      </c>
      <c r="H1580" s="2">
        <f t="shared" si="49"/>
        <v>5.0432002275088941</v>
      </c>
    </row>
    <row r="1581" spans="1:8" x14ac:dyDescent="0.25">
      <c r="A1581" s="14">
        <v>1812</v>
      </c>
      <c r="B1581" s="14" t="s">
        <v>716</v>
      </c>
      <c r="C1581" s="14">
        <v>69</v>
      </c>
      <c r="D1581" s="14">
        <v>2</v>
      </c>
      <c r="E1581" s="14">
        <v>4.1639999999999997</v>
      </c>
      <c r="F1581" s="14">
        <v>-9.5974334310000005E-6</v>
      </c>
      <c r="G1581" s="2">
        <f t="shared" si="48"/>
        <v>0.71994293040812196</v>
      </c>
      <c r="H1581" s="2">
        <f t="shared" si="49"/>
        <v>2.9978423622194197</v>
      </c>
    </row>
    <row r="1582" spans="1:8" x14ac:dyDescent="0.25">
      <c r="A1582" s="14">
        <v>1813</v>
      </c>
      <c r="B1582" s="14" t="s">
        <v>717</v>
      </c>
      <c r="C1582" s="14">
        <v>138</v>
      </c>
      <c r="D1582" s="14">
        <v>1</v>
      </c>
      <c r="E1582" s="14">
        <v>11.198</v>
      </c>
      <c r="F1582" s="14">
        <v>-1.9959669145999999E-5</v>
      </c>
      <c r="G1582" s="2">
        <f t="shared" si="48"/>
        <v>0.71993256817240692</v>
      </c>
      <c r="H1582" s="2">
        <f t="shared" si="49"/>
        <v>8.0618048983946125</v>
      </c>
    </row>
    <row r="1583" spans="1:8" x14ac:dyDescent="0.25">
      <c r="A1583" s="14">
        <v>1813</v>
      </c>
      <c r="B1583" s="14" t="s">
        <v>717</v>
      </c>
      <c r="C1583" s="14">
        <v>138</v>
      </c>
      <c r="D1583" s="14">
        <v>2</v>
      </c>
      <c r="E1583" s="14">
        <v>10.307</v>
      </c>
      <c r="F1583" s="14">
        <v>-1.9959669145999999E-5</v>
      </c>
      <c r="G1583" s="2">
        <f t="shared" si="48"/>
        <v>0.71993256817240692</v>
      </c>
      <c r="H1583" s="2">
        <f t="shared" si="49"/>
        <v>7.4203449801529979</v>
      </c>
    </row>
    <row r="1584" spans="1:8" x14ac:dyDescent="0.25">
      <c r="A1584" s="14">
        <v>1813</v>
      </c>
      <c r="B1584" s="14" t="s">
        <v>717</v>
      </c>
      <c r="C1584" s="14">
        <v>138</v>
      </c>
      <c r="D1584" s="14">
        <v>3</v>
      </c>
      <c r="E1584" s="14">
        <v>42.091999999999999</v>
      </c>
      <c r="F1584" s="14">
        <v>-1.9959669145999999E-5</v>
      </c>
      <c r="G1584" s="2">
        <f t="shared" si="48"/>
        <v>0.71993256817240692</v>
      </c>
      <c r="H1584" s="2">
        <f t="shared" si="49"/>
        <v>30.30340165951295</v>
      </c>
    </row>
    <row r="1585" spans="1:8" x14ac:dyDescent="0.25">
      <c r="A1585" s="14">
        <v>1814</v>
      </c>
      <c r="B1585" s="14" t="s">
        <v>718</v>
      </c>
      <c r="C1585" s="14">
        <v>138</v>
      </c>
      <c r="D1585" s="14">
        <v>1</v>
      </c>
      <c r="E1585" s="14">
        <v>5.99</v>
      </c>
      <c r="F1585" s="14">
        <v>-6.6554732320000004E-6</v>
      </c>
      <c r="G1585" s="2">
        <f t="shared" si="48"/>
        <v>0.71994587236832097</v>
      </c>
      <c r="H1585" s="2">
        <f t="shared" si="49"/>
        <v>4.3124757754862424</v>
      </c>
    </row>
    <row r="1586" spans="1:8" x14ac:dyDescent="0.25">
      <c r="A1586" s="14">
        <v>1814</v>
      </c>
      <c r="B1586" s="14" t="s">
        <v>718</v>
      </c>
      <c r="C1586" s="14">
        <v>138</v>
      </c>
      <c r="D1586" s="14">
        <v>2</v>
      </c>
      <c r="E1586" s="14">
        <v>6.1070000000000002</v>
      </c>
      <c r="F1586" s="14">
        <v>-6.6554732320000004E-6</v>
      </c>
      <c r="G1586" s="2">
        <f t="shared" si="48"/>
        <v>0.71994587236832097</v>
      </c>
      <c r="H1586" s="2">
        <f t="shared" si="49"/>
        <v>4.3967094425533366</v>
      </c>
    </row>
    <row r="1587" spans="1:8" x14ac:dyDescent="0.25">
      <c r="A1587" s="14">
        <v>1815</v>
      </c>
      <c r="B1587" s="14" t="s">
        <v>719</v>
      </c>
      <c r="C1587" s="14">
        <v>69</v>
      </c>
      <c r="D1587" s="14">
        <v>1</v>
      </c>
      <c r="E1587" s="14">
        <v>1.9770000000000001</v>
      </c>
      <c r="F1587" s="14">
        <v>-4.3972862809999999E-6</v>
      </c>
      <c r="G1587" s="2">
        <f t="shared" si="48"/>
        <v>0.71994813055527196</v>
      </c>
      <c r="H1587" s="2">
        <f t="shared" si="49"/>
        <v>1.4233374541077728</v>
      </c>
    </row>
    <row r="1588" spans="1:8" x14ac:dyDescent="0.25">
      <c r="A1588" s="14">
        <v>1816</v>
      </c>
      <c r="B1588" s="14" t="s">
        <v>720</v>
      </c>
      <c r="C1588" s="14">
        <v>69</v>
      </c>
      <c r="D1588" s="14">
        <v>1</v>
      </c>
      <c r="E1588" s="14">
        <v>1.8</v>
      </c>
      <c r="F1588" s="14">
        <v>-1.2297386871999999E-5</v>
      </c>
      <c r="G1588" s="2">
        <f t="shared" si="48"/>
        <v>0.71994023045468092</v>
      </c>
      <c r="H1588" s="2">
        <f t="shared" si="49"/>
        <v>1.2958924148184257</v>
      </c>
    </row>
    <row r="1589" spans="1:8" x14ac:dyDescent="0.25">
      <c r="A1589" s="14">
        <v>1817</v>
      </c>
      <c r="B1589" s="14" t="s">
        <v>721</v>
      </c>
      <c r="C1589" s="14">
        <v>69</v>
      </c>
      <c r="D1589" s="14">
        <v>1</v>
      </c>
      <c r="E1589" s="14">
        <v>0</v>
      </c>
      <c r="F1589" s="14">
        <v>-5.3047715140000002E-6</v>
      </c>
      <c r="G1589" s="2">
        <f t="shared" si="48"/>
        <v>0.719947223070039</v>
      </c>
      <c r="H1589" s="2">
        <f t="shared" si="49"/>
        <v>0</v>
      </c>
    </row>
    <row r="1590" spans="1:8" x14ac:dyDescent="0.25">
      <c r="A1590" s="14">
        <v>1819</v>
      </c>
      <c r="B1590" s="14" t="s">
        <v>722</v>
      </c>
      <c r="C1590" s="14">
        <v>138</v>
      </c>
      <c r="D1590" s="14">
        <v>1</v>
      </c>
      <c r="E1590" s="14">
        <v>9.2629999999999999</v>
      </c>
      <c r="F1590" s="14">
        <v>-3.752160153E-6</v>
      </c>
      <c r="G1590" s="2">
        <f t="shared" si="48"/>
        <v>0.71994877568139992</v>
      </c>
      <c r="H1590" s="2">
        <f t="shared" si="49"/>
        <v>6.6688855091368078</v>
      </c>
    </row>
    <row r="1591" spans="1:8" x14ac:dyDescent="0.25">
      <c r="A1591" s="14">
        <v>1819</v>
      </c>
      <c r="B1591" s="14" t="s">
        <v>722</v>
      </c>
      <c r="C1591" s="14">
        <v>138</v>
      </c>
      <c r="D1591" s="14">
        <v>2</v>
      </c>
      <c r="E1591" s="14">
        <v>4.9859999999999998</v>
      </c>
      <c r="F1591" s="14">
        <v>-3.752160153E-6</v>
      </c>
      <c r="G1591" s="2">
        <f t="shared" si="48"/>
        <v>0.71994877568139992</v>
      </c>
      <c r="H1591" s="2">
        <f t="shared" si="49"/>
        <v>3.5896645955474598</v>
      </c>
    </row>
    <row r="1592" spans="1:8" x14ac:dyDescent="0.25">
      <c r="A1592" s="14">
        <v>1819</v>
      </c>
      <c r="B1592" s="14" t="s">
        <v>722</v>
      </c>
      <c r="C1592" s="14">
        <v>138</v>
      </c>
      <c r="D1592" s="14">
        <v>3</v>
      </c>
      <c r="E1592" s="14">
        <v>8.4640000000000004</v>
      </c>
      <c r="F1592" s="14">
        <v>-3.752160153E-6</v>
      </c>
      <c r="G1592" s="2">
        <f t="shared" si="48"/>
        <v>0.71994877568139992</v>
      </c>
      <c r="H1592" s="2">
        <f t="shared" si="49"/>
        <v>6.0936464373673696</v>
      </c>
    </row>
    <row r="1593" spans="1:8" x14ac:dyDescent="0.25">
      <c r="A1593" s="14">
        <v>1820</v>
      </c>
      <c r="B1593" s="14" t="s">
        <v>723</v>
      </c>
      <c r="C1593" s="14">
        <v>138</v>
      </c>
      <c r="D1593" s="14">
        <v>1</v>
      </c>
      <c r="E1593" s="14">
        <v>13.145</v>
      </c>
      <c r="F1593" s="14">
        <v>-2.7739399846999999E-5</v>
      </c>
      <c r="G1593" s="2">
        <f t="shared" si="48"/>
        <v>0.71992478844170593</v>
      </c>
      <c r="H1593" s="2">
        <f t="shared" si="49"/>
        <v>9.4634113440662233</v>
      </c>
    </row>
    <row r="1594" spans="1:8" x14ac:dyDescent="0.25">
      <c r="A1594" s="14">
        <v>1820</v>
      </c>
      <c r="B1594" s="14" t="s">
        <v>723</v>
      </c>
      <c r="C1594" s="14">
        <v>138</v>
      </c>
      <c r="D1594" s="14">
        <v>2</v>
      </c>
      <c r="E1594" s="14">
        <v>13.115</v>
      </c>
      <c r="F1594" s="14">
        <v>-2.7739399846999999E-5</v>
      </c>
      <c r="G1594" s="2">
        <f t="shared" si="48"/>
        <v>0.71992478844170593</v>
      </c>
      <c r="H1594" s="2">
        <f t="shared" si="49"/>
        <v>9.4418136004129742</v>
      </c>
    </row>
    <row r="1595" spans="1:8" x14ac:dyDescent="0.25">
      <c r="A1595" s="14">
        <v>1821</v>
      </c>
      <c r="B1595" s="14" t="s">
        <v>724</v>
      </c>
      <c r="C1595" s="14">
        <v>69</v>
      </c>
      <c r="D1595" s="14">
        <v>2</v>
      </c>
      <c r="E1595" s="14">
        <v>3.5129999999999999</v>
      </c>
      <c r="F1595" s="14">
        <v>-9.4882240090000002E-6</v>
      </c>
      <c r="G1595" s="2">
        <f t="shared" si="48"/>
        <v>0.71994303961754391</v>
      </c>
      <c r="H1595" s="2">
        <f t="shared" si="49"/>
        <v>2.5291598981764318</v>
      </c>
    </row>
    <row r="1596" spans="1:8" x14ac:dyDescent="0.25">
      <c r="A1596" s="14">
        <v>1821</v>
      </c>
      <c r="B1596" s="14" t="s">
        <v>724</v>
      </c>
      <c r="C1596" s="14">
        <v>69</v>
      </c>
      <c r="D1596" s="14">
        <v>3</v>
      </c>
      <c r="E1596" s="14">
        <v>9.9809999999999999</v>
      </c>
      <c r="F1596" s="14">
        <v>-9.4882240090000002E-6</v>
      </c>
      <c r="G1596" s="2">
        <f t="shared" si="48"/>
        <v>0.71994303961754391</v>
      </c>
      <c r="H1596" s="2">
        <f t="shared" si="49"/>
        <v>7.1857514784227057</v>
      </c>
    </row>
    <row r="1597" spans="1:8" x14ac:dyDescent="0.25">
      <c r="A1597" s="14">
        <v>1822</v>
      </c>
      <c r="B1597" s="14" t="s">
        <v>725</v>
      </c>
      <c r="C1597" s="14">
        <v>138</v>
      </c>
      <c r="D1597" s="14">
        <v>1</v>
      </c>
      <c r="E1597" s="14">
        <v>11.5</v>
      </c>
      <c r="F1597" s="14">
        <v>-3.059630757E-6</v>
      </c>
      <c r="G1597" s="2">
        <f t="shared" si="48"/>
        <v>0.71994946821079597</v>
      </c>
      <c r="H1597" s="2">
        <f t="shared" si="49"/>
        <v>8.2794188844241532</v>
      </c>
    </row>
    <row r="1598" spans="1:8" x14ac:dyDescent="0.25">
      <c r="A1598" s="14">
        <v>1822</v>
      </c>
      <c r="B1598" s="14" t="s">
        <v>725</v>
      </c>
      <c r="C1598" s="14">
        <v>138</v>
      </c>
      <c r="D1598" s="14">
        <v>2</v>
      </c>
      <c r="E1598" s="14">
        <v>7.5229999999999997</v>
      </c>
      <c r="F1598" s="14">
        <v>-3.059630757E-6</v>
      </c>
      <c r="G1598" s="2">
        <f t="shared" si="48"/>
        <v>0.71994946821079597</v>
      </c>
      <c r="H1598" s="2">
        <f t="shared" si="49"/>
        <v>5.4161798493498177</v>
      </c>
    </row>
    <row r="1599" spans="1:8" x14ac:dyDescent="0.25">
      <c r="A1599" s="14">
        <v>1823</v>
      </c>
      <c r="B1599" s="14" t="s">
        <v>726</v>
      </c>
      <c r="C1599" s="14">
        <v>138</v>
      </c>
      <c r="D1599" s="14">
        <v>1</v>
      </c>
      <c r="E1599" s="14">
        <v>38.027999999999999</v>
      </c>
      <c r="F1599" s="14">
        <v>-2.1206090656E-5</v>
      </c>
      <c r="G1599" s="2">
        <f t="shared" si="48"/>
        <v>0.71993132175089691</v>
      </c>
      <c r="H1599" s="2">
        <f t="shared" si="49"/>
        <v>27.377548303543108</v>
      </c>
    </row>
    <row r="1600" spans="1:8" x14ac:dyDescent="0.25">
      <c r="A1600" s="14">
        <v>1823</v>
      </c>
      <c r="B1600" s="14" t="s">
        <v>726</v>
      </c>
      <c r="C1600" s="14">
        <v>138</v>
      </c>
      <c r="D1600" s="14">
        <v>2</v>
      </c>
      <c r="E1600" s="14">
        <v>5.8570000000000002</v>
      </c>
      <c r="F1600" s="14">
        <v>-2.1206090656E-5</v>
      </c>
      <c r="G1600" s="2">
        <f t="shared" si="48"/>
        <v>0.71993132175089691</v>
      </c>
      <c r="H1600" s="2">
        <f t="shared" si="49"/>
        <v>4.2166377514950035</v>
      </c>
    </row>
    <row r="1601" spans="1:8" x14ac:dyDescent="0.25">
      <c r="A1601" s="14">
        <v>1823</v>
      </c>
      <c r="B1601" s="14" t="s">
        <v>726</v>
      </c>
      <c r="C1601" s="14">
        <v>138</v>
      </c>
      <c r="D1601" s="14">
        <v>3</v>
      </c>
      <c r="E1601" s="14">
        <v>12.295</v>
      </c>
      <c r="F1601" s="14">
        <v>-2.1206090656E-5</v>
      </c>
      <c r="G1601" s="2">
        <f t="shared" si="48"/>
        <v>0.71993132175089691</v>
      </c>
      <c r="H1601" s="2">
        <f t="shared" si="49"/>
        <v>8.8515556009272771</v>
      </c>
    </row>
    <row r="1602" spans="1:8" x14ac:dyDescent="0.25">
      <c r="A1602" s="14">
        <v>1824</v>
      </c>
      <c r="B1602" s="14" t="s">
        <v>727</v>
      </c>
      <c r="C1602" s="14">
        <v>138</v>
      </c>
      <c r="D1602" s="14">
        <v>1</v>
      </c>
      <c r="E1602" s="14">
        <v>10.401999999999999</v>
      </c>
      <c r="F1602" s="14">
        <v>-3.2007608440000002E-6</v>
      </c>
      <c r="G1602" s="2">
        <f t="shared" si="48"/>
        <v>0.71994932708070891</v>
      </c>
      <c r="H1602" s="2">
        <f t="shared" si="49"/>
        <v>7.488912900293534</v>
      </c>
    </row>
    <row r="1603" spans="1:8" x14ac:dyDescent="0.25">
      <c r="A1603" s="14">
        <v>1824</v>
      </c>
      <c r="B1603" s="14" t="s">
        <v>727</v>
      </c>
      <c r="C1603" s="14">
        <v>138</v>
      </c>
      <c r="D1603" s="14">
        <v>2</v>
      </c>
      <c r="E1603" s="14">
        <v>10.098000000000001</v>
      </c>
      <c r="F1603" s="14">
        <v>-3.2007608440000002E-6</v>
      </c>
      <c r="G1603" s="2">
        <f t="shared" si="48"/>
        <v>0.71994932708070891</v>
      </c>
      <c r="H1603" s="2">
        <f t="shared" si="49"/>
        <v>7.2700483048609987</v>
      </c>
    </row>
    <row r="1604" spans="1:8" x14ac:dyDescent="0.25">
      <c r="A1604" s="14">
        <v>1824</v>
      </c>
      <c r="B1604" s="14" t="s">
        <v>727</v>
      </c>
      <c r="C1604" s="14">
        <v>138</v>
      </c>
      <c r="D1604" s="14">
        <v>3</v>
      </c>
      <c r="E1604" s="14">
        <v>11.8</v>
      </c>
      <c r="F1604" s="14">
        <v>-3.2007608440000002E-6</v>
      </c>
      <c r="G1604" s="2">
        <f t="shared" si="48"/>
        <v>0.71994932708070891</v>
      </c>
      <c r="H1604" s="2">
        <f t="shared" si="49"/>
        <v>8.4954020595523652</v>
      </c>
    </row>
    <row r="1605" spans="1:8" x14ac:dyDescent="0.25">
      <c r="A1605" s="14">
        <v>1824</v>
      </c>
      <c r="B1605" s="14" t="s">
        <v>727</v>
      </c>
      <c r="C1605" s="14">
        <v>138</v>
      </c>
      <c r="D1605" s="14">
        <v>4</v>
      </c>
      <c r="E1605" s="14">
        <v>14.148999999999999</v>
      </c>
      <c r="F1605" s="14">
        <v>-3.2007608440000002E-6</v>
      </c>
      <c r="G1605" s="2">
        <f t="shared" si="48"/>
        <v>0.71994932708070891</v>
      </c>
      <c r="H1605" s="2">
        <f t="shared" si="49"/>
        <v>10.186563028864949</v>
      </c>
    </row>
    <row r="1606" spans="1:8" x14ac:dyDescent="0.25">
      <c r="A1606" s="14">
        <v>1837</v>
      </c>
      <c r="B1606" s="14" t="s">
        <v>728</v>
      </c>
      <c r="C1606" s="14">
        <v>138</v>
      </c>
      <c r="D1606" s="14">
        <v>1</v>
      </c>
      <c r="E1606" s="14">
        <v>0.45500000000000002</v>
      </c>
      <c r="F1606" s="14">
        <v>-3.7263749230000002E-6</v>
      </c>
      <c r="G1606" s="2">
        <f t="shared" ref="G1606:G1669" si="50">F1606-$E$1</f>
        <v>0.71994880146662998</v>
      </c>
      <c r="H1606" s="2">
        <f t="shared" ref="H1606:H1669" si="51">E1606*G1606</f>
        <v>0.32757670466731664</v>
      </c>
    </row>
    <row r="1607" spans="1:8" x14ac:dyDescent="0.25">
      <c r="A1607" s="14">
        <v>1837</v>
      </c>
      <c r="B1607" s="14" t="s">
        <v>728</v>
      </c>
      <c r="C1607" s="14">
        <v>138</v>
      </c>
      <c r="D1607" s="14">
        <v>2</v>
      </c>
      <c r="E1607" s="14">
        <v>10.476000000000001</v>
      </c>
      <c r="F1607" s="14">
        <v>-3.7263749230000002E-6</v>
      </c>
      <c r="G1607" s="2">
        <f t="shared" si="50"/>
        <v>0.71994880146662998</v>
      </c>
      <c r="H1607" s="2">
        <f t="shared" si="51"/>
        <v>7.5421836441644166</v>
      </c>
    </row>
    <row r="1608" spans="1:8" x14ac:dyDescent="0.25">
      <c r="A1608" s="14">
        <v>1838</v>
      </c>
      <c r="B1608" s="14" t="s">
        <v>729</v>
      </c>
      <c r="C1608" s="14">
        <v>138</v>
      </c>
      <c r="D1608" s="14">
        <v>2</v>
      </c>
      <c r="E1608" s="14">
        <v>8.9570000000000007</v>
      </c>
      <c r="F1608" s="14">
        <v>-3.8354771989999999E-6</v>
      </c>
      <c r="G1608" s="2">
        <f t="shared" si="50"/>
        <v>0.71994869236435399</v>
      </c>
      <c r="H1608" s="2">
        <f t="shared" si="51"/>
        <v>6.4485804375075189</v>
      </c>
    </row>
    <row r="1609" spans="1:8" x14ac:dyDescent="0.25">
      <c r="A1609" s="14">
        <v>1838</v>
      </c>
      <c r="B1609" s="14" t="s">
        <v>729</v>
      </c>
      <c r="C1609" s="14">
        <v>138</v>
      </c>
      <c r="D1609" s="14">
        <v>3</v>
      </c>
      <c r="E1609" s="14">
        <v>22.244</v>
      </c>
      <c r="F1609" s="14">
        <v>-3.8354771989999999E-6</v>
      </c>
      <c r="G1609" s="2">
        <f t="shared" si="50"/>
        <v>0.71994869236435399</v>
      </c>
      <c r="H1609" s="2">
        <f t="shared" si="51"/>
        <v>16.014538712952689</v>
      </c>
    </row>
    <row r="1610" spans="1:8" x14ac:dyDescent="0.25">
      <c r="A1610" s="14">
        <v>1838</v>
      </c>
      <c r="B1610" s="14" t="s">
        <v>729</v>
      </c>
      <c r="C1610" s="14">
        <v>138</v>
      </c>
      <c r="D1610" s="14">
        <v>4</v>
      </c>
      <c r="E1610" s="14">
        <v>22.093</v>
      </c>
      <c r="F1610" s="14">
        <v>-3.8354771989999999E-6</v>
      </c>
      <c r="G1610" s="2">
        <f t="shared" si="50"/>
        <v>0.71994869236435399</v>
      </c>
      <c r="H1610" s="2">
        <f t="shared" si="51"/>
        <v>15.905826460405672</v>
      </c>
    </row>
    <row r="1611" spans="1:8" x14ac:dyDescent="0.25">
      <c r="A1611" s="14">
        <v>1838</v>
      </c>
      <c r="B1611" s="14" t="s">
        <v>729</v>
      </c>
      <c r="C1611" s="14">
        <v>138</v>
      </c>
      <c r="D1611" s="14">
        <v>5</v>
      </c>
      <c r="E1611" s="14">
        <v>14.627000000000001</v>
      </c>
      <c r="F1611" s="14">
        <v>-3.8354771989999999E-6</v>
      </c>
      <c r="G1611" s="2">
        <f t="shared" si="50"/>
        <v>0.71994869236435399</v>
      </c>
      <c r="H1611" s="2">
        <f t="shared" si="51"/>
        <v>10.530689523213406</v>
      </c>
    </row>
    <row r="1612" spans="1:8" x14ac:dyDescent="0.25">
      <c r="A1612" s="14">
        <v>1838</v>
      </c>
      <c r="B1612" s="14" t="s">
        <v>729</v>
      </c>
      <c r="C1612" s="14">
        <v>138</v>
      </c>
      <c r="D1612" s="14">
        <v>6</v>
      </c>
      <c r="E1612" s="14">
        <v>19.088000000000001</v>
      </c>
      <c r="F1612" s="14">
        <v>-3.8354771989999999E-6</v>
      </c>
      <c r="G1612" s="2">
        <f t="shared" si="50"/>
        <v>0.71994869236435399</v>
      </c>
      <c r="H1612" s="2">
        <f t="shared" si="51"/>
        <v>13.74238063985079</v>
      </c>
    </row>
    <row r="1613" spans="1:8" x14ac:dyDescent="0.25">
      <c r="A1613" s="14">
        <v>1838</v>
      </c>
      <c r="B1613" s="14" t="s">
        <v>729</v>
      </c>
      <c r="C1613" s="14">
        <v>138</v>
      </c>
      <c r="D1613" s="14">
        <v>7</v>
      </c>
      <c r="E1613" s="14">
        <v>0</v>
      </c>
      <c r="F1613" s="14">
        <v>-3.8354771989999999E-6</v>
      </c>
      <c r="G1613" s="2">
        <f t="shared" si="50"/>
        <v>0.71994869236435399</v>
      </c>
      <c r="H1613" s="2">
        <f t="shared" si="51"/>
        <v>0</v>
      </c>
    </row>
    <row r="1614" spans="1:8" x14ac:dyDescent="0.25">
      <c r="A1614" s="14">
        <v>1839</v>
      </c>
      <c r="B1614" s="14" t="s">
        <v>730</v>
      </c>
      <c r="C1614" s="14">
        <v>69</v>
      </c>
      <c r="D1614" s="14">
        <v>1</v>
      </c>
      <c r="E1614" s="14">
        <v>3.2000000000000001E-2</v>
      </c>
      <c r="F1614" s="14">
        <v>-1.6374828116000001E-5</v>
      </c>
      <c r="G1614" s="2">
        <f t="shared" si="50"/>
        <v>0.71993615301343694</v>
      </c>
      <c r="H1614" s="2">
        <f t="shared" si="51"/>
        <v>2.3037956896429984E-2</v>
      </c>
    </row>
    <row r="1615" spans="1:8" x14ac:dyDescent="0.25">
      <c r="A1615" s="14">
        <v>1840</v>
      </c>
      <c r="B1615" s="14" t="s">
        <v>731</v>
      </c>
      <c r="C1615" s="14">
        <v>138</v>
      </c>
      <c r="D1615" s="14">
        <v>1</v>
      </c>
      <c r="E1615" s="14">
        <v>0</v>
      </c>
      <c r="F1615" s="14">
        <v>9.7279221199999994E-7</v>
      </c>
      <c r="G1615" s="2">
        <f t="shared" si="50"/>
        <v>0.71995350063376495</v>
      </c>
      <c r="H1615" s="2">
        <f t="shared" si="51"/>
        <v>0</v>
      </c>
    </row>
    <row r="1616" spans="1:8" x14ac:dyDescent="0.25">
      <c r="A1616" s="14">
        <v>1841</v>
      </c>
      <c r="B1616" s="14" t="s">
        <v>732</v>
      </c>
      <c r="C1616" s="14">
        <v>138</v>
      </c>
      <c r="D1616" s="14">
        <v>1</v>
      </c>
      <c r="E1616" s="14">
        <v>0</v>
      </c>
      <c r="F1616" s="14">
        <v>-2.2277513107000001E-5</v>
      </c>
      <c r="G1616" s="2">
        <f t="shared" si="50"/>
        <v>0.71993025032844593</v>
      </c>
      <c r="H1616" s="2">
        <f t="shared" si="51"/>
        <v>0</v>
      </c>
    </row>
    <row r="1617" spans="1:8" x14ac:dyDescent="0.25">
      <c r="A1617" s="14">
        <v>1841</v>
      </c>
      <c r="B1617" s="14" t="s">
        <v>732</v>
      </c>
      <c r="C1617" s="14">
        <v>138</v>
      </c>
      <c r="D1617" s="14">
        <v>2</v>
      </c>
      <c r="E1617" s="14">
        <v>0</v>
      </c>
      <c r="F1617" s="14">
        <v>-2.2277513107000001E-5</v>
      </c>
      <c r="G1617" s="2">
        <f t="shared" si="50"/>
        <v>0.71993025032844593</v>
      </c>
      <c r="H1617" s="2">
        <f t="shared" si="51"/>
        <v>0</v>
      </c>
    </row>
    <row r="1618" spans="1:8" x14ac:dyDescent="0.25">
      <c r="A1618" s="14">
        <v>1842</v>
      </c>
      <c r="B1618" s="14" t="s">
        <v>733</v>
      </c>
      <c r="C1618" s="14">
        <v>138</v>
      </c>
      <c r="D1618" s="14">
        <v>1</v>
      </c>
      <c r="E1618" s="14">
        <v>6.7430000000000003</v>
      </c>
      <c r="F1618" s="14">
        <v>-1.3583293676E-5</v>
      </c>
      <c r="G1618" s="2">
        <f t="shared" si="50"/>
        <v>0.71993894454787699</v>
      </c>
      <c r="H1618" s="2">
        <f t="shared" si="51"/>
        <v>4.854548303086335</v>
      </c>
    </row>
    <row r="1619" spans="1:8" x14ac:dyDescent="0.25">
      <c r="A1619" s="14">
        <v>1843</v>
      </c>
      <c r="B1619" s="14" t="s">
        <v>734</v>
      </c>
      <c r="C1619" s="14">
        <v>138</v>
      </c>
      <c r="D1619" s="14">
        <v>1</v>
      </c>
      <c r="E1619" s="14">
        <v>8.1720000000000006</v>
      </c>
      <c r="F1619" s="14">
        <v>-1.2754587020000001E-5</v>
      </c>
      <c r="G1619" s="2">
        <f t="shared" si="50"/>
        <v>0.71993977325453296</v>
      </c>
      <c r="H1619" s="2">
        <f t="shared" si="51"/>
        <v>5.8833478270360438</v>
      </c>
    </row>
    <row r="1620" spans="1:8" x14ac:dyDescent="0.25">
      <c r="A1620" s="14">
        <v>1843</v>
      </c>
      <c r="B1620" s="14" t="s">
        <v>734</v>
      </c>
      <c r="C1620" s="14">
        <v>138</v>
      </c>
      <c r="D1620" s="14">
        <v>2</v>
      </c>
      <c r="E1620" s="14">
        <v>6.07</v>
      </c>
      <c r="F1620" s="14">
        <v>-1.2754587020000001E-5</v>
      </c>
      <c r="G1620" s="2">
        <f t="shared" si="50"/>
        <v>0.71993977325453296</v>
      </c>
      <c r="H1620" s="2">
        <f t="shared" si="51"/>
        <v>4.3700344236550155</v>
      </c>
    </row>
    <row r="1621" spans="1:8" x14ac:dyDescent="0.25">
      <c r="A1621" s="14">
        <v>1844</v>
      </c>
      <c r="B1621" s="14" t="s">
        <v>735</v>
      </c>
      <c r="C1621" s="14">
        <v>69</v>
      </c>
      <c r="D1621" s="14">
        <v>1</v>
      </c>
      <c r="E1621" s="14">
        <v>1.7829999999999999</v>
      </c>
      <c r="F1621" s="14">
        <v>-1.03773723576E-4</v>
      </c>
      <c r="G1621" s="2">
        <f t="shared" si="50"/>
        <v>0.719848754117977</v>
      </c>
      <c r="H1621" s="2">
        <f t="shared" si="51"/>
        <v>1.2834903285923529</v>
      </c>
    </row>
    <row r="1622" spans="1:8" x14ac:dyDescent="0.25">
      <c r="A1622" s="14">
        <v>1846</v>
      </c>
      <c r="B1622" s="14" t="s">
        <v>736</v>
      </c>
      <c r="C1622" s="14">
        <v>69</v>
      </c>
      <c r="D1622" s="14">
        <v>1</v>
      </c>
      <c r="E1622" s="14">
        <v>3.5859999999999999</v>
      </c>
      <c r="F1622" s="14">
        <v>-1.0959108468E-5</v>
      </c>
      <c r="G1622" s="2">
        <f t="shared" si="50"/>
        <v>0.7199415687330849</v>
      </c>
      <c r="H1622" s="2">
        <f t="shared" si="51"/>
        <v>2.5817104654768426</v>
      </c>
    </row>
    <row r="1623" spans="1:8" x14ac:dyDescent="0.25">
      <c r="A1623" s="14">
        <v>1847</v>
      </c>
      <c r="B1623" s="14" t="s">
        <v>737</v>
      </c>
      <c r="C1623" s="14">
        <v>69</v>
      </c>
      <c r="D1623" s="14">
        <v>1</v>
      </c>
      <c r="E1623" s="14">
        <v>1.024</v>
      </c>
      <c r="F1623" s="14">
        <v>-1.1028460165399999E-4</v>
      </c>
      <c r="G1623" s="2">
        <f t="shared" si="50"/>
        <v>0.71984224323989898</v>
      </c>
      <c r="H1623" s="2">
        <f t="shared" si="51"/>
        <v>0.73711845707765655</v>
      </c>
    </row>
    <row r="1624" spans="1:8" x14ac:dyDescent="0.25">
      <c r="A1624" s="14">
        <v>1848</v>
      </c>
      <c r="B1624" s="14" t="s">
        <v>738</v>
      </c>
      <c r="C1624" s="14">
        <v>138</v>
      </c>
      <c r="D1624" s="14">
        <v>1</v>
      </c>
      <c r="E1624" s="14">
        <v>6.6820000000000004</v>
      </c>
      <c r="F1624" s="14">
        <v>-2.4795550838000002E-5</v>
      </c>
      <c r="G1624" s="2">
        <f t="shared" si="50"/>
        <v>0.71992773229071494</v>
      </c>
      <c r="H1624" s="2">
        <f t="shared" si="51"/>
        <v>4.8105571071665576</v>
      </c>
    </row>
    <row r="1625" spans="1:8" x14ac:dyDescent="0.25">
      <c r="A1625" s="14">
        <v>1848</v>
      </c>
      <c r="B1625" s="14" t="s">
        <v>738</v>
      </c>
      <c r="C1625" s="14">
        <v>138</v>
      </c>
      <c r="D1625" s="14">
        <v>2</v>
      </c>
      <c r="E1625" s="14">
        <v>5.6349999999999998</v>
      </c>
      <c r="F1625" s="14">
        <v>-2.4795550838000002E-5</v>
      </c>
      <c r="G1625" s="2">
        <f t="shared" si="50"/>
        <v>0.71992773229071494</v>
      </c>
      <c r="H1625" s="2">
        <f t="shared" si="51"/>
        <v>4.0567927714581788</v>
      </c>
    </row>
    <row r="1626" spans="1:8" x14ac:dyDescent="0.25">
      <c r="A1626" s="14">
        <v>1848</v>
      </c>
      <c r="B1626" s="14" t="s">
        <v>738</v>
      </c>
      <c r="C1626" s="14">
        <v>138</v>
      </c>
      <c r="D1626" s="14">
        <v>3</v>
      </c>
      <c r="E1626" s="14">
        <v>5.6349999999999998</v>
      </c>
      <c r="F1626" s="14">
        <v>-2.4795550838000002E-5</v>
      </c>
      <c r="G1626" s="2">
        <f t="shared" si="50"/>
        <v>0.71992773229071494</v>
      </c>
      <c r="H1626" s="2">
        <f t="shared" si="51"/>
        <v>4.0567927714581788</v>
      </c>
    </row>
    <row r="1627" spans="1:8" x14ac:dyDescent="0.25">
      <c r="A1627" s="14">
        <v>1849</v>
      </c>
      <c r="B1627" s="14" t="s">
        <v>739</v>
      </c>
      <c r="C1627" s="14">
        <v>138</v>
      </c>
      <c r="D1627" s="14">
        <v>1</v>
      </c>
      <c r="E1627" s="14">
        <v>8.1999999999999993</v>
      </c>
      <c r="F1627" s="14">
        <v>-7.8281920640000007E-6</v>
      </c>
      <c r="G1627" s="2">
        <f t="shared" si="50"/>
        <v>0.71994469964948893</v>
      </c>
      <c r="H1627" s="2">
        <f t="shared" si="51"/>
        <v>5.9035465371258091</v>
      </c>
    </row>
    <row r="1628" spans="1:8" x14ac:dyDescent="0.25">
      <c r="A1628" s="14">
        <v>1849</v>
      </c>
      <c r="B1628" s="14" t="s">
        <v>739</v>
      </c>
      <c r="C1628" s="14">
        <v>138</v>
      </c>
      <c r="D1628" s="14">
        <v>2</v>
      </c>
      <c r="E1628" s="14">
        <v>8.9450000000000003</v>
      </c>
      <c r="F1628" s="14">
        <v>-7.8281920640000007E-6</v>
      </c>
      <c r="G1628" s="2">
        <f t="shared" si="50"/>
        <v>0.71994469964948893</v>
      </c>
      <c r="H1628" s="2">
        <f t="shared" si="51"/>
        <v>6.4399053383646789</v>
      </c>
    </row>
    <row r="1629" spans="1:8" x14ac:dyDescent="0.25">
      <c r="A1629" s="14">
        <v>1851</v>
      </c>
      <c r="B1629" s="14" t="s">
        <v>740</v>
      </c>
      <c r="C1629" s="14">
        <v>69</v>
      </c>
      <c r="D1629" s="14">
        <v>2</v>
      </c>
      <c r="E1629" s="14">
        <v>13.223000000000001</v>
      </c>
      <c r="F1629" s="14">
        <v>-3.5821526920000001E-6</v>
      </c>
      <c r="G1629" s="2">
        <f t="shared" si="50"/>
        <v>0.71994894568886092</v>
      </c>
      <c r="H1629" s="2">
        <f t="shared" si="51"/>
        <v>9.5198849088438084</v>
      </c>
    </row>
    <row r="1630" spans="1:8" x14ac:dyDescent="0.25">
      <c r="A1630" s="14">
        <v>1853</v>
      </c>
      <c r="B1630" s="14" t="s">
        <v>741</v>
      </c>
      <c r="C1630" s="14">
        <v>138</v>
      </c>
      <c r="D1630" s="14">
        <v>1</v>
      </c>
      <c r="E1630" s="14">
        <v>5.0540000000000003</v>
      </c>
      <c r="F1630" s="14">
        <v>-1.844187631E-6</v>
      </c>
      <c r="G1630" s="2">
        <f t="shared" si="50"/>
        <v>0.7199506836539219</v>
      </c>
      <c r="H1630" s="2">
        <f t="shared" si="51"/>
        <v>3.6386307551869215</v>
      </c>
    </row>
    <row r="1631" spans="1:8" x14ac:dyDescent="0.25">
      <c r="A1631" s="14">
        <v>1854</v>
      </c>
      <c r="B1631" s="14" t="s">
        <v>742</v>
      </c>
      <c r="C1631" s="14">
        <v>138</v>
      </c>
      <c r="D1631" s="14">
        <v>1</v>
      </c>
      <c r="E1631" s="14">
        <v>6.0330000000000004</v>
      </c>
      <c r="F1631" s="14">
        <v>-1.2474309804000001E-5</v>
      </c>
      <c r="G1631" s="2">
        <f t="shared" si="50"/>
        <v>0.71994005353174895</v>
      </c>
      <c r="H1631" s="2">
        <f t="shared" si="51"/>
        <v>4.343398342957042</v>
      </c>
    </row>
    <row r="1632" spans="1:8" x14ac:dyDescent="0.25">
      <c r="A1632" s="14">
        <v>1855</v>
      </c>
      <c r="B1632" s="14" t="s">
        <v>743</v>
      </c>
      <c r="C1632" s="14">
        <v>69</v>
      </c>
      <c r="D1632" s="14">
        <v>1</v>
      </c>
      <c r="E1632" s="14">
        <v>0.76300000000000001</v>
      </c>
      <c r="F1632" s="14">
        <v>-1.7392246314000001E-5</v>
      </c>
      <c r="G1632" s="2">
        <f t="shared" si="50"/>
        <v>0.71993513559523892</v>
      </c>
      <c r="H1632" s="2">
        <f t="shared" si="51"/>
        <v>0.54931050845916729</v>
      </c>
    </row>
    <row r="1633" spans="1:8" x14ac:dyDescent="0.25">
      <c r="A1633" s="14">
        <v>1855</v>
      </c>
      <c r="B1633" s="14" t="s">
        <v>743</v>
      </c>
      <c r="C1633" s="14">
        <v>69</v>
      </c>
      <c r="D1633" s="14">
        <v>2</v>
      </c>
      <c r="E1633" s="14">
        <v>2.0529999999999999</v>
      </c>
      <c r="F1633" s="14">
        <v>-1.7392246314000001E-5</v>
      </c>
      <c r="G1633" s="2">
        <f t="shared" si="50"/>
        <v>0.71993513559523892</v>
      </c>
      <c r="H1633" s="2">
        <f t="shared" si="51"/>
        <v>1.4780268333770255</v>
      </c>
    </row>
    <row r="1634" spans="1:8" x14ac:dyDescent="0.25">
      <c r="A1634" s="14">
        <v>1858</v>
      </c>
      <c r="B1634" s="14" t="s">
        <v>744</v>
      </c>
      <c r="C1634" s="14">
        <v>69</v>
      </c>
      <c r="D1634" s="14">
        <v>1</v>
      </c>
      <c r="E1634" s="14">
        <v>0.71699999999999997</v>
      </c>
      <c r="F1634" s="14">
        <v>-2.4568254033000001E-5</v>
      </c>
      <c r="G1634" s="2">
        <f t="shared" si="50"/>
        <v>0.71992795958751998</v>
      </c>
      <c r="H1634" s="2">
        <f t="shared" si="51"/>
        <v>0.51618834702425176</v>
      </c>
    </row>
    <row r="1635" spans="1:8" x14ac:dyDescent="0.25">
      <c r="A1635" s="14">
        <v>1860</v>
      </c>
      <c r="B1635" s="14" t="s">
        <v>745</v>
      </c>
      <c r="C1635" s="14">
        <v>138</v>
      </c>
      <c r="D1635" s="14">
        <v>1</v>
      </c>
      <c r="E1635" s="14">
        <v>7.0869999999999997</v>
      </c>
      <c r="F1635" s="14">
        <v>-1.9162289720999999E-5</v>
      </c>
      <c r="G1635" s="2">
        <f t="shared" si="50"/>
        <v>0.71993336555183196</v>
      </c>
      <c r="H1635" s="2">
        <f t="shared" si="51"/>
        <v>5.1021677616658332</v>
      </c>
    </row>
    <row r="1636" spans="1:8" x14ac:dyDescent="0.25">
      <c r="A1636" s="14">
        <v>1860</v>
      </c>
      <c r="B1636" s="14" t="s">
        <v>745</v>
      </c>
      <c r="C1636" s="14">
        <v>138</v>
      </c>
      <c r="D1636" s="14">
        <v>2</v>
      </c>
      <c r="E1636" s="14">
        <v>7.3479999999999999</v>
      </c>
      <c r="F1636" s="14">
        <v>-1.9162289720999999E-5</v>
      </c>
      <c r="G1636" s="2">
        <f t="shared" si="50"/>
        <v>0.71993336555183196</v>
      </c>
      <c r="H1636" s="2">
        <f t="shared" si="51"/>
        <v>5.2900703700748615</v>
      </c>
    </row>
    <row r="1637" spans="1:8" x14ac:dyDescent="0.25">
      <c r="A1637" s="14">
        <v>1860</v>
      </c>
      <c r="B1637" s="14" t="s">
        <v>745</v>
      </c>
      <c r="C1637" s="14">
        <v>138</v>
      </c>
      <c r="D1637" s="14">
        <v>3</v>
      </c>
      <c r="E1637" s="14">
        <v>6.6230000000000002</v>
      </c>
      <c r="F1637" s="14">
        <v>-1.9162289720999999E-5</v>
      </c>
      <c r="G1637" s="2">
        <f t="shared" si="50"/>
        <v>0.71993336555183196</v>
      </c>
      <c r="H1637" s="2">
        <f t="shared" si="51"/>
        <v>4.768118680049783</v>
      </c>
    </row>
    <row r="1638" spans="1:8" x14ac:dyDescent="0.25">
      <c r="A1638" s="14">
        <v>1862</v>
      </c>
      <c r="B1638" s="14" t="s">
        <v>746</v>
      </c>
      <c r="C1638" s="14">
        <v>69</v>
      </c>
      <c r="D1638" s="14">
        <v>1</v>
      </c>
      <c r="E1638" s="14">
        <v>6.01</v>
      </c>
      <c r="F1638" s="14">
        <v>-1.018609519E-5</v>
      </c>
      <c r="G1638" s="2">
        <f t="shared" si="50"/>
        <v>0.71994234174636296</v>
      </c>
      <c r="H1638" s="2">
        <f t="shared" si="51"/>
        <v>4.3268534738956408</v>
      </c>
    </row>
    <row r="1639" spans="1:8" x14ac:dyDescent="0.25">
      <c r="A1639" s="14">
        <v>1863</v>
      </c>
      <c r="B1639" s="14" t="s">
        <v>747</v>
      </c>
      <c r="C1639" s="14">
        <v>138</v>
      </c>
      <c r="D1639" s="14">
        <v>1</v>
      </c>
      <c r="E1639" s="14">
        <v>5.66</v>
      </c>
      <c r="F1639" s="14">
        <v>-2.347857231E-6</v>
      </c>
      <c r="G1639" s="2">
        <f t="shared" si="50"/>
        <v>0.71995017998432198</v>
      </c>
      <c r="H1639" s="2">
        <f t="shared" si="51"/>
        <v>4.0749180187112621</v>
      </c>
    </row>
    <row r="1640" spans="1:8" x14ac:dyDescent="0.25">
      <c r="A1640" s="14">
        <v>1863</v>
      </c>
      <c r="B1640" s="14" t="s">
        <v>747</v>
      </c>
      <c r="C1640" s="14">
        <v>138</v>
      </c>
      <c r="D1640" s="14">
        <v>2</v>
      </c>
      <c r="E1640" s="14">
        <v>1.2150000000000001</v>
      </c>
      <c r="F1640" s="14">
        <v>-2.347857231E-6</v>
      </c>
      <c r="G1640" s="2">
        <f t="shared" si="50"/>
        <v>0.71995017998432198</v>
      </c>
      <c r="H1640" s="2">
        <f t="shared" si="51"/>
        <v>0.87473946868095132</v>
      </c>
    </row>
    <row r="1641" spans="1:8" x14ac:dyDescent="0.25">
      <c r="A1641" s="14">
        <v>1869</v>
      </c>
      <c r="B1641" s="14" t="s">
        <v>748</v>
      </c>
      <c r="C1641" s="14">
        <v>138</v>
      </c>
      <c r="D1641" s="14">
        <v>1</v>
      </c>
      <c r="E1641" s="14">
        <v>4.46</v>
      </c>
      <c r="F1641" s="14">
        <v>-9.4882240090000002E-6</v>
      </c>
      <c r="G1641" s="2">
        <f t="shared" si="50"/>
        <v>0.71994303961754391</v>
      </c>
      <c r="H1641" s="2">
        <f t="shared" si="51"/>
        <v>3.2109459566942458</v>
      </c>
    </row>
    <row r="1642" spans="1:8" x14ac:dyDescent="0.25">
      <c r="A1642" s="14">
        <v>1869</v>
      </c>
      <c r="B1642" s="14" t="s">
        <v>748</v>
      </c>
      <c r="C1642" s="14">
        <v>138</v>
      </c>
      <c r="D1642" s="14">
        <v>2</v>
      </c>
      <c r="E1642" s="14">
        <v>0.54600000000000004</v>
      </c>
      <c r="F1642" s="14">
        <v>-9.4882240090000002E-6</v>
      </c>
      <c r="G1642" s="2">
        <f t="shared" si="50"/>
        <v>0.71994303961754391</v>
      </c>
      <c r="H1642" s="2">
        <f t="shared" si="51"/>
        <v>0.39308889963117899</v>
      </c>
    </row>
    <row r="1643" spans="1:8" x14ac:dyDescent="0.25">
      <c r="A1643" s="14">
        <v>1874</v>
      </c>
      <c r="B1643" s="14" t="s">
        <v>749</v>
      </c>
      <c r="C1643" s="14">
        <v>138</v>
      </c>
      <c r="D1643" s="14">
        <v>1</v>
      </c>
      <c r="E1643" s="14">
        <v>7.2830000000000004</v>
      </c>
      <c r="F1643" s="14">
        <v>-4.990906349E-6</v>
      </c>
      <c r="G1643" s="2">
        <f t="shared" si="50"/>
        <v>0.71994753693520397</v>
      </c>
      <c r="H1643" s="2">
        <f t="shared" si="51"/>
        <v>5.243377911499091</v>
      </c>
    </row>
    <row r="1644" spans="1:8" x14ac:dyDescent="0.25">
      <c r="A1644" s="14">
        <v>1874</v>
      </c>
      <c r="B1644" s="14" t="s">
        <v>749</v>
      </c>
      <c r="C1644" s="14">
        <v>138</v>
      </c>
      <c r="D1644" s="14">
        <v>2</v>
      </c>
      <c r="E1644" s="14">
        <v>2.8740000000000001</v>
      </c>
      <c r="F1644" s="14">
        <v>-4.990906349E-6</v>
      </c>
      <c r="G1644" s="2">
        <f t="shared" si="50"/>
        <v>0.71994753693520397</v>
      </c>
      <c r="H1644" s="2">
        <f t="shared" si="51"/>
        <v>2.0691292211517762</v>
      </c>
    </row>
    <row r="1645" spans="1:8" x14ac:dyDescent="0.25">
      <c r="A1645" s="14">
        <v>1877</v>
      </c>
      <c r="B1645" s="14" t="s">
        <v>750</v>
      </c>
      <c r="C1645" s="14">
        <v>138</v>
      </c>
      <c r="D1645" s="14">
        <v>1</v>
      </c>
      <c r="E1645" s="14">
        <v>0</v>
      </c>
      <c r="F1645" s="14">
        <v>-1.7035513404E-5</v>
      </c>
      <c r="G1645" s="2">
        <f t="shared" si="50"/>
        <v>0.71993549232814891</v>
      </c>
      <c r="H1645" s="2">
        <f t="shared" si="51"/>
        <v>0</v>
      </c>
    </row>
    <row r="1646" spans="1:8" x14ac:dyDescent="0.25">
      <c r="A1646" s="14">
        <v>1878</v>
      </c>
      <c r="B1646" s="14" t="s">
        <v>751</v>
      </c>
      <c r="C1646" s="14">
        <v>138</v>
      </c>
      <c r="D1646" s="14">
        <v>1</v>
      </c>
      <c r="E1646" s="14">
        <v>15.585000000000001</v>
      </c>
      <c r="F1646" s="14">
        <v>-2.1383218186E-5</v>
      </c>
      <c r="G1646" s="2">
        <f t="shared" si="50"/>
        <v>0.71993114462336694</v>
      </c>
      <c r="H1646" s="2">
        <f t="shared" si="51"/>
        <v>11.220126888955175</v>
      </c>
    </row>
    <row r="1647" spans="1:8" x14ac:dyDescent="0.25">
      <c r="A1647" s="14">
        <v>1878</v>
      </c>
      <c r="B1647" s="14" t="s">
        <v>751</v>
      </c>
      <c r="C1647" s="14">
        <v>138</v>
      </c>
      <c r="D1647" s="14">
        <v>2</v>
      </c>
      <c r="E1647" s="14">
        <v>16.154</v>
      </c>
      <c r="F1647" s="14">
        <v>-2.1383218186E-5</v>
      </c>
      <c r="G1647" s="2">
        <f t="shared" si="50"/>
        <v>0.71993114462336694</v>
      </c>
      <c r="H1647" s="2">
        <f t="shared" si="51"/>
        <v>11.62976771024587</v>
      </c>
    </row>
    <row r="1648" spans="1:8" x14ac:dyDescent="0.25">
      <c r="A1648" s="14">
        <v>1878</v>
      </c>
      <c r="B1648" s="14" t="s">
        <v>751</v>
      </c>
      <c r="C1648" s="14">
        <v>138</v>
      </c>
      <c r="D1648" s="14">
        <v>3</v>
      </c>
      <c r="E1648" s="14">
        <v>8.3629999999999995</v>
      </c>
      <c r="F1648" s="14">
        <v>-2.1383218186E-5</v>
      </c>
      <c r="G1648" s="2">
        <f t="shared" si="50"/>
        <v>0.71993114462336694</v>
      </c>
      <c r="H1648" s="2">
        <f t="shared" si="51"/>
        <v>6.0207841624852172</v>
      </c>
    </row>
    <row r="1649" spans="1:8" x14ac:dyDescent="0.25">
      <c r="A1649" s="14">
        <v>1879</v>
      </c>
      <c r="B1649" s="14" t="s">
        <v>752</v>
      </c>
      <c r="C1649" s="14">
        <v>138</v>
      </c>
      <c r="D1649" s="14">
        <v>1</v>
      </c>
      <c r="E1649" s="14">
        <v>8.1660000000000004</v>
      </c>
      <c r="F1649" s="14">
        <v>-1.9296142745E-5</v>
      </c>
      <c r="G1649" s="2">
        <f t="shared" si="50"/>
        <v>0.71993323169880796</v>
      </c>
      <c r="H1649" s="2">
        <f t="shared" si="51"/>
        <v>5.8789747700524657</v>
      </c>
    </row>
    <row r="1650" spans="1:8" x14ac:dyDescent="0.25">
      <c r="A1650" s="14">
        <v>1880</v>
      </c>
      <c r="B1650" s="14" t="s">
        <v>753</v>
      </c>
      <c r="C1650" s="14">
        <v>138</v>
      </c>
      <c r="D1650" s="14">
        <v>1</v>
      </c>
      <c r="E1650" s="14">
        <v>12.874000000000001</v>
      </c>
      <c r="F1650" s="14">
        <v>-1.3673005378999999E-5</v>
      </c>
      <c r="G1650" s="2">
        <f t="shared" si="50"/>
        <v>0.71993885483617392</v>
      </c>
      <c r="H1650" s="2">
        <f t="shared" si="51"/>
        <v>9.2684928171609027</v>
      </c>
    </row>
    <row r="1651" spans="1:8" x14ac:dyDescent="0.25">
      <c r="A1651" s="14">
        <v>1880</v>
      </c>
      <c r="B1651" s="14" t="s">
        <v>753</v>
      </c>
      <c r="C1651" s="14">
        <v>138</v>
      </c>
      <c r="D1651" s="14">
        <v>2</v>
      </c>
      <c r="E1651" s="14">
        <v>5.2850000000000001</v>
      </c>
      <c r="F1651" s="14">
        <v>-1.3673005378999999E-5</v>
      </c>
      <c r="G1651" s="2">
        <f t="shared" si="50"/>
        <v>0.71993885483617392</v>
      </c>
      <c r="H1651" s="2">
        <f t="shared" si="51"/>
        <v>3.8048768478091795</v>
      </c>
    </row>
    <row r="1652" spans="1:8" x14ac:dyDescent="0.25">
      <c r="A1652" s="14">
        <v>1881</v>
      </c>
      <c r="B1652" s="14" t="s">
        <v>754</v>
      </c>
      <c r="C1652" s="14">
        <v>138</v>
      </c>
      <c r="D1652" s="14">
        <v>1</v>
      </c>
      <c r="E1652" s="14">
        <v>7.4370000000000003</v>
      </c>
      <c r="F1652" s="14">
        <v>-1.9779909810000001E-5</v>
      </c>
      <c r="G1652" s="2">
        <f t="shared" si="50"/>
        <v>0.719932747931743</v>
      </c>
      <c r="H1652" s="2">
        <f t="shared" si="51"/>
        <v>5.3541398463683727</v>
      </c>
    </row>
    <row r="1653" spans="1:8" x14ac:dyDescent="0.25">
      <c r="A1653" s="14">
        <v>1881</v>
      </c>
      <c r="B1653" s="14" t="s">
        <v>754</v>
      </c>
      <c r="C1653" s="14">
        <v>138</v>
      </c>
      <c r="D1653" s="14">
        <v>2</v>
      </c>
      <c r="E1653" s="14">
        <v>17.364999999999998</v>
      </c>
      <c r="F1653" s="14">
        <v>-1.9779909810000001E-5</v>
      </c>
      <c r="G1653" s="2">
        <f t="shared" si="50"/>
        <v>0.719932747931743</v>
      </c>
      <c r="H1653" s="2">
        <f t="shared" si="51"/>
        <v>12.501632167834716</v>
      </c>
    </row>
    <row r="1654" spans="1:8" x14ac:dyDescent="0.25">
      <c r="A1654" s="14">
        <v>1881</v>
      </c>
      <c r="B1654" s="14" t="s">
        <v>754</v>
      </c>
      <c r="C1654" s="14">
        <v>138</v>
      </c>
      <c r="D1654" s="14">
        <v>3</v>
      </c>
      <c r="E1654" s="14">
        <v>37.472000000000001</v>
      </c>
      <c r="F1654" s="14">
        <v>-1.9779909810000001E-5</v>
      </c>
      <c r="G1654" s="2">
        <f t="shared" si="50"/>
        <v>0.719932747931743</v>
      </c>
      <c r="H1654" s="2">
        <f t="shared" si="51"/>
        <v>26.977319930498275</v>
      </c>
    </row>
    <row r="1655" spans="1:8" x14ac:dyDescent="0.25">
      <c r="A1655" s="14">
        <v>1881</v>
      </c>
      <c r="B1655" s="14" t="s">
        <v>754</v>
      </c>
      <c r="C1655" s="14">
        <v>138</v>
      </c>
      <c r="D1655" s="14">
        <v>4</v>
      </c>
      <c r="E1655" s="14">
        <v>7.0629999999999997</v>
      </c>
      <c r="F1655" s="14">
        <v>-1.9779909810000001E-5</v>
      </c>
      <c r="G1655" s="2">
        <f t="shared" si="50"/>
        <v>0.719932747931743</v>
      </c>
      <c r="H1655" s="2">
        <f t="shared" si="51"/>
        <v>5.0848849986419005</v>
      </c>
    </row>
    <row r="1656" spans="1:8" x14ac:dyDescent="0.25">
      <c r="A1656" s="14">
        <v>1882</v>
      </c>
      <c r="B1656" s="14" t="s">
        <v>755</v>
      </c>
      <c r="C1656" s="14">
        <v>138</v>
      </c>
      <c r="D1656" s="14">
        <v>1</v>
      </c>
      <c r="E1656" s="14">
        <v>12.943</v>
      </c>
      <c r="F1656" s="14">
        <v>-1.8915877303999999E-5</v>
      </c>
      <c r="G1656" s="2">
        <f t="shared" si="50"/>
        <v>0.71993361196424899</v>
      </c>
      <c r="H1656" s="2">
        <f t="shared" si="51"/>
        <v>9.3181007396532749</v>
      </c>
    </row>
    <row r="1657" spans="1:8" x14ac:dyDescent="0.25">
      <c r="A1657" s="14">
        <v>1882</v>
      </c>
      <c r="B1657" s="14" t="s">
        <v>755</v>
      </c>
      <c r="C1657" s="14">
        <v>138</v>
      </c>
      <c r="D1657" s="14">
        <v>2</v>
      </c>
      <c r="E1657" s="14">
        <v>2.2730000000000001</v>
      </c>
      <c r="F1657" s="14">
        <v>-1.8915877303999999E-5</v>
      </c>
      <c r="G1657" s="2">
        <f t="shared" si="50"/>
        <v>0.71993361196424899</v>
      </c>
      <c r="H1657" s="2">
        <f t="shared" si="51"/>
        <v>1.636409099994738</v>
      </c>
    </row>
    <row r="1658" spans="1:8" x14ac:dyDescent="0.25">
      <c r="A1658" s="14">
        <v>1883</v>
      </c>
      <c r="B1658" s="14" t="s">
        <v>756</v>
      </c>
      <c r="C1658" s="14">
        <v>138</v>
      </c>
      <c r="D1658" s="14">
        <v>1</v>
      </c>
      <c r="E1658" s="14">
        <v>4.3890000000000002</v>
      </c>
      <c r="F1658" s="14">
        <v>-4.4591677499999997E-6</v>
      </c>
      <c r="G1658" s="2">
        <f t="shared" si="50"/>
        <v>0.7199480686738029</v>
      </c>
      <c r="H1658" s="2">
        <f t="shared" si="51"/>
        <v>3.1598520734093212</v>
      </c>
    </row>
    <row r="1659" spans="1:8" x14ac:dyDescent="0.25">
      <c r="A1659" s="14">
        <v>1884</v>
      </c>
      <c r="B1659" s="14" t="s">
        <v>757</v>
      </c>
      <c r="C1659" s="14">
        <v>138</v>
      </c>
      <c r="D1659" s="14">
        <v>1</v>
      </c>
      <c r="E1659" s="14">
        <v>5.4660000000000002</v>
      </c>
      <c r="F1659" s="14">
        <v>-1.0515155458000001E-5</v>
      </c>
      <c r="G1659" s="2">
        <f t="shared" si="50"/>
        <v>0.71994201268609492</v>
      </c>
      <c r="H1659" s="2">
        <f t="shared" si="51"/>
        <v>3.935203041342195</v>
      </c>
    </row>
    <row r="1660" spans="1:8" x14ac:dyDescent="0.25">
      <c r="A1660" s="14">
        <v>1884</v>
      </c>
      <c r="B1660" s="14" t="s">
        <v>757</v>
      </c>
      <c r="C1660" s="14">
        <v>138</v>
      </c>
      <c r="D1660" s="14">
        <v>2</v>
      </c>
      <c r="E1660" s="14">
        <v>5.2430000000000003</v>
      </c>
      <c r="F1660" s="14">
        <v>-1.0515155458000001E-5</v>
      </c>
      <c r="G1660" s="2">
        <f t="shared" si="50"/>
        <v>0.71994201268609492</v>
      </c>
      <c r="H1660" s="2">
        <f t="shared" si="51"/>
        <v>3.7746559725131958</v>
      </c>
    </row>
    <row r="1661" spans="1:8" x14ac:dyDescent="0.25">
      <c r="A1661" s="14">
        <v>1886</v>
      </c>
      <c r="B1661" s="14" t="s">
        <v>758</v>
      </c>
      <c r="C1661" s="14">
        <v>138</v>
      </c>
      <c r="D1661" s="14">
        <v>1</v>
      </c>
      <c r="E1661" s="14">
        <v>11.079000000000001</v>
      </c>
      <c r="F1661" s="14">
        <v>-2.2281952163000001E-5</v>
      </c>
      <c r="G1661" s="2">
        <f t="shared" si="50"/>
        <v>0.71993024588938992</v>
      </c>
      <c r="H1661" s="2">
        <f t="shared" si="51"/>
        <v>7.9761071942085513</v>
      </c>
    </row>
    <row r="1662" spans="1:8" x14ac:dyDescent="0.25">
      <c r="A1662" s="14">
        <v>1886</v>
      </c>
      <c r="B1662" s="14" t="s">
        <v>758</v>
      </c>
      <c r="C1662" s="14">
        <v>138</v>
      </c>
      <c r="D1662" s="14">
        <v>2</v>
      </c>
      <c r="E1662" s="14">
        <v>6.5069999999999997</v>
      </c>
      <c r="F1662" s="14">
        <v>-2.2281952163000001E-5</v>
      </c>
      <c r="G1662" s="2">
        <f t="shared" si="50"/>
        <v>0.71993024588938992</v>
      </c>
      <c r="H1662" s="2">
        <f t="shared" si="51"/>
        <v>4.6845861100022601</v>
      </c>
    </row>
    <row r="1663" spans="1:8" x14ac:dyDescent="0.25">
      <c r="A1663" s="14">
        <v>1887</v>
      </c>
      <c r="B1663" s="14" t="s">
        <v>759</v>
      </c>
      <c r="C1663" s="14">
        <v>138</v>
      </c>
      <c r="D1663" s="14">
        <v>1</v>
      </c>
      <c r="E1663" s="14">
        <v>8.9009999999999998</v>
      </c>
      <c r="F1663" s="14">
        <v>-6.2411354640000002E-6</v>
      </c>
      <c r="G1663" s="2">
        <f t="shared" si="50"/>
        <v>0.71994628670608896</v>
      </c>
      <c r="H1663" s="2">
        <f t="shared" si="51"/>
        <v>6.4082418979708979</v>
      </c>
    </row>
    <row r="1664" spans="1:8" x14ac:dyDescent="0.25">
      <c r="A1664" s="14">
        <v>1888</v>
      </c>
      <c r="B1664" s="14" t="s">
        <v>760</v>
      </c>
      <c r="C1664" s="14">
        <v>138</v>
      </c>
      <c r="D1664" s="14">
        <v>1</v>
      </c>
      <c r="E1664" s="14">
        <v>12.869</v>
      </c>
      <c r="F1664" s="14">
        <v>1.2758914759999999E-6</v>
      </c>
      <c r="G1664" s="2">
        <f t="shared" si="50"/>
        <v>0.71995380373302897</v>
      </c>
      <c r="H1664" s="2">
        <f t="shared" si="51"/>
        <v>9.2650855002403496</v>
      </c>
    </row>
    <row r="1665" spans="1:8" x14ac:dyDescent="0.25">
      <c r="A1665" s="14">
        <v>1888</v>
      </c>
      <c r="B1665" s="14" t="s">
        <v>760</v>
      </c>
      <c r="C1665" s="14">
        <v>138</v>
      </c>
      <c r="D1665" s="14">
        <v>2</v>
      </c>
      <c r="E1665" s="14">
        <v>10.977</v>
      </c>
      <c r="F1665" s="14">
        <v>1.2758914759999999E-6</v>
      </c>
      <c r="G1665" s="2">
        <f t="shared" si="50"/>
        <v>0.71995380373302897</v>
      </c>
      <c r="H1665" s="2">
        <f t="shared" si="51"/>
        <v>7.9029329035774589</v>
      </c>
    </row>
    <row r="1666" spans="1:8" x14ac:dyDescent="0.25">
      <c r="A1666" s="14">
        <v>1889</v>
      </c>
      <c r="B1666" s="14" t="s">
        <v>761</v>
      </c>
      <c r="C1666" s="14">
        <v>69</v>
      </c>
      <c r="D1666" s="14">
        <v>1</v>
      </c>
      <c r="E1666" s="14">
        <v>3.4510000000000001</v>
      </c>
      <c r="F1666" s="14">
        <v>-1.0037936488E-5</v>
      </c>
      <c r="G1666" s="2">
        <f t="shared" si="50"/>
        <v>0.71994248990506493</v>
      </c>
      <c r="H1666" s="2">
        <f t="shared" si="51"/>
        <v>2.4845215326623791</v>
      </c>
    </row>
    <row r="1667" spans="1:8" x14ac:dyDescent="0.25">
      <c r="A1667" s="14">
        <v>1889</v>
      </c>
      <c r="B1667" s="14" t="s">
        <v>761</v>
      </c>
      <c r="C1667" s="14">
        <v>69</v>
      </c>
      <c r="D1667" s="14">
        <v>2</v>
      </c>
      <c r="E1667" s="14">
        <v>5.0000000000000001E-3</v>
      </c>
      <c r="F1667" s="14">
        <v>-1.0037936488E-5</v>
      </c>
      <c r="G1667" s="2">
        <f t="shared" si="50"/>
        <v>0.71994248990506493</v>
      </c>
      <c r="H1667" s="2">
        <f t="shared" si="51"/>
        <v>3.5997124495253247E-3</v>
      </c>
    </row>
    <row r="1668" spans="1:8" x14ac:dyDescent="0.25">
      <c r="A1668" s="14">
        <v>1890</v>
      </c>
      <c r="B1668" s="14" t="s">
        <v>762</v>
      </c>
      <c r="C1668" s="14">
        <v>138</v>
      </c>
      <c r="D1668" s="14">
        <v>1</v>
      </c>
      <c r="E1668" s="14">
        <v>3.9870000000000001</v>
      </c>
      <c r="F1668" s="14">
        <v>-7.1692340599999996E-7</v>
      </c>
      <c r="G1668" s="2">
        <f t="shared" si="50"/>
        <v>0.71995181091814697</v>
      </c>
      <c r="H1668" s="2">
        <f t="shared" si="51"/>
        <v>2.8704478701306519</v>
      </c>
    </row>
    <row r="1669" spans="1:8" x14ac:dyDescent="0.25">
      <c r="A1669" s="14">
        <v>1892</v>
      </c>
      <c r="B1669" s="14" t="s">
        <v>763</v>
      </c>
      <c r="C1669" s="14">
        <v>69</v>
      </c>
      <c r="D1669" s="14">
        <v>1</v>
      </c>
      <c r="E1669" s="14">
        <v>0.70799999999999996</v>
      </c>
      <c r="F1669" s="14">
        <v>-1.1924047929E-5</v>
      </c>
      <c r="G1669" s="2">
        <f t="shared" si="50"/>
        <v>0.7199406037936239</v>
      </c>
      <c r="H1669" s="2">
        <f t="shared" si="51"/>
        <v>0.50971794748588573</v>
      </c>
    </row>
    <row r="1670" spans="1:8" x14ac:dyDescent="0.25">
      <c r="A1670" s="14">
        <v>1894</v>
      </c>
      <c r="B1670" s="14" t="s">
        <v>764</v>
      </c>
      <c r="C1670" s="14">
        <v>138</v>
      </c>
      <c r="D1670" s="14">
        <v>1</v>
      </c>
      <c r="E1670" s="14">
        <v>6.9710000000000001</v>
      </c>
      <c r="F1670" s="14">
        <v>-1.9101848863999998E-5</v>
      </c>
      <c r="G1670" s="2">
        <f t="shared" ref="G1670:G1733" si="52">F1670-$E$1</f>
        <v>0.71993342599268895</v>
      </c>
      <c r="H1670" s="2">
        <f t="shared" ref="H1670:H1733" si="53">E1670*G1670</f>
        <v>5.018655912595035</v>
      </c>
    </row>
    <row r="1671" spans="1:8" x14ac:dyDescent="0.25">
      <c r="A1671" s="14">
        <v>1894</v>
      </c>
      <c r="B1671" s="14" t="s">
        <v>764</v>
      </c>
      <c r="C1671" s="14">
        <v>138</v>
      </c>
      <c r="D1671" s="14">
        <v>2</v>
      </c>
      <c r="E1671" s="14">
        <v>10.772</v>
      </c>
      <c r="F1671" s="14">
        <v>-1.9101848863999998E-5</v>
      </c>
      <c r="G1671" s="2">
        <f t="shared" si="52"/>
        <v>0.71993342599268895</v>
      </c>
      <c r="H1671" s="2">
        <f t="shared" si="53"/>
        <v>7.7551228647932451</v>
      </c>
    </row>
    <row r="1672" spans="1:8" x14ac:dyDescent="0.25">
      <c r="A1672" s="14">
        <v>1894</v>
      </c>
      <c r="B1672" s="14" t="s">
        <v>764</v>
      </c>
      <c r="C1672" s="14">
        <v>138</v>
      </c>
      <c r="D1672" s="14">
        <v>3</v>
      </c>
      <c r="E1672" s="14">
        <v>6.8360000000000003</v>
      </c>
      <c r="F1672" s="14">
        <v>-1.9101848863999998E-5</v>
      </c>
      <c r="G1672" s="2">
        <f t="shared" si="52"/>
        <v>0.71993342599268895</v>
      </c>
      <c r="H1672" s="2">
        <f t="shared" si="53"/>
        <v>4.921464900086022</v>
      </c>
    </row>
    <row r="1673" spans="1:8" x14ac:dyDescent="0.25">
      <c r="A1673" s="14">
        <v>1898</v>
      </c>
      <c r="B1673" s="14" t="s">
        <v>765</v>
      </c>
      <c r="C1673" s="14">
        <v>138</v>
      </c>
      <c r="D1673" s="14">
        <v>1</v>
      </c>
      <c r="E1673" s="14">
        <v>8.8949999999999996</v>
      </c>
      <c r="F1673" s="14">
        <v>-2.955383425E-6</v>
      </c>
      <c r="G1673" s="2">
        <f t="shared" si="52"/>
        <v>0.71994957245812796</v>
      </c>
      <c r="H1673" s="2">
        <f t="shared" si="53"/>
        <v>6.4039514470150483</v>
      </c>
    </row>
    <row r="1674" spans="1:8" x14ac:dyDescent="0.25">
      <c r="A1674" s="14">
        <v>1898</v>
      </c>
      <c r="B1674" s="14" t="s">
        <v>765</v>
      </c>
      <c r="C1674" s="14">
        <v>138</v>
      </c>
      <c r="D1674" s="14">
        <v>2</v>
      </c>
      <c r="E1674" s="14">
        <v>7.4740000000000002</v>
      </c>
      <c r="F1674" s="14">
        <v>-2.955383425E-6</v>
      </c>
      <c r="G1674" s="2">
        <f t="shared" si="52"/>
        <v>0.71994957245812796</v>
      </c>
      <c r="H1674" s="2">
        <f t="shared" si="53"/>
        <v>5.3809031045520488</v>
      </c>
    </row>
    <row r="1675" spans="1:8" x14ac:dyDescent="0.25">
      <c r="A1675" s="14">
        <v>1899</v>
      </c>
      <c r="B1675" s="14" t="s">
        <v>766</v>
      </c>
      <c r="C1675" s="14">
        <v>138</v>
      </c>
      <c r="D1675" s="14">
        <v>1</v>
      </c>
      <c r="E1675" s="14">
        <v>13.1</v>
      </c>
      <c r="F1675" s="14">
        <v>-1.9450537156E-5</v>
      </c>
      <c r="G1675" s="2">
        <f t="shared" si="52"/>
        <v>0.71993307730439693</v>
      </c>
      <c r="H1675" s="2">
        <f t="shared" si="53"/>
        <v>9.4311233126875997</v>
      </c>
    </row>
    <row r="1676" spans="1:8" x14ac:dyDescent="0.25">
      <c r="A1676" s="14">
        <v>1899</v>
      </c>
      <c r="B1676" s="14" t="s">
        <v>766</v>
      </c>
      <c r="C1676" s="14">
        <v>138</v>
      </c>
      <c r="D1676" s="14">
        <v>2</v>
      </c>
      <c r="E1676" s="14">
        <v>17.969000000000001</v>
      </c>
      <c r="F1676" s="14">
        <v>-1.9450537156E-5</v>
      </c>
      <c r="G1676" s="2">
        <f t="shared" si="52"/>
        <v>0.71993307730439693</v>
      </c>
      <c r="H1676" s="2">
        <f t="shared" si="53"/>
        <v>12.936477466082708</v>
      </c>
    </row>
    <row r="1677" spans="1:8" x14ac:dyDescent="0.25">
      <c r="A1677" s="14">
        <v>1902</v>
      </c>
      <c r="B1677" s="14" t="s">
        <v>767</v>
      </c>
      <c r="C1677" s="14">
        <v>138</v>
      </c>
      <c r="D1677" s="14">
        <v>1</v>
      </c>
      <c r="E1677" s="14">
        <v>1.847</v>
      </c>
      <c r="F1677" s="14">
        <v>-5.2714048600000001E-7</v>
      </c>
      <c r="G1677" s="2">
        <f t="shared" si="52"/>
        <v>0.71995200070106691</v>
      </c>
      <c r="H1677" s="2">
        <f t="shared" si="53"/>
        <v>1.3297513452948706</v>
      </c>
    </row>
    <row r="1678" spans="1:8" x14ac:dyDescent="0.25">
      <c r="A1678" s="14">
        <v>1903</v>
      </c>
      <c r="B1678" s="14" t="s">
        <v>768</v>
      </c>
      <c r="C1678" s="14">
        <v>69</v>
      </c>
      <c r="D1678" s="14">
        <v>1</v>
      </c>
      <c r="E1678" s="14">
        <v>0</v>
      </c>
      <c r="F1678" s="14">
        <v>-5.3047715140000002E-6</v>
      </c>
      <c r="G1678" s="2">
        <f t="shared" si="52"/>
        <v>0.719947223070039</v>
      </c>
      <c r="H1678" s="2">
        <f t="shared" si="53"/>
        <v>0</v>
      </c>
    </row>
    <row r="1679" spans="1:8" x14ac:dyDescent="0.25">
      <c r="A1679" s="14">
        <v>1904</v>
      </c>
      <c r="B1679" s="14" t="s">
        <v>769</v>
      </c>
      <c r="C1679" s="14">
        <v>138</v>
      </c>
      <c r="D1679" s="14">
        <v>1</v>
      </c>
      <c r="E1679" s="14">
        <v>5.726</v>
      </c>
      <c r="F1679" s="14">
        <v>-7.3172624850000004E-6</v>
      </c>
      <c r="G1679" s="2">
        <f t="shared" si="52"/>
        <v>0.71994521057906791</v>
      </c>
      <c r="H1679" s="2">
        <f t="shared" si="53"/>
        <v>4.1224062757757425</v>
      </c>
    </row>
    <row r="1680" spans="1:8" x14ac:dyDescent="0.25">
      <c r="A1680" s="14">
        <v>1904</v>
      </c>
      <c r="B1680" s="14" t="s">
        <v>769</v>
      </c>
      <c r="C1680" s="14">
        <v>138</v>
      </c>
      <c r="D1680" s="14">
        <v>2</v>
      </c>
      <c r="E1680" s="14">
        <v>7.1829999999999998</v>
      </c>
      <c r="F1680" s="14">
        <v>-7.3172624850000004E-6</v>
      </c>
      <c r="G1680" s="2">
        <f t="shared" si="52"/>
        <v>0.71994521057906791</v>
      </c>
      <c r="H1680" s="2">
        <f t="shared" si="53"/>
        <v>5.1713664475894445</v>
      </c>
    </row>
    <row r="1681" spans="1:8" x14ac:dyDescent="0.25">
      <c r="A1681" s="14">
        <v>1905</v>
      </c>
      <c r="B1681" s="14" t="s">
        <v>770</v>
      </c>
      <c r="C1681" s="14">
        <v>138</v>
      </c>
      <c r="D1681" s="14">
        <v>1</v>
      </c>
      <c r="E1681" s="14">
        <v>10.734999999999999</v>
      </c>
      <c r="F1681" s="14">
        <v>-2.3977328431000001E-5</v>
      </c>
      <c r="G1681" s="2">
        <f t="shared" si="52"/>
        <v>0.71992855051312199</v>
      </c>
      <c r="H1681" s="2">
        <f t="shared" si="53"/>
        <v>7.7284329897583639</v>
      </c>
    </row>
    <row r="1682" spans="1:8" x14ac:dyDescent="0.25">
      <c r="A1682" s="14">
        <v>1905</v>
      </c>
      <c r="B1682" s="14" t="s">
        <v>770</v>
      </c>
      <c r="C1682" s="14">
        <v>138</v>
      </c>
      <c r="D1682" s="14">
        <v>2</v>
      </c>
      <c r="E1682" s="14">
        <v>0.72699999999999998</v>
      </c>
      <c r="F1682" s="14">
        <v>-2.3977328431000001E-5</v>
      </c>
      <c r="G1682" s="2">
        <f t="shared" si="52"/>
        <v>0.71992855051312199</v>
      </c>
      <c r="H1682" s="2">
        <f t="shared" si="53"/>
        <v>0.52338805622303963</v>
      </c>
    </row>
    <row r="1683" spans="1:8" x14ac:dyDescent="0.25">
      <c r="A1683" s="14">
        <v>1906</v>
      </c>
      <c r="B1683" s="14" t="s">
        <v>771</v>
      </c>
      <c r="C1683" s="14">
        <v>138</v>
      </c>
      <c r="D1683" s="14">
        <v>1</v>
      </c>
      <c r="E1683" s="14">
        <v>7.8390000000000004</v>
      </c>
      <c r="F1683" s="14">
        <v>-1.9419853933E-5</v>
      </c>
      <c r="G1683" s="2">
        <f t="shared" si="52"/>
        <v>0.71993310798762</v>
      </c>
      <c r="H1683" s="2">
        <f t="shared" si="53"/>
        <v>5.6435556335149535</v>
      </c>
    </row>
    <row r="1684" spans="1:8" x14ac:dyDescent="0.25">
      <c r="A1684" s="14">
        <v>1907</v>
      </c>
      <c r="B1684" s="14" t="s">
        <v>772</v>
      </c>
      <c r="C1684" s="14">
        <v>138</v>
      </c>
      <c r="D1684" s="14">
        <v>1</v>
      </c>
      <c r="E1684" s="14">
        <v>9.8889999999999993</v>
      </c>
      <c r="F1684" s="14">
        <v>-4.1859914420000003E-6</v>
      </c>
      <c r="G1684" s="2">
        <f t="shared" si="52"/>
        <v>0.71994834185011092</v>
      </c>
      <c r="H1684" s="2">
        <f t="shared" si="53"/>
        <v>7.1195691525557461</v>
      </c>
    </row>
    <row r="1685" spans="1:8" x14ac:dyDescent="0.25">
      <c r="A1685" s="14">
        <v>1907</v>
      </c>
      <c r="B1685" s="14" t="s">
        <v>772</v>
      </c>
      <c r="C1685" s="14">
        <v>138</v>
      </c>
      <c r="D1685" s="14">
        <v>2</v>
      </c>
      <c r="E1685" s="14">
        <v>9.9510000000000005</v>
      </c>
      <c r="F1685" s="14">
        <v>-4.1859914420000003E-6</v>
      </c>
      <c r="G1685" s="2">
        <f t="shared" si="52"/>
        <v>0.71994834185011092</v>
      </c>
      <c r="H1685" s="2">
        <f t="shared" si="53"/>
        <v>7.1642059497504542</v>
      </c>
    </row>
    <row r="1686" spans="1:8" x14ac:dyDescent="0.25">
      <c r="A1686" s="14">
        <v>1907</v>
      </c>
      <c r="B1686" s="14" t="s">
        <v>772</v>
      </c>
      <c r="C1686" s="14">
        <v>138</v>
      </c>
      <c r="D1686" s="14">
        <v>3</v>
      </c>
      <c r="E1686" s="14">
        <v>12.262</v>
      </c>
      <c r="F1686" s="14">
        <v>-4.1859914420000003E-6</v>
      </c>
      <c r="G1686" s="2">
        <f t="shared" si="52"/>
        <v>0.71994834185011092</v>
      </c>
      <c r="H1686" s="2">
        <f t="shared" si="53"/>
        <v>8.8280065677660602</v>
      </c>
    </row>
    <row r="1687" spans="1:8" x14ac:dyDescent="0.25">
      <c r="A1687" s="14">
        <v>1908</v>
      </c>
      <c r="B1687" s="14" t="s">
        <v>773</v>
      </c>
      <c r="C1687" s="14">
        <v>138</v>
      </c>
      <c r="D1687" s="14">
        <v>1</v>
      </c>
      <c r="E1687" s="14">
        <v>13.016</v>
      </c>
      <c r="F1687" s="14">
        <v>-1.025602452E-6</v>
      </c>
      <c r="G1687" s="2">
        <f t="shared" si="52"/>
        <v>0.71995150223910098</v>
      </c>
      <c r="H1687" s="2">
        <f t="shared" si="53"/>
        <v>9.3708887531441381</v>
      </c>
    </row>
    <row r="1688" spans="1:8" x14ac:dyDescent="0.25">
      <c r="A1688" s="14">
        <v>1908</v>
      </c>
      <c r="B1688" s="14" t="s">
        <v>773</v>
      </c>
      <c r="C1688" s="14">
        <v>138</v>
      </c>
      <c r="D1688" s="14">
        <v>2</v>
      </c>
      <c r="E1688" s="14">
        <v>12.442</v>
      </c>
      <c r="F1688" s="14">
        <v>-1.025602452E-6</v>
      </c>
      <c r="G1688" s="2">
        <f t="shared" si="52"/>
        <v>0.71995150223910098</v>
      </c>
      <c r="H1688" s="2">
        <f t="shared" si="53"/>
        <v>8.9576365908588951</v>
      </c>
    </row>
    <row r="1689" spans="1:8" x14ac:dyDescent="0.25">
      <c r="A1689" s="14">
        <v>1908</v>
      </c>
      <c r="B1689" s="14" t="s">
        <v>773</v>
      </c>
      <c r="C1689" s="14">
        <v>138</v>
      </c>
      <c r="D1689" s="14">
        <v>3</v>
      </c>
      <c r="E1689" s="14">
        <v>17.634</v>
      </c>
      <c r="F1689" s="14">
        <v>-1.025602452E-6</v>
      </c>
      <c r="G1689" s="2">
        <f t="shared" si="52"/>
        <v>0.71995150223910098</v>
      </c>
      <c r="H1689" s="2">
        <f t="shared" si="53"/>
        <v>12.695624790484308</v>
      </c>
    </row>
    <row r="1690" spans="1:8" x14ac:dyDescent="0.25">
      <c r="A1690" s="14">
        <v>1909</v>
      </c>
      <c r="B1690" s="14" t="s">
        <v>774</v>
      </c>
      <c r="C1690" s="14">
        <v>69</v>
      </c>
      <c r="D1690" s="14">
        <v>1</v>
      </c>
      <c r="E1690" s="14">
        <v>0.16600000000000001</v>
      </c>
      <c r="F1690" s="14">
        <v>-3.697320106E-6</v>
      </c>
      <c r="G1690" s="2">
        <f t="shared" si="52"/>
        <v>0.71994883052144698</v>
      </c>
      <c r="H1690" s="2">
        <f t="shared" si="53"/>
        <v>0.1195115058665602</v>
      </c>
    </row>
    <row r="1691" spans="1:8" x14ac:dyDescent="0.25">
      <c r="A1691" s="14">
        <v>1909</v>
      </c>
      <c r="B1691" s="14" t="s">
        <v>774</v>
      </c>
      <c r="C1691" s="14">
        <v>69</v>
      </c>
      <c r="D1691" s="14">
        <v>2</v>
      </c>
      <c r="E1691" s="14">
        <v>0.123</v>
      </c>
      <c r="F1691" s="14">
        <v>-3.697320106E-6</v>
      </c>
      <c r="G1691" s="2">
        <f t="shared" si="52"/>
        <v>0.71994883052144698</v>
      </c>
      <c r="H1691" s="2">
        <f t="shared" si="53"/>
        <v>8.8553706154137976E-2</v>
      </c>
    </row>
    <row r="1692" spans="1:8" x14ac:dyDescent="0.25">
      <c r="A1692" s="14">
        <v>1909</v>
      </c>
      <c r="B1692" s="14" t="s">
        <v>774</v>
      </c>
      <c r="C1692" s="14">
        <v>69</v>
      </c>
      <c r="D1692" s="14">
        <v>3</v>
      </c>
      <c r="E1692" s="14">
        <v>0.123</v>
      </c>
      <c r="F1692" s="14">
        <v>-3.697320106E-6</v>
      </c>
      <c r="G1692" s="2">
        <f t="shared" si="52"/>
        <v>0.71994883052144698</v>
      </c>
      <c r="H1692" s="2">
        <f t="shared" si="53"/>
        <v>8.8553706154137976E-2</v>
      </c>
    </row>
    <row r="1693" spans="1:8" x14ac:dyDescent="0.25">
      <c r="A1693" s="14">
        <v>1909</v>
      </c>
      <c r="B1693" s="14" t="s">
        <v>774</v>
      </c>
      <c r="C1693" s="14">
        <v>69</v>
      </c>
      <c r="D1693" s="14">
        <v>4</v>
      </c>
      <c r="E1693" s="14">
        <v>0</v>
      </c>
      <c r="F1693" s="14">
        <v>-3.697320106E-6</v>
      </c>
      <c r="G1693" s="2">
        <f t="shared" si="52"/>
        <v>0.71994883052144698</v>
      </c>
      <c r="H1693" s="2">
        <f t="shared" si="53"/>
        <v>0</v>
      </c>
    </row>
    <row r="1694" spans="1:8" x14ac:dyDescent="0.25">
      <c r="A1694" s="14">
        <v>1912</v>
      </c>
      <c r="B1694" s="14" t="s">
        <v>775</v>
      </c>
      <c r="C1694" s="14">
        <v>138</v>
      </c>
      <c r="D1694" s="14">
        <v>1</v>
      </c>
      <c r="E1694" s="14">
        <v>6.2770000000000001</v>
      </c>
      <c r="F1694" s="14">
        <v>-8.8655482379999999E-6</v>
      </c>
      <c r="G1694" s="2">
        <f t="shared" si="52"/>
        <v>0.71994366229331497</v>
      </c>
      <c r="H1694" s="2">
        <f t="shared" si="53"/>
        <v>4.5190863682151381</v>
      </c>
    </row>
    <row r="1695" spans="1:8" x14ac:dyDescent="0.25">
      <c r="A1695" s="14">
        <v>1920</v>
      </c>
      <c r="B1695" s="14" t="s">
        <v>776</v>
      </c>
      <c r="C1695" s="14">
        <v>138</v>
      </c>
      <c r="D1695" s="14">
        <v>1</v>
      </c>
      <c r="E1695" s="14">
        <v>9.8190000000000008</v>
      </c>
      <c r="F1695" s="14">
        <v>-4.7404696029999997E-6</v>
      </c>
      <c r="G1695" s="2">
        <f t="shared" si="52"/>
        <v>0.71994778737194998</v>
      </c>
      <c r="H1695" s="2">
        <f t="shared" si="53"/>
        <v>7.0691673242051776</v>
      </c>
    </row>
    <row r="1696" spans="1:8" x14ac:dyDescent="0.25">
      <c r="A1696" s="14">
        <v>1920</v>
      </c>
      <c r="B1696" s="14" t="s">
        <v>776</v>
      </c>
      <c r="C1696" s="14">
        <v>138</v>
      </c>
      <c r="D1696" s="14">
        <v>2</v>
      </c>
      <c r="E1696" s="14">
        <v>6.03</v>
      </c>
      <c r="F1696" s="14">
        <v>-4.7404696029999997E-6</v>
      </c>
      <c r="G1696" s="2">
        <f t="shared" si="52"/>
        <v>0.71994778737194998</v>
      </c>
      <c r="H1696" s="2">
        <f t="shared" si="53"/>
        <v>4.3412851578528588</v>
      </c>
    </row>
    <row r="1697" spans="1:8" x14ac:dyDescent="0.25">
      <c r="A1697" s="14">
        <v>1920</v>
      </c>
      <c r="B1697" s="14" t="s">
        <v>776</v>
      </c>
      <c r="C1697" s="14">
        <v>138</v>
      </c>
      <c r="D1697" s="14">
        <v>3</v>
      </c>
      <c r="E1697" s="14">
        <v>4.1449999999999996</v>
      </c>
      <c r="F1697" s="14">
        <v>-4.7404696029999997E-6</v>
      </c>
      <c r="G1697" s="2">
        <f t="shared" si="52"/>
        <v>0.71994778737194998</v>
      </c>
      <c r="H1697" s="2">
        <f t="shared" si="53"/>
        <v>2.9841835786567326</v>
      </c>
    </row>
    <row r="1698" spans="1:8" x14ac:dyDescent="0.25">
      <c r="A1698" s="14">
        <v>1920</v>
      </c>
      <c r="B1698" s="14" t="s">
        <v>776</v>
      </c>
      <c r="C1698" s="14">
        <v>138</v>
      </c>
      <c r="D1698" s="14">
        <v>4</v>
      </c>
      <c r="E1698" s="14">
        <v>17.995999999999999</v>
      </c>
      <c r="F1698" s="14">
        <v>-4.7404696029999997E-6</v>
      </c>
      <c r="G1698" s="2">
        <f t="shared" si="52"/>
        <v>0.71994778737194998</v>
      </c>
      <c r="H1698" s="2">
        <f t="shared" si="53"/>
        <v>12.956180381545611</v>
      </c>
    </row>
    <row r="1699" spans="1:8" x14ac:dyDescent="0.25">
      <c r="A1699" s="14">
        <v>1922</v>
      </c>
      <c r="B1699" s="14" t="s">
        <v>777</v>
      </c>
      <c r="C1699" s="14">
        <v>138</v>
      </c>
      <c r="D1699" s="14">
        <v>1</v>
      </c>
      <c r="E1699" s="14">
        <v>1.5509999999999999</v>
      </c>
      <c r="F1699" s="14">
        <v>-3.1495762539999999E-6</v>
      </c>
      <c r="G1699" s="2">
        <f t="shared" si="52"/>
        <v>0.71994937826529892</v>
      </c>
      <c r="H1699" s="2">
        <f t="shared" si="53"/>
        <v>1.1166414856894786</v>
      </c>
    </row>
    <row r="1700" spans="1:8" x14ac:dyDescent="0.25">
      <c r="A1700" s="14">
        <v>1923</v>
      </c>
      <c r="B1700" s="14" t="s">
        <v>778</v>
      </c>
      <c r="C1700" s="14">
        <v>138</v>
      </c>
      <c r="D1700" s="14">
        <v>1</v>
      </c>
      <c r="E1700" s="14">
        <v>14.725</v>
      </c>
      <c r="F1700" s="14">
        <v>-4.3821885879999998E-6</v>
      </c>
      <c r="G1700" s="2">
        <f t="shared" si="52"/>
        <v>0.71994814565296494</v>
      </c>
      <c r="H1700" s="2">
        <f t="shared" si="53"/>
        <v>10.601236444739909</v>
      </c>
    </row>
    <row r="1701" spans="1:8" x14ac:dyDescent="0.25">
      <c r="A1701" s="14">
        <v>1923</v>
      </c>
      <c r="B1701" s="14" t="s">
        <v>778</v>
      </c>
      <c r="C1701" s="14">
        <v>138</v>
      </c>
      <c r="D1701" s="14">
        <v>2</v>
      </c>
      <c r="E1701" s="14">
        <v>13.427</v>
      </c>
      <c r="F1701" s="14">
        <v>-4.3821885879999998E-6</v>
      </c>
      <c r="G1701" s="2">
        <f t="shared" si="52"/>
        <v>0.71994814565296494</v>
      </c>
      <c r="H1701" s="2">
        <f t="shared" si="53"/>
        <v>9.6667437516823593</v>
      </c>
    </row>
    <row r="1702" spans="1:8" x14ac:dyDescent="0.25">
      <c r="A1702" s="14">
        <v>1923</v>
      </c>
      <c r="B1702" s="14" t="s">
        <v>778</v>
      </c>
      <c r="C1702" s="14">
        <v>138</v>
      </c>
      <c r="D1702" s="14">
        <v>3</v>
      </c>
      <c r="E1702" s="14">
        <v>10.196</v>
      </c>
      <c r="F1702" s="14">
        <v>-4.3821885879999998E-6</v>
      </c>
      <c r="G1702" s="2">
        <f t="shared" si="52"/>
        <v>0.71994814565296494</v>
      </c>
      <c r="H1702" s="2">
        <f t="shared" si="53"/>
        <v>7.3405912930776305</v>
      </c>
    </row>
    <row r="1703" spans="1:8" x14ac:dyDescent="0.25">
      <c r="A1703" s="14">
        <v>1923</v>
      </c>
      <c r="B1703" s="14" t="s">
        <v>778</v>
      </c>
      <c r="C1703" s="14">
        <v>138</v>
      </c>
      <c r="D1703" s="14">
        <v>4</v>
      </c>
      <c r="E1703" s="14">
        <v>8.5030000000000001</v>
      </c>
      <c r="F1703" s="14">
        <v>-4.3821885879999998E-6</v>
      </c>
      <c r="G1703" s="2">
        <f t="shared" si="52"/>
        <v>0.71994814565296494</v>
      </c>
      <c r="H1703" s="2">
        <f t="shared" si="53"/>
        <v>6.1217190824871608</v>
      </c>
    </row>
    <row r="1704" spans="1:8" x14ac:dyDescent="0.25">
      <c r="A1704" s="14">
        <v>1924</v>
      </c>
      <c r="B1704" s="14" t="s">
        <v>779</v>
      </c>
      <c r="C1704" s="14">
        <v>138</v>
      </c>
      <c r="D1704" s="14">
        <v>1</v>
      </c>
      <c r="E1704" s="14">
        <v>1.0940000000000001</v>
      </c>
      <c r="F1704" s="14">
        <v>4.3815201350000002E-6</v>
      </c>
      <c r="G1704" s="2">
        <f t="shared" si="52"/>
        <v>0.71995690936168799</v>
      </c>
      <c r="H1704" s="2">
        <f t="shared" si="53"/>
        <v>0.78763285884168677</v>
      </c>
    </row>
    <row r="1705" spans="1:8" x14ac:dyDescent="0.25">
      <c r="A1705" s="14">
        <v>1925</v>
      </c>
      <c r="B1705" s="14" t="s">
        <v>780</v>
      </c>
      <c r="C1705" s="14">
        <v>138</v>
      </c>
      <c r="D1705" s="14">
        <v>1</v>
      </c>
      <c r="E1705" s="14">
        <v>4.2480000000000002</v>
      </c>
      <c r="F1705" s="14">
        <v>-6.9609607329999997E-6</v>
      </c>
      <c r="G1705" s="2">
        <f t="shared" si="52"/>
        <v>0.7199455668808199</v>
      </c>
      <c r="H1705" s="2">
        <f t="shared" si="53"/>
        <v>3.0583287681097229</v>
      </c>
    </row>
    <row r="1706" spans="1:8" x14ac:dyDescent="0.25">
      <c r="A1706" s="14">
        <v>1925</v>
      </c>
      <c r="B1706" s="14" t="s">
        <v>780</v>
      </c>
      <c r="C1706" s="14">
        <v>138</v>
      </c>
      <c r="D1706" s="14">
        <v>2</v>
      </c>
      <c r="E1706" s="14">
        <v>6.9729999999999999</v>
      </c>
      <c r="F1706" s="14">
        <v>-6.9609607329999997E-6</v>
      </c>
      <c r="G1706" s="2">
        <f t="shared" si="52"/>
        <v>0.7199455668808199</v>
      </c>
      <c r="H1706" s="2">
        <f t="shared" si="53"/>
        <v>5.020180437859957</v>
      </c>
    </row>
    <row r="1707" spans="1:8" x14ac:dyDescent="0.25">
      <c r="A1707" s="14">
        <v>1926</v>
      </c>
      <c r="B1707" s="14" t="s">
        <v>781</v>
      </c>
      <c r="C1707" s="14">
        <v>69</v>
      </c>
      <c r="D1707" s="14">
        <v>1</v>
      </c>
      <c r="E1707" s="14">
        <v>0.03</v>
      </c>
      <c r="F1707" s="14">
        <v>-5.3047715140000002E-6</v>
      </c>
      <c r="G1707" s="2">
        <f t="shared" si="52"/>
        <v>0.719947223070039</v>
      </c>
      <c r="H1707" s="2">
        <f t="shared" si="53"/>
        <v>2.159841669210117E-2</v>
      </c>
    </row>
    <row r="1708" spans="1:8" x14ac:dyDescent="0.25">
      <c r="A1708" s="14">
        <v>1927</v>
      </c>
      <c r="B1708" s="14" t="s">
        <v>782</v>
      </c>
      <c r="C1708" s="14">
        <v>138</v>
      </c>
      <c r="D1708" s="14">
        <v>1</v>
      </c>
      <c r="E1708" s="14">
        <v>3.1080000000000001</v>
      </c>
      <c r="F1708" s="14">
        <v>3.4530306949999999E-6</v>
      </c>
      <c r="G1708" s="2">
        <f t="shared" si="52"/>
        <v>0.71995598087224799</v>
      </c>
      <c r="H1708" s="2">
        <f t="shared" si="53"/>
        <v>2.237623188550947</v>
      </c>
    </row>
    <row r="1709" spans="1:8" x14ac:dyDescent="0.25">
      <c r="A1709" s="14">
        <v>1928</v>
      </c>
      <c r="B1709" s="14" t="s">
        <v>783</v>
      </c>
      <c r="C1709" s="14">
        <v>138</v>
      </c>
      <c r="D1709" s="14">
        <v>1</v>
      </c>
      <c r="E1709" s="14">
        <v>11.352</v>
      </c>
      <c r="F1709" s="14">
        <v>-1.2129950325E-5</v>
      </c>
      <c r="G1709" s="2">
        <f t="shared" si="52"/>
        <v>0.71994039789122799</v>
      </c>
      <c r="H1709" s="2">
        <f t="shared" si="53"/>
        <v>8.172763396861221</v>
      </c>
    </row>
    <row r="1710" spans="1:8" x14ac:dyDescent="0.25">
      <c r="A1710" s="14">
        <v>1928</v>
      </c>
      <c r="B1710" s="14" t="s">
        <v>783</v>
      </c>
      <c r="C1710" s="14">
        <v>138</v>
      </c>
      <c r="D1710" s="14">
        <v>2</v>
      </c>
      <c r="E1710" s="14">
        <v>0</v>
      </c>
      <c r="F1710" s="14">
        <v>-1.2129950325E-5</v>
      </c>
      <c r="G1710" s="2">
        <f t="shared" si="52"/>
        <v>0.71994039789122799</v>
      </c>
      <c r="H1710" s="2">
        <f t="shared" si="53"/>
        <v>0</v>
      </c>
    </row>
    <row r="1711" spans="1:8" x14ac:dyDescent="0.25">
      <c r="A1711" s="14">
        <v>1928</v>
      </c>
      <c r="B1711" s="14" t="s">
        <v>783</v>
      </c>
      <c r="C1711" s="14">
        <v>138</v>
      </c>
      <c r="D1711" s="14">
        <v>3</v>
      </c>
      <c r="E1711" s="14">
        <v>12.39</v>
      </c>
      <c r="F1711" s="14">
        <v>-1.2129950325E-5</v>
      </c>
      <c r="G1711" s="2">
        <f t="shared" si="52"/>
        <v>0.71994039789122799</v>
      </c>
      <c r="H1711" s="2">
        <f t="shared" si="53"/>
        <v>8.9200615298723154</v>
      </c>
    </row>
    <row r="1712" spans="1:8" x14ac:dyDescent="0.25">
      <c r="A1712" s="14">
        <v>1930</v>
      </c>
      <c r="B1712" s="14" t="s">
        <v>784</v>
      </c>
      <c r="C1712" s="14">
        <v>69</v>
      </c>
      <c r="D1712" s="14">
        <v>1</v>
      </c>
      <c r="E1712" s="14">
        <v>2.032</v>
      </c>
      <c r="F1712" s="14">
        <v>-6.5276690443000004E-5</v>
      </c>
      <c r="G1712" s="2">
        <f t="shared" si="52"/>
        <v>0.71988725115110996</v>
      </c>
      <c r="H1712" s="2">
        <f t="shared" si="53"/>
        <v>1.4628108943390554</v>
      </c>
    </row>
    <row r="1713" spans="1:8" x14ac:dyDescent="0.25">
      <c r="A1713" s="14">
        <v>1931</v>
      </c>
      <c r="B1713" s="14" t="s">
        <v>785</v>
      </c>
      <c r="C1713" s="14">
        <v>138</v>
      </c>
      <c r="D1713" s="14">
        <v>1</v>
      </c>
      <c r="E1713" s="14">
        <v>0</v>
      </c>
      <c r="F1713" s="14">
        <v>-2.136169881E-5</v>
      </c>
      <c r="G1713" s="2">
        <f t="shared" si="52"/>
        <v>0.719931166142743</v>
      </c>
      <c r="H1713" s="2">
        <f t="shared" si="53"/>
        <v>0</v>
      </c>
    </row>
    <row r="1714" spans="1:8" x14ac:dyDescent="0.25">
      <c r="A1714" s="14">
        <v>1931</v>
      </c>
      <c r="B1714" s="14" t="s">
        <v>785</v>
      </c>
      <c r="C1714" s="14">
        <v>138</v>
      </c>
      <c r="D1714" s="14">
        <v>2</v>
      </c>
      <c r="E1714" s="14">
        <v>0</v>
      </c>
      <c r="F1714" s="14">
        <v>-2.136169881E-5</v>
      </c>
      <c r="G1714" s="2">
        <f t="shared" si="52"/>
        <v>0.719931166142743</v>
      </c>
      <c r="H1714" s="2">
        <f t="shared" si="53"/>
        <v>0</v>
      </c>
    </row>
    <row r="1715" spans="1:8" x14ac:dyDescent="0.25">
      <c r="A1715" s="14">
        <v>1932</v>
      </c>
      <c r="B1715" s="14" t="s">
        <v>786</v>
      </c>
      <c r="C1715" s="14">
        <v>138</v>
      </c>
      <c r="D1715" s="14">
        <v>1</v>
      </c>
      <c r="E1715" s="14">
        <v>2.1930000000000001</v>
      </c>
      <c r="F1715" s="14">
        <v>-1.867930569E-6</v>
      </c>
      <c r="G1715" s="2">
        <f t="shared" si="52"/>
        <v>0.71995065991098395</v>
      </c>
      <c r="H1715" s="2">
        <f t="shared" si="53"/>
        <v>1.5788517971847877</v>
      </c>
    </row>
    <row r="1716" spans="1:8" x14ac:dyDescent="0.25">
      <c r="A1716" s="14">
        <v>1933</v>
      </c>
      <c r="B1716" s="14" t="s">
        <v>787</v>
      </c>
      <c r="C1716" s="14">
        <v>138</v>
      </c>
      <c r="D1716" s="14">
        <v>1</v>
      </c>
      <c r="E1716" s="14">
        <v>0.77</v>
      </c>
      <c r="F1716" s="14">
        <v>-1.504173686E-6</v>
      </c>
      <c r="G1716" s="2">
        <f t="shared" si="52"/>
        <v>0.7199510236678669</v>
      </c>
      <c r="H1716" s="2">
        <f t="shared" si="53"/>
        <v>0.55436228822425748</v>
      </c>
    </row>
    <row r="1717" spans="1:8" x14ac:dyDescent="0.25">
      <c r="A1717" s="14">
        <v>1934</v>
      </c>
      <c r="B1717" s="14" t="s">
        <v>788</v>
      </c>
      <c r="C1717" s="14">
        <v>69</v>
      </c>
      <c r="D1717" s="14">
        <v>1</v>
      </c>
      <c r="E1717" s="14">
        <v>1.8520000000000001</v>
      </c>
      <c r="F1717" s="14">
        <v>-2.6520208782E-5</v>
      </c>
      <c r="G1717" s="2">
        <f t="shared" si="52"/>
        <v>0.71992600763277093</v>
      </c>
      <c r="H1717" s="2">
        <f t="shared" si="53"/>
        <v>1.3333029661358917</v>
      </c>
    </row>
    <row r="1718" spans="1:8" x14ac:dyDescent="0.25">
      <c r="A1718" s="14">
        <v>1935</v>
      </c>
      <c r="B1718" s="14" t="s">
        <v>789</v>
      </c>
      <c r="C1718" s="14">
        <v>138</v>
      </c>
      <c r="D1718" s="14">
        <v>1</v>
      </c>
      <c r="E1718" s="14">
        <v>17.224</v>
      </c>
      <c r="F1718" s="14">
        <v>-1.4987055665E-5</v>
      </c>
      <c r="G1718" s="2">
        <f t="shared" si="52"/>
        <v>0.7199375407858879</v>
      </c>
      <c r="H1718" s="2">
        <f t="shared" si="53"/>
        <v>12.400204202496134</v>
      </c>
    </row>
    <row r="1719" spans="1:8" x14ac:dyDescent="0.25">
      <c r="A1719" s="14">
        <v>1935</v>
      </c>
      <c r="B1719" s="14" t="s">
        <v>789</v>
      </c>
      <c r="C1719" s="14">
        <v>138</v>
      </c>
      <c r="D1719" s="14">
        <v>2</v>
      </c>
      <c r="E1719" s="14">
        <v>8.8360000000000003</v>
      </c>
      <c r="F1719" s="14">
        <v>-1.4987055665E-5</v>
      </c>
      <c r="G1719" s="2">
        <f t="shared" si="52"/>
        <v>0.7199375407858879</v>
      </c>
      <c r="H1719" s="2">
        <f t="shared" si="53"/>
        <v>6.361368110384106</v>
      </c>
    </row>
    <row r="1720" spans="1:8" x14ac:dyDescent="0.25">
      <c r="A1720" s="14">
        <v>1936</v>
      </c>
      <c r="B1720" s="14" t="s">
        <v>790</v>
      </c>
      <c r="C1720" s="14">
        <v>138</v>
      </c>
      <c r="D1720" s="14">
        <v>1</v>
      </c>
      <c r="E1720" s="14">
        <v>14.762</v>
      </c>
      <c r="F1720" s="14">
        <v>-2.8554714524E-5</v>
      </c>
      <c r="G1720" s="2">
        <f t="shared" si="52"/>
        <v>0.71992397312702894</v>
      </c>
      <c r="H1720" s="2">
        <f t="shared" si="53"/>
        <v>10.627517691301202</v>
      </c>
    </row>
    <row r="1721" spans="1:8" x14ac:dyDescent="0.25">
      <c r="A1721" s="14">
        <v>1936</v>
      </c>
      <c r="B1721" s="14" t="s">
        <v>790</v>
      </c>
      <c r="C1721" s="14">
        <v>138</v>
      </c>
      <c r="D1721" s="14">
        <v>2</v>
      </c>
      <c r="E1721" s="14">
        <v>7.149</v>
      </c>
      <c r="F1721" s="14">
        <v>-2.8554714524E-5</v>
      </c>
      <c r="G1721" s="2">
        <f t="shared" si="52"/>
        <v>0.71992397312702894</v>
      </c>
      <c r="H1721" s="2">
        <f t="shared" si="53"/>
        <v>5.1467364838851299</v>
      </c>
    </row>
    <row r="1722" spans="1:8" x14ac:dyDescent="0.25">
      <c r="A1722" s="14">
        <v>1936</v>
      </c>
      <c r="B1722" s="14" t="s">
        <v>790</v>
      </c>
      <c r="C1722" s="14">
        <v>138</v>
      </c>
      <c r="D1722" s="14">
        <v>3</v>
      </c>
      <c r="E1722" s="14">
        <v>14.696999999999999</v>
      </c>
      <c r="F1722" s="14">
        <v>-2.8554714524E-5</v>
      </c>
      <c r="G1722" s="2">
        <f t="shared" si="52"/>
        <v>0.71992397312702894</v>
      </c>
      <c r="H1722" s="2">
        <f t="shared" si="53"/>
        <v>10.580722633047944</v>
      </c>
    </row>
    <row r="1723" spans="1:8" x14ac:dyDescent="0.25">
      <c r="A1723" s="14">
        <v>1937</v>
      </c>
      <c r="B1723" s="14" t="s">
        <v>791</v>
      </c>
      <c r="C1723" s="14">
        <v>69</v>
      </c>
      <c r="D1723" s="14">
        <v>1</v>
      </c>
      <c r="E1723" s="14">
        <v>0.62</v>
      </c>
      <c r="F1723" s="14">
        <v>-1.0240489030000001E-5</v>
      </c>
      <c r="G1723" s="2">
        <f t="shared" si="52"/>
        <v>0.71994228735252297</v>
      </c>
      <c r="H1723" s="2">
        <f t="shared" si="53"/>
        <v>0.44636421815856425</v>
      </c>
    </row>
    <row r="1724" spans="1:8" x14ac:dyDescent="0.25">
      <c r="A1724" s="14">
        <v>1939</v>
      </c>
      <c r="B1724" s="14" t="s">
        <v>792</v>
      </c>
      <c r="C1724" s="14">
        <v>138</v>
      </c>
      <c r="D1724" s="14">
        <v>1</v>
      </c>
      <c r="E1724" s="14">
        <v>7.2969999999999997</v>
      </c>
      <c r="F1724" s="14">
        <v>-3.5446760499999999E-6</v>
      </c>
      <c r="G1724" s="2">
        <f t="shared" si="52"/>
        <v>0.71994898316550293</v>
      </c>
      <c r="H1724" s="2">
        <f t="shared" si="53"/>
        <v>5.2534677301586745</v>
      </c>
    </row>
    <row r="1725" spans="1:8" x14ac:dyDescent="0.25">
      <c r="A1725" s="14">
        <v>1939</v>
      </c>
      <c r="B1725" s="14" t="s">
        <v>792</v>
      </c>
      <c r="C1725" s="14">
        <v>138</v>
      </c>
      <c r="D1725" s="14">
        <v>2</v>
      </c>
      <c r="E1725" s="14">
        <v>10.702999999999999</v>
      </c>
      <c r="F1725" s="14">
        <v>-3.5446760499999999E-6</v>
      </c>
      <c r="G1725" s="2">
        <f t="shared" si="52"/>
        <v>0.71994898316550293</v>
      </c>
      <c r="H1725" s="2">
        <f t="shared" si="53"/>
        <v>7.7056139668203771</v>
      </c>
    </row>
    <row r="1726" spans="1:8" x14ac:dyDescent="0.25">
      <c r="A1726" s="14">
        <v>1940</v>
      </c>
      <c r="B1726" s="14" t="s">
        <v>793</v>
      </c>
      <c r="C1726" s="14">
        <v>138</v>
      </c>
      <c r="D1726" s="14">
        <v>1</v>
      </c>
      <c r="E1726" s="14">
        <v>10.608000000000001</v>
      </c>
      <c r="F1726" s="14">
        <v>-3.9091144169999997E-6</v>
      </c>
      <c r="G1726" s="2">
        <f t="shared" si="52"/>
        <v>0.719948618727136</v>
      </c>
      <c r="H1726" s="2">
        <f t="shared" si="53"/>
        <v>7.6372149474574593</v>
      </c>
    </row>
    <row r="1727" spans="1:8" x14ac:dyDescent="0.25">
      <c r="A1727" s="14">
        <v>1940</v>
      </c>
      <c r="B1727" s="14" t="s">
        <v>793</v>
      </c>
      <c r="C1727" s="14">
        <v>138</v>
      </c>
      <c r="D1727" s="14">
        <v>2</v>
      </c>
      <c r="E1727" s="14">
        <v>9.8680000000000003</v>
      </c>
      <c r="F1727" s="14">
        <v>-3.9091144169999997E-6</v>
      </c>
      <c r="G1727" s="2">
        <f t="shared" si="52"/>
        <v>0.719948618727136</v>
      </c>
      <c r="H1727" s="2">
        <f t="shared" si="53"/>
        <v>7.1044529695993779</v>
      </c>
    </row>
    <row r="1728" spans="1:8" x14ac:dyDescent="0.25">
      <c r="A1728" s="14">
        <v>1940</v>
      </c>
      <c r="B1728" s="14" t="s">
        <v>793</v>
      </c>
      <c r="C1728" s="14">
        <v>138</v>
      </c>
      <c r="D1728" s="14">
        <v>3</v>
      </c>
      <c r="E1728" s="14">
        <v>7.2169999999999996</v>
      </c>
      <c r="F1728" s="14">
        <v>-3.9091144169999997E-6</v>
      </c>
      <c r="G1728" s="2">
        <f t="shared" si="52"/>
        <v>0.719948618727136</v>
      </c>
      <c r="H1728" s="2">
        <f t="shared" si="53"/>
        <v>5.1958691813537401</v>
      </c>
    </row>
    <row r="1729" spans="1:8" x14ac:dyDescent="0.25">
      <c r="A1729" s="14">
        <v>1940</v>
      </c>
      <c r="B1729" s="14" t="s">
        <v>793</v>
      </c>
      <c r="C1729" s="14">
        <v>138</v>
      </c>
      <c r="D1729" s="14">
        <v>4</v>
      </c>
      <c r="E1729" s="14">
        <v>12.358000000000001</v>
      </c>
      <c r="F1729" s="14">
        <v>-3.9091144169999997E-6</v>
      </c>
      <c r="G1729" s="2">
        <f t="shared" si="52"/>
        <v>0.719948618727136</v>
      </c>
      <c r="H1729" s="2">
        <f t="shared" si="53"/>
        <v>8.8971250302299474</v>
      </c>
    </row>
    <row r="1730" spans="1:8" x14ac:dyDescent="0.25">
      <c r="A1730" s="14">
        <v>1941</v>
      </c>
      <c r="B1730" s="14" t="s">
        <v>794</v>
      </c>
      <c r="C1730" s="14">
        <v>69</v>
      </c>
      <c r="D1730" s="14">
        <v>1</v>
      </c>
      <c r="E1730" s="14">
        <v>1.7230000000000001</v>
      </c>
      <c r="F1730" s="14">
        <v>-1.2701042200000001E-5</v>
      </c>
      <c r="G1730" s="2">
        <f t="shared" si="52"/>
        <v>0.71993982679935298</v>
      </c>
      <c r="H1730" s="2">
        <f t="shared" si="53"/>
        <v>1.2404563215752853</v>
      </c>
    </row>
    <row r="1731" spans="1:8" x14ac:dyDescent="0.25">
      <c r="A1731" s="14">
        <v>1942</v>
      </c>
      <c r="B1731" s="14" t="s">
        <v>795</v>
      </c>
      <c r="C1731" s="14">
        <v>69</v>
      </c>
      <c r="D1731" s="14">
        <v>1</v>
      </c>
      <c r="E1731" s="14">
        <v>1.762</v>
      </c>
      <c r="F1731" s="14">
        <v>-2.2025963047999999E-5</v>
      </c>
      <c r="G1731" s="2">
        <f t="shared" si="52"/>
        <v>0.71993050187850494</v>
      </c>
      <c r="H1731" s="2">
        <f t="shared" si="53"/>
        <v>1.2685175443099257</v>
      </c>
    </row>
    <row r="1732" spans="1:8" x14ac:dyDescent="0.25">
      <c r="A1732" s="14">
        <v>1942</v>
      </c>
      <c r="B1732" s="14" t="s">
        <v>795</v>
      </c>
      <c r="C1732" s="14">
        <v>69</v>
      </c>
      <c r="D1732" s="14">
        <v>2</v>
      </c>
      <c r="E1732" s="14">
        <v>1.5489999999999999</v>
      </c>
      <c r="F1732" s="14">
        <v>-2.2025963047999999E-5</v>
      </c>
      <c r="G1732" s="2">
        <f t="shared" si="52"/>
        <v>0.71993050187850494</v>
      </c>
      <c r="H1732" s="2">
        <f t="shared" si="53"/>
        <v>1.1151723474098041</v>
      </c>
    </row>
    <row r="1733" spans="1:8" x14ac:dyDescent="0.25">
      <c r="A1733" s="14">
        <v>1944</v>
      </c>
      <c r="B1733" s="14" t="s">
        <v>796</v>
      </c>
      <c r="C1733" s="14">
        <v>138</v>
      </c>
      <c r="D1733" s="14">
        <v>1</v>
      </c>
      <c r="E1733" s="14">
        <v>4.8520000000000003</v>
      </c>
      <c r="F1733" s="14">
        <v>-4.8011504710000003E-6</v>
      </c>
      <c r="G1733" s="2">
        <f t="shared" si="52"/>
        <v>0.71994772669108198</v>
      </c>
      <c r="H1733" s="2">
        <f t="shared" si="53"/>
        <v>3.4931863699051302</v>
      </c>
    </row>
    <row r="1734" spans="1:8" x14ac:dyDescent="0.25">
      <c r="A1734" s="14">
        <v>1944</v>
      </c>
      <c r="B1734" s="14" t="s">
        <v>796</v>
      </c>
      <c r="C1734" s="14">
        <v>138</v>
      </c>
      <c r="D1734" s="14">
        <v>2</v>
      </c>
      <c r="E1734" s="14">
        <v>9.8620000000000001</v>
      </c>
      <c r="F1734" s="14">
        <v>-4.8011504710000003E-6</v>
      </c>
      <c r="G1734" s="2">
        <f t="shared" ref="G1734:G1797" si="54">F1734-$E$1</f>
        <v>0.71994772669108198</v>
      </c>
      <c r="H1734" s="2">
        <f t="shared" ref="H1734:H1797" si="55">E1734*G1734</f>
        <v>7.1001244806274508</v>
      </c>
    </row>
    <row r="1735" spans="1:8" x14ac:dyDescent="0.25">
      <c r="A1735" s="14">
        <v>1945</v>
      </c>
      <c r="B1735" s="14" t="s">
        <v>797</v>
      </c>
      <c r="C1735" s="14">
        <v>138</v>
      </c>
      <c r="D1735" s="14">
        <v>1</v>
      </c>
      <c r="E1735" s="14">
        <v>9.4510000000000005</v>
      </c>
      <c r="F1735" s="14">
        <v>-3.091045935E-6</v>
      </c>
      <c r="G1735" s="2">
        <f t="shared" si="54"/>
        <v>0.71994943679561796</v>
      </c>
      <c r="H1735" s="2">
        <f t="shared" si="55"/>
        <v>6.8042421271553861</v>
      </c>
    </row>
    <row r="1736" spans="1:8" x14ac:dyDescent="0.25">
      <c r="A1736" s="14">
        <v>1945</v>
      </c>
      <c r="B1736" s="14" t="s">
        <v>797</v>
      </c>
      <c r="C1736" s="14">
        <v>138</v>
      </c>
      <c r="D1736" s="14">
        <v>2</v>
      </c>
      <c r="E1736" s="14">
        <v>16.265000000000001</v>
      </c>
      <c r="F1736" s="14">
        <v>-3.091045935E-6</v>
      </c>
      <c r="G1736" s="2">
        <f t="shared" si="54"/>
        <v>0.71994943679561796</v>
      </c>
      <c r="H1736" s="2">
        <f t="shared" si="55"/>
        <v>11.709977589480726</v>
      </c>
    </row>
    <row r="1737" spans="1:8" x14ac:dyDescent="0.25">
      <c r="A1737" s="14">
        <v>1945</v>
      </c>
      <c r="B1737" s="14" t="s">
        <v>797</v>
      </c>
      <c r="C1737" s="14">
        <v>138</v>
      </c>
      <c r="D1737" s="14">
        <v>3</v>
      </c>
      <c r="E1737" s="14">
        <v>8.6440000000000001</v>
      </c>
      <c r="F1737" s="14">
        <v>-3.091045935E-6</v>
      </c>
      <c r="G1737" s="2">
        <f t="shared" si="54"/>
        <v>0.71994943679561796</v>
      </c>
      <c r="H1737" s="2">
        <f t="shared" si="55"/>
        <v>6.2232429316613214</v>
      </c>
    </row>
    <row r="1738" spans="1:8" x14ac:dyDescent="0.25">
      <c r="A1738" s="14">
        <v>1946</v>
      </c>
      <c r="B1738" s="14" t="s">
        <v>798</v>
      </c>
      <c r="C1738" s="14">
        <v>138</v>
      </c>
      <c r="D1738" s="14">
        <v>1</v>
      </c>
      <c r="E1738" s="14">
        <v>6.2039999999999997</v>
      </c>
      <c r="F1738" s="14">
        <v>-9.1535979400000001E-7</v>
      </c>
      <c r="G1738" s="2">
        <f t="shared" si="54"/>
        <v>0.71995161248175898</v>
      </c>
      <c r="H1738" s="2">
        <f t="shared" si="55"/>
        <v>4.466579803836833</v>
      </c>
    </row>
    <row r="1739" spans="1:8" x14ac:dyDescent="0.25">
      <c r="A1739" s="14">
        <v>1946</v>
      </c>
      <c r="B1739" s="14" t="s">
        <v>798</v>
      </c>
      <c r="C1739" s="14">
        <v>138</v>
      </c>
      <c r="D1739" s="14">
        <v>2</v>
      </c>
      <c r="E1739" s="14">
        <v>5.9640000000000004</v>
      </c>
      <c r="F1739" s="14">
        <v>-9.1535979400000001E-7</v>
      </c>
      <c r="G1739" s="2">
        <f t="shared" si="54"/>
        <v>0.71995161248175898</v>
      </c>
      <c r="H1739" s="2">
        <f t="shared" si="55"/>
        <v>4.293791416841211</v>
      </c>
    </row>
    <row r="1740" spans="1:8" x14ac:dyDescent="0.25">
      <c r="A1740" s="14">
        <v>1948</v>
      </c>
      <c r="B1740" s="14" t="s">
        <v>799</v>
      </c>
      <c r="C1740" s="14">
        <v>138</v>
      </c>
      <c r="D1740" s="14">
        <v>1</v>
      </c>
      <c r="E1740" s="14">
        <v>2.0819999999999999</v>
      </c>
      <c r="F1740" s="14">
        <v>-2.7060283420000001E-6</v>
      </c>
      <c r="G1740" s="2">
        <f t="shared" si="54"/>
        <v>0.71994982181321099</v>
      </c>
      <c r="H1740" s="2">
        <f t="shared" si="55"/>
        <v>1.4989355290151052</v>
      </c>
    </row>
    <row r="1741" spans="1:8" x14ac:dyDescent="0.25">
      <c r="A1741" s="14">
        <v>1949</v>
      </c>
      <c r="B1741" s="14" t="s">
        <v>799</v>
      </c>
      <c r="C1741" s="14">
        <v>69</v>
      </c>
      <c r="D1741" s="14">
        <v>1</v>
      </c>
      <c r="E1741" s="14">
        <v>12.457000000000001</v>
      </c>
      <c r="F1741" s="14">
        <v>3.2224560410000002E-6</v>
      </c>
      <c r="G1741" s="2">
        <f t="shared" si="54"/>
        <v>0.71995575029759395</v>
      </c>
      <c r="H1741" s="2">
        <f t="shared" si="55"/>
        <v>8.968488781457129</v>
      </c>
    </row>
    <row r="1742" spans="1:8" x14ac:dyDescent="0.25">
      <c r="A1742" s="14">
        <v>1950</v>
      </c>
      <c r="B1742" s="14" t="s">
        <v>800</v>
      </c>
      <c r="C1742" s="14">
        <v>138</v>
      </c>
      <c r="D1742" s="14">
        <v>1</v>
      </c>
      <c r="E1742" s="14">
        <v>2.8210000000000002</v>
      </c>
      <c r="F1742" s="14">
        <v>4.5480952700000001E-7</v>
      </c>
      <c r="G1742" s="2">
        <f t="shared" si="54"/>
        <v>0.71995298265107999</v>
      </c>
      <c r="H1742" s="2">
        <f t="shared" si="55"/>
        <v>2.0309873640586966</v>
      </c>
    </row>
    <row r="1743" spans="1:8" x14ac:dyDescent="0.25">
      <c r="A1743" s="14">
        <v>1952</v>
      </c>
      <c r="B1743" s="14" t="s">
        <v>801</v>
      </c>
      <c r="C1743" s="14">
        <v>69</v>
      </c>
      <c r="D1743" s="14">
        <v>1</v>
      </c>
      <c r="E1743" s="14">
        <v>0.41399999999999998</v>
      </c>
      <c r="F1743" s="14">
        <v>-5.3047715140000002E-6</v>
      </c>
      <c r="G1743" s="2">
        <f t="shared" si="54"/>
        <v>0.719947223070039</v>
      </c>
      <c r="H1743" s="2">
        <f t="shared" si="55"/>
        <v>0.29805815035099614</v>
      </c>
    </row>
    <row r="1744" spans="1:8" x14ac:dyDescent="0.25">
      <c r="A1744" s="14">
        <v>1955</v>
      </c>
      <c r="B1744" s="14" t="s">
        <v>802</v>
      </c>
      <c r="C1744" s="14">
        <v>138</v>
      </c>
      <c r="D1744" s="14">
        <v>1</v>
      </c>
      <c r="E1744" s="14">
        <v>0</v>
      </c>
      <c r="F1744" s="14">
        <v>-2.347857231E-6</v>
      </c>
      <c r="G1744" s="2">
        <f t="shared" si="54"/>
        <v>0.71995017998432198</v>
      </c>
      <c r="H1744" s="2">
        <f t="shared" si="55"/>
        <v>0</v>
      </c>
    </row>
    <row r="1745" spans="1:8" x14ac:dyDescent="0.25">
      <c r="A1745" s="14">
        <v>1955</v>
      </c>
      <c r="B1745" s="14" t="s">
        <v>802</v>
      </c>
      <c r="C1745" s="14">
        <v>138</v>
      </c>
      <c r="D1745" s="14">
        <v>2</v>
      </c>
      <c r="E1745" s="14">
        <v>7.4139999999999997</v>
      </c>
      <c r="F1745" s="14">
        <v>-2.347857231E-6</v>
      </c>
      <c r="G1745" s="2">
        <f t="shared" si="54"/>
        <v>0.71995017998432198</v>
      </c>
      <c r="H1745" s="2">
        <f t="shared" si="55"/>
        <v>5.3377106344037628</v>
      </c>
    </row>
    <row r="1746" spans="1:8" x14ac:dyDescent="0.25">
      <c r="A1746" s="14">
        <v>1957</v>
      </c>
      <c r="B1746" s="14" t="s">
        <v>803</v>
      </c>
      <c r="C1746" s="14">
        <v>138</v>
      </c>
      <c r="D1746" s="14">
        <v>1</v>
      </c>
      <c r="E1746" s="14">
        <v>16.683</v>
      </c>
      <c r="F1746" s="14">
        <v>-2.1622014598000001E-5</v>
      </c>
      <c r="G1746" s="2">
        <f t="shared" si="54"/>
        <v>0.71993090582695496</v>
      </c>
      <c r="H1746" s="2">
        <f t="shared" si="55"/>
        <v>12.01060730191109</v>
      </c>
    </row>
    <row r="1747" spans="1:8" x14ac:dyDescent="0.25">
      <c r="A1747" s="14">
        <v>1957</v>
      </c>
      <c r="B1747" s="14" t="s">
        <v>803</v>
      </c>
      <c r="C1747" s="14">
        <v>138</v>
      </c>
      <c r="D1747" s="14">
        <v>2</v>
      </c>
      <c r="E1747" s="14">
        <v>15.353999999999999</v>
      </c>
      <c r="F1747" s="14">
        <v>-2.1622014598000001E-5</v>
      </c>
      <c r="G1747" s="2">
        <f t="shared" si="54"/>
        <v>0.71993090582695496</v>
      </c>
      <c r="H1747" s="2">
        <f t="shared" si="55"/>
        <v>11.053819128067065</v>
      </c>
    </row>
    <row r="1748" spans="1:8" x14ac:dyDescent="0.25">
      <c r="A1748" s="14">
        <v>1959</v>
      </c>
      <c r="B1748" s="14" t="s">
        <v>804</v>
      </c>
      <c r="C1748" s="14">
        <v>69</v>
      </c>
      <c r="D1748" s="14">
        <v>1</v>
      </c>
      <c r="E1748" s="14">
        <v>6.59</v>
      </c>
      <c r="F1748" s="14">
        <v>-6.8575714140000001E-6</v>
      </c>
      <c r="G1748" s="2">
        <f t="shared" si="54"/>
        <v>0.71994567027013889</v>
      </c>
      <c r="H1748" s="2">
        <f t="shared" si="55"/>
        <v>4.7444419670802152</v>
      </c>
    </row>
    <row r="1749" spans="1:8" x14ac:dyDescent="0.25">
      <c r="A1749" s="14">
        <v>1959</v>
      </c>
      <c r="B1749" s="14" t="s">
        <v>804</v>
      </c>
      <c r="C1749" s="14">
        <v>69</v>
      </c>
      <c r="D1749" s="14">
        <v>2</v>
      </c>
      <c r="E1749" s="14">
        <v>6.59</v>
      </c>
      <c r="F1749" s="14">
        <v>-6.8575714140000001E-6</v>
      </c>
      <c r="G1749" s="2">
        <f t="shared" si="54"/>
        <v>0.71994567027013889</v>
      </c>
      <c r="H1749" s="2">
        <f t="shared" si="55"/>
        <v>4.7444419670802152</v>
      </c>
    </row>
    <row r="1750" spans="1:8" x14ac:dyDescent="0.25">
      <c r="A1750" s="14">
        <v>1959</v>
      </c>
      <c r="B1750" s="14" t="s">
        <v>804</v>
      </c>
      <c r="C1750" s="14">
        <v>69</v>
      </c>
      <c r="D1750" s="14">
        <v>3</v>
      </c>
      <c r="E1750" s="14">
        <v>6.59</v>
      </c>
      <c r="F1750" s="14">
        <v>-6.8575714140000001E-6</v>
      </c>
      <c r="G1750" s="2">
        <f t="shared" si="54"/>
        <v>0.71994567027013889</v>
      </c>
      <c r="H1750" s="2">
        <f t="shared" si="55"/>
        <v>4.7444419670802152</v>
      </c>
    </row>
    <row r="1751" spans="1:8" x14ac:dyDescent="0.25">
      <c r="A1751" s="14">
        <v>1959</v>
      </c>
      <c r="B1751" s="14" t="s">
        <v>804</v>
      </c>
      <c r="C1751" s="14">
        <v>69</v>
      </c>
      <c r="D1751" s="14">
        <v>4</v>
      </c>
      <c r="E1751" s="14">
        <v>6.59</v>
      </c>
      <c r="F1751" s="14">
        <v>-6.8575714140000001E-6</v>
      </c>
      <c r="G1751" s="2">
        <f t="shared" si="54"/>
        <v>0.71994567027013889</v>
      </c>
      <c r="H1751" s="2">
        <f t="shared" si="55"/>
        <v>4.7444419670802152</v>
      </c>
    </row>
    <row r="1752" spans="1:8" x14ac:dyDescent="0.25">
      <c r="A1752" s="14">
        <v>1960</v>
      </c>
      <c r="B1752" s="14" t="s">
        <v>805</v>
      </c>
      <c r="C1752" s="14">
        <v>69</v>
      </c>
      <c r="D1752" s="14">
        <v>1</v>
      </c>
      <c r="E1752" s="14">
        <v>0</v>
      </c>
      <c r="F1752" s="14">
        <v>-1.587308352E-5</v>
      </c>
      <c r="G1752" s="2">
        <f t="shared" si="54"/>
        <v>0.71993665475803292</v>
      </c>
      <c r="H1752" s="2">
        <f t="shared" si="55"/>
        <v>0</v>
      </c>
    </row>
    <row r="1753" spans="1:8" x14ac:dyDescent="0.25">
      <c r="A1753" s="14">
        <v>1961</v>
      </c>
      <c r="B1753" s="14" t="s">
        <v>806</v>
      </c>
      <c r="C1753" s="14">
        <v>138</v>
      </c>
      <c r="D1753" s="14">
        <v>1</v>
      </c>
      <c r="E1753" s="14">
        <v>4.0620000000000003</v>
      </c>
      <c r="F1753" s="14">
        <v>-2.0932714771999999E-5</v>
      </c>
      <c r="G1753" s="2">
        <f t="shared" si="54"/>
        <v>0.71993159512678095</v>
      </c>
      <c r="H1753" s="2">
        <f t="shared" si="55"/>
        <v>2.9243621394049844</v>
      </c>
    </row>
    <row r="1754" spans="1:8" x14ac:dyDescent="0.25">
      <c r="A1754" s="14">
        <v>1962</v>
      </c>
      <c r="B1754" s="14" t="s">
        <v>807</v>
      </c>
      <c r="C1754" s="14">
        <v>138</v>
      </c>
      <c r="D1754" s="14">
        <v>1</v>
      </c>
      <c r="E1754" s="14">
        <v>13.789</v>
      </c>
      <c r="F1754" s="14">
        <v>-3.8549499840000002E-6</v>
      </c>
      <c r="G1754" s="2">
        <f t="shared" si="54"/>
        <v>0.71994867289156894</v>
      </c>
      <c r="H1754" s="2">
        <f t="shared" si="55"/>
        <v>9.9273722505018434</v>
      </c>
    </row>
    <row r="1755" spans="1:8" x14ac:dyDescent="0.25">
      <c r="A1755" s="14">
        <v>1962</v>
      </c>
      <c r="B1755" s="14" t="s">
        <v>807</v>
      </c>
      <c r="C1755" s="14">
        <v>138</v>
      </c>
      <c r="D1755" s="14">
        <v>2</v>
      </c>
      <c r="E1755" s="14">
        <v>8.3610000000000007</v>
      </c>
      <c r="F1755" s="14">
        <v>-3.8549499840000002E-6</v>
      </c>
      <c r="G1755" s="2">
        <f t="shared" si="54"/>
        <v>0.71994867289156894</v>
      </c>
      <c r="H1755" s="2">
        <f t="shared" si="55"/>
        <v>6.019490854046408</v>
      </c>
    </row>
    <row r="1756" spans="1:8" x14ac:dyDescent="0.25">
      <c r="A1756" s="14">
        <v>1962</v>
      </c>
      <c r="B1756" s="14" t="s">
        <v>807</v>
      </c>
      <c r="C1756" s="14">
        <v>138</v>
      </c>
      <c r="D1756" s="14">
        <v>3</v>
      </c>
      <c r="E1756" s="14">
        <v>9.1120000000000001</v>
      </c>
      <c r="F1756" s="14">
        <v>-3.8549499840000002E-6</v>
      </c>
      <c r="G1756" s="2">
        <f t="shared" si="54"/>
        <v>0.71994867289156894</v>
      </c>
      <c r="H1756" s="2">
        <f t="shared" si="55"/>
        <v>6.5601723073879761</v>
      </c>
    </row>
    <row r="1757" spans="1:8" x14ac:dyDescent="0.25">
      <c r="A1757" s="14">
        <v>1963</v>
      </c>
      <c r="B1757" s="14" t="s">
        <v>808</v>
      </c>
      <c r="C1757" s="14">
        <v>138</v>
      </c>
      <c r="D1757" s="14">
        <v>1</v>
      </c>
      <c r="E1757" s="14">
        <v>12.228</v>
      </c>
      <c r="F1757" s="14">
        <v>-1.2107493072999999E-5</v>
      </c>
      <c r="G1757" s="2">
        <f t="shared" si="54"/>
        <v>0.71994042034847994</v>
      </c>
      <c r="H1757" s="2">
        <f t="shared" si="55"/>
        <v>8.803431460021212</v>
      </c>
    </row>
    <row r="1758" spans="1:8" x14ac:dyDescent="0.25">
      <c r="A1758" s="14">
        <v>1963</v>
      </c>
      <c r="B1758" s="14" t="s">
        <v>808</v>
      </c>
      <c r="C1758" s="14">
        <v>138</v>
      </c>
      <c r="D1758" s="14">
        <v>2</v>
      </c>
      <c r="E1758" s="14">
        <v>18.317</v>
      </c>
      <c r="F1758" s="14">
        <v>-1.2107493072999999E-5</v>
      </c>
      <c r="G1758" s="2">
        <f t="shared" si="54"/>
        <v>0.71994042034847994</v>
      </c>
      <c r="H1758" s="2">
        <f t="shared" si="55"/>
        <v>13.187148679523107</v>
      </c>
    </row>
    <row r="1759" spans="1:8" x14ac:dyDescent="0.25">
      <c r="A1759" s="14">
        <v>1967</v>
      </c>
      <c r="B1759" s="14" t="s">
        <v>809</v>
      </c>
      <c r="C1759" s="14">
        <v>138</v>
      </c>
      <c r="D1759" s="14">
        <v>1</v>
      </c>
      <c r="E1759" s="14">
        <v>12.551</v>
      </c>
      <c r="F1759" s="14">
        <v>-2.1310882757E-5</v>
      </c>
      <c r="G1759" s="2">
        <f t="shared" si="54"/>
        <v>0.71993121695879592</v>
      </c>
      <c r="H1759" s="2">
        <f t="shared" si="55"/>
        <v>9.0358567040498485</v>
      </c>
    </row>
    <row r="1760" spans="1:8" x14ac:dyDescent="0.25">
      <c r="A1760" s="14">
        <v>1967</v>
      </c>
      <c r="B1760" s="14" t="s">
        <v>809</v>
      </c>
      <c r="C1760" s="14">
        <v>138</v>
      </c>
      <c r="D1760" s="14">
        <v>2</v>
      </c>
      <c r="E1760" s="14">
        <v>16.631</v>
      </c>
      <c r="F1760" s="14">
        <v>-2.1310882757E-5</v>
      </c>
      <c r="G1760" s="2">
        <f t="shared" si="54"/>
        <v>0.71993121695879592</v>
      </c>
      <c r="H1760" s="2">
        <f t="shared" si="55"/>
        <v>11.973176069241735</v>
      </c>
    </row>
    <row r="1761" spans="1:8" x14ac:dyDescent="0.25">
      <c r="A1761" s="14">
        <v>1968</v>
      </c>
      <c r="B1761" s="14" t="s">
        <v>810</v>
      </c>
      <c r="C1761" s="14">
        <v>138</v>
      </c>
      <c r="D1761" s="14">
        <v>1</v>
      </c>
      <c r="E1761" s="14">
        <v>11.429</v>
      </c>
      <c r="F1761" s="14">
        <v>-1.9464342232000001E-5</v>
      </c>
      <c r="G1761" s="2">
        <f t="shared" si="54"/>
        <v>0.71993306349932096</v>
      </c>
      <c r="H1761" s="2">
        <f t="shared" si="55"/>
        <v>8.2281149827337394</v>
      </c>
    </row>
    <row r="1762" spans="1:8" x14ac:dyDescent="0.25">
      <c r="A1762" s="14">
        <v>1968</v>
      </c>
      <c r="B1762" s="14" t="s">
        <v>810</v>
      </c>
      <c r="C1762" s="14">
        <v>138</v>
      </c>
      <c r="D1762" s="14">
        <v>2</v>
      </c>
      <c r="E1762" s="14">
        <v>12.076000000000001</v>
      </c>
      <c r="F1762" s="14">
        <v>-1.9464342232000001E-5</v>
      </c>
      <c r="G1762" s="2">
        <f t="shared" si="54"/>
        <v>0.71993306349932096</v>
      </c>
      <c r="H1762" s="2">
        <f t="shared" si="55"/>
        <v>8.6939116748177998</v>
      </c>
    </row>
    <row r="1763" spans="1:8" x14ac:dyDescent="0.25">
      <c r="A1763" s="14">
        <v>1968</v>
      </c>
      <c r="B1763" s="14" t="s">
        <v>810</v>
      </c>
      <c r="C1763" s="14">
        <v>138</v>
      </c>
      <c r="D1763" s="14">
        <v>3</v>
      </c>
      <c r="E1763" s="14">
        <v>6.3120000000000003</v>
      </c>
      <c r="F1763" s="14">
        <v>-1.9464342232000001E-5</v>
      </c>
      <c r="G1763" s="2">
        <f t="shared" si="54"/>
        <v>0.71993306349932096</v>
      </c>
      <c r="H1763" s="2">
        <f t="shared" si="55"/>
        <v>4.5442174968077138</v>
      </c>
    </row>
    <row r="1764" spans="1:8" x14ac:dyDescent="0.25">
      <c r="A1764" s="14">
        <v>1969</v>
      </c>
      <c r="B1764" s="14" t="s">
        <v>811</v>
      </c>
      <c r="C1764" s="14">
        <v>138</v>
      </c>
      <c r="D1764" s="14">
        <v>1</v>
      </c>
      <c r="E1764" s="14">
        <v>9.1519999999999992</v>
      </c>
      <c r="F1764" s="14">
        <v>-1.3174561216999999E-5</v>
      </c>
      <c r="G1764" s="2">
        <f t="shared" si="54"/>
        <v>0.71993935328033598</v>
      </c>
      <c r="H1764" s="2">
        <f t="shared" si="55"/>
        <v>6.588884961221634</v>
      </c>
    </row>
    <row r="1765" spans="1:8" x14ac:dyDescent="0.25">
      <c r="A1765" s="14">
        <v>1969</v>
      </c>
      <c r="B1765" s="14" t="s">
        <v>811</v>
      </c>
      <c r="C1765" s="14">
        <v>138</v>
      </c>
      <c r="D1765" s="14">
        <v>2</v>
      </c>
      <c r="E1765" s="14">
        <v>5.6390000000000002</v>
      </c>
      <c r="F1765" s="14">
        <v>-1.3174561216999999E-5</v>
      </c>
      <c r="G1765" s="2">
        <f t="shared" si="54"/>
        <v>0.71993935328033598</v>
      </c>
      <c r="H1765" s="2">
        <f t="shared" si="55"/>
        <v>4.0597380131478147</v>
      </c>
    </row>
    <row r="1766" spans="1:8" x14ac:dyDescent="0.25">
      <c r="A1766" s="14">
        <v>1971</v>
      </c>
      <c r="B1766" s="14" t="s">
        <v>812</v>
      </c>
      <c r="C1766" s="14">
        <v>138</v>
      </c>
      <c r="D1766" s="14">
        <v>1</v>
      </c>
      <c r="E1766" s="14">
        <v>1.3440000000000001</v>
      </c>
      <c r="F1766" s="14">
        <v>-1.768994418E-6</v>
      </c>
      <c r="G1766" s="2">
        <f t="shared" si="54"/>
        <v>0.719950758847135</v>
      </c>
      <c r="H1766" s="2">
        <f t="shared" si="55"/>
        <v>0.96761381989054951</v>
      </c>
    </row>
    <row r="1767" spans="1:8" x14ac:dyDescent="0.25">
      <c r="A1767" s="14">
        <v>1973</v>
      </c>
      <c r="B1767" s="14" t="s">
        <v>813</v>
      </c>
      <c r="C1767" s="14">
        <v>138</v>
      </c>
      <c r="D1767" s="14">
        <v>1</v>
      </c>
      <c r="E1767" s="14">
        <v>12.731</v>
      </c>
      <c r="F1767" s="14">
        <v>-3.5965113540000001E-6</v>
      </c>
      <c r="G1767" s="2">
        <f t="shared" si="54"/>
        <v>0.71994893133019899</v>
      </c>
      <c r="H1767" s="2">
        <f t="shared" si="55"/>
        <v>9.1656698447647624</v>
      </c>
    </row>
    <row r="1768" spans="1:8" x14ac:dyDescent="0.25">
      <c r="A1768" s="14">
        <v>1974</v>
      </c>
      <c r="B1768" s="14" t="s">
        <v>813</v>
      </c>
      <c r="C1768" s="14">
        <v>69</v>
      </c>
      <c r="D1768" s="14">
        <v>1</v>
      </c>
      <c r="E1768" s="14">
        <v>10.375</v>
      </c>
      <c r="F1768" s="14">
        <v>-3.5662139749999998E-6</v>
      </c>
      <c r="G1768" s="2">
        <f t="shared" si="54"/>
        <v>0.71994896162757793</v>
      </c>
      <c r="H1768" s="2">
        <f t="shared" si="55"/>
        <v>7.4694704768861211</v>
      </c>
    </row>
    <row r="1769" spans="1:8" x14ac:dyDescent="0.25">
      <c r="A1769" s="14">
        <v>1974</v>
      </c>
      <c r="B1769" s="14" t="s">
        <v>813</v>
      </c>
      <c r="C1769" s="14">
        <v>69</v>
      </c>
      <c r="D1769" s="14">
        <v>2</v>
      </c>
      <c r="E1769" s="14">
        <v>5.4669999999999996</v>
      </c>
      <c r="F1769" s="14">
        <v>-3.5662139749999998E-6</v>
      </c>
      <c r="G1769" s="2">
        <f t="shared" si="54"/>
        <v>0.71994896162757793</v>
      </c>
      <c r="H1769" s="2">
        <f t="shared" si="55"/>
        <v>3.9359609732179681</v>
      </c>
    </row>
    <row r="1770" spans="1:8" x14ac:dyDescent="0.25">
      <c r="A1770" s="14">
        <v>1974</v>
      </c>
      <c r="B1770" s="14" t="s">
        <v>813</v>
      </c>
      <c r="C1770" s="14">
        <v>69</v>
      </c>
      <c r="D1770" s="14">
        <v>3</v>
      </c>
      <c r="E1770" s="14">
        <v>2.3279999999999998</v>
      </c>
      <c r="F1770" s="14">
        <v>-3.5662139749999998E-6</v>
      </c>
      <c r="G1770" s="2">
        <f t="shared" si="54"/>
        <v>0.71994896162757793</v>
      </c>
      <c r="H1770" s="2">
        <f t="shared" si="55"/>
        <v>1.6760411826690014</v>
      </c>
    </row>
    <row r="1771" spans="1:8" x14ac:dyDescent="0.25">
      <c r="A1771" s="14">
        <v>1980</v>
      </c>
      <c r="B1771" s="14" t="s">
        <v>814</v>
      </c>
      <c r="C1771" s="14">
        <v>138</v>
      </c>
      <c r="D1771" s="14">
        <v>1</v>
      </c>
      <c r="E1771" s="14">
        <v>0</v>
      </c>
      <c r="F1771" s="14">
        <v>-3.3907825130000002E-6</v>
      </c>
      <c r="G1771" s="2">
        <f t="shared" si="54"/>
        <v>0.71994913705903996</v>
      </c>
      <c r="H1771" s="2">
        <f t="shared" si="55"/>
        <v>0</v>
      </c>
    </row>
    <row r="1772" spans="1:8" x14ac:dyDescent="0.25">
      <c r="A1772" s="14">
        <v>1980</v>
      </c>
      <c r="B1772" s="14" t="s">
        <v>814</v>
      </c>
      <c r="C1772" s="14">
        <v>138</v>
      </c>
      <c r="D1772" s="14">
        <v>2</v>
      </c>
      <c r="E1772" s="14">
        <v>0</v>
      </c>
      <c r="F1772" s="14">
        <v>-3.3907825130000002E-6</v>
      </c>
      <c r="G1772" s="2">
        <f t="shared" si="54"/>
        <v>0.71994913705903996</v>
      </c>
      <c r="H1772" s="2">
        <f t="shared" si="55"/>
        <v>0</v>
      </c>
    </row>
    <row r="1773" spans="1:8" x14ac:dyDescent="0.25">
      <c r="A1773" s="14">
        <v>1985</v>
      </c>
      <c r="B1773" s="14" t="s">
        <v>815</v>
      </c>
      <c r="C1773" s="14">
        <v>138</v>
      </c>
      <c r="D1773" s="14">
        <v>1</v>
      </c>
      <c r="E1773" s="14">
        <v>3.9849999999999999</v>
      </c>
      <c r="F1773" s="14">
        <v>-1.9303885582E-5</v>
      </c>
      <c r="G1773" s="2">
        <f t="shared" si="54"/>
        <v>0.71993322395597092</v>
      </c>
      <c r="H1773" s="2">
        <f t="shared" si="55"/>
        <v>2.8689338974645442</v>
      </c>
    </row>
    <row r="1774" spans="1:8" x14ac:dyDescent="0.25">
      <c r="A1774" s="14">
        <v>1985</v>
      </c>
      <c r="B1774" s="14" t="s">
        <v>815</v>
      </c>
      <c r="C1774" s="14">
        <v>138</v>
      </c>
      <c r="D1774" s="14">
        <v>2</v>
      </c>
      <c r="E1774" s="14">
        <v>3.3290000000000002</v>
      </c>
      <c r="F1774" s="14">
        <v>-1.9303885582E-5</v>
      </c>
      <c r="G1774" s="2">
        <f t="shared" si="54"/>
        <v>0.71993322395597092</v>
      </c>
      <c r="H1774" s="2">
        <f t="shared" si="55"/>
        <v>2.3966577025494273</v>
      </c>
    </row>
    <row r="1775" spans="1:8" x14ac:dyDescent="0.25">
      <c r="A1775" s="14">
        <v>1986</v>
      </c>
      <c r="B1775" s="14" t="s">
        <v>816</v>
      </c>
      <c r="C1775" s="14">
        <v>138</v>
      </c>
      <c r="D1775" s="14">
        <v>1</v>
      </c>
      <c r="E1775" s="14">
        <v>5.0670000000000002</v>
      </c>
      <c r="F1775" s="14">
        <v>-1.0808164332999999E-5</v>
      </c>
      <c r="G1775" s="2">
        <f t="shared" si="54"/>
        <v>0.71994171967721998</v>
      </c>
      <c r="H1775" s="2">
        <f t="shared" si="55"/>
        <v>3.6479446936044737</v>
      </c>
    </row>
    <row r="1776" spans="1:8" x14ac:dyDescent="0.25">
      <c r="A1776" s="14">
        <v>1986</v>
      </c>
      <c r="B1776" s="14" t="s">
        <v>816</v>
      </c>
      <c r="C1776" s="14">
        <v>138</v>
      </c>
      <c r="D1776" s="14">
        <v>2</v>
      </c>
      <c r="E1776" s="14">
        <v>5.6639999999999997</v>
      </c>
      <c r="F1776" s="14">
        <v>-1.0808164332999999E-5</v>
      </c>
      <c r="G1776" s="2">
        <f t="shared" si="54"/>
        <v>0.71994171967721998</v>
      </c>
      <c r="H1776" s="2">
        <f t="shared" si="55"/>
        <v>4.0777499002517734</v>
      </c>
    </row>
    <row r="1777" spans="1:8" x14ac:dyDescent="0.25">
      <c r="A1777" s="14">
        <v>1987</v>
      </c>
      <c r="B1777" s="14" t="s">
        <v>817</v>
      </c>
      <c r="C1777" s="14">
        <v>138</v>
      </c>
      <c r="D1777" s="14">
        <v>1</v>
      </c>
      <c r="E1777" s="14">
        <v>4.867</v>
      </c>
      <c r="F1777" s="14">
        <v>2.0795933E-7</v>
      </c>
      <c r="G1777" s="2">
        <f t="shared" si="54"/>
        <v>0.71995273580088293</v>
      </c>
      <c r="H1777" s="2">
        <f t="shared" si="55"/>
        <v>3.5040099651428971</v>
      </c>
    </row>
    <row r="1778" spans="1:8" x14ac:dyDescent="0.25">
      <c r="A1778" s="14">
        <v>1987</v>
      </c>
      <c r="B1778" s="14" t="s">
        <v>817</v>
      </c>
      <c r="C1778" s="14">
        <v>138</v>
      </c>
      <c r="D1778" s="14">
        <v>2</v>
      </c>
      <c r="E1778" s="14">
        <v>14.14</v>
      </c>
      <c r="F1778" s="14">
        <v>2.0795933E-7</v>
      </c>
      <c r="G1778" s="2">
        <f t="shared" si="54"/>
        <v>0.71995273580088293</v>
      </c>
      <c r="H1778" s="2">
        <f t="shared" si="55"/>
        <v>10.180131684224484</v>
      </c>
    </row>
    <row r="1779" spans="1:8" x14ac:dyDescent="0.25">
      <c r="A1779" s="14">
        <v>1988</v>
      </c>
      <c r="B1779" s="14" t="s">
        <v>818</v>
      </c>
      <c r="C1779" s="14">
        <v>138</v>
      </c>
      <c r="D1779" s="14">
        <v>1</v>
      </c>
      <c r="E1779" s="14">
        <v>4.4189999999999996</v>
      </c>
      <c r="F1779" s="14">
        <v>-1.5799729354999999E-5</v>
      </c>
      <c r="G1779" s="2">
        <f t="shared" si="54"/>
        <v>0.719936728112198</v>
      </c>
      <c r="H1779" s="2">
        <f t="shared" si="55"/>
        <v>3.1814004015278026</v>
      </c>
    </row>
    <row r="1780" spans="1:8" x14ac:dyDescent="0.25">
      <c r="A1780" s="14">
        <v>1988</v>
      </c>
      <c r="B1780" s="14" t="s">
        <v>818</v>
      </c>
      <c r="C1780" s="14">
        <v>138</v>
      </c>
      <c r="D1780" s="14">
        <v>2</v>
      </c>
      <c r="E1780" s="14">
        <v>3.3969999999999998</v>
      </c>
      <c r="F1780" s="14">
        <v>-1.5799729354999999E-5</v>
      </c>
      <c r="G1780" s="2">
        <f t="shared" si="54"/>
        <v>0.719936728112198</v>
      </c>
      <c r="H1780" s="2">
        <f t="shared" si="55"/>
        <v>2.4456250653971363</v>
      </c>
    </row>
    <row r="1781" spans="1:8" x14ac:dyDescent="0.25">
      <c r="A1781" s="14">
        <v>1989</v>
      </c>
      <c r="B1781" s="14" t="s">
        <v>819</v>
      </c>
      <c r="C1781" s="14">
        <v>138</v>
      </c>
      <c r="D1781" s="14">
        <v>1</v>
      </c>
      <c r="E1781" s="14">
        <v>4.9210000000000003</v>
      </c>
      <c r="F1781" s="14">
        <v>-4.2719628029999998E-6</v>
      </c>
      <c r="G1781" s="2">
        <f t="shared" si="54"/>
        <v>0.71994825587875</v>
      </c>
      <c r="H1781" s="2">
        <f t="shared" si="55"/>
        <v>3.5428653671793291</v>
      </c>
    </row>
    <row r="1782" spans="1:8" x14ac:dyDescent="0.25">
      <c r="A1782" s="14">
        <v>1990</v>
      </c>
      <c r="B1782" s="14" t="s">
        <v>820</v>
      </c>
      <c r="C1782" s="14">
        <v>138</v>
      </c>
      <c r="D1782" s="14">
        <v>1</v>
      </c>
      <c r="E1782" s="14">
        <v>9.1430000000000007</v>
      </c>
      <c r="F1782" s="14">
        <v>-1.3081367594000001E-5</v>
      </c>
      <c r="G1782" s="2">
        <f t="shared" si="54"/>
        <v>0.71993944647395891</v>
      </c>
      <c r="H1782" s="2">
        <f t="shared" si="55"/>
        <v>6.582406359111407</v>
      </c>
    </row>
    <row r="1783" spans="1:8" x14ac:dyDescent="0.25">
      <c r="A1783" s="14">
        <v>1991</v>
      </c>
      <c r="B1783" s="14" t="s">
        <v>821</v>
      </c>
      <c r="C1783" s="14">
        <v>138</v>
      </c>
      <c r="D1783" s="14">
        <v>1</v>
      </c>
      <c r="E1783" s="14">
        <v>5.2080000000000002</v>
      </c>
      <c r="F1783" s="14">
        <v>-1.2977842327E-5</v>
      </c>
      <c r="G1783" s="2">
        <f t="shared" si="54"/>
        <v>0.71993954999922594</v>
      </c>
      <c r="H1783" s="2">
        <f t="shared" si="55"/>
        <v>3.7494451763959686</v>
      </c>
    </row>
    <row r="1784" spans="1:8" x14ac:dyDescent="0.25">
      <c r="A1784" s="14">
        <v>1991</v>
      </c>
      <c r="B1784" s="14" t="s">
        <v>821</v>
      </c>
      <c r="C1784" s="14">
        <v>138</v>
      </c>
      <c r="D1784" s="14">
        <v>2</v>
      </c>
      <c r="E1784" s="14">
        <v>4.9770000000000003</v>
      </c>
      <c r="F1784" s="14">
        <v>-1.2977842327E-5</v>
      </c>
      <c r="G1784" s="2">
        <f t="shared" si="54"/>
        <v>0.71993954999922594</v>
      </c>
      <c r="H1784" s="2">
        <f t="shared" si="55"/>
        <v>3.5831391403461477</v>
      </c>
    </row>
    <row r="1785" spans="1:8" x14ac:dyDescent="0.25">
      <c r="A1785" s="14">
        <v>1993</v>
      </c>
      <c r="B1785" s="14" t="s">
        <v>822</v>
      </c>
      <c r="C1785" s="14">
        <v>69</v>
      </c>
      <c r="D1785" s="14">
        <v>1</v>
      </c>
      <c r="E1785" s="14">
        <v>1.089</v>
      </c>
      <c r="F1785" s="14">
        <v>-5.3047715140000002E-6</v>
      </c>
      <c r="G1785" s="2">
        <f t="shared" si="54"/>
        <v>0.719947223070039</v>
      </c>
      <c r="H1785" s="2">
        <f t="shared" si="55"/>
        <v>0.78402252592327248</v>
      </c>
    </row>
    <row r="1786" spans="1:8" x14ac:dyDescent="0.25">
      <c r="A1786" s="14">
        <v>1994</v>
      </c>
      <c r="B1786" s="14" t="s">
        <v>823</v>
      </c>
      <c r="C1786" s="14">
        <v>138</v>
      </c>
      <c r="D1786" s="14">
        <v>1</v>
      </c>
      <c r="E1786" s="14">
        <v>8.9480000000000004</v>
      </c>
      <c r="F1786" s="14">
        <v>-2.5573393930000001E-6</v>
      </c>
      <c r="G1786" s="2">
        <f t="shared" si="54"/>
        <v>0.71994997050215992</v>
      </c>
      <c r="H1786" s="2">
        <f t="shared" si="55"/>
        <v>6.4421123360533272</v>
      </c>
    </row>
    <row r="1787" spans="1:8" x14ac:dyDescent="0.25">
      <c r="A1787" s="14">
        <v>1995</v>
      </c>
      <c r="B1787" s="14" t="s">
        <v>824</v>
      </c>
      <c r="C1787" s="14">
        <v>69</v>
      </c>
      <c r="D1787" s="14">
        <v>1</v>
      </c>
      <c r="E1787" s="14">
        <v>10.032</v>
      </c>
      <c r="F1787" s="14">
        <v>-1.3422251547000001E-5</v>
      </c>
      <c r="G1787" s="2">
        <f t="shared" si="54"/>
        <v>0.71993910559000596</v>
      </c>
      <c r="H1787" s="2">
        <f t="shared" si="55"/>
        <v>7.2224291072789395</v>
      </c>
    </row>
    <row r="1788" spans="1:8" x14ac:dyDescent="0.25">
      <c r="A1788" s="14">
        <v>1996</v>
      </c>
      <c r="B1788" s="14" t="s">
        <v>825</v>
      </c>
      <c r="C1788" s="14">
        <v>69</v>
      </c>
      <c r="D1788" s="14">
        <v>1</v>
      </c>
      <c r="E1788" s="14">
        <v>2.8319999999999999</v>
      </c>
      <c r="F1788" s="14">
        <v>-5.3047715140000002E-6</v>
      </c>
      <c r="G1788" s="2">
        <f t="shared" si="54"/>
        <v>0.719947223070039</v>
      </c>
      <c r="H1788" s="2">
        <f t="shared" si="55"/>
        <v>2.0388905357343505</v>
      </c>
    </row>
    <row r="1789" spans="1:8" x14ac:dyDescent="0.25">
      <c r="A1789" s="14">
        <v>1996</v>
      </c>
      <c r="B1789" s="14" t="s">
        <v>825</v>
      </c>
      <c r="C1789" s="14">
        <v>69</v>
      </c>
      <c r="D1789" s="14">
        <v>2</v>
      </c>
      <c r="E1789" s="14">
        <v>1.492</v>
      </c>
      <c r="F1789" s="14">
        <v>-5.3047715140000002E-6</v>
      </c>
      <c r="G1789" s="2">
        <f t="shared" si="54"/>
        <v>0.719947223070039</v>
      </c>
      <c r="H1789" s="2">
        <f t="shared" si="55"/>
        <v>1.0741612568204981</v>
      </c>
    </row>
    <row r="1790" spans="1:8" x14ac:dyDescent="0.25">
      <c r="A1790" s="14">
        <v>1997</v>
      </c>
      <c r="B1790" s="14" t="s">
        <v>826</v>
      </c>
      <c r="C1790" s="14">
        <v>138</v>
      </c>
      <c r="D1790" s="14">
        <v>1</v>
      </c>
      <c r="E1790" s="14">
        <v>4.665</v>
      </c>
      <c r="F1790" s="14">
        <v>2.98004365E-7</v>
      </c>
      <c r="G1790" s="2">
        <f t="shared" si="54"/>
        <v>0.71995282584591791</v>
      </c>
      <c r="H1790" s="2">
        <f t="shared" si="55"/>
        <v>3.3585799325712071</v>
      </c>
    </row>
    <row r="1791" spans="1:8" x14ac:dyDescent="0.25">
      <c r="A1791" s="14">
        <v>1998</v>
      </c>
      <c r="B1791" s="14" t="s">
        <v>827</v>
      </c>
      <c r="C1791" s="14">
        <v>138</v>
      </c>
      <c r="D1791" s="14">
        <v>1</v>
      </c>
      <c r="E1791" s="14">
        <v>14.02</v>
      </c>
      <c r="F1791" s="14">
        <v>-1.18262099E-6</v>
      </c>
      <c r="G1791" s="2">
        <f t="shared" si="54"/>
        <v>0.71995134522056292</v>
      </c>
      <c r="H1791" s="2">
        <f t="shared" si="55"/>
        <v>10.093717859992292</v>
      </c>
    </row>
    <row r="1792" spans="1:8" x14ac:dyDescent="0.25">
      <c r="A1792" s="14">
        <v>1998</v>
      </c>
      <c r="B1792" s="14" t="s">
        <v>827</v>
      </c>
      <c r="C1792" s="14">
        <v>138</v>
      </c>
      <c r="D1792" s="14">
        <v>2</v>
      </c>
      <c r="E1792" s="14">
        <v>11.13</v>
      </c>
      <c r="F1792" s="14">
        <v>-1.18262099E-6</v>
      </c>
      <c r="G1792" s="2">
        <f t="shared" si="54"/>
        <v>0.71995134522056292</v>
      </c>
      <c r="H1792" s="2">
        <f t="shared" si="55"/>
        <v>8.0130584723048663</v>
      </c>
    </row>
    <row r="1793" spans="1:8" x14ac:dyDescent="0.25">
      <c r="A1793" s="14">
        <v>1998</v>
      </c>
      <c r="B1793" s="14" t="s">
        <v>827</v>
      </c>
      <c r="C1793" s="14">
        <v>138</v>
      </c>
      <c r="D1793" s="14">
        <v>3</v>
      </c>
      <c r="E1793" s="14">
        <v>15.837999999999999</v>
      </c>
      <c r="F1793" s="14">
        <v>-1.18262099E-6</v>
      </c>
      <c r="G1793" s="2">
        <f t="shared" si="54"/>
        <v>0.71995134522056292</v>
      </c>
      <c r="H1793" s="2">
        <f t="shared" si="55"/>
        <v>11.402589405603274</v>
      </c>
    </row>
    <row r="1794" spans="1:8" x14ac:dyDescent="0.25">
      <c r="A1794" s="14">
        <v>1999</v>
      </c>
      <c r="B1794" s="14" t="s">
        <v>828</v>
      </c>
      <c r="C1794" s="14">
        <v>138</v>
      </c>
      <c r="D1794" s="14">
        <v>1</v>
      </c>
      <c r="E1794" s="14">
        <v>11.145</v>
      </c>
      <c r="F1794" s="14">
        <v>-2.2275648550999999E-5</v>
      </c>
      <c r="G1794" s="2">
        <f t="shared" si="54"/>
        <v>0.719930252193002</v>
      </c>
      <c r="H1794" s="2">
        <f t="shared" si="55"/>
        <v>8.0236226606910073</v>
      </c>
    </row>
    <row r="1795" spans="1:8" x14ac:dyDescent="0.25">
      <c r="A1795" s="14">
        <v>1999</v>
      </c>
      <c r="B1795" s="14" t="s">
        <v>828</v>
      </c>
      <c r="C1795" s="14">
        <v>138</v>
      </c>
      <c r="D1795" s="14">
        <v>2</v>
      </c>
      <c r="E1795" s="14">
        <v>16.745000000000001</v>
      </c>
      <c r="F1795" s="14">
        <v>-2.2275648550999999E-5</v>
      </c>
      <c r="G1795" s="2">
        <f t="shared" si="54"/>
        <v>0.719930252193002</v>
      </c>
      <c r="H1795" s="2">
        <f t="shared" si="55"/>
        <v>12.055232072971819</v>
      </c>
    </row>
    <row r="1796" spans="1:8" x14ac:dyDescent="0.25">
      <c r="A1796" s="14">
        <v>1999</v>
      </c>
      <c r="B1796" s="14" t="s">
        <v>828</v>
      </c>
      <c r="C1796" s="14">
        <v>138</v>
      </c>
      <c r="D1796" s="14">
        <v>3</v>
      </c>
      <c r="E1796" s="14">
        <v>0.45600000000000002</v>
      </c>
      <c r="F1796" s="14">
        <v>-2.2275648550999999E-5</v>
      </c>
      <c r="G1796" s="2">
        <f t="shared" si="54"/>
        <v>0.719930252193002</v>
      </c>
      <c r="H1796" s="2">
        <f t="shared" si="55"/>
        <v>0.32828819500000894</v>
      </c>
    </row>
    <row r="1797" spans="1:8" x14ac:dyDescent="0.25">
      <c r="A1797" s="14">
        <v>1999</v>
      </c>
      <c r="B1797" s="14" t="s">
        <v>828</v>
      </c>
      <c r="C1797" s="14">
        <v>138</v>
      </c>
      <c r="D1797" s="14">
        <v>4</v>
      </c>
      <c r="E1797" s="14">
        <v>16.146000000000001</v>
      </c>
      <c r="F1797" s="14">
        <v>-2.2275648550999999E-5</v>
      </c>
      <c r="G1797" s="2">
        <f t="shared" si="54"/>
        <v>0.719930252193002</v>
      </c>
      <c r="H1797" s="2">
        <f t="shared" si="55"/>
        <v>11.62399385190821</v>
      </c>
    </row>
    <row r="1798" spans="1:8" x14ac:dyDescent="0.25">
      <c r="A1798" s="14">
        <v>2000</v>
      </c>
      <c r="B1798" s="14" t="s">
        <v>829</v>
      </c>
      <c r="C1798" s="14">
        <v>138</v>
      </c>
      <c r="D1798" s="14">
        <v>1</v>
      </c>
      <c r="E1798" s="14">
        <v>4.7270000000000003</v>
      </c>
      <c r="F1798" s="14">
        <v>-7.7136709800000001E-7</v>
      </c>
      <c r="G1798" s="2">
        <f t="shared" ref="G1798:G1861" si="56">F1798-$E$1</f>
        <v>0.71995175647445497</v>
      </c>
      <c r="H1798" s="2">
        <f t="shared" ref="H1798:H1861" si="57">E1798*G1798</f>
        <v>3.4032119528547491</v>
      </c>
    </row>
    <row r="1799" spans="1:8" x14ac:dyDescent="0.25">
      <c r="A1799" s="14">
        <v>2001</v>
      </c>
      <c r="B1799" s="14" t="s">
        <v>830</v>
      </c>
      <c r="C1799" s="14">
        <v>138</v>
      </c>
      <c r="D1799" s="14">
        <v>1</v>
      </c>
      <c r="E1799" s="14">
        <v>11.084</v>
      </c>
      <c r="F1799" s="14">
        <v>-1.9903252982999999E-5</v>
      </c>
      <c r="G1799" s="2">
        <f t="shared" si="56"/>
        <v>0.71993262458856999</v>
      </c>
      <c r="H1799" s="2">
        <f t="shared" si="57"/>
        <v>7.9797332109397097</v>
      </c>
    </row>
    <row r="1800" spans="1:8" x14ac:dyDescent="0.25">
      <c r="A1800" s="14">
        <v>2001</v>
      </c>
      <c r="B1800" s="14" t="s">
        <v>830</v>
      </c>
      <c r="C1800" s="14">
        <v>138</v>
      </c>
      <c r="D1800" s="14">
        <v>2</v>
      </c>
      <c r="E1800" s="14">
        <v>9.2530000000000001</v>
      </c>
      <c r="F1800" s="14">
        <v>-1.9903252982999999E-5</v>
      </c>
      <c r="G1800" s="2">
        <f t="shared" si="56"/>
        <v>0.71993262458856999</v>
      </c>
      <c r="H1800" s="2">
        <f t="shared" si="57"/>
        <v>6.6615365753180384</v>
      </c>
    </row>
    <row r="1801" spans="1:8" x14ac:dyDescent="0.25">
      <c r="A1801" s="14">
        <v>2001</v>
      </c>
      <c r="B1801" s="14" t="s">
        <v>830</v>
      </c>
      <c r="C1801" s="14">
        <v>138</v>
      </c>
      <c r="D1801" s="14">
        <v>3</v>
      </c>
      <c r="E1801" s="14">
        <v>11.54</v>
      </c>
      <c r="F1801" s="14">
        <v>-1.9903252982999999E-5</v>
      </c>
      <c r="G1801" s="2">
        <f t="shared" si="56"/>
        <v>0.71993262458856999</v>
      </c>
      <c r="H1801" s="2">
        <f t="shared" si="57"/>
        <v>8.3080224877520976</v>
      </c>
    </row>
    <row r="1802" spans="1:8" x14ac:dyDescent="0.25">
      <c r="A1802" s="14">
        <v>2002</v>
      </c>
      <c r="B1802" s="14" t="s">
        <v>831</v>
      </c>
      <c r="C1802" s="14">
        <v>138</v>
      </c>
      <c r="D1802" s="14">
        <v>1</v>
      </c>
      <c r="E1802" s="14">
        <v>5.532</v>
      </c>
      <c r="F1802" s="14">
        <v>8.8716560800000003E-7</v>
      </c>
      <c r="G1802" s="2">
        <f t="shared" si="56"/>
        <v>0.71995341500716092</v>
      </c>
      <c r="H1802" s="2">
        <f t="shared" si="57"/>
        <v>3.9827822918196141</v>
      </c>
    </row>
    <row r="1803" spans="1:8" x14ac:dyDescent="0.25">
      <c r="A1803" s="14">
        <v>2002</v>
      </c>
      <c r="B1803" s="14" t="s">
        <v>831</v>
      </c>
      <c r="C1803" s="14">
        <v>138</v>
      </c>
      <c r="D1803" s="14">
        <v>2</v>
      </c>
      <c r="E1803" s="14">
        <v>7.0110000000000001</v>
      </c>
      <c r="F1803" s="14">
        <v>8.8716560800000003E-7</v>
      </c>
      <c r="G1803" s="2">
        <f t="shared" si="56"/>
        <v>0.71995341500716092</v>
      </c>
      <c r="H1803" s="2">
        <f t="shared" si="57"/>
        <v>5.0475933926152052</v>
      </c>
    </row>
    <row r="1804" spans="1:8" x14ac:dyDescent="0.25">
      <c r="A1804" s="14">
        <v>2003</v>
      </c>
      <c r="B1804" s="14" t="s">
        <v>832</v>
      </c>
      <c r="C1804" s="14">
        <v>138</v>
      </c>
      <c r="D1804" s="14">
        <v>1</v>
      </c>
      <c r="E1804" s="14">
        <v>0</v>
      </c>
      <c r="F1804" s="14">
        <v>-2.4693553620000001E-6</v>
      </c>
      <c r="G1804" s="2">
        <f t="shared" si="56"/>
        <v>0.71995005848619098</v>
      </c>
      <c r="H1804" s="2">
        <f t="shared" si="57"/>
        <v>0</v>
      </c>
    </row>
    <row r="1805" spans="1:8" x14ac:dyDescent="0.25">
      <c r="A1805" s="14">
        <v>2003</v>
      </c>
      <c r="B1805" s="14" t="s">
        <v>832</v>
      </c>
      <c r="C1805" s="14">
        <v>138</v>
      </c>
      <c r="D1805" s="14">
        <v>2</v>
      </c>
      <c r="E1805" s="14">
        <v>26.032</v>
      </c>
      <c r="F1805" s="14">
        <v>-2.4693553620000001E-6</v>
      </c>
      <c r="G1805" s="2">
        <f t="shared" si="56"/>
        <v>0.71995005848619098</v>
      </c>
      <c r="H1805" s="2">
        <f t="shared" si="57"/>
        <v>18.741739922512522</v>
      </c>
    </row>
    <row r="1806" spans="1:8" x14ac:dyDescent="0.25">
      <c r="A1806" s="14">
        <v>2003</v>
      </c>
      <c r="B1806" s="14" t="s">
        <v>832</v>
      </c>
      <c r="C1806" s="14">
        <v>138</v>
      </c>
      <c r="D1806" s="14">
        <v>3</v>
      </c>
      <c r="E1806" s="14">
        <v>20.363</v>
      </c>
      <c r="F1806" s="14">
        <v>-2.4693553620000001E-6</v>
      </c>
      <c r="G1806" s="2">
        <f t="shared" si="56"/>
        <v>0.71995005848619098</v>
      </c>
      <c r="H1806" s="2">
        <f t="shared" si="57"/>
        <v>14.660343040954306</v>
      </c>
    </row>
    <row r="1807" spans="1:8" x14ac:dyDescent="0.25">
      <c r="A1807" s="14">
        <v>2003</v>
      </c>
      <c r="B1807" s="14" t="s">
        <v>832</v>
      </c>
      <c r="C1807" s="14">
        <v>138</v>
      </c>
      <c r="D1807" s="14">
        <v>4</v>
      </c>
      <c r="E1807" s="14">
        <v>23.419</v>
      </c>
      <c r="F1807" s="14">
        <v>-2.4693553620000001E-6</v>
      </c>
      <c r="G1807" s="2">
        <f t="shared" si="56"/>
        <v>0.71995005848619098</v>
      </c>
      <c r="H1807" s="2">
        <f t="shared" si="57"/>
        <v>16.860510419688108</v>
      </c>
    </row>
    <row r="1808" spans="1:8" x14ac:dyDescent="0.25">
      <c r="A1808" s="14">
        <v>2004</v>
      </c>
      <c r="B1808" s="14" t="s">
        <v>833</v>
      </c>
      <c r="C1808" s="14">
        <v>69</v>
      </c>
      <c r="D1808" s="14">
        <v>1</v>
      </c>
      <c r="E1808" s="14">
        <v>18.140999999999998</v>
      </c>
      <c r="F1808" s="14">
        <v>-3.697320106E-6</v>
      </c>
      <c r="G1808" s="2">
        <f t="shared" si="56"/>
        <v>0.71994883052144698</v>
      </c>
      <c r="H1808" s="2">
        <f t="shared" si="57"/>
        <v>13.060591734489568</v>
      </c>
    </row>
    <row r="1809" spans="1:8" x14ac:dyDescent="0.25">
      <c r="A1809" s="14">
        <v>2004</v>
      </c>
      <c r="B1809" s="14" t="s">
        <v>833</v>
      </c>
      <c r="C1809" s="14">
        <v>69</v>
      </c>
      <c r="D1809" s="14">
        <v>2</v>
      </c>
      <c r="E1809" s="14">
        <v>18.125</v>
      </c>
      <c r="F1809" s="14">
        <v>-3.697320106E-6</v>
      </c>
      <c r="G1809" s="2">
        <f t="shared" si="56"/>
        <v>0.71994883052144698</v>
      </c>
      <c r="H1809" s="2">
        <f t="shared" si="57"/>
        <v>13.049072553201226</v>
      </c>
    </row>
    <row r="1810" spans="1:8" x14ac:dyDescent="0.25">
      <c r="A1810" s="14">
        <v>2004</v>
      </c>
      <c r="B1810" s="14" t="s">
        <v>833</v>
      </c>
      <c r="C1810" s="14">
        <v>69</v>
      </c>
      <c r="D1810" s="14">
        <v>3</v>
      </c>
      <c r="E1810" s="14">
        <v>18.39</v>
      </c>
      <c r="F1810" s="14">
        <v>-3.697320106E-6</v>
      </c>
      <c r="G1810" s="2">
        <f t="shared" si="56"/>
        <v>0.71994883052144698</v>
      </c>
      <c r="H1810" s="2">
        <f t="shared" si="57"/>
        <v>13.23985899328941</v>
      </c>
    </row>
    <row r="1811" spans="1:8" x14ac:dyDescent="0.25">
      <c r="A1811" s="14">
        <v>2005</v>
      </c>
      <c r="B1811" s="14" t="s">
        <v>834</v>
      </c>
      <c r="C1811" s="14">
        <v>138</v>
      </c>
      <c r="D1811" s="14">
        <v>1</v>
      </c>
      <c r="E1811" s="14">
        <v>5.056</v>
      </c>
      <c r="F1811" s="14">
        <v>-6.4113170029999999E-6</v>
      </c>
      <c r="G1811" s="2">
        <f t="shared" si="56"/>
        <v>0.71994611652454998</v>
      </c>
      <c r="H1811" s="2">
        <f t="shared" si="57"/>
        <v>3.6400475651481248</v>
      </c>
    </row>
    <row r="1812" spans="1:8" x14ac:dyDescent="0.25">
      <c r="A1812" s="14">
        <v>2006</v>
      </c>
      <c r="B1812" s="14" t="s">
        <v>835</v>
      </c>
      <c r="C1812" s="14">
        <v>69</v>
      </c>
      <c r="D1812" s="14">
        <v>1</v>
      </c>
      <c r="E1812" s="14">
        <v>2.016</v>
      </c>
      <c r="F1812" s="14">
        <v>-4.2221061580000003E-6</v>
      </c>
      <c r="G1812" s="2">
        <f t="shared" si="56"/>
        <v>0.71994830573539492</v>
      </c>
      <c r="H1812" s="2">
        <f t="shared" si="57"/>
        <v>1.4514157843625561</v>
      </c>
    </row>
    <row r="1813" spans="1:8" x14ac:dyDescent="0.25">
      <c r="A1813" s="14">
        <v>2007</v>
      </c>
      <c r="B1813" s="14" t="s">
        <v>836</v>
      </c>
      <c r="C1813" s="14">
        <v>138</v>
      </c>
      <c r="D1813" s="14">
        <v>1</v>
      </c>
      <c r="E1813" s="14">
        <v>7.7469999999999999</v>
      </c>
      <c r="F1813" s="14">
        <v>-4.990906349E-6</v>
      </c>
      <c r="G1813" s="2">
        <f t="shared" si="56"/>
        <v>0.71994753693520397</v>
      </c>
      <c r="H1813" s="2">
        <f t="shared" si="57"/>
        <v>5.5774335686370247</v>
      </c>
    </row>
    <row r="1814" spans="1:8" x14ac:dyDescent="0.25">
      <c r="A1814" s="14">
        <v>2007</v>
      </c>
      <c r="B1814" s="14" t="s">
        <v>836</v>
      </c>
      <c r="C1814" s="14">
        <v>138</v>
      </c>
      <c r="D1814" s="14">
        <v>2</v>
      </c>
      <c r="E1814" s="14">
        <v>6.2469999999999999</v>
      </c>
      <c r="F1814" s="14">
        <v>-4.990906349E-6</v>
      </c>
      <c r="G1814" s="2">
        <f t="shared" si="56"/>
        <v>0.71994753693520397</v>
      </c>
      <c r="H1814" s="2">
        <f t="shared" si="57"/>
        <v>4.4975122632342188</v>
      </c>
    </row>
    <row r="1815" spans="1:8" x14ac:dyDescent="0.25">
      <c r="A1815" s="14">
        <v>2007</v>
      </c>
      <c r="B1815" s="14" t="s">
        <v>836</v>
      </c>
      <c r="C1815" s="14">
        <v>138</v>
      </c>
      <c r="D1815" s="14">
        <v>3</v>
      </c>
      <c r="E1815" s="14">
        <v>12.253</v>
      </c>
      <c r="F1815" s="14">
        <v>-4.990906349E-6</v>
      </c>
      <c r="G1815" s="2">
        <f t="shared" si="56"/>
        <v>0.71994753693520397</v>
      </c>
      <c r="H1815" s="2">
        <f t="shared" si="57"/>
        <v>8.8215171700670538</v>
      </c>
    </row>
    <row r="1816" spans="1:8" x14ac:dyDescent="0.25">
      <c r="A1816" s="14">
        <v>2009</v>
      </c>
      <c r="B1816" s="14" t="s">
        <v>837</v>
      </c>
      <c r="C1816" s="14">
        <v>69</v>
      </c>
      <c r="D1816" s="14">
        <v>1</v>
      </c>
      <c r="E1816" s="14">
        <v>7.6509999999999998</v>
      </c>
      <c r="F1816" s="14">
        <v>-1.0959108468E-5</v>
      </c>
      <c r="G1816" s="2">
        <f t="shared" si="56"/>
        <v>0.7199415687330849</v>
      </c>
      <c r="H1816" s="2">
        <f t="shared" si="57"/>
        <v>5.5082729423768324</v>
      </c>
    </row>
    <row r="1817" spans="1:8" x14ac:dyDescent="0.25">
      <c r="A1817" s="14">
        <v>2010</v>
      </c>
      <c r="B1817" s="14" t="s">
        <v>838</v>
      </c>
      <c r="C1817" s="14">
        <v>138</v>
      </c>
      <c r="D1817" s="14">
        <v>1</v>
      </c>
      <c r="E1817" s="14">
        <v>1.4530000000000001</v>
      </c>
      <c r="F1817" s="14">
        <v>-1.1972006049E-5</v>
      </c>
      <c r="G1817" s="2">
        <f t="shared" si="56"/>
        <v>0.71994055583550398</v>
      </c>
      <c r="H1817" s="2">
        <f t="shared" si="57"/>
        <v>1.0460736276289873</v>
      </c>
    </row>
    <row r="1818" spans="1:8" x14ac:dyDescent="0.25">
      <c r="A1818" s="14">
        <v>2011</v>
      </c>
      <c r="B1818" s="14" t="s">
        <v>839</v>
      </c>
      <c r="C1818" s="14">
        <v>69</v>
      </c>
      <c r="D1818" s="14">
        <v>1</v>
      </c>
      <c r="E1818" s="14">
        <v>1.569</v>
      </c>
      <c r="F1818" s="14">
        <v>4.2073919570000001E-6</v>
      </c>
      <c r="G1818" s="2">
        <f t="shared" si="56"/>
        <v>0.71995673523350989</v>
      </c>
      <c r="H1818" s="2">
        <f t="shared" si="57"/>
        <v>1.1296121175813769</v>
      </c>
    </row>
    <row r="1819" spans="1:8" x14ac:dyDescent="0.25">
      <c r="A1819" s="14">
        <v>2012</v>
      </c>
      <c r="B1819" s="14" t="s">
        <v>840</v>
      </c>
      <c r="C1819" s="14">
        <v>138</v>
      </c>
      <c r="D1819" s="14">
        <v>1</v>
      </c>
      <c r="E1819" s="14">
        <v>3.6789999999999998</v>
      </c>
      <c r="F1819" s="14">
        <v>-1.4357298645000001E-5</v>
      </c>
      <c r="G1819" s="2">
        <f t="shared" si="56"/>
        <v>0.71993817054290798</v>
      </c>
      <c r="H1819" s="2">
        <f t="shared" si="57"/>
        <v>2.6486525294273582</v>
      </c>
    </row>
    <row r="1820" spans="1:8" x14ac:dyDescent="0.25">
      <c r="A1820" s="14">
        <v>2013</v>
      </c>
      <c r="B1820" s="14" t="s">
        <v>841</v>
      </c>
      <c r="C1820" s="14">
        <v>138</v>
      </c>
      <c r="D1820" s="14">
        <v>1</v>
      </c>
      <c r="E1820" s="14">
        <v>2.9769999999999999</v>
      </c>
      <c r="F1820" s="14">
        <v>-1.0044541531E-5</v>
      </c>
      <c r="G1820" s="2">
        <f t="shared" si="56"/>
        <v>0.71994248330002197</v>
      </c>
      <c r="H1820" s="2">
        <f t="shared" si="57"/>
        <v>2.1432687727841655</v>
      </c>
    </row>
    <row r="1821" spans="1:8" x14ac:dyDescent="0.25">
      <c r="A1821" s="14">
        <v>2014</v>
      </c>
      <c r="B1821" s="14" t="s">
        <v>842</v>
      </c>
      <c r="C1821" s="14">
        <v>69</v>
      </c>
      <c r="D1821" s="14">
        <v>1</v>
      </c>
      <c r="E1821" s="14">
        <v>0.59899999999999998</v>
      </c>
      <c r="F1821" s="14">
        <v>-5.3047715140000002E-6</v>
      </c>
      <c r="G1821" s="2">
        <f t="shared" si="56"/>
        <v>0.719947223070039</v>
      </c>
      <c r="H1821" s="2">
        <f t="shared" si="57"/>
        <v>0.43124838661895332</v>
      </c>
    </row>
    <row r="1822" spans="1:8" x14ac:dyDescent="0.25">
      <c r="A1822" s="14">
        <v>2015</v>
      </c>
      <c r="B1822" s="14" t="s">
        <v>843</v>
      </c>
      <c r="C1822" s="14">
        <v>138</v>
      </c>
      <c r="D1822" s="14">
        <v>1</v>
      </c>
      <c r="E1822" s="14">
        <v>9.9320000000000004</v>
      </c>
      <c r="F1822" s="14">
        <v>-3.6083255759999999E-6</v>
      </c>
      <c r="G1822" s="2">
        <f t="shared" si="56"/>
        <v>0.71994891951597695</v>
      </c>
      <c r="H1822" s="2">
        <f t="shared" si="57"/>
        <v>7.1505326686326836</v>
      </c>
    </row>
    <row r="1823" spans="1:8" x14ac:dyDescent="0.25">
      <c r="A1823" s="14">
        <v>2015</v>
      </c>
      <c r="B1823" s="14" t="s">
        <v>843</v>
      </c>
      <c r="C1823" s="14">
        <v>138</v>
      </c>
      <c r="D1823" s="14">
        <v>2</v>
      </c>
      <c r="E1823" s="14">
        <v>8.5640000000000001</v>
      </c>
      <c r="F1823" s="14">
        <v>-3.6083255759999999E-6</v>
      </c>
      <c r="G1823" s="2">
        <f t="shared" si="56"/>
        <v>0.71994891951597695</v>
      </c>
      <c r="H1823" s="2">
        <f t="shared" si="57"/>
        <v>6.1656425467348264</v>
      </c>
    </row>
    <row r="1824" spans="1:8" x14ac:dyDescent="0.25">
      <c r="A1824" s="14">
        <v>2016</v>
      </c>
      <c r="B1824" s="14" t="s">
        <v>844</v>
      </c>
      <c r="C1824" s="14">
        <v>138</v>
      </c>
      <c r="D1824" s="14">
        <v>1</v>
      </c>
      <c r="E1824" s="14">
        <v>2.7469999999999999</v>
      </c>
      <c r="F1824" s="14">
        <v>9.0688819199999993E-6</v>
      </c>
      <c r="G1824" s="2">
        <f t="shared" si="56"/>
        <v>0.71996159672347293</v>
      </c>
      <c r="H1824" s="2">
        <f t="shared" si="57"/>
        <v>1.9777345061993801</v>
      </c>
    </row>
    <row r="1825" spans="1:8" x14ac:dyDescent="0.25">
      <c r="A1825" s="14">
        <v>2017</v>
      </c>
      <c r="B1825" s="14" t="s">
        <v>845</v>
      </c>
      <c r="C1825" s="14">
        <v>138</v>
      </c>
      <c r="D1825" s="14">
        <v>1</v>
      </c>
      <c r="E1825" s="14">
        <v>0</v>
      </c>
      <c r="F1825" s="14">
        <v>-3.0406320409999998E-6</v>
      </c>
      <c r="G1825" s="2">
        <f t="shared" si="56"/>
        <v>0.71994948720951191</v>
      </c>
      <c r="H1825" s="2">
        <f t="shared" si="57"/>
        <v>0</v>
      </c>
    </row>
    <row r="1826" spans="1:8" x14ac:dyDescent="0.25">
      <c r="A1826" s="14">
        <v>2017</v>
      </c>
      <c r="B1826" s="14" t="s">
        <v>845</v>
      </c>
      <c r="C1826" s="14">
        <v>138</v>
      </c>
      <c r="D1826" s="14">
        <v>2</v>
      </c>
      <c r="E1826" s="14">
        <v>0.38100000000000001</v>
      </c>
      <c r="F1826" s="14">
        <v>-3.0406320409999998E-6</v>
      </c>
      <c r="G1826" s="2">
        <f t="shared" si="56"/>
        <v>0.71994948720951191</v>
      </c>
      <c r="H1826" s="2">
        <f t="shared" si="57"/>
        <v>0.27430075462682402</v>
      </c>
    </row>
    <row r="1827" spans="1:8" x14ac:dyDescent="0.25">
      <c r="A1827" s="14">
        <v>2018</v>
      </c>
      <c r="B1827" s="14" t="s">
        <v>846</v>
      </c>
      <c r="C1827" s="14">
        <v>138</v>
      </c>
      <c r="D1827" s="14">
        <v>1</v>
      </c>
      <c r="E1827" s="14">
        <v>14.712</v>
      </c>
      <c r="F1827" s="14">
        <v>-2.2395842163E-5</v>
      </c>
      <c r="G1827" s="2">
        <f t="shared" si="56"/>
        <v>0.71993013199938993</v>
      </c>
      <c r="H1827" s="2">
        <f t="shared" si="57"/>
        <v>10.591612101975025</v>
      </c>
    </row>
    <row r="1828" spans="1:8" x14ac:dyDescent="0.25">
      <c r="A1828" s="14">
        <v>2018</v>
      </c>
      <c r="B1828" s="14" t="s">
        <v>846</v>
      </c>
      <c r="C1828" s="14">
        <v>138</v>
      </c>
      <c r="D1828" s="14">
        <v>2</v>
      </c>
      <c r="E1828" s="14">
        <v>10.584</v>
      </c>
      <c r="F1828" s="14">
        <v>-2.2395842163E-5</v>
      </c>
      <c r="G1828" s="2">
        <f t="shared" si="56"/>
        <v>0.71993013199938993</v>
      </c>
      <c r="H1828" s="2">
        <f t="shared" si="57"/>
        <v>7.6197405170815431</v>
      </c>
    </row>
    <row r="1829" spans="1:8" x14ac:dyDescent="0.25">
      <c r="A1829" s="14">
        <v>2019</v>
      </c>
      <c r="B1829" s="14" t="s">
        <v>847</v>
      </c>
      <c r="C1829" s="14">
        <v>138</v>
      </c>
      <c r="D1829" s="14">
        <v>1</v>
      </c>
      <c r="E1829" s="14">
        <v>4.6079999999999997</v>
      </c>
      <c r="F1829" s="14">
        <v>1.42162017E-6</v>
      </c>
      <c r="G1829" s="2">
        <f t="shared" si="56"/>
        <v>0.71995394946172298</v>
      </c>
      <c r="H1829" s="2">
        <f t="shared" si="57"/>
        <v>3.3175477991196192</v>
      </c>
    </row>
    <row r="1830" spans="1:8" x14ac:dyDescent="0.25">
      <c r="A1830" s="14">
        <v>2020</v>
      </c>
      <c r="B1830" s="14" t="s">
        <v>848</v>
      </c>
      <c r="C1830" s="14">
        <v>138</v>
      </c>
      <c r="D1830" s="14">
        <v>1</v>
      </c>
      <c r="E1830" s="14">
        <v>20.890999999999998</v>
      </c>
      <c r="F1830" s="14">
        <v>3.3666732540000001E-6</v>
      </c>
      <c r="G1830" s="2">
        <f t="shared" si="56"/>
        <v>0.7199558945148069</v>
      </c>
      <c r="H1830" s="2">
        <f t="shared" si="57"/>
        <v>15.040598592308831</v>
      </c>
    </row>
    <row r="1831" spans="1:8" x14ac:dyDescent="0.25">
      <c r="A1831" s="14">
        <v>2021</v>
      </c>
      <c r="B1831" s="14" t="s">
        <v>849</v>
      </c>
      <c r="C1831" s="14">
        <v>138</v>
      </c>
      <c r="D1831" s="14">
        <v>1</v>
      </c>
      <c r="E1831" s="14">
        <v>3.2690000000000001</v>
      </c>
      <c r="F1831" s="14">
        <v>-1.7872321550000001E-6</v>
      </c>
      <c r="G1831" s="2">
        <f t="shared" si="56"/>
        <v>0.7199507406093979</v>
      </c>
      <c r="H1831" s="2">
        <f t="shared" si="57"/>
        <v>2.353518971052122</v>
      </c>
    </row>
    <row r="1832" spans="1:8" x14ac:dyDescent="0.25">
      <c r="A1832" s="14">
        <v>2022</v>
      </c>
      <c r="B1832" s="14" t="s">
        <v>850</v>
      </c>
      <c r="C1832" s="14">
        <v>138</v>
      </c>
      <c r="D1832" s="14">
        <v>1</v>
      </c>
      <c r="E1832" s="14">
        <v>9.4689999999999994</v>
      </c>
      <c r="F1832" s="14">
        <v>-4.5925801009999996E-6</v>
      </c>
      <c r="G1832" s="2">
        <f t="shared" si="56"/>
        <v>0.71994793526145195</v>
      </c>
      <c r="H1832" s="2">
        <f t="shared" si="57"/>
        <v>6.8171869989906879</v>
      </c>
    </row>
    <row r="1833" spans="1:8" x14ac:dyDescent="0.25">
      <c r="A1833" s="14">
        <v>2022</v>
      </c>
      <c r="B1833" s="14" t="s">
        <v>850</v>
      </c>
      <c r="C1833" s="14">
        <v>138</v>
      </c>
      <c r="D1833" s="14">
        <v>2</v>
      </c>
      <c r="E1833" s="14">
        <v>11.324</v>
      </c>
      <c r="F1833" s="14">
        <v>-4.5925801009999996E-6</v>
      </c>
      <c r="G1833" s="2">
        <f t="shared" si="56"/>
        <v>0.71994793526145195</v>
      </c>
      <c r="H1833" s="2">
        <f t="shared" si="57"/>
        <v>8.152690418900681</v>
      </c>
    </row>
    <row r="1834" spans="1:8" x14ac:dyDescent="0.25">
      <c r="A1834" s="14">
        <v>2022</v>
      </c>
      <c r="B1834" s="14" t="s">
        <v>850</v>
      </c>
      <c r="C1834" s="14">
        <v>138</v>
      </c>
      <c r="D1834" s="14">
        <v>3</v>
      </c>
      <c r="E1834" s="14">
        <v>0</v>
      </c>
      <c r="F1834" s="14">
        <v>-4.5925801009999996E-6</v>
      </c>
      <c r="G1834" s="2">
        <f t="shared" si="56"/>
        <v>0.71994793526145195</v>
      </c>
      <c r="H1834" s="2">
        <f t="shared" si="57"/>
        <v>0</v>
      </c>
    </row>
    <row r="1835" spans="1:8" x14ac:dyDescent="0.25">
      <c r="A1835" s="14">
        <v>2023</v>
      </c>
      <c r="B1835" s="14" t="s">
        <v>851</v>
      </c>
      <c r="C1835" s="14">
        <v>138</v>
      </c>
      <c r="D1835" s="14">
        <v>1</v>
      </c>
      <c r="E1835" s="14">
        <v>12.308</v>
      </c>
      <c r="F1835" s="14">
        <v>-3.5771527239999998E-6</v>
      </c>
      <c r="G1835" s="2">
        <f t="shared" si="56"/>
        <v>0.71994895068882891</v>
      </c>
      <c r="H1835" s="2">
        <f t="shared" si="57"/>
        <v>8.8611316850781066</v>
      </c>
    </row>
    <row r="1836" spans="1:8" x14ac:dyDescent="0.25">
      <c r="A1836" s="14">
        <v>2023</v>
      </c>
      <c r="B1836" s="14" t="s">
        <v>851</v>
      </c>
      <c r="C1836" s="14">
        <v>138</v>
      </c>
      <c r="D1836" s="14">
        <v>2</v>
      </c>
      <c r="E1836" s="14">
        <v>13.912000000000001</v>
      </c>
      <c r="F1836" s="14">
        <v>-3.5771527239999998E-6</v>
      </c>
      <c r="G1836" s="2">
        <f t="shared" si="56"/>
        <v>0.71994895068882891</v>
      </c>
      <c r="H1836" s="2">
        <f t="shared" si="57"/>
        <v>10.015929801982988</v>
      </c>
    </row>
    <row r="1837" spans="1:8" x14ac:dyDescent="0.25">
      <c r="A1837" s="14">
        <v>2023</v>
      </c>
      <c r="B1837" s="14" t="s">
        <v>851</v>
      </c>
      <c r="C1837" s="14">
        <v>138</v>
      </c>
      <c r="D1837" s="14">
        <v>3</v>
      </c>
      <c r="E1837" s="14">
        <v>17.442</v>
      </c>
      <c r="F1837" s="14">
        <v>-3.5771527239999998E-6</v>
      </c>
      <c r="G1837" s="2">
        <f t="shared" si="56"/>
        <v>0.71994895068882891</v>
      </c>
      <c r="H1837" s="2">
        <f t="shared" si="57"/>
        <v>12.557349597914554</v>
      </c>
    </row>
    <row r="1838" spans="1:8" x14ac:dyDescent="0.25">
      <c r="A1838" s="14">
        <v>2023</v>
      </c>
      <c r="B1838" s="14" t="s">
        <v>851</v>
      </c>
      <c r="C1838" s="14">
        <v>138</v>
      </c>
      <c r="D1838" s="14">
        <v>4</v>
      </c>
      <c r="E1838" s="14">
        <v>13.833</v>
      </c>
      <c r="F1838" s="14">
        <v>-3.5771527239999998E-6</v>
      </c>
      <c r="G1838" s="2">
        <f t="shared" si="56"/>
        <v>0.71994895068882891</v>
      </c>
      <c r="H1838" s="2">
        <f t="shared" si="57"/>
        <v>9.9590538348785707</v>
      </c>
    </row>
    <row r="1839" spans="1:8" x14ac:dyDescent="0.25">
      <c r="A1839" s="14">
        <v>2024</v>
      </c>
      <c r="B1839" s="14" t="s">
        <v>852</v>
      </c>
      <c r="C1839" s="14">
        <v>69</v>
      </c>
      <c r="D1839" s="14">
        <v>1</v>
      </c>
      <c r="E1839" s="14">
        <v>1.663</v>
      </c>
      <c r="F1839" s="14">
        <v>-8.7446503909999996E-6</v>
      </c>
      <c r="G1839" s="2">
        <f t="shared" si="56"/>
        <v>0.71994378319116192</v>
      </c>
      <c r="H1839" s="2">
        <f t="shared" si="57"/>
        <v>1.1972665114469023</v>
      </c>
    </row>
    <row r="1840" spans="1:8" x14ac:dyDescent="0.25">
      <c r="A1840" s="14">
        <v>2033</v>
      </c>
      <c r="B1840" s="14" t="s">
        <v>853</v>
      </c>
      <c r="C1840" s="14">
        <v>138</v>
      </c>
      <c r="D1840" s="14">
        <v>1</v>
      </c>
      <c r="E1840" s="14">
        <v>0.41199999999999998</v>
      </c>
      <c r="F1840" s="14">
        <v>5.029395055E-6</v>
      </c>
      <c r="G1840" s="2">
        <f t="shared" si="56"/>
        <v>0.71995755723660793</v>
      </c>
      <c r="H1840" s="2">
        <f t="shared" si="57"/>
        <v>0.29662251358148245</v>
      </c>
    </row>
    <row r="1841" spans="1:8" x14ac:dyDescent="0.25">
      <c r="A1841" s="14">
        <v>2034</v>
      </c>
      <c r="B1841" s="14" t="s">
        <v>854</v>
      </c>
      <c r="C1841" s="14">
        <v>138</v>
      </c>
      <c r="D1841" s="14">
        <v>1</v>
      </c>
      <c r="E1841" s="14">
        <v>23.856000000000002</v>
      </c>
      <c r="F1841" s="14">
        <v>-2.1757082802E-5</v>
      </c>
      <c r="G1841" s="2">
        <f t="shared" si="56"/>
        <v>0.71993077075875089</v>
      </c>
      <c r="H1841" s="2">
        <f t="shared" si="57"/>
        <v>17.174668467220762</v>
      </c>
    </row>
    <row r="1842" spans="1:8" x14ac:dyDescent="0.25">
      <c r="A1842" s="14">
        <v>2034</v>
      </c>
      <c r="B1842" s="14" t="s">
        <v>854</v>
      </c>
      <c r="C1842" s="14">
        <v>138</v>
      </c>
      <c r="D1842" s="14">
        <v>2</v>
      </c>
      <c r="E1842" s="14">
        <v>6.3209999999999997</v>
      </c>
      <c r="F1842" s="14">
        <v>-2.1757082802E-5</v>
      </c>
      <c r="G1842" s="2">
        <f t="shared" si="56"/>
        <v>0.71993077075875089</v>
      </c>
      <c r="H1842" s="2">
        <f t="shared" si="57"/>
        <v>4.5506824019660641</v>
      </c>
    </row>
    <row r="1843" spans="1:8" x14ac:dyDescent="0.25">
      <c r="A1843" s="14">
        <v>2035</v>
      </c>
      <c r="B1843" s="14" t="s">
        <v>855</v>
      </c>
      <c r="C1843" s="14">
        <v>138</v>
      </c>
      <c r="D1843" s="14">
        <v>1</v>
      </c>
      <c r="E1843" s="14">
        <v>17.437999999999999</v>
      </c>
      <c r="F1843" s="14">
        <v>-9.2223802970000008E-6</v>
      </c>
      <c r="G1843" s="2">
        <f t="shared" si="56"/>
        <v>0.71994330546125596</v>
      </c>
      <c r="H1843" s="2">
        <f t="shared" si="57"/>
        <v>12.554371360633381</v>
      </c>
    </row>
    <row r="1844" spans="1:8" x14ac:dyDescent="0.25">
      <c r="A1844" s="14">
        <v>2036</v>
      </c>
      <c r="B1844" s="14" t="s">
        <v>856</v>
      </c>
      <c r="C1844" s="14">
        <v>138</v>
      </c>
      <c r="D1844" s="14">
        <v>1</v>
      </c>
      <c r="E1844" s="14">
        <v>2.319</v>
      </c>
      <c r="F1844" s="14">
        <v>-2.3177793394999999E-5</v>
      </c>
      <c r="G1844" s="2">
        <f t="shared" si="56"/>
        <v>0.71992935004815795</v>
      </c>
      <c r="H1844" s="2">
        <f t="shared" si="57"/>
        <v>1.6695161627616781</v>
      </c>
    </row>
    <row r="1845" spans="1:8" x14ac:dyDescent="0.25">
      <c r="A1845" s="14">
        <v>2037</v>
      </c>
      <c r="B1845" s="14" t="s">
        <v>857</v>
      </c>
      <c r="C1845" s="14">
        <v>138</v>
      </c>
      <c r="D1845" s="14">
        <v>1</v>
      </c>
      <c r="E1845" s="14">
        <v>20.675000000000001</v>
      </c>
      <c r="F1845" s="14">
        <v>-1.8828332977E-5</v>
      </c>
      <c r="G1845" s="2">
        <f t="shared" si="56"/>
        <v>0.719933699508576</v>
      </c>
      <c r="H1845" s="2">
        <f t="shared" si="57"/>
        <v>14.884629237339809</v>
      </c>
    </row>
    <row r="1846" spans="1:8" x14ac:dyDescent="0.25">
      <c r="A1846" s="14">
        <v>2037</v>
      </c>
      <c r="B1846" s="14" t="s">
        <v>857</v>
      </c>
      <c r="C1846" s="14">
        <v>138</v>
      </c>
      <c r="D1846" s="14">
        <v>2</v>
      </c>
      <c r="E1846" s="14">
        <v>19.113</v>
      </c>
      <c r="F1846" s="14">
        <v>-1.8828332977E-5</v>
      </c>
      <c r="G1846" s="2">
        <f t="shared" si="56"/>
        <v>0.719933699508576</v>
      </c>
      <c r="H1846" s="2">
        <f t="shared" si="57"/>
        <v>13.760092798707413</v>
      </c>
    </row>
    <row r="1847" spans="1:8" x14ac:dyDescent="0.25">
      <c r="A1847" s="14">
        <v>2038</v>
      </c>
      <c r="B1847" s="14" t="s">
        <v>858</v>
      </c>
      <c r="C1847" s="14">
        <v>138</v>
      </c>
      <c r="D1847" s="14">
        <v>1</v>
      </c>
      <c r="E1847" s="14">
        <v>0</v>
      </c>
      <c r="F1847" s="14">
        <v>1.7135775500000001E-6</v>
      </c>
      <c r="G1847" s="2">
        <f t="shared" si="56"/>
        <v>0.71995424141910291</v>
      </c>
      <c r="H1847" s="2">
        <f t="shared" si="57"/>
        <v>0</v>
      </c>
    </row>
    <row r="1848" spans="1:8" x14ac:dyDescent="0.25">
      <c r="A1848" s="14">
        <v>2039</v>
      </c>
      <c r="B1848" s="14" t="s">
        <v>859</v>
      </c>
      <c r="C1848" s="14">
        <v>138</v>
      </c>
      <c r="D1848" s="14">
        <v>1</v>
      </c>
      <c r="E1848" s="14">
        <v>5.0810000000000004</v>
      </c>
      <c r="F1848" s="14">
        <v>8.0588101100000003E-6</v>
      </c>
      <c r="G1848" s="2">
        <f t="shared" si="56"/>
        <v>0.71996058665166296</v>
      </c>
      <c r="H1848" s="2">
        <f t="shared" si="57"/>
        <v>3.6581197407770998</v>
      </c>
    </row>
    <row r="1849" spans="1:8" x14ac:dyDescent="0.25">
      <c r="A1849" s="14">
        <v>2040</v>
      </c>
      <c r="B1849" s="14" t="s">
        <v>860</v>
      </c>
      <c r="C1849" s="14">
        <v>69</v>
      </c>
      <c r="D1849" s="14">
        <v>1</v>
      </c>
      <c r="E1849" s="14">
        <v>0.67800000000000005</v>
      </c>
      <c r="F1849" s="14">
        <v>-6.4990986959999997E-6</v>
      </c>
      <c r="G1849" s="2">
        <f t="shared" si="56"/>
        <v>0.71994602874285696</v>
      </c>
      <c r="H1849" s="2">
        <f t="shared" si="57"/>
        <v>0.48812340748765704</v>
      </c>
    </row>
    <row r="1850" spans="1:8" x14ac:dyDescent="0.25">
      <c r="A1850" s="14">
        <v>2041</v>
      </c>
      <c r="B1850" s="14" t="s">
        <v>861</v>
      </c>
      <c r="C1850" s="14">
        <v>138</v>
      </c>
      <c r="D1850" s="14">
        <v>1</v>
      </c>
      <c r="E1850" s="14">
        <v>16.317</v>
      </c>
      <c r="F1850" s="14">
        <v>-9.5286161410000006E-6</v>
      </c>
      <c r="G1850" s="2">
        <f t="shared" si="56"/>
        <v>0.71994299922541194</v>
      </c>
      <c r="H1850" s="2">
        <f t="shared" si="57"/>
        <v>11.747309918361047</v>
      </c>
    </row>
    <row r="1851" spans="1:8" x14ac:dyDescent="0.25">
      <c r="A1851" s="14">
        <v>2042</v>
      </c>
      <c r="B1851" s="14" t="s">
        <v>862</v>
      </c>
      <c r="C1851" s="14">
        <v>138</v>
      </c>
      <c r="D1851" s="14">
        <v>1</v>
      </c>
      <c r="E1851" s="14">
        <v>10.551</v>
      </c>
      <c r="F1851" s="14">
        <v>-4.0398159089999999E-6</v>
      </c>
      <c r="G1851" s="2">
        <f t="shared" si="56"/>
        <v>0.71994848802564393</v>
      </c>
      <c r="H1851" s="2">
        <f t="shared" si="57"/>
        <v>7.5961764971585692</v>
      </c>
    </row>
    <row r="1852" spans="1:8" x14ac:dyDescent="0.25">
      <c r="A1852" s="14">
        <v>2042</v>
      </c>
      <c r="B1852" s="14" t="s">
        <v>862</v>
      </c>
      <c r="C1852" s="14">
        <v>138</v>
      </c>
      <c r="D1852" s="14">
        <v>2</v>
      </c>
      <c r="E1852" s="14">
        <v>14.47</v>
      </c>
      <c r="F1852" s="14">
        <v>-4.0398159089999999E-6</v>
      </c>
      <c r="G1852" s="2">
        <f t="shared" si="56"/>
        <v>0.71994848802564393</v>
      </c>
      <c r="H1852" s="2">
        <f t="shared" si="57"/>
        <v>10.417654621731067</v>
      </c>
    </row>
    <row r="1853" spans="1:8" x14ac:dyDescent="0.25">
      <c r="A1853" s="14">
        <v>2042</v>
      </c>
      <c r="B1853" s="14" t="s">
        <v>862</v>
      </c>
      <c r="C1853" s="14">
        <v>138</v>
      </c>
      <c r="D1853" s="14">
        <v>3</v>
      </c>
      <c r="E1853" s="14">
        <v>13.04</v>
      </c>
      <c r="F1853" s="14">
        <v>-4.0398159089999999E-6</v>
      </c>
      <c r="G1853" s="2">
        <f t="shared" si="56"/>
        <v>0.71994848802564393</v>
      </c>
      <c r="H1853" s="2">
        <f t="shared" si="57"/>
        <v>9.388128283854396</v>
      </c>
    </row>
    <row r="1854" spans="1:8" x14ac:dyDescent="0.25">
      <c r="A1854" s="14">
        <v>2044</v>
      </c>
      <c r="B1854" s="14" t="s">
        <v>863</v>
      </c>
      <c r="C1854" s="14">
        <v>138</v>
      </c>
      <c r="D1854" s="14">
        <v>1</v>
      </c>
      <c r="E1854" s="14">
        <v>3.2570000000000001</v>
      </c>
      <c r="F1854" s="14">
        <v>-1.165782444E-6</v>
      </c>
      <c r="G1854" s="2">
        <f t="shared" si="56"/>
        <v>0.71995136205910892</v>
      </c>
      <c r="H1854" s="2">
        <f t="shared" si="57"/>
        <v>2.344881586226518</v>
      </c>
    </row>
    <row r="1855" spans="1:8" x14ac:dyDescent="0.25">
      <c r="A1855" s="14">
        <v>2045</v>
      </c>
      <c r="B1855" s="14" t="s">
        <v>864</v>
      </c>
      <c r="C1855" s="14">
        <v>69</v>
      </c>
      <c r="D1855" s="14">
        <v>1</v>
      </c>
      <c r="E1855" s="14">
        <v>0.58599999999999997</v>
      </c>
      <c r="F1855" s="14">
        <v>-1.0455077383999999E-5</v>
      </c>
      <c r="G1855" s="2">
        <f t="shared" si="56"/>
        <v>0.71994207276416899</v>
      </c>
      <c r="H1855" s="2">
        <f t="shared" si="57"/>
        <v>0.421886054639803</v>
      </c>
    </row>
    <row r="1856" spans="1:8" x14ac:dyDescent="0.25">
      <c r="A1856" s="14">
        <v>2046</v>
      </c>
      <c r="B1856" s="14" t="s">
        <v>865</v>
      </c>
      <c r="C1856" s="14">
        <v>69</v>
      </c>
      <c r="D1856" s="14">
        <v>1</v>
      </c>
      <c r="E1856" s="14">
        <v>3.4020000000000001</v>
      </c>
      <c r="F1856" s="14">
        <v>-2.1388971309999998E-6</v>
      </c>
      <c r="G1856" s="2">
        <f t="shared" si="56"/>
        <v>0.71995038894442198</v>
      </c>
      <c r="H1856" s="2">
        <f t="shared" si="57"/>
        <v>2.4492712231889238</v>
      </c>
    </row>
    <row r="1857" spans="1:8" x14ac:dyDescent="0.25">
      <c r="A1857" s="14">
        <v>2047</v>
      </c>
      <c r="B1857" s="14" t="s">
        <v>866</v>
      </c>
      <c r="C1857" s="14">
        <v>138</v>
      </c>
      <c r="D1857" s="14">
        <v>1</v>
      </c>
      <c r="E1857" s="14">
        <v>6.8220000000000001</v>
      </c>
      <c r="F1857" s="14">
        <v>-1.0076427789999999E-5</v>
      </c>
      <c r="G1857" s="2">
        <f t="shared" si="56"/>
        <v>0.7199424514137629</v>
      </c>
      <c r="H1857" s="2">
        <f t="shared" si="57"/>
        <v>4.9114474035446909</v>
      </c>
    </row>
    <row r="1858" spans="1:8" x14ac:dyDescent="0.25">
      <c r="A1858" s="14">
        <v>2048</v>
      </c>
      <c r="B1858" s="14" t="s">
        <v>867</v>
      </c>
      <c r="C1858" s="14">
        <v>138</v>
      </c>
      <c r="D1858" s="14">
        <v>1</v>
      </c>
      <c r="E1858" s="14">
        <v>14.301</v>
      </c>
      <c r="F1858" s="14">
        <v>-3.3568905630000002E-6</v>
      </c>
      <c r="G1858" s="2">
        <f t="shared" si="56"/>
        <v>0.71994917095098998</v>
      </c>
      <c r="H1858" s="2">
        <f t="shared" si="57"/>
        <v>10.295993093770107</v>
      </c>
    </row>
    <row r="1859" spans="1:8" x14ac:dyDescent="0.25">
      <c r="A1859" s="14">
        <v>2048</v>
      </c>
      <c r="B1859" s="14" t="s">
        <v>867</v>
      </c>
      <c r="C1859" s="14">
        <v>138</v>
      </c>
      <c r="D1859" s="14">
        <v>2</v>
      </c>
      <c r="E1859" s="14">
        <v>10.968</v>
      </c>
      <c r="F1859" s="14">
        <v>-3.3568905630000002E-6</v>
      </c>
      <c r="G1859" s="2">
        <f t="shared" si="56"/>
        <v>0.71994917095098998</v>
      </c>
      <c r="H1859" s="2">
        <f t="shared" si="57"/>
        <v>7.8964025069904578</v>
      </c>
    </row>
    <row r="1860" spans="1:8" x14ac:dyDescent="0.25">
      <c r="A1860" s="14">
        <v>2048</v>
      </c>
      <c r="B1860" s="14" t="s">
        <v>867</v>
      </c>
      <c r="C1860" s="14">
        <v>138</v>
      </c>
      <c r="D1860" s="14">
        <v>3</v>
      </c>
      <c r="E1860" s="14">
        <v>11.795</v>
      </c>
      <c r="F1860" s="14">
        <v>-3.3568905630000002E-6</v>
      </c>
      <c r="G1860" s="2">
        <f t="shared" si="56"/>
        <v>0.71994917095098998</v>
      </c>
      <c r="H1860" s="2">
        <f t="shared" si="57"/>
        <v>8.4918004713669273</v>
      </c>
    </row>
    <row r="1861" spans="1:8" x14ac:dyDescent="0.25">
      <c r="A1861" s="14">
        <v>2048</v>
      </c>
      <c r="B1861" s="14" t="s">
        <v>867</v>
      </c>
      <c r="C1861" s="14">
        <v>138</v>
      </c>
      <c r="D1861" s="14">
        <v>4</v>
      </c>
      <c r="E1861" s="14">
        <v>5.6219999999999999</v>
      </c>
      <c r="F1861" s="14">
        <v>-3.3568905630000002E-6</v>
      </c>
      <c r="G1861" s="2">
        <f t="shared" si="56"/>
        <v>0.71994917095098998</v>
      </c>
      <c r="H1861" s="2">
        <f t="shared" si="57"/>
        <v>4.0475542390864652</v>
      </c>
    </row>
    <row r="1862" spans="1:8" x14ac:dyDescent="0.25">
      <c r="A1862" s="14">
        <v>2050</v>
      </c>
      <c r="B1862" s="14" t="s">
        <v>868</v>
      </c>
      <c r="C1862" s="14">
        <v>138</v>
      </c>
      <c r="D1862" s="14">
        <v>1</v>
      </c>
      <c r="E1862" s="14">
        <v>10.021000000000001</v>
      </c>
      <c r="F1862" s="14">
        <v>-2.1438268922999999E-5</v>
      </c>
      <c r="G1862" s="2">
        <f t="shared" ref="G1862:G1925" si="58">F1862-$E$1</f>
        <v>0.71993108957262997</v>
      </c>
      <c r="H1862" s="2">
        <f t="shared" ref="H1862:H1925" si="59">E1862*G1862</f>
        <v>7.2144294486073255</v>
      </c>
    </row>
    <row r="1863" spans="1:8" x14ac:dyDescent="0.25">
      <c r="A1863" s="14">
        <v>2050</v>
      </c>
      <c r="B1863" s="14" t="s">
        <v>868</v>
      </c>
      <c r="C1863" s="14">
        <v>138</v>
      </c>
      <c r="D1863" s="14">
        <v>2</v>
      </c>
      <c r="E1863" s="14">
        <v>10.111000000000001</v>
      </c>
      <c r="F1863" s="14">
        <v>-2.1438268922999999E-5</v>
      </c>
      <c r="G1863" s="2">
        <f t="shared" si="58"/>
        <v>0.71993108957262997</v>
      </c>
      <c r="H1863" s="2">
        <f t="shared" si="59"/>
        <v>7.2792232466688622</v>
      </c>
    </row>
    <row r="1864" spans="1:8" x14ac:dyDescent="0.25">
      <c r="A1864" s="14">
        <v>2050</v>
      </c>
      <c r="B1864" s="14" t="s">
        <v>868</v>
      </c>
      <c r="C1864" s="14">
        <v>138</v>
      </c>
      <c r="D1864" s="14">
        <v>3</v>
      </c>
      <c r="E1864" s="14">
        <v>11.493</v>
      </c>
      <c r="F1864" s="14">
        <v>-2.1438268922999999E-5</v>
      </c>
      <c r="G1864" s="2">
        <f t="shared" si="58"/>
        <v>0.71993108957262997</v>
      </c>
      <c r="H1864" s="2">
        <f t="shared" si="59"/>
        <v>8.2741680124582366</v>
      </c>
    </row>
    <row r="1865" spans="1:8" x14ac:dyDescent="0.25">
      <c r="A1865" s="14">
        <v>2050</v>
      </c>
      <c r="B1865" s="14" t="s">
        <v>868</v>
      </c>
      <c r="C1865" s="14">
        <v>138</v>
      </c>
      <c r="D1865" s="14">
        <v>4</v>
      </c>
      <c r="E1865" s="14">
        <v>1.5660000000000001</v>
      </c>
      <c r="F1865" s="14">
        <v>-2.1438268922999999E-5</v>
      </c>
      <c r="G1865" s="2">
        <f t="shared" si="58"/>
        <v>0.71993108957262997</v>
      </c>
      <c r="H1865" s="2">
        <f t="shared" si="59"/>
        <v>1.1274120862707386</v>
      </c>
    </row>
    <row r="1866" spans="1:8" x14ac:dyDescent="0.25">
      <c r="A1866" s="14">
        <v>2050</v>
      </c>
      <c r="B1866" s="14" t="s">
        <v>868</v>
      </c>
      <c r="C1866" s="14">
        <v>138</v>
      </c>
      <c r="D1866" s="14">
        <v>5</v>
      </c>
      <c r="E1866" s="14">
        <v>23.096</v>
      </c>
      <c r="F1866" s="14">
        <v>-2.1438268922999999E-5</v>
      </c>
      <c r="G1866" s="2">
        <f t="shared" si="58"/>
        <v>0.71993108957262997</v>
      </c>
      <c r="H1866" s="2">
        <f t="shared" si="59"/>
        <v>16.62752844476946</v>
      </c>
    </row>
    <row r="1867" spans="1:8" x14ac:dyDescent="0.25">
      <c r="A1867" s="14">
        <v>2050</v>
      </c>
      <c r="B1867" s="14" t="s">
        <v>868</v>
      </c>
      <c r="C1867" s="14">
        <v>138</v>
      </c>
      <c r="D1867" s="14">
        <v>6</v>
      </c>
      <c r="E1867" s="14">
        <v>8.9450000000000003</v>
      </c>
      <c r="F1867" s="14">
        <v>-2.1438268922999999E-5</v>
      </c>
      <c r="G1867" s="2">
        <f t="shared" si="58"/>
        <v>0.71993108957262997</v>
      </c>
      <c r="H1867" s="2">
        <f t="shared" si="59"/>
        <v>6.4397835962271754</v>
      </c>
    </row>
    <row r="1868" spans="1:8" x14ac:dyDescent="0.25">
      <c r="A1868" s="14">
        <v>2050</v>
      </c>
      <c r="B1868" s="14" t="s">
        <v>868</v>
      </c>
      <c r="C1868" s="14">
        <v>138</v>
      </c>
      <c r="D1868" s="14">
        <v>7</v>
      </c>
      <c r="E1868" s="14">
        <v>7.9930000000000003</v>
      </c>
      <c r="F1868" s="14">
        <v>-2.1438268922999999E-5</v>
      </c>
      <c r="G1868" s="2">
        <f t="shared" si="58"/>
        <v>0.71993108957262997</v>
      </c>
      <c r="H1868" s="2">
        <f t="shared" si="59"/>
        <v>5.7544091989540318</v>
      </c>
    </row>
    <row r="1869" spans="1:8" x14ac:dyDescent="0.25">
      <c r="A1869" s="14">
        <v>2051</v>
      </c>
      <c r="B1869" s="14" t="s">
        <v>869</v>
      </c>
      <c r="C1869" s="14">
        <v>138</v>
      </c>
      <c r="D1869" s="14">
        <v>1</v>
      </c>
      <c r="E1869" s="14">
        <v>3.4089999999999998</v>
      </c>
      <c r="F1869" s="14">
        <v>-2.903969993E-6</v>
      </c>
      <c r="G1869" s="2">
        <f t="shared" si="58"/>
        <v>0.71994962387155992</v>
      </c>
      <c r="H1869" s="2">
        <f t="shared" si="59"/>
        <v>2.4543082677781478</v>
      </c>
    </row>
    <row r="1870" spans="1:8" x14ac:dyDescent="0.25">
      <c r="A1870" s="14">
        <v>2052</v>
      </c>
      <c r="B1870" s="14" t="s">
        <v>870</v>
      </c>
      <c r="C1870" s="14">
        <v>138</v>
      </c>
      <c r="D1870" s="14">
        <v>1</v>
      </c>
      <c r="E1870" s="14">
        <v>3.14</v>
      </c>
      <c r="F1870" s="14">
        <v>-1.018860911E-5</v>
      </c>
      <c r="G1870" s="2">
        <f t="shared" si="58"/>
        <v>0.719942339232443</v>
      </c>
      <c r="H1870" s="2">
        <f t="shared" si="59"/>
        <v>2.2606189451898713</v>
      </c>
    </row>
    <row r="1871" spans="1:8" x14ac:dyDescent="0.25">
      <c r="A1871" s="14">
        <v>2053</v>
      </c>
      <c r="B1871" s="14" t="s">
        <v>871</v>
      </c>
      <c r="C1871" s="14">
        <v>138</v>
      </c>
      <c r="D1871" s="14">
        <v>1</v>
      </c>
      <c r="E1871" s="14">
        <v>1.4630000000000001</v>
      </c>
      <c r="F1871" s="14">
        <v>-8.1871953870000005E-6</v>
      </c>
      <c r="G1871" s="2">
        <f t="shared" si="58"/>
        <v>0.71994434064616597</v>
      </c>
      <c r="H1871" s="2">
        <f t="shared" si="59"/>
        <v>1.0532785703653409</v>
      </c>
    </row>
    <row r="1872" spans="1:8" x14ac:dyDescent="0.25">
      <c r="A1872" s="14">
        <v>2054</v>
      </c>
      <c r="B1872" s="14" t="s">
        <v>872</v>
      </c>
      <c r="C1872" s="14">
        <v>138</v>
      </c>
      <c r="D1872" s="14">
        <v>1</v>
      </c>
      <c r="E1872" s="14">
        <v>0</v>
      </c>
      <c r="F1872" s="14">
        <v>-1.3268673522E-5</v>
      </c>
      <c r="G1872" s="2">
        <f t="shared" si="58"/>
        <v>0.71993925916803092</v>
      </c>
      <c r="H1872" s="2">
        <f t="shared" si="59"/>
        <v>0</v>
      </c>
    </row>
    <row r="1873" spans="1:8" x14ac:dyDescent="0.25">
      <c r="A1873" s="14">
        <v>2054</v>
      </c>
      <c r="B1873" s="14" t="s">
        <v>872</v>
      </c>
      <c r="C1873" s="14">
        <v>138</v>
      </c>
      <c r="D1873" s="14">
        <v>2</v>
      </c>
      <c r="E1873" s="14">
        <v>0</v>
      </c>
      <c r="F1873" s="14">
        <v>-1.3268673522E-5</v>
      </c>
      <c r="G1873" s="2">
        <f t="shared" si="58"/>
        <v>0.71993925916803092</v>
      </c>
      <c r="H1873" s="2">
        <f t="shared" si="59"/>
        <v>0</v>
      </c>
    </row>
    <row r="1874" spans="1:8" x14ac:dyDescent="0.25">
      <c r="A1874" s="14">
        <v>2054</v>
      </c>
      <c r="B1874" s="14" t="s">
        <v>872</v>
      </c>
      <c r="C1874" s="14">
        <v>138</v>
      </c>
      <c r="D1874" s="14">
        <v>3</v>
      </c>
      <c r="E1874" s="14">
        <v>0</v>
      </c>
      <c r="F1874" s="14">
        <v>-1.3268673522E-5</v>
      </c>
      <c r="G1874" s="2">
        <f t="shared" si="58"/>
        <v>0.71993925916803092</v>
      </c>
      <c r="H1874" s="2">
        <f t="shared" si="59"/>
        <v>0</v>
      </c>
    </row>
    <row r="1875" spans="1:8" x14ac:dyDescent="0.25">
      <c r="A1875" s="14">
        <v>2078</v>
      </c>
      <c r="B1875" s="14" t="s">
        <v>873</v>
      </c>
      <c r="C1875" s="14">
        <v>138</v>
      </c>
      <c r="D1875" s="14">
        <v>1</v>
      </c>
      <c r="E1875" s="14">
        <v>0</v>
      </c>
      <c r="F1875" s="14">
        <v>-2.5761234999999999E-5</v>
      </c>
      <c r="G1875" s="2">
        <f t="shared" si="58"/>
        <v>0.71992676660655297</v>
      </c>
      <c r="H1875" s="2">
        <f t="shared" si="59"/>
        <v>0</v>
      </c>
    </row>
    <row r="1876" spans="1:8" x14ac:dyDescent="0.25">
      <c r="A1876" s="14">
        <v>2078</v>
      </c>
      <c r="B1876" s="14" t="s">
        <v>873</v>
      </c>
      <c r="C1876" s="14">
        <v>138</v>
      </c>
      <c r="D1876" s="14">
        <v>2</v>
      </c>
      <c r="E1876" s="14">
        <v>0</v>
      </c>
      <c r="F1876" s="14">
        <v>-2.5761234999999999E-5</v>
      </c>
      <c r="G1876" s="2">
        <f t="shared" si="58"/>
        <v>0.71992676660655297</v>
      </c>
      <c r="H1876" s="2">
        <f t="shared" si="59"/>
        <v>0</v>
      </c>
    </row>
    <row r="1877" spans="1:8" x14ac:dyDescent="0.25">
      <c r="A1877" s="14">
        <v>2080</v>
      </c>
      <c r="B1877" s="14" t="s">
        <v>874</v>
      </c>
      <c r="C1877" s="14">
        <v>69</v>
      </c>
      <c r="D1877" s="14">
        <v>1</v>
      </c>
      <c r="E1877" s="14">
        <v>4.7759999999999998</v>
      </c>
      <c r="F1877" s="14">
        <v>-1.7321088809489999E-3</v>
      </c>
      <c r="G1877" s="2">
        <f t="shared" si="58"/>
        <v>0.71822041896060396</v>
      </c>
      <c r="H1877" s="2">
        <f t="shared" si="59"/>
        <v>3.4302207209558442</v>
      </c>
    </row>
    <row r="1878" spans="1:8" x14ac:dyDescent="0.25">
      <c r="A1878" s="14">
        <v>2091</v>
      </c>
      <c r="B1878" s="14" t="s">
        <v>875</v>
      </c>
      <c r="C1878" s="14">
        <v>138</v>
      </c>
      <c r="D1878" s="14">
        <v>1</v>
      </c>
      <c r="E1878" s="14">
        <v>8.0489999999999995</v>
      </c>
      <c r="F1878" s="14">
        <v>-6.804982311E-6</v>
      </c>
      <c r="G1878" s="2">
        <f t="shared" si="58"/>
        <v>0.71994572285924197</v>
      </c>
      <c r="H1878" s="2">
        <f t="shared" si="59"/>
        <v>5.7948431232940383</v>
      </c>
    </row>
    <row r="1879" spans="1:8" x14ac:dyDescent="0.25">
      <c r="A1879" s="14">
        <v>2093</v>
      </c>
      <c r="B1879" s="14" t="s">
        <v>876</v>
      </c>
      <c r="C1879" s="14">
        <v>138</v>
      </c>
      <c r="D1879" s="14">
        <v>1</v>
      </c>
      <c r="E1879" s="14">
        <v>5.1760000000000002</v>
      </c>
      <c r="F1879" s="14">
        <v>-6.5988664065299999E-4</v>
      </c>
      <c r="G1879" s="2">
        <f t="shared" si="58"/>
        <v>0.71929264120089997</v>
      </c>
      <c r="H1879" s="2">
        <f t="shared" si="59"/>
        <v>3.7230587108558582</v>
      </c>
    </row>
    <row r="1880" spans="1:8" x14ac:dyDescent="0.25">
      <c r="A1880" s="14">
        <v>2093</v>
      </c>
      <c r="B1880" s="14" t="s">
        <v>876</v>
      </c>
      <c r="C1880" s="14">
        <v>138</v>
      </c>
      <c r="D1880" s="14">
        <v>2</v>
      </c>
      <c r="E1880" s="14">
        <v>7.8970000000000002</v>
      </c>
      <c r="F1880" s="14">
        <v>-6.5988664065299999E-4</v>
      </c>
      <c r="G1880" s="2">
        <f t="shared" si="58"/>
        <v>0.71929264120089997</v>
      </c>
      <c r="H1880" s="2">
        <f t="shared" si="59"/>
        <v>5.680253987563507</v>
      </c>
    </row>
    <row r="1881" spans="1:8" x14ac:dyDescent="0.25">
      <c r="A1881" s="14">
        <v>2098</v>
      </c>
      <c r="B1881" s="14" t="s">
        <v>877</v>
      </c>
      <c r="C1881" s="14">
        <v>138</v>
      </c>
      <c r="D1881" s="14">
        <v>1</v>
      </c>
      <c r="E1881" s="14">
        <v>10.170999999999999</v>
      </c>
      <c r="F1881" s="14">
        <v>-1.7874751154999999E-5</v>
      </c>
      <c r="G1881" s="2">
        <f t="shared" si="58"/>
        <v>0.71993465309039795</v>
      </c>
      <c r="H1881" s="2">
        <f t="shared" si="59"/>
        <v>7.3224553565824371</v>
      </c>
    </row>
    <row r="1882" spans="1:8" x14ac:dyDescent="0.25">
      <c r="A1882" s="14">
        <v>2098</v>
      </c>
      <c r="B1882" s="14" t="s">
        <v>877</v>
      </c>
      <c r="C1882" s="14">
        <v>138</v>
      </c>
      <c r="D1882" s="14">
        <v>2</v>
      </c>
      <c r="E1882" s="14">
        <v>5.0359999999999996</v>
      </c>
      <c r="F1882" s="14">
        <v>-1.7874751154999999E-5</v>
      </c>
      <c r="G1882" s="2">
        <f t="shared" si="58"/>
        <v>0.71993465309039795</v>
      </c>
      <c r="H1882" s="2">
        <f t="shared" si="59"/>
        <v>3.625590912963244</v>
      </c>
    </row>
    <row r="1883" spans="1:8" x14ac:dyDescent="0.25">
      <c r="A1883" s="14">
        <v>2104</v>
      </c>
      <c r="B1883" s="14" t="s">
        <v>878</v>
      </c>
      <c r="C1883" s="14">
        <v>138</v>
      </c>
      <c r="D1883" s="14">
        <v>1</v>
      </c>
      <c r="E1883" s="14">
        <v>5.9269999999999996</v>
      </c>
      <c r="F1883" s="14">
        <v>-6.804982311E-6</v>
      </c>
      <c r="G1883" s="2">
        <f t="shared" si="58"/>
        <v>0.71994572285924197</v>
      </c>
      <c r="H1883" s="2">
        <f t="shared" si="59"/>
        <v>4.2671182993867269</v>
      </c>
    </row>
    <row r="1884" spans="1:8" x14ac:dyDescent="0.25">
      <c r="A1884" s="14">
        <v>2104</v>
      </c>
      <c r="B1884" s="14" t="s">
        <v>878</v>
      </c>
      <c r="C1884" s="14">
        <v>138</v>
      </c>
      <c r="D1884" s="14">
        <v>2</v>
      </c>
      <c r="E1884" s="14">
        <v>6.1580000000000004</v>
      </c>
      <c r="F1884" s="14">
        <v>-6.804982311E-6</v>
      </c>
      <c r="G1884" s="2">
        <f t="shared" si="58"/>
        <v>0.71994572285924197</v>
      </c>
      <c r="H1884" s="2">
        <f t="shared" si="59"/>
        <v>4.4334257613672126</v>
      </c>
    </row>
    <row r="1885" spans="1:8" x14ac:dyDescent="0.25">
      <c r="A1885" s="14">
        <v>2112</v>
      </c>
      <c r="B1885" s="14" t="s">
        <v>879</v>
      </c>
      <c r="C1885" s="14">
        <v>138</v>
      </c>
      <c r="D1885" s="14">
        <v>1</v>
      </c>
      <c r="E1885" s="14">
        <v>3.556</v>
      </c>
      <c r="F1885" s="14">
        <v>-1.1935328063000001E-5</v>
      </c>
      <c r="G1885" s="2">
        <f t="shared" si="58"/>
        <v>0.71994059251348996</v>
      </c>
      <c r="H1885" s="2">
        <f t="shared" si="59"/>
        <v>2.5601087469779702</v>
      </c>
    </row>
    <row r="1886" spans="1:8" x14ac:dyDescent="0.25">
      <c r="A1886" s="14">
        <v>2119</v>
      </c>
      <c r="B1886" s="14" t="s">
        <v>880</v>
      </c>
      <c r="C1886" s="14">
        <v>69</v>
      </c>
      <c r="D1886" s="14">
        <v>1</v>
      </c>
      <c r="E1886" s="14">
        <v>2.3679999999999999</v>
      </c>
      <c r="F1886" s="14">
        <v>-1.6116800601000001E-4</v>
      </c>
      <c r="G1886" s="2">
        <f t="shared" si="58"/>
        <v>0.71979135983554299</v>
      </c>
      <c r="H1886" s="2">
        <f t="shared" si="59"/>
        <v>1.7044659400905657</v>
      </c>
    </row>
    <row r="1887" spans="1:8" x14ac:dyDescent="0.25">
      <c r="A1887" s="14">
        <v>2121</v>
      </c>
      <c r="B1887" s="14" t="s">
        <v>881</v>
      </c>
      <c r="C1887" s="14">
        <v>69</v>
      </c>
      <c r="D1887" s="14">
        <v>1</v>
      </c>
      <c r="E1887" s="14">
        <v>4.7169999999999996</v>
      </c>
      <c r="F1887" s="14">
        <v>-8.0378843571199995E-4</v>
      </c>
      <c r="G1887" s="2">
        <f t="shared" si="58"/>
        <v>0.7191487394058409</v>
      </c>
      <c r="H1887" s="2">
        <f t="shared" si="59"/>
        <v>3.3922246037773514</v>
      </c>
    </row>
    <row r="1888" spans="1:8" x14ac:dyDescent="0.25">
      <c r="A1888" s="14">
        <v>2121</v>
      </c>
      <c r="B1888" s="14" t="s">
        <v>881</v>
      </c>
      <c r="C1888" s="14">
        <v>69</v>
      </c>
      <c r="D1888" s="14">
        <v>2</v>
      </c>
      <c r="E1888" s="14">
        <v>7.077</v>
      </c>
      <c r="F1888" s="14">
        <v>-8.0378843571199995E-4</v>
      </c>
      <c r="G1888" s="2">
        <f t="shared" si="58"/>
        <v>0.7191487394058409</v>
      </c>
      <c r="H1888" s="2">
        <f t="shared" si="59"/>
        <v>5.0894156287751358</v>
      </c>
    </row>
    <row r="1889" spans="1:8" x14ac:dyDescent="0.25">
      <c r="A1889" s="14">
        <v>2122</v>
      </c>
      <c r="B1889" s="14" t="s">
        <v>882</v>
      </c>
      <c r="C1889" s="14">
        <v>69</v>
      </c>
      <c r="D1889" s="14">
        <v>1</v>
      </c>
      <c r="E1889" s="14">
        <v>3.4409999999999998</v>
      </c>
      <c r="F1889" s="14">
        <v>-3.321457807807E-3</v>
      </c>
      <c r="G1889" s="2">
        <f t="shared" si="58"/>
        <v>0.71663107003374593</v>
      </c>
      <c r="H1889" s="2">
        <f t="shared" si="59"/>
        <v>2.4659275119861195</v>
      </c>
    </row>
    <row r="1890" spans="1:8" x14ac:dyDescent="0.25">
      <c r="A1890" s="14">
        <v>2123</v>
      </c>
      <c r="B1890" s="14" t="s">
        <v>883</v>
      </c>
      <c r="C1890" s="14">
        <v>69</v>
      </c>
      <c r="D1890" s="14">
        <v>1</v>
      </c>
      <c r="E1890" s="14">
        <v>0.93700000000000006</v>
      </c>
      <c r="F1890" s="14">
        <v>-2.8742905108890002E-3</v>
      </c>
      <c r="G1890" s="2">
        <f t="shared" si="58"/>
        <v>0.71707823733066389</v>
      </c>
      <c r="H1890" s="2">
        <f t="shared" si="59"/>
        <v>0.67190230837883214</v>
      </c>
    </row>
    <row r="1891" spans="1:8" x14ac:dyDescent="0.25">
      <c r="A1891" s="14">
        <v>2128</v>
      </c>
      <c r="B1891" s="14" t="s">
        <v>884</v>
      </c>
      <c r="C1891" s="14">
        <v>138</v>
      </c>
      <c r="D1891" s="14">
        <v>1</v>
      </c>
      <c r="E1891" s="14">
        <v>14.153</v>
      </c>
      <c r="F1891" s="14">
        <v>-2.66810551493E-4</v>
      </c>
      <c r="G1891" s="2">
        <f t="shared" si="58"/>
        <v>0.71968571729005992</v>
      </c>
      <c r="H1891" s="2">
        <f t="shared" si="59"/>
        <v>10.185711956806218</v>
      </c>
    </row>
    <row r="1892" spans="1:8" x14ac:dyDescent="0.25">
      <c r="A1892" s="14">
        <v>2128</v>
      </c>
      <c r="B1892" s="14" t="s">
        <v>884</v>
      </c>
      <c r="C1892" s="14">
        <v>138</v>
      </c>
      <c r="D1892" s="14">
        <v>2</v>
      </c>
      <c r="E1892" s="14">
        <v>14.959</v>
      </c>
      <c r="F1892" s="14">
        <v>-2.66810551493E-4</v>
      </c>
      <c r="G1892" s="2">
        <f t="shared" si="58"/>
        <v>0.71968571729005992</v>
      </c>
      <c r="H1892" s="2">
        <f t="shared" si="59"/>
        <v>10.765778644942007</v>
      </c>
    </row>
    <row r="1893" spans="1:8" x14ac:dyDescent="0.25">
      <c r="A1893" s="14">
        <v>2130</v>
      </c>
      <c r="B1893" s="14" t="s">
        <v>885</v>
      </c>
      <c r="C1893" s="14">
        <v>69</v>
      </c>
      <c r="D1893" s="14">
        <v>1</v>
      </c>
      <c r="E1893" s="14">
        <v>3.4169999999999998</v>
      </c>
      <c r="F1893" s="14">
        <v>-2.7349425794800002E-3</v>
      </c>
      <c r="G1893" s="2">
        <f t="shared" si="58"/>
        <v>0.71721758526207291</v>
      </c>
      <c r="H1893" s="2">
        <f t="shared" si="59"/>
        <v>2.4507324888405031</v>
      </c>
    </row>
    <row r="1894" spans="1:8" x14ac:dyDescent="0.25">
      <c r="A1894" s="14">
        <v>2172</v>
      </c>
      <c r="B1894" s="14" t="s">
        <v>886</v>
      </c>
      <c r="C1894" s="14">
        <v>69</v>
      </c>
      <c r="D1894" s="14">
        <v>1</v>
      </c>
      <c r="E1894" s="14">
        <v>2.2149999999999999</v>
      </c>
      <c r="F1894" s="14">
        <v>-8.6912527720999993E-5</v>
      </c>
      <c r="G1894" s="2">
        <f t="shared" si="58"/>
        <v>0.71986561531383197</v>
      </c>
      <c r="H1894" s="2">
        <f t="shared" si="59"/>
        <v>1.5945023379201377</v>
      </c>
    </row>
    <row r="1895" spans="1:8" x14ac:dyDescent="0.25">
      <c r="A1895" s="14">
        <v>2173</v>
      </c>
      <c r="B1895" s="14" t="s">
        <v>887</v>
      </c>
      <c r="C1895" s="14">
        <v>69</v>
      </c>
      <c r="D1895" s="14">
        <v>1</v>
      </c>
      <c r="E1895" s="14">
        <v>3.383</v>
      </c>
      <c r="F1895" s="14">
        <v>-8.1190640282E-5</v>
      </c>
      <c r="G1895" s="2">
        <f t="shared" si="58"/>
        <v>0.71987133720127094</v>
      </c>
      <c r="H1895" s="2">
        <f t="shared" si="59"/>
        <v>2.4353247337518997</v>
      </c>
    </row>
    <row r="1896" spans="1:8" x14ac:dyDescent="0.25">
      <c r="A1896" s="14">
        <v>2174</v>
      </c>
      <c r="B1896" s="14" t="s">
        <v>888</v>
      </c>
      <c r="C1896" s="14">
        <v>138</v>
      </c>
      <c r="D1896" s="14">
        <v>1</v>
      </c>
      <c r="E1896" s="14">
        <v>7.3769999999999998</v>
      </c>
      <c r="F1896" s="14">
        <v>-1.7947756509999999E-5</v>
      </c>
      <c r="G1896" s="2">
        <f t="shared" si="58"/>
        <v>0.71993458008504296</v>
      </c>
      <c r="H1896" s="2">
        <f t="shared" si="59"/>
        <v>5.3109573972873614</v>
      </c>
    </row>
    <row r="1897" spans="1:8" x14ac:dyDescent="0.25">
      <c r="A1897" s="14">
        <v>2175</v>
      </c>
      <c r="B1897" s="14" t="s">
        <v>889</v>
      </c>
      <c r="C1897" s="14">
        <v>138</v>
      </c>
      <c r="D1897" s="14">
        <v>1</v>
      </c>
      <c r="E1897" s="14">
        <v>3.9449999999999998</v>
      </c>
      <c r="F1897" s="14">
        <v>-8.5488025649999992E-6</v>
      </c>
      <c r="G1897" s="2">
        <f t="shared" si="58"/>
        <v>0.71994397903898799</v>
      </c>
      <c r="H1897" s="2">
        <f t="shared" si="59"/>
        <v>2.8401789973088074</v>
      </c>
    </row>
    <row r="1898" spans="1:8" x14ac:dyDescent="0.25">
      <c r="A1898" s="14">
        <v>2176</v>
      </c>
      <c r="B1898" s="14" t="s">
        <v>890</v>
      </c>
      <c r="C1898" s="14">
        <v>138</v>
      </c>
      <c r="D1898" s="14">
        <v>1</v>
      </c>
      <c r="E1898" s="14">
        <v>3.016</v>
      </c>
      <c r="F1898" s="14">
        <v>-1.7736420807000001E-4</v>
      </c>
      <c r="G1898" s="2">
        <f t="shared" si="58"/>
        <v>0.71977516363348293</v>
      </c>
      <c r="H1898" s="2">
        <f t="shared" si="59"/>
        <v>2.1708418935185847</v>
      </c>
    </row>
    <row r="1899" spans="1:8" x14ac:dyDescent="0.25">
      <c r="A1899" s="14">
        <v>2177</v>
      </c>
      <c r="B1899" s="14" t="s">
        <v>891</v>
      </c>
      <c r="C1899" s="14">
        <v>69</v>
      </c>
      <c r="D1899" s="14">
        <v>1</v>
      </c>
      <c r="E1899" s="14">
        <v>1.018</v>
      </c>
      <c r="F1899" s="14">
        <v>-5.7177345210000002E-5</v>
      </c>
      <c r="G1899" s="2">
        <f t="shared" si="58"/>
        <v>0.7198953504963429</v>
      </c>
      <c r="H1899" s="2">
        <f t="shared" si="59"/>
        <v>0.73285346680527708</v>
      </c>
    </row>
    <row r="1900" spans="1:8" x14ac:dyDescent="0.25">
      <c r="A1900" s="14">
        <v>2178</v>
      </c>
      <c r="B1900" s="14" t="s">
        <v>892</v>
      </c>
      <c r="C1900" s="14">
        <v>69</v>
      </c>
      <c r="D1900" s="14">
        <v>1</v>
      </c>
      <c r="E1900" s="14">
        <v>2.4889999999999999</v>
      </c>
      <c r="F1900" s="14">
        <v>-1.06348056288E-4</v>
      </c>
      <c r="G1900" s="2">
        <f t="shared" si="58"/>
        <v>0.71984617978526499</v>
      </c>
      <c r="H1900" s="2">
        <f t="shared" si="59"/>
        <v>1.7916971414855245</v>
      </c>
    </row>
    <row r="1901" spans="1:8" x14ac:dyDescent="0.25">
      <c r="A1901" s="14">
        <v>2179</v>
      </c>
      <c r="B1901" s="14" t="s">
        <v>893</v>
      </c>
      <c r="C1901" s="14">
        <v>138</v>
      </c>
      <c r="D1901" s="14">
        <v>1</v>
      </c>
      <c r="E1901" s="14">
        <v>0.44</v>
      </c>
      <c r="F1901" s="14">
        <v>-1.8233103273000001E-5</v>
      </c>
      <c r="G1901" s="2">
        <f t="shared" si="58"/>
        <v>0.71993429473827997</v>
      </c>
      <c r="H1901" s="2">
        <f t="shared" si="59"/>
        <v>0.31677108968484319</v>
      </c>
    </row>
    <row r="1902" spans="1:8" x14ac:dyDescent="0.25">
      <c r="A1902" s="14">
        <v>2182</v>
      </c>
      <c r="B1902" s="14" t="s">
        <v>894</v>
      </c>
      <c r="C1902" s="14">
        <v>138</v>
      </c>
      <c r="D1902" s="14">
        <v>1</v>
      </c>
      <c r="E1902" s="14">
        <v>3.2730000000000001</v>
      </c>
      <c r="F1902" s="14">
        <v>-7.4320742598699998E-4</v>
      </c>
      <c r="G1902" s="2">
        <f t="shared" si="58"/>
        <v>0.71920932041556596</v>
      </c>
      <c r="H1902" s="2">
        <f t="shared" si="59"/>
        <v>2.3539721057201475</v>
      </c>
    </row>
    <row r="1903" spans="1:8" x14ac:dyDescent="0.25">
      <c r="A1903" s="14">
        <v>2183</v>
      </c>
      <c r="B1903" s="14" t="s">
        <v>895</v>
      </c>
      <c r="C1903" s="14">
        <v>69</v>
      </c>
      <c r="D1903" s="14">
        <v>1</v>
      </c>
      <c r="E1903" s="14">
        <v>0</v>
      </c>
      <c r="F1903" s="14">
        <v>-7.5497657121300005E-4</v>
      </c>
      <c r="G1903" s="2">
        <f t="shared" si="58"/>
        <v>0.71919755127033991</v>
      </c>
      <c r="H1903" s="2">
        <f t="shared" si="59"/>
        <v>0</v>
      </c>
    </row>
    <row r="1904" spans="1:8" x14ac:dyDescent="0.25">
      <c r="A1904" s="14">
        <v>2184</v>
      </c>
      <c r="B1904" s="14" t="s">
        <v>896</v>
      </c>
      <c r="C1904" s="14">
        <v>69</v>
      </c>
      <c r="D1904" s="14">
        <v>1</v>
      </c>
      <c r="E1904" s="14">
        <v>9.5850000000000009</v>
      </c>
      <c r="F1904" s="14">
        <v>-1.0773998347520001E-3</v>
      </c>
      <c r="G1904" s="2">
        <f t="shared" si="58"/>
        <v>0.71887512800680098</v>
      </c>
      <c r="H1904" s="2">
        <f t="shared" si="59"/>
        <v>6.8904181019451878</v>
      </c>
    </row>
    <row r="1905" spans="1:8" x14ac:dyDescent="0.25">
      <c r="A1905" s="14">
        <v>2185</v>
      </c>
      <c r="B1905" s="14" t="s">
        <v>897</v>
      </c>
      <c r="C1905" s="14">
        <v>69</v>
      </c>
      <c r="D1905" s="14">
        <v>1</v>
      </c>
      <c r="E1905" s="14">
        <v>2.76</v>
      </c>
      <c r="F1905" s="14">
        <v>-2.4065432749300001E-4</v>
      </c>
      <c r="G1905" s="2">
        <f t="shared" si="58"/>
        <v>0.71971187351405996</v>
      </c>
      <c r="H1905" s="2">
        <f t="shared" si="59"/>
        <v>1.9864047708988053</v>
      </c>
    </row>
    <row r="1906" spans="1:8" x14ac:dyDescent="0.25">
      <c r="A1906" s="14">
        <v>2186</v>
      </c>
      <c r="B1906" s="14" t="s">
        <v>898</v>
      </c>
      <c r="C1906" s="14">
        <v>69</v>
      </c>
      <c r="D1906" s="14">
        <v>1</v>
      </c>
      <c r="E1906" s="14">
        <v>1.2669999999999999</v>
      </c>
      <c r="F1906" s="14">
        <v>-5.0548833396499998E-4</v>
      </c>
      <c r="G1906" s="2">
        <f t="shared" si="58"/>
        <v>0.71944703950758793</v>
      </c>
      <c r="H1906" s="2">
        <f t="shared" si="59"/>
        <v>0.91153939905611381</v>
      </c>
    </row>
    <row r="1907" spans="1:8" x14ac:dyDescent="0.25">
      <c r="A1907" s="14">
        <v>2187</v>
      </c>
      <c r="B1907" s="14" t="s">
        <v>899</v>
      </c>
      <c r="C1907" s="14">
        <v>69</v>
      </c>
      <c r="D1907" s="14">
        <v>1</v>
      </c>
      <c r="E1907" s="14">
        <v>2.7010000000000001</v>
      </c>
      <c r="F1907" s="14">
        <v>-1.76035584066E-4</v>
      </c>
      <c r="G1907" s="2">
        <f t="shared" si="58"/>
        <v>0.71977649225748697</v>
      </c>
      <c r="H1907" s="2">
        <f t="shared" si="59"/>
        <v>1.9441163055874724</v>
      </c>
    </row>
    <row r="1908" spans="1:8" x14ac:dyDescent="0.25">
      <c r="A1908" s="14">
        <v>2188</v>
      </c>
      <c r="B1908" s="14" t="s">
        <v>900</v>
      </c>
      <c r="C1908" s="14">
        <v>69</v>
      </c>
      <c r="D1908" s="14">
        <v>1</v>
      </c>
      <c r="E1908" s="14">
        <v>1.879</v>
      </c>
      <c r="F1908" s="14">
        <v>-1.9640773501699999E-4</v>
      </c>
      <c r="G1908" s="2">
        <f t="shared" si="58"/>
        <v>0.719756120106536</v>
      </c>
      <c r="H1908" s="2">
        <f t="shared" si="59"/>
        <v>1.3524217496801811</v>
      </c>
    </row>
    <row r="1909" spans="1:8" x14ac:dyDescent="0.25">
      <c r="A1909" s="14">
        <v>2189</v>
      </c>
      <c r="B1909" s="14" t="s">
        <v>901</v>
      </c>
      <c r="C1909" s="14">
        <v>69</v>
      </c>
      <c r="D1909" s="14">
        <v>1</v>
      </c>
      <c r="E1909" s="14">
        <v>8.1170000000000009</v>
      </c>
      <c r="F1909" s="14">
        <v>-9.6007909915899999E-4</v>
      </c>
      <c r="G1909" s="2">
        <f t="shared" si="58"/>
        <v>0.71899244874239399</v>
      </c>
      <c r="H1909" s="2">
        <f t="shared" si="59"/>
        <v>5.8360617064420124</v>
      </c>
    </row>
    <row r="1910" spans="1:8" x14ac:dyDescent="0.25">
      <c r="A1910" s="14">
        <v>2190</v>
      </c>
      <c r="B1910" s="14" t="s">
        <v>902</v>
      </c>
      <c r="C1910" s="14">
        <v>69</v>
      </c>
      <c r="D1910" s="14">
        <v>1</v>
      </c>
      <c r="E1910" s="14">
        <v>5.7350000000000003</v>
      </c>
      <c r="F1910" s="14">
        <v>-1.5039385590629999E-3</v>
      </c>
      <c r="G1910" s="2">
        <f t="shared" si="58"/>
        <v>0.71844858928249</v>
      </c>
      <c r="H1910" s="2">
        <f t="shared" si="59"/>
        <v>4.1203026595350805</v>
      </c>
    </row>
    <row r="1911" spans="1:8" x14ac:dyDescent="0.25">
      <c r="A1911" s="14">
        <v>2191</v>
      </c>
      <c r="B1911" s="14" t="s">
        <v>903</v>
      </c>
      <c r="C1911" s="14">
        <v>69</v>
      </c>
      <c r="D1911" s="14">
        <v>1</v>
      </c>
      <c r="E1911" s="14">
        <v>0</v>
      </c>
      <c r="F1911" s="14">
        <v>-1.632910059796E-3</v>
      </c>
      <c r="G1911" s="2">
        <f t="shared" si="58"/>
        <v>0.7183196177817569</v>
      </c>
      <c r="H1911" s="2">
        <f t="shared" si="59"/>
        <v>0</v>
      </c>
    </row>
    <row r="1912" spans="1:8" x14ac:dyDescent="0.25">
      <c r="A1912" s="14">
        <v>2192</v>
      </c>
      <c r="B1912" s="14" t="s">
        <v>904</v>
      </c>
      <c r="C1912" s="14">
        <v>138</v>
      </c>
      <c r="D1912" s="14">
        <v>1</v>
      </c>
      <c r="E1912" s="14">
        <v>0.89700000000000002</v>
      </c>
      <c r="F1912" s="14">
        <v>-9.0676571879799999E-4</v>
      </c>
      <c r="G1912" s="2">
        <f t="shared" si="58"/>
        <v>0.71904576212275495</v>
      </c>
      <c r="H1912" s="2">
        <f t="shared" si="59"/>
        <v>0.64498404862411118</v>
      </c>
    </row>
    <row r="1913" spans="1:8" x14ac:dyDescent="0.25">
      <c r="A1913" s="14">
        <v>2193</v>
      </c>
      <c r="B1913" s="14" t="s">
        <v>905</v>
      </c>
      <c r="C1913" s="14">
        <v>69</v>
      </c>
      <c r="D1913" s="14">
        <v>1</v>
      </c>
      <c r="E1913" s="14">
        <v>0</v>
      </c>
      <c r="F1913" s="14">
        <v>-5.0548833396499998E-4</v>
      </c>
      <c r="G1913" s="2">
        <f t="shared" si="58"/>
        <v>0.71944703950758793</v>
      </c>
      <c r="H1913" s="2">
        <f t="shared" si="59"/>
        <v>0</v>
      </c>
    </row>
    <row r="1914" spans="1:8" x14ac:dyDescent="0.25">
      <c r="A1914" s="14">
        <v>2194</v>
      </c>
      <c r="B1914" s="14" t="s">
        <v>906</v>
      </c>
      <c r="C1914" s="14">
        <v>69</v>
      </c>
      <c r="D1914" s="14">
        <v>1</v>
      </c>
      <c r="E1914" s="14">
        <v>0</v>
      </c>
      <c r="F1914" s="14">
        <v>-1.9397776323300001E-4</v>
      </c>
      <c r="G1914" s="2">
        <f t="shared" si="58"/>
        <v>0.7197585500783199</v>
      </c>
      <c r="H1914" s="2">
        <f t="shared" si="59"/>
        <v>0</v>
      </c>
    </row>
    <row r="1915" spans="1:8" x14ac:dyDescent="0.25">
      <c r="A1915" s="14">
        <v>2200</v>
      </c>
      <c r="B1915" s="14" t="s">
        <v>907</v>
      </c>
      <c r="C1915" s="14">
        <v>138</v>
      </c>
      <c r="D1915" s="14">
        <v>1</v>
      </c>
      <c r="E1915" s="14">
        <v>8.8260000000000005</v>
      </c>
      <c r="F1915" s="14">
        <v>-8.2494917933899998E-4</v>
      </c>
      <c r="G1915" s="2">
        <f t="shared" si="58"/>
        <v>0.719127578662214</v>
      </c>
      <c r="H1915" s="2">
        <f t="shared" si="59"/>
        <v>6.3470200092727014</v>
      </c>
    </row>
    <row r="1916" spans="1:8" x14ac:dyDescent="0.25">
      <c r="A1916" s="14">
        <v>2206</v>
      </c>
      <c r="B1916" s="14" t="s">
        <v>908</v>
      </c>
      <c r="C1916" s="14">
        <v>69</v>
      </c>
      <c r="D1916" s="14">
        <v>1</v>
      </c>
      <c r="E1916" s="14">
        <v>0</v>
      </c>
      <c r="F1916" s="14">
        <v>-4.1480195586000001E-5</v>
      </c>
      <c r="G1916" s="2">
        <f t="shared" si="58"/>
        <v>0.71991104764596692</v>
      </c>
      <c r="H1916" s="2">
        <f t="shared" si="59"/>
        <v>0</v>
      </c>
    </row>
    <row r="1917" spans="1:8" x14ac:dyDescent="0.25">
      <c r="A1917" s="14">
        <v>2207</v>
      </c>
      <c r="B1917" s="14" t="s">
        <v>909</v>
      </c>
      <c r="C1917" s="14">
        <v>138</v>
      </c>
      <c r="D1917" s="14">
        <v>1</v>
      </c>
      <c r="E1917" s="14">
        <v>8.1489999999999991</v>
      </c>
      <c r="F1917" s="14">
        <v>-1.6404674076700001E-4</v>
      </c>
      <c r="G1917" s="2">
        <f t="shared" si="58"/>
        <v>0.71978848110078597</v>
      </c>
      <c r="H1917" s="2">
        <f t="shared" si="59"/>
        <v>5.8655563324903044</v>
      </c>
    </row>
    <row r="1918" spans="1:8" x14ac:dyDescent="0.25">
      <c r="A1918" s="14">
        <v>2207</v>
      </c>
      <c r="B1918" s="14" t="s">
        <v>909</v>
      </c>
      <c r="C1918" s="14">
        <v>138</v>
      </c>
      <c r="D1918" s="14">
        <v>2</v>
      </c>
      <c r="E1918" s="14">
        <v>5.0019999999999998</v>
      </c>
      <c r="F1918" s="14">
        <v>-1.6404674076700001E-4</v>
      </c>
      <c r="G1918" s="2">
        <f t="shared" si="58"/>
        <v>0.71978848110078597</v>
      </c>
      <c r="H1918" s="2">
        <f t="shared" si="59"/>
        <v>3.6003819824661312</v>
      </c>
    </row>
    <row r="1919" spans="1:8" x14ac:dyDescent="0.25">
      <c r="A1919" s="14">
        <v>2209</v>
      </c>
      <c r="B1919" s="14" t="s">
        <v>910</v>
      </c>
      <c r="C1919" s="14">
        <v>138</v>
      </c>
      <c r="D1919" s="14">
        <v>1</v>
      </c>
      <c r="E1919" s="14">
        <v>1.92</v>
      </c>
      <c r="F1919" s="14">
        <v>-3.4816535275999997E-5</v>
      </c>
      <c r="G1919" s="2">
        <f t="shared" si="58"/>
        <v>0.71991771130627691</v>
      </c>
      <c r="H1919" s="2">
        <f t="shared" si="59"/>
        <v>1.3822420057080516</v>
      </c>
    </row>
    <row r="1920" spans="1:8" x14ac:dyDescent="0.25">
      <c r="A1920" s="14">
        <v>2211</v>
      </c>
      <c r="B1920" s="14" t="s">
        <v>911</v>
      </c>
      <c r="C1920" s="14">
        <v>69</v>
      </c>
      <c r="D1920" s="14">
        <v>1</v>
      </c>
      <c r="E1920" s="14">
        <v>0.21299999999999999</v>
      </c>
      <c r="F1920" s="14">
        <v>-2.765201207787E-3</v>
      </c>
      <c r="G1920" s="2">
        <f t="shared" si="58"/>
        <v>0.71718732663376594</v>
      </c>
      <c r="H1920" s="2">
        <f t="shared" si="59"/>
        <v>0.15276090057299213</v>
      </c>
    </row>
    <row r="1921" spans="1:8" x14ac:dyDescent="0.25">
      <c r="A1921" s="14">
        <v>2211</v>
      </c>
      <c r="B1921" s="14" t="s">
        <v>911</v>
      </c>
      <c r="C1921" s="14">
        <v>69</v>
      </c>
      <c r="D1921" s="14">
        <v>2</v>
      </c>
      <c r="E1921" s="14">
        <v>0.19600000000000001</v>
      </c>
      <c r="F1921" s="14">
        <v>-2.765201207787E-3</v>
      </c>
      <c r="G1921" s="2">
        <f t="shared" si="58"/>
        <v>0.71718732663376594</v>
      </c>
      <c r="H1921" s="2">
        <f t="shared" si="59"/>
        <v>0.14056871602021814</v>
      </c>
    </row>
    <row r="1922" spans="1:8" x14ac:dyDescent="0.25">
      <c r="A1922" s="14">
        <v>2212</v>
      </c>
      <c r="B1922" s="14" t="s">
        <v>912</v>
      </c>
      <c r="C1922" s="14">
        <v>138</v>
      </c>
      <c r="D1922" s="14">
        <v>1</v>
      </c>
      <c r="E1922" s="14">
        <v>0</v>
      </c>
      <c r="F1922" s="14">
        <v>-4.9109079307400004E-4</v>
      </c>
      <c r="G1922" s="2">
        <f t="shared" si="58"/>
        <v>0.71946143704847898</v>
      </c>
      <c r="H1922" s="2">
        <f t="shared" si="59"/>
        <v>0</v>
      </c>
    </row>
    <row r="1923" spans="1:8" x14ac:dyDescent="0.25">
      <c r="A1923" s="14">
        <v>2212</v>
      </c>
      <c r="B1923" s="14" t="s">
        <v>912</v>
      </c>
      <c r="C1923" s="14">
        <v>138</v>
      </c>
      <c r="D1923" s="14">
        <v>2</v>
      </c>
      <c r="E1923" s="14">
        <v>0</v>
      </c>
      <c r="F1923" s="14">
        <v>-4.9109079307400004E-4</v>
      </c>
      <c r="G1923" s="2">
        <f t="shared" si="58"/>
        <v>0.71946143704847898</v>
      </c>
      <c r="H1923" s="2">
        <f t="shared" si="59"/>
        <v>0</v>
      </c>
    </row>
    <row r="1924" spans="1:8" x14ac:dyDescent="0.25">
      <c r="A1924" s="14">
        <v>2213</v>
      </c>
      <c r="B1924" s="14" t="s">
        <v>913</v>
      </c>
      <c r="C1924" s="14">
        <v>69</v>
      </c>
      <c r="D1924" s="14">
        <v>1</v>
      </c>
      <c r="E1924" s="14">
        <v>1.6060000000000001</v>
      </c>
      <c r="F1924" s="14">
        <v>-9.0179790337200001E-4</v>
      </c>
      <c r="G1924" s="2">
        <f t="shared" si="58"/>
        <v>0.71905072993818098</v>
      </c>
      <c r="H1924" s="2">
        <f t="shared" si="59"/>
        <v>1.1547954722807188</v>
      </c>
    </row>
    <row r="1925" spans="1:8" x14ac:dyDescent="0.25">
      <c r="A1925" s="14">
        <v>2214</v>
      </c>
      <c r="B1925" s="14" t="s">
        <v>914</v>
      </c>
      <c r="C1925" s="14">
        <v>69</v>
      </c>
      <c r="D1925" s="14">
        <v>1</v>
      </c>
      <c r="E1925" s="14">
        <v>8.4030000000000005</v>
      </c>
      <c r="F1925" s="14">
        <v>-2.5502895738039998E-3</v>
      </c>
      <c r="G1925" s="2">
        <f t="shared" si="58"/>
        <v>0.71740223826774896</v>
      </c>
      <c r="H1925" s="2">
        <f t="shared" si="59"/>
        <v>6.028331008163895</v>
      </c>
    </row>
    <row r="1926" spans="1:8" x14ac:dyDescent="0.25">
      <c r="A1926" s="14">
        <v>2215</v>
      </c>
      <c r="B1926" s="14" t="s">
        <v>915</v>
      </c>
      <c r="C1926" s="14">
        <v>69</v>
      </c>
      <c r="D1926" s="14">
        <v>1</v>
      </c>
      <c r="E1926" s="14">
        <v>5.9080000000000004</v>
      </c>
      <c r="F1926" s="14">
        <v>-2.4783471675080002E-3</v>
      </c>
      <c r="G1926" s="2">
        <f t="shared" ref="G1926:G1989" si="60">F1926-$E$1</f>
        <v>0.71747418067404489</v>
      </c>
      <c r="H1926" s="2">
        <f t="shared" ref="H1926:H1989" si="61">E1926*G1926</f>
        <v>4.2388374594222578</v>
      </c>
    </row>
    <row r="1927" spans="1:8" x14ac:dyDescent="0.25">
      <c r="A1927" s="14">
        <v>2216</v>
      </c>
      <c r="B1927" s="14" t="s">
        <v>916</v>
      </c>
      <c r="C1927" s="14">
        <v>138</v>
      </c>
      <c r="D1927" s="14">
        <v>1</v>
      </c>
      <c r="E1927" s="14">
        <v>0</v>
      </c>
      <c r="F1927" s="14">
        <v>-1.0763419378140999E-2</v>
      </c>
      <c r="G1927" s="2">
        <f t="shared" si="60"/>
        <v>0.70918910846341199</v>
      </c>
      <c r="H1927" s="2">
        <f t="shared" si="61"/>
        <v>0</v>
      </c>
    </row>
    <row r="1928" spans="1:8" x14ac:dyDescent="0.25">
      <c r="A1928" s="14">
        <v>2216</v>
      </c>
      <c r="B1928" s="14" t="s">
        <v>916</v>
      </c>
      <c r="C1928" s="14">
        <v>138</v>
      </c>
      <c r="D1928" s="14">
        <v>2</v>
      </c>
      <c r="E1928" s="14">
        <v>3.5259999999999998</v>
      </c>
      <c r="F1928" s="14">
        <v>-1.0763419378140999E-2</v>
      </c>
      <c r="G1928" s="2">
        <f t="shared" si="60"/>
        <v>0.70918910846341199</v>
      </c>
      <c r="H1928" s="2">
        <f t="shared" si="61"/>
        <v>2.5006007964419905</v>
      </c>
    </row>
    <row r="1929" spans="1:8" x14ac:dyDescent="0.25">
      <c r="A1929" s="14">
        <v>2217</v>
      </c>
      <c r="B1929" s="14" t="s">
        <v>917</v>
      </c>
      <c r="C1929" s="14">
        <v>138</v>
      </c>
      <c r="D1929" s="14">
        <v>1</v>
      </c>
      <c r="E1929" s="14">
        <v>8.0030000000000001</v>
      </c>
      <c r="F1929" s="14">
        <v>-1.8436566956999998E-5</v>
      </c>
      <c r="G1929" s="2">
        <f t="shared" si="60"/>
        <v>0.71993409127459596</v>
      </c>
      <c r="H1929" s="2">
        <f t="shared" si="61"/>
        <v>5.7616325324705917</v>
      </c>
    </row>
    <row r="1930" spans="1:8" x14ac:dyDescent="0.25">
      <c r="A1930" s="14">
        <v>2217</v>
      </c>
      <c r="B1930" s="14" t="s">
        <v>917</v>
      </c>
      <c r="C1930" s="14">
        <v>138</v>
      </c>
      <c r="D1930" s="14">
        <v>2</v>
      </c>
      <c r="E1930" s="14">
        <v>1.9419999999999999</v>
      </c>
      <c r="F1930" s="14">
        <v>-1.8436566956999998E-5</v>
      </c>
      <c r="G1930" s="2">
        <f t="shared" si="60"/>
        <v>0.71993409127459596</v>
      </c>
      <c r="H1930" s="2">
        <f t="shared" si="61"/>
        <v>1.3981120052552654</v>
      </c>
    </row>
    <row r="1931" spans="1:8" x14ac:dyDescent="0.25">
      <c r="A1931" s="14">
        <v>2217</v>
      </c>
      <c r="B1931" s="14" t="s">
        <v>917</v>
      </c>
      <c r="C1931" s="14">
        <v>138</v>
      </c>
      <c r="D1931" s="14">
        <v>3</v>
      </c>
      <c r="E1931" s="14">
        <v>1.867</v>
      </c>
      <c r="F1931" s="14">
        <v>-1.8436566956999998E-5</v>
      </c>
      <c r="G1931" s="2">
        <f t="shared" si="60"/>
        <v>0.71993409127459596</v>
      </c>
      <c r="H1931" s="2">
        <f t="shared" si="61"/>
        <v>1.3441169484096707</v>
      </c>
    </row>
    <row r="1932" spans="1:8" x14ac:dyDescent="0.25">
      <c r="A1932" s="14">
        <v>2217</v>
      </c>
      <c r="B1932" s="14" t="s">
        <v>917</v>
      </c>
      <c r="C1932" s="14">
        <v>138</v>
      </c>
      <c r="D1932" s="14">
        <v>4</v>
      </c>
      <c r="E1932" s="14">
        <v>0.59699999999999998</v>
      </c>
      <c r="F1932" s="14">
        <v>-1.8436566956999998E-5</v>
      </c>
      <c r="G1932" s="2">
        <f t="shared" si="60"/>
        <v>0.71993409127459596</v>
      </c>
      <c r="H1932" s="2">
        <f t="shared" si="61"/>
        <v>0.42980065249093374</v>
      </c>
    </row>
    <row r="1933" spans="1:8" x14ac:dyDescent="0.25">
      <c r="A1933" s="14">
        <v>2218</v>
      </c>
      <c r="B1933" s="14" t="s">
        <v>918</v>
      </c>
      <c r="C1933" s="14">
        <v>138</v>
      </c>
      <c r="D1933" s="14">
        <v>1</v>
      </c>
      <c r="E1933" s="14">
        <v>5.1369999999999996</v>
      </c>
      <c r="F1933" s="14">
        <v>-1.8707620200000002E-5</v>
      </c>
      <c r="G1933" s="2">
        <f t="shared" si="60"/>
        <v>0.71993382022135299</v>
      </c>
      <c r="H1933" s="2">
        <f t="shared" si="61"/>
        <v>3.6983000344770902</v>
      </c>
    </row>
    <row r="1934" spans="1:8" x14ac:dyDescent="0.25">
      <c r="A1934" s="14">
        <v>2219</v>
      </c>
      <c r="B1934" s="14" t="s">
        <v>919</v>
      </c>
      <c r="C1934" s="14">
        <v>69</v>
      </c>
      <c r="D1934" s="14">
        <v>1</v>
      </c>
      <c r="E1934" s="14">
        <v>3.35</v>
      </c>
      <c r="F1934" s="14">
        <v>-9.9762000875599989E-4</v>
      </c>
      <c r="G1934" s="2">
        <f t="shared" si="60"/>
        <v>0.71895490783279692</v>
      </c>
      <c r="H1934" s="2">
        <f t="shared" si="61"/>
        <v>2.4084989412398699</v>
      </c>
    </row>
    <row r="1935" spans="1:8" x14ac:dyDescent="0.25">
      <c r="A1935" s="14">
        <v>2222</v>
      </c>
      <c r="B1935" s="14" t="s">
        <v>920</v>
      </c>
      <c r="C1935" s="14">
        <v>138</v>
      </c>
      <c r="D1935" s="14">
        <v>1</v>
      </c>
      <c r="E1935" s="14">
        <v>3.6560000000000001</v>
      </c>
      <c r="F1935" s="14">
        <v>-2.3480759220000001E-6</v>
      </c>
      <c r="G1935" s="2">
        <f t="shared" si="60"/>
        <v>0.71995017976563092</v>
      </c>
      <c r="H1935" s="2">
        <f t="shared" si="61"/>
        <v>2.6321378572231469</v>
      </c>
    </row>
    <row r="1936" spans="1:8" x14ac:dyDescent="0.25">
      <c r="A1936" s="14">
        <v>2223</v>
      </c>
      <c r="B1936" s="14" t="s">
        <v>921</v>
      </c>
      <c r="C1936" s="14">
        <v>69</v>
      </c>
      <c r="D1936" s="14">
        <v>1</v>
      </c>
      <c r="E1936" s="14">
        <v>10.932</v>
      </c>
      <c r="F1936" s="14">
        <v>-1.8348533946000002E-5</v>
      </c>
      <c r="G1936" s="2">
        <f t="shared" si="60"/>
        <v>0.71993417930760695</v>
      </c>
      <c r="H1936" s="2">
        <f t="shared" si="61"/>
        <v>7.8703204481907596</v>
      </c>
    </row>
    <row r="1937" spans="1:8" x14ac:dyDescent="0.25">
      <c r="A1937" s="14">
        <v>2223</v>
      </c>
      <c r="B1937" s="14" t="s">
        <v>921</v>
      </c>
      <c r="C1937" s="14">
        <v>69</v>
      </c>
      <c r="D1937" s="14">
        <v>2</v>
      </c>
      <c r="E1937" s="14">
        <v>6.1950000000000003</v>
      </c>
      <c r="F1937" s="14">
        <v>-1.8348533946000002E-5</v>
      </c>
      <c r="G1937" s="2">
        <f t="shared" si="60"/>
        <v>0.71993417930760695</v>
      </c>
      <c r="H1937" s="2">
        <f t="shared" si="61"/>
        <v>4.4599922408106254</v>
      </c>
    </row>
    <row r="1938" spans="1:8" x14ac:dyDescent="0.25">
      <c r="A1938" s="14">
        <v>2224</v>
      </c>
      <c r="B1938" s="14" t="s">
        <v>922</v>
      </c>
      <c r="C1938" s="14">
        <v>69</v>
      </c>
      <c r="D1938" s="14">
        <v>1</v>
      </c>
      <c r="E1938" s="14">
        <v>1.619</v>
      </c>
      <c r="F1938" s="14">
        <v>-1.2061872406000001E-5</v>
      </c>
      <c r="G1938" s="2">
        <f t="shared" si="60"/>
        <v>0.71994046596914696</v>
      </c>
      <c r="H1938" s="2">
        <f t="shared" si="61"/>
        <v>1.165583614404049</v>
      </c>
    </row>
    <row r="1939" spans="1:8" x14ac:dyDescent="0.25">
      <c r="A1939" s="14">
        <v>2224</v>
      </c>
      <c r="B1939" s="14" t="s">
        <v>922</v>
      </c>
      <c r="C1939" s="14">
        <v>69</v>
      </c>
      <c r="D1939" s="14">
        <v>2</v>
      </c>
      <c r="E1939" s="14">
        <v>2.9209999999999998</v>
      </c>
      <c r="F1939" s="14">
        <v>-1.2061872406000001E-5</v>
      </c>
      <c r="G1939" s="2">
        <f t="shared" si="60"/>
        <v>0.71994046596914696</v>
      </c>
      <c r="H1939" s="2">
        <f t="shared" si="61"/>
        <v>2.1029461010958781</v>
      </c>
    </row>
    <row r="1940" spans="1:8" x14ac:dyDescent="0.25">
      <c r="A1940" s="14">
        <v>2225</v>
      </c>
      <c r="B1940" s="14" t="s">
        <v>923</v>
      </c>
      <c r="C1940" s="14">
        <v>138</v>
      </c>
      <c r="D1940" s="14">
        <v>1</v>
      </c>
      <c r="E1940" s="14">
        <v>8.31</v>
      </c>
      <c r="F1940" s="14">
        <v>-1.8302903725000001E-5</v>
      </c>
      <c r="G1940" s="2">
        <f t="shared" si="60"/>
        <v>0.71993422493782799</v>
      </c>
      <c r="H1940" s="2">
        <f t="shared" si="61"/>
        <v>5.9826534092333512</v>
      </c>
    </row>
    <row r="1941" spans="1:8" x14ac:dyDescent="0.25">
      <c r="A1941" s="14">
        <v>2225</v>
      </c>
      <c r="B1941" s="14" t="s">
        <v>923</v>
      </c>
      <c r="C1941" s="14">
        <v>138</v>
      </c>
      <c r="D1941" s="14">
        <v>2</v>
      </c>
      <c r="E1941" s="14">
        <v>2.9319999999999999</v>
      </c>
      <c r="F1941" s="14">
        <v>-1.8302903725000001E-5</v>
      </c>
      <c r="G1941" s="2">
        <f t="shared" si="60"/>
        <v>0.71993422493782799</v>
      </c>
      <c r="H1941" s="2">
        <f t="shared" si="61"/>
        <v>2.1108471475177115</v>
      </c>
    </row>
    <row r="1942" spans="1:8" x14ac:dyDescent="0.25">
      <c r="A1942" s="14">
        <v>2227</v>
      </c>
      <c r="B1942" s="14" t="s">
        <v>924</v>
      </c>
      <c r="C1942" s="14">
        <v>69</v>
      </c>
      <c r="D1942" s="14">
        <v>1</v>
      </c>
      <c r="E1942" s="14">
        <v>0.92500000000000004</v>
      </c>
      <c r="F1942" s="14">
        <v>-8.8843275477260009E-3</v>
      </c>
      <c r="G1942" s="2">
        <f t="shared" si="60"/>
        <v>0.71106820029382689</v>
      </c>
      <c r="H1942" s="2">
        <f t="shared" si="61"/>
        <v>0.6577380852717899</v>
      </c>
    </row>
    <row r="1943" spans="1:8" x14ac:dyDescent="0.25">
      <c r="A1943" s="14">
        <v>2228</v>
      </c>
      <c r="B1943" s="14" t="s">
        <v>925</v>
      </c>
      <c r="C1943" s="14">
        <v>69</v>
      </c>
      <c r="D1943" s="14">
        <v>1</v>
      </c>
      <c r="E1943" s="14">
        <v>8.0719999999999992</v>
      </c>
      <c r="F1943" s="14">
        <v>-8.1225335403900002E-4</v>
      </c>
      <c r="G1943" s="2">
        <f t="shared" si="60"/>
        <v>0.71914027448751394</v>
      </c>
      <c r="H1943" s="2">
        <f t="shared" si="61"/>
        <v>5.8049002956632121</v>
      </c>
    </row>
    <row r="1944" spans="1:8" x14ac:dyDescent="0.25">
      <c r="A1944" s="14">
        <v>2229</v>
      </c>
      <c r="B1944" s="14" t="s">
        <v>926</v>
      </c>
      <c r="C1944" s="14">
        <v>69</v>
      </c>
      <c r="D1944" s="14">
        <v>1</v>
      </c>
      <c r="E1944" s="14">
        <v>1.5349999999999999</v>
      </c>
      <c r="F1944" s="14">
        <v>-8.0657428252429997E-3</v>
      </c>
      <c r="G1944" s="2">
        <f t="shared" si="60"/>
        <v>0.71188678501630998</v>
      </c>
      <c r="H1944" s="2">
        <f t="shared" si="61"/>
        <v>1.0927462150000358</v>
      </c>
    </row>
    <row r="1945" spans="1:8" x14ac:dyDescent="0.25">
      <c r="A1945" s="14">
        <v>2231</v>
      </c>
      <c r="B1945" s="14" t="s">
        <v>927</v>
      </c>
      <c r="C1945" s="14">
        <v>69</v>
      </c>
      <c r="D1945" s="14">
        <v>1</v>
      </c>
      <c r="E1945" s="14">
        <v>8.2189999999999994</v>
      </c>
      <c r="F1945" s="14">
        <v>-4.9837297337979999E-3</v>
      </c>
      <c r="G1945" s="2">
        <f t="shared" si="60"/>
        <v>0.71496879810775493</v>
      </c>
      <c r="H1945" s="2">
        <f t="shared" si="61"/>
        <v>5.8763285516476378</v>
      </c>
    </row>
    <row r="1946" spans="1:8" x14ac:dyDescent="0.25">
      <c r="A1946" s="14">
        <v>2232</v>
      </c>
      <c r="B1946" s="14" t="s">
        <v>928</v>
      </c>
      <c r="C1946" s="14">
        <v>138</v>
      </c>
      <c r="D1946" s="14">
        <v>1</v>
      </c>
      <c r="E1946" s="14">
        <v>8.6489999999999991</v>
      </c>
      <c r="F1946" s="14">
        <v>-7.7223146496499995E-4</v>
      </c>
      <c r="G1946" s="2">
        <f t="shared" si="60"/>
        <v>0.71918029637658798</v>
      </c>
      <c r="H1946" s="2">
        <f t="shared" si="61"/>
        <v>6.2201903833611087</v>
      </c>
    </row>
    <row r="1947" spans="1:8" x14ac:dyDescent="0.25">
      <c r="A1947" s="14">
        <v>2235</v>
      </c>
      <c r="B1947" s="14" t="s">
        <v>929</v>
      </c>
      <c r="C1947" s="14">
        <v>69</v>
      </c>
      <c r="D1947" s="14">
        <v>1</v>
      </c>
      <c r="E1947" s="14">
        <v>0</v>
      </c>
      <c r="F1947" s="14">
        <v>-9.4589457100999994E-5</v>
      </c>
      <c r="G1947" s="2">
        <f t="shared" si="60"/>
        <v>0.719857938384452</v>
      </c>
      <c r="H1947" s="2">
        <f t="shared" si="61"/>
        <v>0</v>
      </c>
    </row>
    <row r="1948" spans="1:8" x14ac:dyDescent="0.25">
      <c r="A1948" s="14">
        <v>2238</v>
      </c>
      <c r="B1948" s="14" t="s">
        <v>930</v>
      </c>
      <c r="C1948" s="14">
        <v>138</v>
      </c>
      <c r="D1948" s="14">
        <v>1</v>
      </c>
      <c r="E1948" s="14">
        <v>8.2490000000000006</v>
      </c>
      <c r="F1948" s="14">
        <v>-1.7969428621000001E-5</v>
      </c>
      <c r="G1948" s="2">
        <f t="shared" si="60"/>
        <v>0.71993455841293197</v>
      </c>
      <c r="H1948" s="2">
        <f t="shared" si="61"/>
        <v>5.9387401723482762</v>
      </c>
    </row>
    <row r="1949" spans="1:8" x14ac:dyDescent="0.25">
      <c r="A1949" s="14">
        <v>2238</v>
      </c>
      <c r="B1949" s="14" t="s">
        <v>930</v>
      </c>
      <c r="C1949" s="14">
        <v>138</v>
      </c>
      <c r="D1949" s="14">
        <v>2</v>
      </c>
      <c r="E1949" s="14">
        <v>7.2720000000000002</v>
      </c>
      <c r="F1949" s="14">
        <v>-1.7969428621000001E-5</v>
      </c>
      <c r="G1949" s="2">
        <f t="shared" si="60"/>
        <v>0.71993455841293197</v>
      </c>
      <c r="H1949" s="2">
        <f t="shared" si="61"/>
        <v>5.2353641087788416</v>
      </c>
    </row>
    <row r="1950" spans="1:8" x14ac:dyDescent="0.25">
      <c r="A1950" s="14">
        <v>2241</v>
      </c>
      <c r="B1950" s="14" t="s">
        <v>931</v>
      </c>
      <c r="C1950" s="14">
        <v>69</v>
      </c>
      <c r="D1950" s="14">
        <v>1</v>
      </c>
      <c r="E1950" s="14">
        <v>3.0049999999999999</v>
      </c>
      <c r="F1950" s="14">
        <v>-8.1190640282E-5</v>
      </c>
      <c r="G1950" s="2">
        <f t="shared" si="60"/>
        <v>0.71987133720127094</v>
      </c>
      <c r="H1950" s="2">
        <f t="shared" si="61"/>
        <v>2.1632133682898189</v>
      </c>
    </row>
    <row r="1951" spans="1:8" x14ac:dyDescent="0.25">
      <c r="A1951" s="14">
        <v>2242</v>
      </c>
      <c r="B1951" s="14" t="s">
        <v>932</v>
      </c>
      <c r="C1951" s="14">
        <v>69</v>
      </c>
      <c r="D1951" s="14">
        <v>1</v>
      </c>
      <c r="E1951" s="14">
        <v>3.8380000000000001</v>
      </c>
      <c r="F1951" s="14">
        <v>-1.2944235648040001E-3</v>
      </c>
      <c r="G1951" s="2">
        <f t="shared" si="60"/>
        <v>0.71865810427674892</v>
      </c>
      <c r="H1951" s="2">
        <f t="shared" si="61"/>
        <v>2.7582098042141623</v>
      </c>
    </row>
    <row r="1952" spans="1:8" x14ac:dyDescent="0.25">
      <c r="A1952" s="14">
        <v>2244</v>
      </c>
      <c r="B1952" s="14" t="s">
        <v>933</v>
      </c>
      <c r="C1952" s="14">
        <v>138</v>
      </c>
      <c r="D1952" s="14">
        <v>1</v>
      </c>
      <c r="E1952" s="14">
        <v>0</v>
      </c>
      <c r="F1952" s="14">
        <v>-1.6563115572999999E-5</v>
      </c>
      <c r="G1952" s="2">
        <f t="shared" si="60"/>
        <v>0.71993596472597998</v>
      </c>
      <c r="H1952" s="2">
        <f t="shared" si="61"/>
        <v>0</v>
      </c>
    </row>
    <row r="1953" spans="1:8" x14ac:dyDescent="0.25">
      <c r="A1953" s="14">
        <v>2246</v>
      </c>
      <c r="B1953" s="14" t="s">
        <v>934</v>
      </c>
      <c r="C1953" s="14">
        <v>138</v>
      </c>
      <c r="D1953" s="14">
        <v>1</v>
      </c>
      <c r="E1953" s="14">
        <v>11.760999999999999</v>
      </c>
      <c r="F1953" s="14">
        <v>-1.671660031E-5</v>
      </c>
      <c r="G1953" s="2">
        <f t="shared" si="60"/>
        <v>0.71993581124124295</v>
      </c>
      <c r="H1953" s="2">
        <f t="shared" si="61"/>
        <v>8.4671650760082571</v>
      </c>
    </row>
    <row r="1954" spans="1:8" x14ac:dyDescent="0.25">
      <c r="A1954" s="14">
        <v>2246</v>
      </c>
      <c r="B1954" s="14" t="s">
        <v>934</v>
      </c>
      <c r="C1954" s="14">
        <v>138</v>
      </c>
      <c r="D1954" s="14">
        <v>2</v>
      </c>
      <c r="E1954" s="14">
        <v>3.9470000000000001</v>
      </c>
      <c r="F1954" s="14">
        <v>-1.671660031E-5</v>
      </c>
      <c r="G1954" s="2">
        <f t="shared" si="60"/>
        <v>0.71993581124124295</v>
      </c>
      <c r="H1954" s="2">
        <f t="shared" si="61"/>
        <v>2.8415866469691862</v>
      </c>
    </row>
    <row r="1955" spans="1:8" x14ac:dyDescent="0.25">
      <c r="A1955" s="14">
        <v>2252</v>
      </c>
      <c r="B1955" s="14" t="s">
        <v>935</v>
      </c>
      <c r="C1955" s="14">
        <v>34</v>
      </c>
      <c r="D1955" s="14">
        <v>1</v>
      </c>
      <c r="E1955" s="14">
        <v>0</v>
      </c>
      <c r="F1955" s="14">
        <v>-2.014001235184E-3</v>
      </c>
      <c r="G1955" s="2">
        <f t="shared" si="60"/>
        <v>0.71793852660636892</v>
      </c>
      <c r="H1955" s="2">
        <f t="shared" si="61"/>
        <v>0</v>
      </c>
    </row>
    <row r="1956" spans="1:8" x14ac:dyDescent="0.25">
      <c r="A1956" s="14">
        <v>2253</v>
      </c>
      <c r="B1956" s="14" t="s">
        <v>936</v>
      </c>
      <c r="C1956" s="14">
        <v>138</v>
      </c>
      <c r="D1956" s="14">
        <v>1</v>
      </c>
      <c r="E1956" s="14">
        <v>13.218</v>
      </c>
      <c r="F1956" s="14">
        <v>-1.28181028276E-4</v>
      </c>
      <c r="G1956" s="2">
        <f t="shared" si="60"/>
        <v>0.71982434681327689</v>
      </c>
      <c r="H1956" s="2">
        <f t="shared" si="61"/>
        <v>9.5146382161778948</v>
      </c>
    </row>
    <row r="1957" spans="1:8" x14ac:dyDescent="0.25">
      <c r="A1957" s="14">
        <v>2256</v>
      </c>
      <c r="B1957" s="14" t="s">
        <v>937</v>
      </c>
      <c r="C1957" s="14">
        <v>13</v>
      </c>
      <c r="D1957" s="14">
        <v>1</v>
      </c>
      <c r="E1957" s="14">
        <v>0</v>
      </c>
      <c r="F1957" s="14">
        <v>-6.5988664065299999E-4</v>
      </c>
      <c r="G1957" s="2">
        <f t="shared" si="60"/>
        <v>0.71929264120089997</v>
      </c>
      <c r="H1957" s="2">
        <f t="shared" si="61"/>
        <v>0</v>
      </c>
    </row>
    <row r="1958" spans="1:8" x14ac:dyDescent="0.25">
      <c r="A1958" s="14">
        <v>2257</v>
      </c>
      <c r="B1958" s="14" t="s">
        <v>937</v>
      </c>
      <c r="C1958" s="14">
        <v>13</v>
      </c>
      <c r="D1958" s="14">
        <v>1</v>
      </c>
      <c r="E1958" s="14">
        <v>0</v>
      </c>
      <c r="F1958" s="14">
        <v>-6.5988664065299999E-4</v>
      </c>
      <c r="G1958" s="2">
        <f t="shared" si="60"/>
        <v>0.71929264120089997</v>
      </c>
      <c r="H1958" s="2">
        <f t="shared" si="61"/>
        <v>0</v>
      </c>
    </row>
    <row r="1959" spans="1:8" x14ac:dyDescent="0.25">
      <c r="A1959" s="14">
        <v>2266</v>
      </c>
      <c r="B1959" s="14" t="s">
        <v>938</v>
      </c>
      <c r="C1959" s="14">
        <v>69</v>
      </c>
      <c r="D1959" s="14">
        <v>1</v>
      </c>
      <c r="E1959" s="14">
        <v>2.2309999999999999</v>
      </c>
      <c r="F1959" s="14">
        <v>-1.050818449963E-3</v>
      </c>
      <c r="G1959" s="2">
        <f t="shared" si="60"/>
        <v>0.71890170939158993</v>
      </c>
      <c r="H1959" s="2">
        <f t="shared" si="61"/>
        <v>1.603869713652637</v>
      </c>
    </row>
    <row r="1960" spans="1:8" x14ac:dyDescent="0.25">
      <c r="A1960" s="14">
        <v>2267</v>
      </c>
      <c r="B1960" s="14" t="s">
        <v>939</v>
      </c>
      <c r="C1960" s="14">
        <v>69</v>
      </c>
      <c r="D1960" s="14">
        <v>1</v>
      </c>
      <c r="E1960" s="14">
        <v>3.6259999999999999</v>
      </c>
      <c r="F1960" s="14">
        <v>-3.4784088902589999E-3</v>
      </c>
      <c r="G1960" s="2">
        <f t="shared" si="60"/>
        <v>0.71647411895129398</v>
      </c>
      <c r="H1960" s="2">
        <f t="shared" si="61"/>
        <v>2.5979351553173919</v>
      </c>
    </row>
    <row r="1961" spans="1:8" x14ac:dyDescent="0.25">
      <c r="A1961" s="14">
        <v>2269</v>
      </c>
      <c r="B1961" s="14" t="s">
        <v>940</v>
      </c>
      <c r="C1961" s="14">
        <v>69</v>
      </c>
      <c r="D1961" s="14">
        <v>1</v>
      </c>
      <c r="E1961" s="14">
        <v>1.048</v>
      </c>
      <c r="F1961" s="14">
        <v>-1.1246649453000001E-5</v>
      </c>
      <c r="G1961" s="2">
        <f t="shared" si="60"/>
        <v>0.71994128119209999</v>
      </c>
      <c r="H1961" s="2">
        <f t="shared" si="61"/>
        <v>0.75449846268932086</v>
      </c>
    </row>
    <row r="1962" spans="1:8" x14ac:dyDescent="0.25">
      <c r="A1962" s="14">
        <v>2269</v>
      </c>
      <c r="B1962" s="14" t="s">
        <v>940</v>
      </c>
      <c r="C1962" s="14">
        <v>69</v>
      </c>
      <c r="D1962" s="14">
        <v>2</v>
      </c>
      <c r="E1962" s="14">
        <v>1.3</v>
      </c>
      <c r="F1962" s="14">
        <v>-1.1246649453000001E-5</v>
      </c>
      <c r="G1962" s="2">
        <f t="shared" si="60"/>
        <v>0.71994128119209999</v>
      </c>
      <c r="H1962" s="2">
        <f t="shared" si="61"/>
        <v>0.93592366554973005</v>
      </c>
    </row>
    <row r="1963" spans="1:8" x14ac:dyDescent="0.25">
      <c r="A1963" s="14">
        <v>2271</v>
      </c>
      <c r="B1963" s="14" t="s">
        <v>941</v>
      </c>
      <c r="C1963" s="14">
        <v>69</v>
      </c>
      <c r="D1963" s="14">
        <v>1</v>
      </c>
      <c r="E1963" s="14">
        <v>2.33</v>
      </c>
      <c r="F1963" s="14">
        <v>-1.7321088809489999E-3</v>
      </c>
      <c r="G1963" s="2">
        <f t="shared" si="60"/>
        <v>0.71822041896060396</v>
      </c>
      <c r="H1963" s="2">
        <f t="shared" si="61"/>
        <v>1.6734535761782072</v>
      </c>
    </row>
    <row r="1964" spans="1:8" x14ac:dyDescent="0.25">
      <c r="A1964" s="14">
        <v>2272</v>
      </c>
      <c r="B1964" s="14" t="s">
        <v>942</v>
      </c>
      <c r="C1964" s="14">
        <v>69</v>
      </c>
      <c r="D1964" s="14">
        <v>1</v>
      </c>
      <c r="E1964" s="14">
        <v>0.14799999999999999</v>
      </c>
      <c r="F1964" s="14">
        <v>-3.8789174067800002E-4</v>
      </c>
      <c r="G1964" s="2">
        <f t="shared" si="60"/>
        <v>0.71956463610087495</v>
      </c>
      <c r="H1964" s="2">
        <f t="shared" si="61"/>
        <v>0.10649556614292949</v>
      </c>
    </row>
    <row r="1965" spans="1:8" x14ac:dyDescent="0.25">
      <c r="A1965" s="14">
        <v>2276</v>
      </c>
      <c r="B1965" s="14" t="s">
        <v>943</v>
      </c>
      <c r="C1965" s="14">
        <v>69</v>
      </c>
      <c r="D1965" s="14">
        <v>1</v>
      </c>
      <c r="E1965" s="14">
        <v>3.847</v>
      </c>
      <c r="F1965" s="14">
        <v>-8.0372415922999997E-4</v>
      </c>
      <c r="G1965" s="2">
        <f t="shared" si="60"/>
        <v>0.71914880368232292</v>
      </c>
      <c r="H1965" s="2">
        <f t="shared" si="61"/>
        <v>2.7665654477658963</v>
      </c>
    </row>
    <row r="1966" spans="1:8" x14ac:dyDescent="0.25">
      <c r="A1966" s="14">
        <v>2277</v>
      </c>
      <c r="B1966" s="14" t="s">
        <v>944</v>
      </c>
      <c r="C1966" s="14">
        <v>69</v>
      </c>
      <c r="D1966" s="14">
        <v>1</v>
      </c>
      <c r="E1966" s="14">
        <v>9.1890000000000001</v>
      </c>
      <c r="F1966" s="14">
        <v>-7.4696358356000003E-5</v>
      </c>
      <c r="G1966" s="2">
        <f t="shared" si="60"/>
        <v>0.71987783148319695</v>
      </c>
      <c r="H1966" s="2">
        <f t="shared" si="61"/>
        <v>6.6149573934990968</v>
      </c>
    </row>
    <row r="1967" spans="1:8" x14ac:dyDescent="0.25">
      <c r="A1967" s="14">
        <v>2278</v>
      </c>
      <c r="B1967" s="14" t="s">
        <v>945</v>
      </c>
      <c r="C1967" s="14">
        <v>69</v>
      </c>
      <c r="D1967" s="14">
        <v>1</v>
      </c>
      <c r="E1967" s="14">
        <v>0</v>
      </c>
      <c r="F1967" s="14">
        <v>-8.7775364754200005E-4</v>
      </c>
      <c r="G1967" s="2">
        <f t="shared" si="60"/>
        <v>0.719074774194011</v>
      </c>
      <c r="H1967" s="2">
        <f t="shared" si="61"/>
        <v>0</v>
      </c>
    </row>
    <row r="1968" spans="1:8" x14ac:dyDescent="0.25">
      <c r="A1968" s="14">
        <v>2280</v>
      </c>
      <c r="B1968" s="14" t="s">
        <v>946</v>
      </c>
      <c r="C1968" s="14">
        <v>69</v>
      </c>
      <c r="D1968" s="14">
        <v>1</v>
      </c>
      <c r="E1968" s="14">
        <v>7.125</v>
      </c>
      <c r="F1968" s="14">
        <v>-2.0729071720700001E-4</v>
      </c>
      <c r="G1968" s="2">
        <f t="shared" si="60"/>
        <v>0.7197452371243459</v>
      </c>
      <c r="H1968" s="2">
        <f t="shared" si="61"/>
        <v>5.1281848145109645</v>
      </c>
    </row>
    <row r="1969" spans="1:8" x14ac:dyDescent="0.25">
      <c r="A1969" s="14">
        <v>2281</v>
      </c>
      <c r="B1969" s="14" t="s">
        <v>947</v>
      </c>
      <c r="C1969" s="14">
        <v>69</v>
      </c>
      <c r="D1969" s="14">
        <v>1</v>
      </c>
      <c r="E1969" s="14">
        <v>0</v>
      </c>
      <c r="F1969" s="14">
        <v>-1.13540166324E-4</v>
      </c>
      <c r="G1969" s="2">
        <f t="shared" si="60"/>
        <v>0.71983898767522891</v>
      </c>
      <c r="H1969" s="2">
        <f t="shared" si="61"/>
        <v>0</v>
      </c>
    </row>
    <row r="1970" spans="1:8" x14ac:dyDescent="0.25">
      <c r="A1970" s="14">
        <v>2282</v>
      </c>
      <c r="B1970" s="14" t="s">
        <v>948</v>
      </c>
      <c r="C1970" s="14">
        <v>69</v>
      </c>
      <c r="D1970" s="14">
        <v>1</v>
      </c>
      <c r="E1970" s="14">
        <v>1.103</v>
      </c>
      <c r="F1970" s="14">
        <v>-9.7972826414999994E-5</v>
      </c>
      <c r="G1970" s="2">
        <f t="shared" si="60"/>
        <v>0.71985455501513795</v>
      </c>
      <c r="H1970" s="2">
        <f t="shared" si="61"/>
        <v>0.7939995741816972</v>
      </c>
    </row>
    <row r="1971" spans="1:8" x14ac:dyDescent="0.25">
      <c r="A1971" s="14">
        <v>2283</v>
      </c>
      <c r="B1971" s="14" t="s">
        <v>949</v>
      </c>
      <c r="C1971" s="14">
        <v>69</v>
      </c>
      <c r="D1971" s="14">
        <v>1</v>
      </c>
      <c r="E1971" s="14">
        <v>5.4039999999999999</v>
      </c>
      <c r="F1971" s="14">
        <v>-1.246942701E-5</v>
      </c>
      <c r="G1971" s="2">
        <f t="shared" si="60"/>
        <v>0.71994005841454289</v>
      </c>
      <c r="H1971" s="2">
        <f t="shared" si="61"/>
        <v>3.8905560756721895</v>
      </c>
    </row>
    <row r="1972" spans="1:8" x14ac:dyDescent="0.25">
      <c r="A1972" s="14">
        <v>2284</v>
      </c>
      <c r="B1972" s="14" t="s">
        <v>950</v>
      </c>
      <c r="C1972" s="14">
        <v>69</v>
      </c>
      <c r="D1972" s="14">
        <v>1</v>
      </c>
      <c r="E1972" s="14">
        <v>0</v>
      </c>
      <c r="F1972" s="14">
        <v>-2.0729071720700001E-4</v>
      </c>
      <c r="G1972" s="2">
        <f t="shared" si="60"/>
        <v>0.7197452371243459</v>
      </c>
      <c r="H1972" s="2">
        <f t="shared" si="61"/>
        <v>0</v>
      </c>
    </row>
    <row r="1973" spans="1:8" x14ac:dyDescent="0.25">
      <c r="A1973" s="14">
        <v>2285</v>
      </c>
      <c r="B1973" s="14" t="s">
        <v>951</v>
      </c>
      <c r="C1973" s="14">
        <v>69</v>
      </c>
      <c r="D1973" s="14">
        <v>1</v>
      </c>
      <c r="E1973" s="14">
        <v>1.351</v>
      </c>
      <c r="F1973" s="14">
        <v>-6.4892302795299998E-4</v>
      </c>
      <c r="G1973" s="2">
        <f t="shared" si="60"/>
        <v>0.71930360481359989</v>
      </c>
      <c r="H1973" s="2">
        <f t="shared" si="61"/>
        <v>0.9717791701031735</v>
      </c>
    </row>
    <row r="1974" spans="1:8" x14ac:dyDescent="0.25">
      <c r="A1974" s="14">
        <v>2285</v>
      </c>
      <c r="B1974" s="14" t="s">
        <v>951</v>
      </c>
      <c r="C1974" s="14">
        <v>69</v>
      </c>
      <c r="D1974" s="14">
        <v>2</v>
      </c>
      <c r="E1974" s="14">
        <v>2.6589999999999998</v>
      </c>
      <c r="F1974" s="14">
        <v>-6.4892302795299998E-4</v>
      </c>
      <c r="G1974" s="2">
        <f t="shared" si="60"/>
        <v>0.71930360481359989</v>
      </c>
      <c r="H1974" s="2">
        <f t="shared" si="61"/>
        <v>1.9126282851993619</v>
      </c>
    </row>
    <row r="1975" spans="1:8" x14ac:dyDescent="0.25">
      <c r="A1975" s="14">
        <v>2286</v>
      </c>
      <c r="B1975" s="14" t="s">
        <v>952</v>
      </c>
      <c r="C1975" s="14">
        <v>138</v>
      </c>
      <c r="D1975" s="14">
        <v>1</v>
      </c>
      <c r="E1975" s="14">
        <v>5.0030000000000001</v>
      </c>
      <c r="F1975" s="14">
        <v>-1.2253913112000001E-5</v>
      </c>
      <c r="G1975" s="2">
        <f t="shared" si="60"/>
        <v>0.71994027392844095</v>
      </c>
      <c r="H1975" s="2">
        <f t="shared" si="61"/>
        <v>3.6018611904639903</v>
      </c>
    </row>
    <row r="1976" spans="1:8" x14ac:dyDescent="0.25">
      <c r="A1976" s="14">
        <v>2286</v>
      </c>
      <c r="B1976" s="14" t="s">
        <v>952</v>
      </c>
      <c r="C1976" s="14">
        <v>138</v>
      </c>
      <c r="D1976" s="14">
        <v>2</v>
      </c>
      <c r="E1976" s="14">
        <v>5.6120000000000001</v>
      </c>
      <c r="F1976" s="14">
        <v>-1.2253913112000001E-5</v>
      </c>
      <c r="G1976" s="2">
        <f t="shared" si="60"/>
        <v>0.71994027392844095</v>
      </c>
      <c r="H1976" s="2">
        <f t="shared" si="61"/>
        <v>4.0403048172864109</v>
      </c>
    </row>
    <row r="1977" spans="1:8" x14ac:dyDescent="0.25">
      <c r="A1977" s="14">
        <v>2287</v>
      </c>
      <c r="B1977" s="14" t="s">
        <v>953</v>
      </c>
      <c r="C1977" s="14">
        <v>69</v>
      </c>
      <c r="D1977" s="14">
        <v>1</v>
      </c>
      <c r="E1977" s="14">
        <v>0.66500000000000004</v>
      </c>
      <c r="F1977" s="14">
        <v>-2.3877542273499999E-4</v>
      </c>
      <c r="G1977" s="2">
        <f t="shared" si="60"/>
        <v>0.71971375241881796</v>
      </c>
      <c r="H1977" s="2">
        <f t="shared" si="61"/>
        <v>0.47860964535851397</v>
      </c>
    </row>
    <row r="1978" spans="1:8" x14ac:dyDescent="0.25">
      <c r="A1978" s="14">
        <v>2289</v>
      </c>
      <c r="B1978" s="14" t="s">
        <v>954</v>
      </c>
      <c r="C1978" s="14">
        <v>69</v>
      </c>
      <c r="D1978" s="14">
        <v>1</v>
      </c>
      <c r="E1978" s="14">
        <v>0</v>
      </c>
      <c r="F1978" s="14">
        <v>-8.5591569531999999E-5</v>
      </c>
      <c r="G1978" s="2">
        <f t="shared" si="60"/>
        <v>0.71986693627202092</v>
      </c>
      <c r="H1978" s="2">
        <f t="shared" si="61"/>
        <v>0</v>
      </c>
    </row>
    <row r="1979" spans="1:8" x14ac:dyDescent="0.25">
      <c r="A1979" s="14">
        <v>2290</v>
      </c>
      <c r="B1979" s="14" t="s">
        <v>955</v>
      </c>
      <c r="C1979" s="14">
        <v>69</v>
      </c>
      <c r="D1979" s="14">
        <v>1</v>
      </c>
      <c r="E1979" s="14">
        <v>1.0920000000000001</v>
      </c>
      <c r="F1979" s="14">
        <v>-2.4783471675080002E-3</v>
      </c>
      <c r="G1979" s="2">
        <f t="shared" si="60"/>
        <v>0.71747418067404489</v>
      </c>
      <c r="H1979" s="2">
        <f t="shared" si="61"/>
        <v>0.78348180529605704</v>
      </c>
    </row>
    <row r="1980" spans="1:8" x14ac:dyDescent="0.25">
      <c r="A1980" s="14">
        <v>2291</v>
      </c>
      <c r="B1980" s="14" t="s">
        <v>956</v>
      </c>
      <c r="C1980" s="14">
        <v>138</v>
      </c>
      <c r="D1980" s="14">
        <v>1</v>
      </c>
      <c r="E1980" s="14">
        <v>6.9880000000000004</v>
      </c>
      <c r="F1980" s="14">
        <v>-1.4656406340699999E-4</v>
      </c>
      <c r="G1980" s="2">
        <f t="shared" si="60"/>
        <v>0.71980596377814599</v>
      </c>
      <c r="H1980" s="2">
        <f t="shared" si="61"/>
        <v>5.0300040748816848</v>
      </c>
    </row>
    <row r="1981" spans="1:8" x14ac:dyDescent="0.25">
      <c r="A1981" s="14">
        <v>2292</v>
      </c>
      <c r="B1981" s="14" t="s">
        <v>957</v>
      </c>
      <c r="C1981" s="14">
        <v>69</v>
      </c>
      <c r="D1981" s="14">
        <v>1</v>
      </c>
      <c r="E1981" s="14">
        <v>4.93</v>
      </c>
      <c r="F1981" s="14">
        <v>-2.0338715620000001E-6</v>
      </c>
      <c r="G1981" s="2">
        <f t="shared" si="60"/>
        <v>0.719950493969991</v>
      </c>
      <c r="H1981" s="2">
        <f t="shared" si="61"/>
        <v>3.5493559352720556</v>
      </c>
    </row>
    <row r="1982" spans="1:8" x14ac:dyDescent="0.25">
      <c r="A1982" s="14">
        <v>2293</v>
      </c>
      <c r="B1982" s="14" t="s">
        <v>958</v>
      </c>
      <c r="C1982" s="14">
        <v>138</v>
      </c>
      <c r="D1982" s="14">
        <v>1</v>
      </c>
      <c r="E1982" s="14">
        <v>10.557</v>
      </c>
      <c r="F1982" s="14">
        <v>-1.2608408102699999E-4</v>
      </c>
      <c r="G1982" s="2">
        <f t="shared" si="60"/>
        <v>0.71982644376052596</v>
      </c>
      <c r="H1982" s="2">
        <f t="shared" si="61"/>
        <v>7.5992077667798732</v>
      </c>
    </row>
    <row r="1983" spans="1:8" x14ac:dyDescent="0.25">
      <c r="A1983" s="14">
        <v>2294</v>
      </c>
      <c r="B1983" s="14" t="s">
        <v>959</v>
      </c>
      <c r="C1983" s="14">
        <v>69</v>
      </c>
      <c r="D1983" s="14">
        <v>1</v>
      </c>
      <c r="E1983" s="14">
        <v>8.5000000000000006E-2</v>
      </c>
      <c r="F1983" s="14">
        <v>-3.4392693507639999E-3</v>
      </c>
      <c r="G1983" s="2">
        <f t="shared" si="60"/>
        <v>0.71651325849078895</v>
      </c>
      <c r="H1983" s="2">
        <f t="shared" si="61"/>
        <v>6.0903626971717063E-2</v>
      </c>
    </row>
    <row r="1984" spans="1:8" x14ac:dyDescent="0.25">
      <c r="A1984" s="14">
        <v>2296</v>
      </c>
      <c r="B1984" s="14" t="s">
        <v>960</v>
      </c>
      <c r="C1984" s="14">
        <v>69</v>
      </c>
      <c r="D1984" s="14">
        <v>1</v>
      </c>
      <c r="E1984" s="14">
        <v>1.202</v>
      </c>
      <c r="F1984" s="14">
        <v>-7.6897352829759999E-3</v>
      </c>
      <c r="G1984" s="2">
        <f t="shared" si="60"/>
        <v>0.71226279255857694</v>
      </c>
      <c r="H1984" s="2">
        <f t="shared" si="61"/>
        <v>0.85613987665540947</v>
      </c>
    </row>
    <row r="1985" spans="1:8" x14ac:dyDescent="0.25">
      <c r="A1985" s="14">
        <v>2297</v>
      </c>
      <c r="B1985" s="14" t="s">
        <v>961</v>
      </c>
      <c r="C1985" s="14">
        <v>138</v>
      </c>
      <c r="D1985" s="14">
        <v>1</v>
      </c>
      <c r="E1985" s="14">
        <v>7.3970000000000002</v>
      </c>
      <c r="F1985" s="14">
        <v>-1.32901058824E-4</v>
      </c>
      <c r="G1985" s="2">
        <f t="shared" si="60"/>
        <v>0.71981962678272893</v>
      </c>
      <c r="H1985" s="2">
        <f t="shared" si="61"/>
        <v>5.3245057793118464</v>
      </c>
    </row>
    <row r="1986" spans="1:8" x14ac:dyDescent="0.25">
      <c r="A1986" s="14">
        <v>2312</v>
      </c>
      <c r="B1986" s="14" t="s">
        <v>962</v>
      </c>
      <c r="C1986" s="14">
        <v>138</v>
      </c>
      <c r="D1986" s="14">
        <v>1</v>
      </c>
      <c r="E1986" s="14">
        <v>3.532</v>
      </c>
      <c r="F1986" s="14">
        <v>-1.8992134795999999E-5</v>
      </c>
      <c r="G1986" s="2">
        <f t="shared" si="60"/>
        <v>0.719933535706757</v>
      </c>
      <c r="H1986" s="2">
        <f t="shared" si="61"/>
        <v>2.5428052481162657</v>
      </c>
    </row>
    <row r="1987" spans="1:8" x14ac:dyDescent="0.25">
      <c r="A1987" s="14">
        <v>2312</v>
      </c>
      <c r="B1987" s="14" t="s">
        <v>962</v>
      </c>
      <c r="C1987" s="14">
        <v>138</v>
      </c>
      <c r="D1987" s="14">
        <v>2</v>
      </c>
      <c r="E1987" s="14">
        <v>1.214</v>
      </c>
      <c r="F1987" s="14">
        <v>-1.8992134795999999E-5</v>
      </c>
      <c r="G1987" s="2">
        <f t="shared" si="60"/>
        <v>0.719933535706757</v>
      </c>
      <c r="H1987" s="2">
        <f t="shared" si="61"/>
        <v>0.87399931234800299</v>
      </c>
    </row>
    <row r="1988" spans="1:8" x14ac:dyDescent="0.25">
      <c r="A1988" s="14">
        <v>2318</v>
      </c>
      <c r="B1988" s="14" t="s">
        <v>963</v>
      </c>
      <c r="C1988" s="14">
        <v>138</v>
      </c>
      <c r="D1988" s="14">
        <v>1</v>
      </c>
      <c r="E1988" s="14">
        <v>7.1859999999999999</v>
      </c>
      <c r="F1988" s="14">
        <v>-3.4804894852900003E-4</v>
      </c>
      <c r="G1988" s="2">
        <f t="shared" si="60"/>
        <v>0.71960447889302392</v>
      </c>
      <c r="H1988" s="2">
        <f t="shared" si="61"/>
        <v>5.1710777853252701</v>
      </c>
    </row>
    <row r="1989" spans="1:8" x14ac:dyDescent="0.25">
      <c r="A1989" s="14">
        <v>2319</v>
      </c>
      <c r="B1989" s="14" t="s">
        <v>964</v>
      </c>
      <c r="C1989" s="14">
        <v>69</v>
      </c>
      <c r="D1989" s="14">
        <v>1</v>
      </c>
      <c r="E1989" s="14">
        <v>1.5960000000000001</v>
      </c>
      <c r="F1989" s="14">
        <v>-2.3459577868500001E-4</v>
      </c>
      <c r="G1989" s="2">
        <f t="shared" si="60"/>
        <v>0.71971793206286794</v>
      </c>
      <c r="H1989" s="2">
        <f t="shared" si="61"/>
        <v>1.1486698195723373</v>
      </c>
    </row>
    <row r="1990" spans="1:8" x14ac:dyDescent="0.25">
      <c r="A1990" s="14">
        <v>2321</v>
      </c>
      <c r="B1990" s="14" t="s">
        <v>965</v>
      </c>
      <c r="C1990" s="14">
        <v>69</v>
      </c>
      <c r="D1990" s="14">
        <v>1</v>
      </c>
      <c r="E1990" s="14">
        <v>1.593</v>
      </c>
      <c r="F1990" s="14">
        <v>-4.5447721793999998E-4</v>
      </c>
      <c r="G1990" s="2">
        <f t="shared" ref="G1990:G2053" si="62">F1990-$E$1</f>
        <v>0.71949805062361294</v>
      </c>
      <c r="H1990" s="2">
        <f t="shared" ref="H1990:H2053" si="63">E1990*G1990</f>
        <v>1.1461603946434153</v>
      </c>
    </row>
    <row r="1991" spans="1:8" x14ac:dyDescent="0.25">
      <c r="A1991" s="14">
        <v>2323</v>
      </c>
      <c r="B1991" s="14" t="s">
        <v>966</v>
      </c>
      <c r="C1991" s="14">
        <v>69</v>
      </c>
      <c r="D1991" s="14">
        <v>1</v>
      </c>
      <c r="E1991" s="14">
        <v>11.369</v>
      </c>
      <c r="F1991" s="14">
        <v>-9.0135060106300003E-4</v>
      </c>
      <c r="G1991" s="2">
        <f t="shared" si="62"/>
        <v>0.71905117724048995</v>
      </c>
      <c r="H1991" s="2">
        <f t="shared" si="63"/>
        <v>8.1748928340471299</v>
      </c>
    </row>
    <row r="1992" spans="1:8" x14ac:dyDescent="0.25">
      <c r="A1992" s="14">
        <v>2325</v>
      </c>
      <c r="B1992" s="14" t="s">
        <v>967</v>
      </c>
      <c r="C1992" s="14">
        <v>138</v>
      </c>
      <c r="D1992" s="14">
        <v>1</v>
      </c>
      <c r="E1992" s="14">
        <v>4.5339999999999998</v>
      </c>
      <c r="F1992" s="14">
        <v>-1.8441138052999999E-5</v>
      </c>
      <c r="G1992" s="2">
        <f t="shared" si="62"/>
        <v>0.7199340867034999</v>
      </c>
      <c r="H1992" s="2">
        <f t="shared" si="63"/>
        <v>3.2641811491136683</v>
      </c>
    </row>
    <row r="1993" spans="1:8" x14ac:dyDescent="0.25">
      <c r="A1993" s="14">
        <v>2326</v>
      </c>
      <c r="B1993" s="14" t="s">
        <v>968</v>
      </c>
      <c r="C1993" s="14">
        <v>69</v>
      </c>
      <c r="D1993" s="14">
        <v>1</v>
      </c>
      <c r="E1993" s="14">
        <v>2.92</v>
      </c>
      <c r="F1993" s="14">
        <v>-1.518687899309E-3</v>
      </c>
      <c r="G1993" s="2">
        <f t="shared" si="62"/>
        <v>0.71843383994224397</v>
      </c>
      <c r="H1993" s="2">
        <f t="shared" si="63"/>
        <v>2.0978268126313524</v>
      </c>
    </row>
    <row r="1994" spans="1:8" x14ac:dyDescent="0.25">
      <c r="A1994" s="14">
        <v>2327</v>
      </c>
      <c r="B1994" s="14" t="s">
        <v>969</v>
      </c>
      <c r="C1994" s="14">
        <v>138</v>
      </c>
      <c r="D1994" s="14">
        <v>1</v>
      </c>
      <c r="E1994" s="14">
        <v>19.396999999999998</v>
      </c>
      <c r="F1994" s="14">
        <v>-1.0591478309695999E-2</v>
      </c>
      <c r="G1994" s="2">
        <f t="shared" si="62"/>
        <v>0.70936104953185697</v>
      </c>
      <c r="H1994" s="2">
        <f t="shared" si="63"/>
        <v>13.759476277769428</v>
      </c>
    </row>
    <row r="1995" spans="1:8" x14ac:dyDescent="0.25">
      <c r="A1995" s="14">
        <v>2327</v>
      </c>
      <c r="B1995" s="14" t="s">
        <v>969</v>
      </c>
      <c r="C1995" s="14">
        <v>138</v>
      </c>
      <c r="D1995" s="14">
        <v>2</v>
      </c>
      <c r="E1995" s="14">
        <v>8.0549999999999997</v>
      </c>
      <c r="F1995" s="14">
        <v>-1.0591478309695999E-2</v>
      </c>
      <c r="G1995" s="2">
        <f t="shared" si="62"/>
        <v>0.70936104953185697</v>
      </c>
      <c r="H1995" s="2">
        <f t="shared" si="63"/>
        <v>5.7139032539791073</v>
      </c>
    </row>
    <row r="1996" spans="1:8" x14ac:dyDescent="0.25">
      <c r="A1996" s="14">
        <v>2328</v>
      </c>
      <c r="B1996" s="14" t="s">
        <v>970</v>
      </c>
      <c r="C1996" s="14">
        <v>138</v>
      </c>
      <c r="D1996" s="14">
        <v>1</v>
      </c>
      <c r="E1996" s="14">
        <v>5.2089999999999996</v>
      </c>
      <c r="F1996" s="14">
        <v>-1.4575334498940001E-3</v>
      </c>
      <c r="G1996" s="2">
        <f t="shared" si="62"/>
        <v>0.71849499439165898</v>
      </c>
      <c r="H1996" s="2">
        <f t="shared" si="63"/>
        <v>3.7426404257861514</v>
      </c>
    </row>
    <row r="1997" spans="1:8" x14ac:dyDescent="0.25">
      <c r="A1997" s="14">
        <v>2329</v>
      </c>
      <c r="B1997" s="14" t="s">
        <v>971</v>
      </c>
      <c r="C1997" s="14">
        <v>69</v>
      </c>
      <c r="D1997" s="14">
        <v>1</v>
      </c>
      <c r="E1997" s="14">
        <v>1.325</v>
      </c>
      <c r="F1997" s="14">
        <v>-3.3230952574799999E-3</v>
      </c>
      <c r="G1997" s="2">
        <f t="shared" si="62"/>
        <v>0.71662943258407297</v>
      </c>
      <c r="H1997" s="2">
        <f t="shared" si="63"/>
        <v>0.94953399817389661</v>
      </c>
    </row>
    <row r="1998" spans="1:8" x14ac:dyDescent="0.25">
      <c r="A1998" s="14">
        <v>2330</v>
      </c>
      <c r="B1998" s="14" t="s">
        <v>972</v>
      </c>
      <c r="C1998" s="14">
        <v>69</v>
      </c>
      <c r="D1998" s="14">
        <v>1</v>
      </c>
      <c r="E1998" s="14">
        <v>0.67900000000000005</v>
      </c>
      <c r="F1998" s="14">
        <v>-1.68147836E-6</v>
      </c>
      <c r="G1998" s="2">
        <f t="shared" si="62"/>
        <v>0.71995084636319295</v>
      </c>
      <c r="H1998" s="2">
        <f t="shared" si="63"/>
        <v>0.48884662468060808</v>
      </c>
    </row>
    <row r="1999" spans="1:8" x14ac:dyDescent="0.25">
      <c r="A1999" s="14">
        <v>2331</v>
      </c>
      <c r="B1999" s="14" t="s">
        <v>973</v>
      </c>
      <c r="C1999" s="14">
        <v>138</v>
      </c>
      <c r="D1999" s="14">
        <v>1</v>
      </c>
      <c r="E1999" s="14">
        <v>11.532999999999999</v>
      </c>
      <c r="F1999" s="14">
        <v>-7.2614124814899996E-4</v>
      </c>
      <c r="G1999" s="2">
        <f t="shared" si="62"/>
        <v>0.71922638659340399</v>
      </c>
      <c r="H1999" s="2">
        <f t="shared" si="63"/>
        <v>8.2948379165817272</v>
      </c>
    </row>
    <row r="2000" spans="1:8" x14ac:dyDescent="0.25">
      <c r="A2000" s="14">
        <v>2332</v>
      </c>
      <c r="B2000" s="14" t="s">
        <v>974</v>
      </c>
      <c r="C2000" s="14">
        <v>69</v>
      </c>
      <c r="D2000" s="14">
        <v>1</v>
      </c>
      <c r="E2000" s="14">
        <v>2.5819999999999999</v>
      </c>
      <c r="F2000" s="14">
        <v>-1.0966732791099999E-4</v>
      </c>
      <c r="G2000" s="2">
        <f t="shared" si="62"/>
        <v>0.71984286051364199</v>
      </c>
      <c r="H2000" s="2">
        <f t="shared" si="63"/>
        <v>1.8586342658462236</v>
      </c>
    </row>
    <row r="2001" spans="1:8" x14ac:dyDescent="0.25">
      <c r="A2001" s="14">
        <v>2334</v>
      </c>
      <c r="B2001" s="14" t="s">
        <v>975</v>
      </c>
      <c r="C2001" s="14">
        <v>69</v>
      </c>
      <c r="D2001" s="14">
        <v>1</v>
      </c>
      <c r="E2001" s="14">
        <v>0</v>
      </c>
      <c r="F2001" s="14">
        <v>-4.1480195586000001E-5</v>
      </c>
      <c r="G2001" s="2">
        <f t="shared" si="62"/>
        <v>0.71991104764596692</v>
      </c>
      <c r="H2001" s="2">
        <f t="shared" si="63"/>
        <v>0</v>
      </c>
    </row>
    <row r="2002" spans="1:8" x14ac:dyDescent="0.25">
      <c r="A2002" s="14">
        <v>2338</v>
      </c>
      <c r="B2002" s="14" t="s">
        <v>976</v>
      </c>
      <c r="C2002" s="14">
        <v>69</v>
      </c>
      <c r="D2002" s="14">
        <v>1</v>
      </c>
      <c r="E2002" s="14">
        <v>8.0380000000000003</v>
      </c>
      <c r="F2002" s="14">
        <v>-2.2871697099600001E-4</v>
      </c>
      <c r="G2002" s="2">
        <f t="shared" si="62"/>
        <v>0.71972381087055692</v>
      </c>
      <c r="H2002" s="2">
        <f t="shared" si="63"/>
        <v>5.7851399917775366</v>
      </c>
    </row>
    <row r="2003" spans="1:8" x14ac:dyDescent="0.25">
      <c r="A2003" s="14">
        <v>2339</v>
      </c>
      <c r="B2003" s="14" t="s">
        <v>977</v>
      </c>
      <c r="C2003" s="14">
        <v>69</v>
      </c>
      <c r="D2003" s="14">
        <v>1</v>
      </c>
      <c r="E2003" s="14">
        <v>2.6139999999999999</v>
      </c>
      <c r="F2003" s="14">
        <v>-2.3877542273499999E-4</v>
      </c>
      <c r="G2003" s="2">
        <f t="shared" si="62"/>
        <v>0.71971375241881796</v>
      </c>
      <c r="H2003" s="2">
        <f t="shared" si="63"/>
        <v>1.8813317488227901</v>
      </c>
    </row>
    <row r="2004" spans="1:8" x14ac:dyDescent="0.25">
      <c r="A2004" s="14">
        <v>2342</v>
      </c>
      <c r="B2004" s="14" t="s">
        <v>978</v>
      </c>
      <c r="C2004" s="14">
        <v>138</v>
      </c>
      <c r="D2004" s="14">
        <v>1</v>
      </c>
      <c r="E2004" s="14">
        <v>19.462</v>
      </c>
      <c r="F2004" s="14">
        <v>-2.0444933011996E-2</v>
      </c>
      <c r="G2004" s="2">
        <f t="shared" si="62"/>
        <v>0.69950759482955693</v>
      </c>
      <c r="H2004" s="2">
        <f t="shared" si="63"/>
        <v>13.613816810572837</v>
      </c>
    </row>
    <row r="2005" spans="1:8" x14ac:dyDescent="0.25">
      <c r="A2005" s="14">
        <v>2343</v>
      </c>
      <c r="B2005" s="14" t="s">
        <v>979</v>
      </c>
      <c r="C2005" s="14">
        <v>69</v>
      </c>
      <c r="D2005" s="14">
        <v>1</v>
      </c>
      <c r="E2005" s="14">
        <v>3.06</v>
      </c>
      <c r="F2005" s="14">
        <v>-3.9359825520000003E-6</v>
      </c>
      <c r="G2005" s="2">
        <f t="shared" si="62"/>
        <v>0.71994859185900095</v>
      </c>
      <c r="H2005" s="2">
        <f t="shared" si="63"/>
        <v>2.2030426910885428</v>
      </c>
    </row>
    <row r="2006" spans="1:8" x14ac:dyDescent="0.25">
      <c r="A2006" s="14">
        <v>2345</v>
      </c>
      <c r="B2006" s="14" t="s">
        <v>980</v>
      </c>
      <c r="C2006" s="14">
        <v>69</v>
      </c>
      <c r="D2006" s="14">
        <v>1</v>
      </c>
      <c r="E2006" s="14">
        <v>0.20100000000000001</v>
      </c>
      <c r="F2006" s="14">
        <v>-4.5428160539800002E-4</v>
      </c>
      <c r="G2006" s="2">
        <f t="shared" si="62"/>
        <v>0.71949824623615499</v>
      </c>
      <c r="H2006" s="2">
        <f t="shared" si="63"/>
        <v>0.14461914749346716</v>
      </c>
    </row>
    <row r="2007" spans="1:8" x14ac:dyDescent="0.25">
      <c r="A2007" s="14">
        <v>2346</v>
      </c>
      <c r="B2007" s="14" t="s">
        <v>981</v>
      </c>
      <c r="C2007" s="14">
        <v>69</v>
      </c>
      <c r="D2007" s="14">
        <v>1</v>
      </c>
      <c r="E2007" s="14">
        <v>3.008</v>
      </c>
      <c r="F2007" s="14">
        <v>-5.28024407099E-4</v>
      </c>
      <c r="G2007" s="2">
        <f t="shared" si="62"/>
        <v>0.71942450343445397</v>
      </c>
      <c r="H2007" s="2">
        <f t="shared" si="63"/>
        <v>2.1640289063308376</v>
      </c>
    </row>
    <row r="2008" spans="1:8" x14ac:dyDescent="0.25">
      <c r="A2008" s="14">
        <v>2347</v>
      </c>
      <c r="B2008" s="14" t="s">
        <v>982</v>
      </c>
      <c r="C2008" s="14">
        <v>69</v>
      </c>
      <c r="D2008" s="14">
        <v>1</v>
      </c>
      <c r="E2008" s="14">
        <v>0.97399999999999998</v>
      </c>
      <c r="F2008" s="14">
        <v>-6.2217819927999998E-5</v>
      </c>
      <c r="G2008" s="2">
        <f t="shared" si="62"/>
        <v>0.71989031002162496</v>
      </c>
      <c r="H2008" s="2">
        <f t="shared" si="63"/>
        <v>0.70117316196106272</v>
      </c>
    </row>
    <row r="2009" spans="1:8" x14ac:dyDescent="0.25">
      <c r="A2009" s="14">
        <v>2348</v>
      </c>
      <c r="B2009" s="14" t="s">
        <v>983</v>
      </c>
      <c r="C2009" s="14">
        <v>69</v>
      </c>
      <c r="D2009" s="14">
        <v>1</v>
      </c>
      <c r="E2009" s="14">
        <v>0</v>
      </c>
      <c r="F2009" s="14">
        <v>-1.7321088809489999E-3</v>
      </c>
      <c r="G2009" s="2">
        <f t="shared" si="62"/>
        <v>0.71822041896060396</v>
      </c>
      <c r="H2009" s="2">
        <f t="shared" si="63"/>
        <v>0</v>
      </c>
    </row>
    <row r="2010" spans="1:8" x14ac:dyDescent="0.25">
      <c r="A2010" s="14">
        <v>2349</v>
      </c>
      <c r="B2010" s="14" t="s">
        <v>984</v>
      </c>
      <c r="C2010" s="14">
        <v>69</v>
      </c>
      <c r="D2010" s="14">
        <v>1</v>
      </c>
      <c r="E2010" s="14">
        <v>1.212</v>
      </c>
      <c r="F2010" s="14">
        <v>-5.3816135680800003E-4</v>
      </c>
      <c r="G2010" s="2">
        <f t="shared" si="62"/>
        <v>0.71941436648474499</v>
      </c>
      <c r="H2010" s="2">
        <f t="shared" si="63"/>
        <v>0.87193021217951094</v>
      </c>
    </row>
    <row r="2011" spans="1:8" x14ac:dyDescent="0.25">
      <c r="A2011" s="14">
        <v>2351</v>
      </c>
      <c r="B2011" s="14" t="s">
        <v>985</v>
      </c>
      <c r="C2011" s="14">
        <v>69</v>
      </c>
      <c r="D2011" s="14">
        <v>1</v>
      </c>
      <c r="E2011" s="14">
        <v>1.1399999999999999</v>
      </c>
      <c r="F2011" s="14">
        <v>-9.7381890022999997E-5</v>
      </c>
      <c r="G2011" s="2">
        <f t="shared" si="62"/>
        <v>0.71985514595153</v>
      </c>
      <c r="H2011" s="2">
        <f t="shared" si="63"/>
        <v>0.82063486638474414</v>
      </c>
    </row>
    <row r="2012" spans="1:8" x14ac:dyDescent="0.25">
      <c r="A2012" s="14">
        <v>2355</v>
      </c>
      <c r="B2012" s="14" t="s">
        <v>986</v>
      </c>
      <c r="C2012" s="14">
        <v>69</v>
      </c>
      <c r="D2012" s="14">
        <v>1</v>
      </c>
      <c r="E2012" s="14">
        <v>1.84</v>
      </c>
      <c r="F2012" s="14">
        <v>-4.9366479496400001E-4</v>
      </c>
      <c r="G2012" s="2">
        <f t="shared" si="62"/>
        <v>0.7194588630465889</v>
      </c>
      <c r="H2012" s="2">
        <f t="shared" si="63"/>
        <v>1.3238043080057236</v>
      </c>
    </row>
    <row r="2013" spans="1:8" x14ac:dyDescent="0.25">
      <c r="A2013" s="14">
        <v>2358</v>
      </c>
      <c r="B2013" s="14" t="s">
        <v>987</v>
      </c>
      <c r="C2013" s="14">
        <v>69</v>
      </c>
      <c r="D2013" s="14">
        <v>1</v>
      </c>
      <c r="E2013" s="14">
        <v>1.9139999999999999</v>
      </c>
      <c r="F2013" s="14">
        <v>-1.715729906224E-3</v>
      </c>
      <c r="G2013" s="2">
        <f t="shared" si="62"/>
        <v>0.71823679793532891</v>
      </c>
      <c r="H2013" s="2">
        <f t="shared" si="63"/>
        <v>1.3747052312482195</v>
      </c>
    </row>
    <row r="2014" spans="1:8" x14ac:dyDescent="0.25">
      <c r="A2014" s="14">
        <v>2359</v>
      </c>
      <c r="B2014" s="14" t="s">
        <v>988</v>
      </c>
      <c r="C2014" s="14">
        <v>69</v>
      </c>
      <c r="D2014" s="14">
        <v>1</v>
      </c>
      <c r="E2014" s="14">
        <v>2.2240000000000002</v>
      </c>
      <c r="F2014" s="14">
        <v>-1.0966732791099999E-4</v>
      </c>
      <c r="G2014" s="2">
        <f t="shared" si="62"/>
        <v>0.71984286051364199</v>
      </c>
      <c r="H2014" s="2">
        <f t="shared" si="63"/>
        <v>1.60093052178234</v>
      </c>
    </row>
    <row r="2015" spans="1:8" x14ac:dyDescent="0.25">
      <c r="A2015" s="14">
        <v>2360</v>
      </c>
      <c r="B2015" s="14" t="s">
        <v>989</v>
      </c>
      <c r="C2015" s="14">
        <v>138</v>
      </c>
      <c r="D2015" s="14">
        <v>1</v>
      </c>
      <c r="E2015" s="14">
        <v>7.57</v>
      </c>
      <c r="F2015" s="14">
        <v>-9.1225449956999999E-5</v>
      </c>
      <c r="G2015" s="2">
        <f t="shared" si="62"/>
        <v>0.71986130239159596</v>
      </c>
      <c r="H2015" s="2">
        <f t="shared" si="63"/>
        <v>5.4493500591043817</v>
      </c>
    </row>
    <row r="2016" spans="1:8" x14ac:dyDescent="0.25">
      <c r="A2016" s="14">
        <v>2361</v>
      </c>
      <c r="B2016" s="14" t="s">
        <v>990</v>
      </c>
      <c r="C2016" s="14">
        <v>138</v>
      </c>
      <c r="D2016" s="14">
        <v>1</v>
      </c>
      <c r="E2016" s="14">
        <v>6.0019999999999998</v>
      </c>
      <c r="F2016" s="14">
        <v>-1.7517636969000001E-5</v>
      </c>
      <c r="G2016" s="2">
        <f t="shared" si="62"/>
        <v>0.71993501020458395</v>
      </c>
      <c r="H2016" s="2">
        <f t="shared" si="63"/>
        <v>4.3210499312479129</v>
      </c>
    </row>
    <row r="2017" spans="1:8" x14ac:dyDescent="0.25">
      <c r="A2017" s="14">
        <v>2362</v>
      </c>
      <c r="B2017" s="14" t="s">
        <v>991</v>
      </c>
      <c r="C2017" s="14">
        <v>69</v>
      </c>
      <c r="D2017" s="14">
        <v>1</v>
      </c>
      <c r="E2017" s="14">
        <v>2E-3</v>
      </c>
      <c r="F2017" s="14">
        <v>-1.0966732791099999E-4</v>
      </c>
      <c r="G2017" s="2">
        <f t="shared" si="62"/>
        <v>0.71984286051364199</v>
      </c>
      <c r="H2017" s="2">
        <f t="shared" si="63"/>
        <v>1.4396857210272841E-3</v>
      </c>
    </row>
    <row r="2018" spans="1:8" x14ac:dyDescent="0.25">
      <c r="A2018" s="14">
        <v>2365</v>
      </c>
      <c r="B2018" s="14" t="s">
        <v>992</v>
      </c>
      <c r="C2018" s="14">
        <v>69</v>
      </c>
      <c r="D2018" s="14">
        <v>1</v>
      </c>
      <c r="E2018" s="14">
        <v>0</v>
      </c>
      <c r="F2018" s="14">
        <v>-1.01757922899E-4</v>
      </c>
      <c r="G2018" s="2">
        <f t="shared" si="62"/>
        <v>0.71985076991865393</v>
      </c>
      <c r="H2018" s="2">
        <f t="shared" si="63"/>
        <v>0</v>
      </c>
    </row>
    <row r="2019" spans="1:8" x14ac:dyDescent="0.25">
      <c r="A2019" s="14">
        <v>2367</v>
      </c>
      <c r="B2019" s="14" t="s">
        <v>993</v>
      </c>
      <c r="C2019" s="14">
        <v>34</v>
      </c>
      <c r="D2019" s="14">
        <v>1</v>
      </c>
      <c r="E2019" s="14">
        <v>2.371</v>
      </c>
      <c r="F2019" s="14">
        <v>5.2485465050699999E-4</v>
      </c>
      <c r="G2019" s="2">
        <f t="shared" si="62"/>
        <v>0.72047738249205995</v>
      </c>
      <c r="H2019" s="2">
        <f t="shared" si="63"/>
        <v>1.7082518738886741</v>
      </c>
    </row>
    <row r="2020" spans="1:8" x14ac:dyDescent="0.25">
      <c r="A2020" s="14">
        <v>2387</v>
      </c>
      <c r="B2020" s="14" t="s">
        <v>994</v>
      </c>
      <c r="C2020" s="14">
        <v>69</v>
      </c>
      <c r="D2020" s="14">
        <v>1</v>
      </c>
      <c r="E2020" s="14">
        <v>11.513999999999999</v>
      </c>
      <c r="F2020" s="14">
        <v>-2.0729071720700001E-4</v>
      </c>
      <c r="G2020" s="2">
        <f t="shared" si="62"/>
        <v>0.7197452371243459</v>
      </c>
      <c r="H2020" s="2">
        <f t="shared" si="63"/>
        <v>8.2871466602497179</v>
      </c>
    </row>
    <row r="2021" spans="1:8" x14ac:dyDescent="0.25">
      <c r="A2021" s="14">
        <v>2390</v>
      </c>
      <c r="B2021" s="14" t="s">
        <v>995</v>
      </c>
      <c r="C2021" s="14">
        <v>138</v>
      </c>
      <c r="D2021" s="14">
        <v>1</v>
      </c>
      <c r="E2021" s="14">
        <v>1.0329999999999999</v>
      </c>
      <c r="F2021" s="14">
        <v>-1.6676212657399999E-4</v>
      </c>
      <c r="G2021" s="2">
        <f t="shared" si="62"/>
        <v>0.71978576571497899</v>
      </c>
      <c r="H2021" s="2">
        <f t="shared" si="63"/>
        <v>0.74353869598357325</v>
      </c>
    </row>
    <row r="2022" spans="1:8" x14ac:dyDescent="0.25">
      <c r="A2022" s="14">
        <v>2391</v>
      </c>
      <c r="B2022" s="14" t="s">
        <v>996</v>
      </c>
      <c r="C2022" s="14">
        <v>69</v>
      </c>
      <c r="D2022" s="14">
        <v>1</v>
      </c>
      <c r="E2022" s="14">
        <v>4.3410000000000002</v>
      </c>
      <c r="F2022" s="14">
        <v>-1.04776531451E-4</v>
      </c>
      <c r="G2022" s="2">
        <f t="shared" si="62"/>
        <v>0.71984775131010192</v>
      </c>
      <c r="H2022" s="2">
        <f t="shared" si="63"/>
        <v>3.1248590884371525</v>
      </c>
    </row>
    <row r="2023" spans="1:8" x14ac:dyDescent="0.25">
      <c r="A2023" s="14">
        <v>2393</v>
      </c>
      <c r="B2023" s="14" t="s">
        <v>997</v>
      </c>
      <c r="C2023" s="14">
        <v>138</v>
      </c>
      <c r="D2023" s="14">
        <v>1</v>
      </c>
      <c r="E2023" s="14">
        <v>0</v>
      </c>
      <c r="F2023" s="14">
        <v>-1.5194392907788999E-2</v>
      </c>
      <c r="G2023" s="2">
        <f t="shared" si="62"/>
        <v>0.70475813493376394</v>
      </c>
      <c r="H2023" s="2">
        <f t="shared" si="63"/>
        <v>0</v>
      </c>
    </row>
    <row r="2024" spans="1:8" x14ac:dyDescent="0.25">
      <c r="A2024" s="14">
        <v>2395</v>
      </c>
      <c r="B2024" s="14" t="s">
        <v>998</v>
      </c>
      <c r="C2024" s="14">
        <v>69</v>
      </c>
      <c r="D2024" s="14">
        <v>1</v>
      </c>
      <c r="E2024" s="14">
        <v>1.2030000000000001</v>
      </c>
      <c r="F2024" s="14">
        <v>-9.9762000875599989E-4</v>
      </c>
      <c r="G2024" s="2">
        <f t="shared" si="62"/>
        <v>0.71895490783279692</v>
      </c>
      <c r="H2024" s="2">
        <f t="shared" si="63"/>
        <v>0.86490275412285478</v>
      </c>
    </row>
    <row r="2025" spans="1:8" x14ac:dyDescent="0.25">
      <c r="A2025" s="14">
        <v>2396</v>
      </c>
      <c r="B2025" s="14" t="s">
        <v>999</v>
      </c>
      <c r="C2025" s="14">
        <v>69</v>
      </c>
      <c r="D2025" s="14">
        <v>1</v>
      </c>
      <c r="E2025" s="14">
        <v>14.164999999999999</v>
      </c>
      <c r="F2025" s="14">
        <v>-5.0548833396499998E-4</v>
      </c>
      <c r="G2025" s="2">
        <f t="shared" si="62"/>
        <v>0.71944703950758793</v>
      </c>
      <c r="H2025" s="2">
        <f t="shared" si="63"/>
        <v>10.190967314624983</v>
      </c>
    </row>
    <row r="2026" spans="1:8" x14ac:dyDescent="0.25">
      <c r="A2026" s="14">
        <v>2397</v>
      </c>
      <c r="B2026" s="14" t="s">
        <v>1000</v>
      </c>
      <c r="C2026" s="14">
        <v>69</v>
      </c>
      <c r="D2026" s="14">
        <v>1</v>
      </c>
      <c r="E2026" s="14">
        <v>5.2889999999999997</v>
      </c>
      <c r="F2026" s="14">
        <v>-2.599459802688E-3</v>
      </c>
      <c r="G2026" s="2">
        <f t="shared" si="62"/>
        <v>0.71735306803886489</v>
      </c>
      <c r="H2026" s="2">
        <f t="shared" si="63"/>
        <v>3.7940803768575564</v>
      </c>
    </row>
    <row r="2027" spans="1:8" x14ac:dyDescent="0.25">
      <c r="A2027" s="14">
        <v>2398</v>
      </c>
      <c r="B2027" s="14" t="s">
        <v>1001</v>
      </c>
      <c r="C2027" s="14">
        <v>69</v>
      </c>
      <c r="D2027" s="14">
        <v>1</v>
      </c>
      <c r="E2027" s="14">
        <v>1.446</v>
      </c>
      <c r="F2027" s="14">
        <v>-7.7869266639800003E-4</v>
      </c>
      <c r="G2027" s="2">
        <f t="shared" si="62"/>
        <v>0.71917383517515499</v>
      </c>
      <c r="H2027" s="2">
        <f t="shared" si="63"/>
        <v>1.0399253656632741</v>
      </c>
    </row>
    <row r="2028" spans="1:8" x14ac:dyDescent="0.25">
      <c r="A2028" s="14">
        <v>2399</v>
      </c>
      <c r="B2028" s="14" t="s">
        <v>1002</v>
      </c>
      <c r="C2028" s="14">
        <v>69</v>
      </c>
      <c r="D2028" s="14">
        <v>1</v>
      </c>
      <c r="E2028" s="14">
        <v>1.47</v>
      </c>
      <c r="F2028" s="14">
        <v>-2.3877542273499999E-4</v>
      </c>
      <c r="G2028" s="2">
        <f t="shared" si="62"/>
        <v>0.71971375241881796</v>
      </c>
      <c r="H2028" s="2">
        <f t="shared" si="63"/>
        <v>1.0579792160556625</v>
      </c>
    </row>
    <row r="2029" spans="1:8" x14ac:dyDescent="0.25">
      <c r="A2029" s="14">
        <v>2400</v>
      </c>
      <c r="B2029" s="14" t="s">
        <v>1003</v>
      </c>
      <c r="C2029" s="14">
        <v>69</v>
      </c>
      <c r="D2029" s="14">
        <v>1</v>
      </c>
      <c r="E2029" s="14">
        <v>6.7839999999999998</v>
      </c>
      <c r="F2029" s="14">
        <v>-7.9924793785000003E-4</v>
      </c>
      <c r="G2029" s="2">
        <f t="shared" si="62"/>
        <v>0.71915327990370292</v>
      </c>
      <c r="H2029" s="2">
        <f t="shared" si="63"/>
        <v>4.8787358508667209</v>
      </c>
    </row>
    <row r="2030" spans="1:8" x14ac:dyDescent="0.25">
      <c r="A2030" s="14">
        <v>2401</v>
      </c>
      <c r="B2030" s="14" t="s">
        <v>1004</v>
      </c>
      <c r="C2030" s="14">
        <v>138</v>
      </c>
      <c r="D2030" s="14">
        <v>1</v>
      </c>
      <c r="E2030" s="14">
        <v>2.1800000000000002</v>
      </c>
      <c r="F2030" s="14">
        <v>-5.0387348650000003E-6</v>
      </c>
      <c r="G2030" s="2">
        <f t="shared" si="62"/>
        <v>0.71994748910668793</v>
      </c>
      <c r="H2030" s="2">
        <f t="shared" si="63"/>
        <v>1.5694855262525798</v>
      </c>
    </row>
    <row r="2031" spans="1:8" x14ac:dyDescent="0.25">
      <c r="A2031" s="14">
        <v>2403</v>
      </c>
      <c r="B2031" s="14" t="s">
        <v>1005</v>
      </c>
      <c r="C2031" s="14">
        <v>69</v>
      </c>
      <c r="D2031" s="14">
        <v>1</v>
      </c>
      <c r="E2031" s="14">
        <v>0.67700000000000005</v>
      </c>
      <c r="F2031" s="14">
        <v>-1.68147836E-6</v>
      </c>
      <c r="G2031" s="2">
        <f t="shared" si="62"/>
        <v>0.71995084636319295</v>
      </c>
      <c r="H2031" s="2">
        <f t="shared" si="63"/>
        <v>0.48740672298788168</v>
      </c>
    </row>
    <row r="2032" spans="1:8" x14ac:dyDescent="0.25">
      <c r="A2032" s="14">
        <v>2404</v>
      </c>
      <c r="B2032" s="14" t="s">
        <v>1006</v>
      </c>
      <c r="C2032" s="14">
        <v>69</v>
      </c>
      <c r="D2032" s="14">
        <v>1</v>
      </c>
      <c r="E2032" s="14">
        <v>1.85</v>
      </c>
      <c r="F2032" s="14">
        <v>-7.3090029316E-4</v>
      </c>
      <c r="G2032" s="2">
        <f t="shared" si="62"/>
        <v>0.71922162754839292</v>
      </c>
      <c r="H2032" s="2">
        <f t="shared" si="63"/>
        <v>1.330560010964527</v>
      </c>
    </row>
    <row r="2033" spans="1:8" x14ac:dyDescent="0.25">
      <c r="A2033" s="14">
        <v>2405</v>
      </c>
      <c r="B2033" s="14" t="s">
        <v>1007</v>
      </c>
      <c r="C2033" s="14">
        <v>69</v>
      </c>
      <c r="D2033" s="14">
        <v>1</v>
      </c>
      <c r="E2033" s="14">
        <v>4.383</v>
      </c>
      <c r="F2033" s="14">
        <v>-8.3980991600000006E-5</v>
      </c>
      <c r="G2033" s="2">
        <f t="shared" si="62"/>
        <v>0.71986854684995294</v>
      </c>
      <c r="H2033" s="2">
        <f t="shared" si="63"/>
        <v>3.1551838408433439</v>
      </c>
    </row>
    <row r="2034" spans="1:8" x14ac:dyDescent="0.25">
      <c r="A2034" s="14">
        <v>2406</v>
      </c>
      <c r="B2034" s="14" t="s">
        <v>1008</v>
      </c>
      <c r="C2034" s="14">
        <v>69</v>
      </c>
      <c r="D2034" s="14">
        <v>1</v>
      </c>
      <c r="E2034" s="14">
        <v>1.135</v>
      </c>
      <c r="F2034" s="14">
        <v>-7.4536623052899999E-4</v>
      </c>
      <c r="G2034" s="2">
        <f t="shared" si="62"/>
        <v>0.71920716161102394</v>
      </c>
      <c r="H2034" s="2">
        <f t="shared" si="63"/>
        <v>0.81630012842851218</v>
      </c>
    </row>
    <row r="2035" spans="1:8" x14ac:dyDescent="0.25">
      <c r="A2035" s="14">
        <v>2407</v>
      </c>
      <c r="B2035" s="14" t="s">
        <v>1009</v>
      </c>
      <c r="C2035" s="14">
        <v>138</v>
      </c>
      <c r="D2035" s="14">
        <v>1</v>
      </c>
      <c r="E2035" s="14">
        <v>15.343999999999999</v>
      </c>
      <c r="F2035" s="14">
        <v>-6.5988664065299999E-4</v>
      </c>
      <c r="G2035" s="2">
        <f t="shared" si="62"/>
        <v>0.71929264120089997</v>
      </c>
      <c r="H2035" s="2">
        <f t="shared" si="63"/>
        <v>11.036826286586608</v>
      </c>
    </row>
    <row r="2036" spans="1:8" x14ac:dyDescent="0.25">
      <c r="A2036" s="14">
        <v>2409</v>
      </c>
      <c r="B2036" s="14" t="s">
        <v>1010</v>
      </c>
      <c r="C2036" s="14">
        <v>69</v>
      </c>
      <c r="D2036" s="14">
        <v>1</v>
      </c>
      <c r="E2036" s="14">
        <v>1.4999999999999999E-2</v>
      </c>
      <c r="F2036" s="14">
        <v>-4.3372811419850003E-3</v>
      </c>
      <c r="G2036" s="2">
        <f t="shared" si="62"/>
        <v>0.715615246699568</v>
      </c>
      <c r="H2036" s="2">
        <f t="shared" si="63"/>
        <v>1.0734228700493519E-2</v>
      </c>
    </row>
    <row r="2037" spans="1:8" x14ac:dyDescent="0.25">
      <c r="A2037" s="14">
        <v>2410</v>
      </c>
      <c r="B2037" s="14" t="s">
        <v>1011</v>
      </c>
      <c r="C2037" s="14">
        <v>69</v>
      </c>
      <c r="D2037" s="14">
        <v>1</v>
      </c>
      <c r="E2037" s="14">
        <v>5.4349999999999996</v>
      </c>
      <c r="F2037" s="14">
        <v>-8.4035608772599997E-4</v>
      </c>
      <c r="G2037" s="2">
        <f t="shared" si="62"/>
        <v>0.71911217175382691</v>
      </c>
      <c r="H2037" s="2">
        <f t="shared" si="63"/>
        <v>3.9083746534820492</v>
      </c>
    </row>
    <row r="2038" spans="1:8" x14ac:dyDescent="0.25">
      <c r="A2038" s="14">
        <v>2410</v>
      </c>
      <c r="B2038" s="14" t="s">
        <v>1011</v>
      </c>
      <c r="C2038" s="14">
        <v>69</v>
      </c>
      <c r="D2038" s="14">
        <v>2</v>
      </c>
      <c r="E2038" s="14">
        <v>7.5750000000000002</v>
      </c>
      <c r="F2038" s="14">
        <v>-8.4035608772599997E-4</v>
      </c>
      <c r="G2038" s="2">
        <f t="shared" si="62"/>
        <v>0.71911217175382691</v>
      </c>
      <c r="H2038" s="2">
        <f t="shared" si="63"/>
        <v>5.4472747010352389</v>
      </c>
    </row>
    <row r="2039" spans="1:8" x14ac:dyDescent="0.25">
      <c r="A2039" s="14">
        <v>2412</v>
      </c>
      <c r="B2039" s="14" t="s">
        <v>1012</v>
      </c>
      <c r="C2039" s="14">
        <v>69</v>
      </c>
      <c r="D2039" s="14">
        <v>1</v>
      </c>
      <c r="E2039" s="14">
        <v>4.242</v>
      </c>
      <c r="F2039" s="14">
        <v>-4.1119537092000001E-4</v>
      </c>
      <c r="G2039" s="2">
        <f t="shared" si="62"/>
        <v>0.7195413324706329</v>
      </c>
      <c r="H2039" s="2">
        <f t="shared" si="63"/>
        <v>3.0522943323404248</v>
      </c>
    </row>
    <row r="2040" spans="1:8" x14ac:dyDescent="0.25">
      <c r="A2040" s="14">
        <v>2413</v>
      </c>
      <c r="B2040" s="14" t="s">
        <v>1013</v>
      </c>
      <c r="C2040" s="14">
        <v>69</v>
      </c>
      <c r="D2040" s="14">
        <v>1</v>
      </c>
      <c r="E2040" s="14">
        <v>0.112</v>
      </c>
      <c r="F2040" s="14">
        <v>-1.7321088809489999E-3</v>
      </c>
      <c r="G2040" s="2">
        <f t="shared" si="62"/>
        <v>0.71822041896060396</v>
      </c>
      <c r="H2040" s="2">
        <f t="shared" si="63"/>
        <v>8.0440686923587648E-2</v>
      </c>
    </row>
    <row r="2041" spans="1:8" x14ac:dyDescent="0.25">
      <c r="A2041" s="14">
        <v>2414</v>
      </c>
      <c r="B2041" s="14" t="s">
        <v>1014</v>
      </c>
      <c r="C2041" s="14">
        <v>69</v>
      </c>
      <c r="D2041" s="14">
        <v>1</v>
      </c>
      <c r="E2041" s="14">
        <v>1.397</v>
      </c>
      <c r="F2041" s="14">
        <v>-2.3459577868500001E-4</v>
      </c>
      <c r="G2041" s="2">
        <f t="shared" si="62"/>
        <v>0.71971793206286794</v>
      </c>
      <c r="H2041" s="2">
        <f t="shared" si="63"/>
        <v>1.0054459510918266</v>
      </c>
    </row>
    <row r="2042" spans="1:8" x14ac:dyDescent="0.25">
      <c r="A2042" s="14">
        <v>2416</v>
      </c>
      <c r="B2042" s="14" t="s">
        <v>1015</v>
      </c>
      <c r="C2042" s="14">
        <v>138</v>
      </c>
      <c r="D2042" s="14">
        <v>1</v>
      </c>
      <c r="E2042" s="14">
        <v>24.837</v>
      </c>
      <c r="F2042" s="14">
        <v>-1.3545040674796E-2</v>
      </c>
      <c r="G2042" s="2">
        <f t="shared" si="62"/>
        <v>0.70640748716675694</v>
      </c>
      <c r="H2042" s="2">
        <f t="shared" si="63"/>
        <v>17.545042758760744</v>
      </c>
    </row>
    <row r="2043" spans="1:8" x14ac:dyDescent="0.25">
      <c r="A2043" s="14">
        <v>2417</v>
      </c>
      <c r="B2043" s="14" t="s">
        <v>1016</v>
      </c>
      <c r="C2043" s="14">
        <v>138</v>
      </c>
      <c r="D2043" s="14">
        <v>1</v>
      </c>
      <c r="E2043" s="14">
        <v>11.726000000000001</v>
      </c>
      <c r="F2043" s="14">
        <v>-1.47282625433E-4</v>
      </c>
      <c r="G2043" s="2">
        <f t="shared" si="62"/>
        <v>0.71980524521611999</v>
      </c>
      <c r="H2043" s="2">
        <f t="shared" si="63"/>
        <v>8.4404363054042228</v>
      </c>
    </row>
    <row r="2044" spans="1:8" x14ac:dyDescent="0.25">
      <c r="A2044" s="14">
        <v>2418</v>
      </c>
      <c r="B2044" s="14" t="s">
        <v>1016</v>
      </c>
      <c r="C2044" s="14">
        <v>69</v>
      </c>
      <c r="D2044" s="14">
        <v>1</v>
      </c>
      <c r="E2044" s="14">
        <v>12.113</v>
      </c>
      <c r="F2044" s="14">
        <v>-2.2646729466400001E-4</v>
      </c>
      <c r="G2044" s="2">
        <f t="shared" si="62"/>
        <v>0.71972606054688892</v>
      </c>
      <c r="H2044" s="2">
        <f t="shared" si="63"/>
        <v>8.7180417714044651</v>
      </c>
    </row>
    <row r="2045" spans="1:8" x14ac:dyDescent="0.25">
      <c r="A2045" s="14">
        <v>2419</v>
      </c>
      <c r="B2045" s="14" t="s">
        <v>1017</v>
      </c>
      <c r="C2045" s="14">
        <v>138</v>
      </c>
      <c r="D2045" s="14">
        <v>1</v>
      </c>
      <c r="E2045" s="14">
        <v>8.343</v>
      </c>
      <c r="F2045" s="14">
        <v>-1.7314364704800001E-4</v>
      </c>
      <c r="G2045" s="2">
        <f t="shared" si="62"/>
        <v>0.71977938419450493</v>
      </c>
      <c r="H2045" s="2">
        <f t="shared" si="63"/>
        <v>6.0051194023347545</v>
      </c>
    </row>
    <row r="2046" spans="1:8" x14ac:dyDescent="0.25">
      <c r="A2046" s="14">
        <v>2420</v>
      </c>
      <c r="B2046" s="14" t="s">
        <v>1018</v>
      </c>
      <c r="C2046" s="14">
        <v>138</v>
      </c>
      <c r="D2046" s="14">
        <v>1</v>
      </c>
      <c r="E2046" s="14">
        <v>4.468</v>
      </c>
      <c r="F2046" s="14">
        <v>-7.1660833170000002E-6</v>
      </c>
      <c r="G2046" s="2">
        <f t="shared" si="62"/>
        <v>0.71994536175823598</v>
      </c>
      <c r="H2046" s="2">
        <f t="shared" si="63"/>
        <v>3.2167158763357984</v>
      </c>
    </row>
    <row r="2047" spans="1:8" x14ac:dyDescent="0.25">
      <c r="A2047" s="14">
        <v>2422</v>
      </c>
      <c r="B2047" s="14" t="s">
        <v>1019</v>
      </c>
      <c r="C2047" s="14">
        <v>69</v>
      </c>
      <c r="D2047" s="14">
        <v>1</v>
      </c>
      <c r="E2047" s="14">
        <v>11.819000000000001</v>
      </c>
      <c r="F2047" s="14">
        <v>-1.8468376175000001E-5</v>
      </c>
      <c r="G2047" s="2">
        <f t="shared" si="62"/>
        <v>0.71993405946537792</v>
      </c>
      <c r="H2047" s="2">
        <f t="shared" si="63"/>
        <v>8.508900648821303</v>
      </c>
    </row>
    <row r="2048" spans="1:8" x14ac:dyDescent="0.25">
      <c r="A2048" s="14">
        <v>2424</v>
      </c>
      <c r="B2048" s="14" t="s">
        <v>1020</v>
      </c>
      <c r="C2048" s="14">
        <v>69</v>
      </c>
      <c r="D2048" s="14">
        <v>1</v>
      </c>
      <c r="E2048" s="14">
        <v>5.9539999999999997</v>
      </c>
      <c r="F2048" s="14">
        <v>-8.8843275477260009E-3</v>
      </c>
      <c r="G2048" s="2">
        <f t="shared" si="62"/>
        <v>0.71106820029382689</v>
      </c>
      <c r="H2048" s="2">
        <f t="shared" si="63"/>
        <v>4.2337000645494447</v>
      </c>
    </row>
    <row r="2049" spans="1:8" x14ac:dyDescent="0.25">
      <c r="A2049" s="14">
        <v>2428</v>
      </c>
      <c r="B2049" s="14" t="s">
        <v>1021</v>
      </c>
      <c r="C2049" s="14">
        <v>69</v>
      </c>
      <c r="D2049" s="14">
        <v>1</v>
      </c>
      <c r="E2049" s="14">
        <v>0.32300000000000001</v>
      </c>
      <c r="F2049" s="14">
        <v>-1.90840567831E-4</v>
      </c>
      <c r="G2049" s="2">
        <f t="shared" si="62"/>
        <v>0.71976168727372192</v>
      </c>
      <c r="H2049" s="2">
        <f t="shared" si="63"/>
        <v>0.23248302498941217</v>
      </c>
    </row>
    <row r="2050" spans="1:8" x14ac:dyDescent="0.25">
      <c r="A2050" s="14">
        <v>2429</v>
      </c>
      <c r="B2050" s="14" t="s">
        <v>1022</v>
      </c>
      <c r="C2050" s="14">
        <v>138</v>
      </c>
      <c r="D2050" s="14">
        <v>1</v>
      </c>
      <c r="E2050" s="14">
        <v>1.5</v>
      </c>
      <c r="F2050" s="14">
        <v>-6.5988664065299999E-4</v>
      </c>
      <c r="G2050" s="2">
        <f t="shared" si="62"/>
        <v>0.71929264120089997</v>
      </c>
      <c r="H2050" s="2">
        <f t="shared" si="63"/>
        <v>1.0789389618013501</v>
      </c>
    </row>
    <row r="2051" spans="1:8" x14ac:dyDescent="0.25">
      <c r="A2051" s="14">
        <v>2431</v>
      </c>
      <c r="B2051" s="14" t="s">
        <v>1023</v>
      </c>
      <c r="C2051" s="14">
        <v>69</v>
      </c>
      <c r="D2051" s="14">
        <v>1</v>
      </c>
      <c r="E2051" s="14">
        <v>3.1619999999999999</v>
      </c>
      <c r="F2051" s="14">
        <v>-1.0157806898E-5</v>
      </c>
      <c r="G2051" s="2">
        <f t="shared" si="62"/>
        <v>0.719942370034655</v>
      </c>
      <c r="H2051" s="2">
        <f t="shared" si="63"/>
        <v>2.2764577740495788</v>
      </c>
    </row>
    <row r="2052" spans="1:8" x14ac:dyDescent="0.25">
      <c r="A2052" s="14">
        <v>2432</v>
      </c>
      <c r="B2052" s="14" t="s">
        <v>1024</v>
      </c>
      <c r="C2052" s="14">
        <v>69</v>
      </c>
      <c r="D2052" s="14">
        <v>1</v>
      </c>
      <c r="E2052" s="14">
        <v>0</v>
      </c>
      <c r="F2052" s="14">
        <v>-1.5039385590629999E-3</v>
      </c>
      <c r="G2052" s="2">
        <f t="shared" si="62"/>
        <v>0.71844858928249</v>
      </c>
      <c r="H2052" s="2">
        <f t="shared" si="63"/>
        <v>0</v>
      </c>
    </row>
    <row r="2053" spans="1:8" x14ac:dyDescent="0.25">
      <c r="A2053" s="14">
        <v>2433</v>
      </c>
      <c r="B2053" s="14" t="s">
        <v>1025</v>
      </c>
      <c r="C2053" s="14">
        <v>69</v>
      </c>
      <c r="D2053" s="14">
        <v>1</v>
      </c>
      <c r="E2053" s="14">
        <v>2.6389999999999998</v>
      </c>
      <c r="F2053" s="14">
        <v>-2.729944293638E-3</v>
      </c>
      <c r="G2053" s="2">
        <f t="shared" si="62"/>
        <v>0.7172225835479149</v>
      </c>
      <c r="H2053" s="2">
        <f t="shared" si="63"/>
        <v>1.8927503979829472</v>
      </c>
    </row>
    <row r="2054" spans="1:8" x14ac:dyDescent="0.25">
      <c r="A2054" s="14">
        <v>2434</v>
      </c>
      <c r="B2054" s="14" t="s">
        <v>1026</v>
      </c>
      <c r="C2054" s="14">
        <v>69</v>
      </c>
      <c r="D2054" s="14">
        <v>1</v>
      </c>
      <c r="E2054" s="14">
        <v>3.379</v>
      </c>
      <c r="F2054" s="14">
        <v>-2.9902742411780001E-3</v>
      </c>
      <c r="G2054" s="2">
        <f t="shared" ref="G2054:G2117" si="64">F2054-$E$1</f>
        <v>0.71696225360037491</v>
      </c>
      <c r="H2054" s="2">
        <f t="shared" ref="H2054:H2117" si="65">E2054*G2054</f>
        <v>2.4226154549156669</v>
      </c>
    </row>
    <row r="2055" spans="1:8" x14ac:dyDescent="0.25">
      <c r="A2055" s="14">
        <v>2434</v>
      </c>
      <c r="B2055" s="14" t="s">
        <v>1026</v>
      </c>
      <c r="C2055" s="14">
        <v>69</v>
      </c>
      <c r="D2055" s="14">
        <v>2</v>
      </c>
      <c r="E2055" s="14">
        <v>2.0720000000000001</v>
      </c>
      <c r="F2055" s="14">
        <v>-2.9902742411780001E-3</v>
      </c>
      <c r="G2055" s="2">
        <f t="shared" si="64"/>
        <v>0.71696225360037491</v>
      </c>
      <c r="H2055" s="2">
        <f t="shared" si="65"/>
        <v>1.4855457894599768</v>
      </c>
    </row>
    <row r="2056" spans="1:8" x14ac:dyDescent="0.25">
      <c r="A2056" s="14">
        <v>2435</v>
      </c>
      <c r="B2056" s="14" t="s">
        <v>1027</v>
      </c>
      <c r="C2056" s="14">
        <v>69</v>
      </c>
      <c r="D2056" s="14">
        <v>1</v>
      </c>
      <c r="E2056" s="14">
        <v>5.3049999999999997</v>
      </c>
      <c r="F2056" s="14">
        <v>-1.346198906518E-3</v>
      </c>
      <c r="G2056" s="2">
        <f t="shared" si="64"/>
        <v>0.71860632893503495</v>
      </c>
      <c r="H2056" s="2">
        <f t="shared" si="65"/>
        <v>3.8122065750003604</v>
      </c>
    </row>
    <row r="2057" spans="1:8" x14ac:dyDescent="0.25">
      <c r="A2057" s="14">
        <v>2438</v>
      </c>
      <c r="B2057" s="14" t="s">
        <v>1028</v>
      </c>
      <c r="C2057" s="14">
        <v>69</v>
      </c>
      <c r="D2057" s="14">
        <v>1</v>
      </c>
      <c r="E2057" s="14">
        <v>3.3420000000000001</v>
      </c>
      <c r="F2057" s="14">
        <v>-1.30972797123E-3</v>
      </c>
      <c r="G2057" s="2">
        <f t="shared" si="64"/>
        <v>0.71864279987032298</v>
      </c>
      <c r="H2057" s="2">
        <f t="shared" si="65"/>
        <v>2.4017042371666193</v>
      </c>
    </row>
    <row r="2058" spans="1:8" x14ac:dyDescent="0.25">
      <c r="A2058" s="14">
        <v>2440</v>
      </c>
      <c r="B2058" s="14" t="s">
        <v>1029</v>
      </c>
      <c r="C2058" s="14">
        <v>138</v>
      </c>
      <c r="D2058" s="14">
        <v>1</v>
      </c>
      <c r="E2058" s="14">
        <v>8.0779999999999994</v>
      </c>
      <c r="F2058" s="14">
        <v>-7.1733529883400001E-4</v>
      </c>
      <c r="G2058" s="2">
        <f t="shared" si="64"/>
        <v>0.71923519254271895</v>
      </c>
      <c r="H2058" s="2">
        <f t="shared" si="65"/>
        <v>5.8099818853600835</v>
      </c>
    </row>
    <row r="2059" spans="1:8" x14ac:dyDescent="0.25">
      <c r="A2059" s="14">
        <v>2441</v>
      </c>
      <c r="B2059" s="14" t="s">
        <v>1030</v>
      </c>
      <c r="C2059" s="14">
        <v>69</v>
      </c>
      <c r="D2059" s="14">
        <v>1</v>
      </c>
      <c r="E2059" s="14">
        <v>6.702</v>
      </c>
      <c r="F2059" s="14">
        <v>-8.2498564013400004E-4</v>
      </c>
      <c r="G2059" s="2">
        <f t="shared" si="64"/>
        <v>0.71912754220141895</v>
      </c>
      <c r="H2059" s="2">
        <f t="shared" si="65"/>
        <v>4.8195927878339093</v>
      </c>
    </row>
    <row r="2060" spans="1:8" x14ac:dyDescent="0.25">
      <c r="A2060" s="14">
        <v>2441</v>
      </c>
      <c r="B2060" s="14" t="s">
        <v>1030</v>
      </c>
      <c r="C2060" s="14">
        <v>69</v>
      </c>
      <c r="D2060" s="14">
        <v>2</v>
      </c>
      <c r="E2060" s="14">
        <v>7.2549999999999999</v>
      </c>
      <c r="F2060" s="14">
        <v>-8.2498564013400004E-4</v>
      </c>
      <c r="G2060" s="2">
        <f t="shared" si="64"/>
        <v>0.71912754220141895</v>
      </c>
      <c r="H2060" s="2">
        <f t="shared" si="65"/>
        <v>5.2172703186712948</v>
      </c>
    </row>
    <row r="2061" spans="1:8" x14ac:dyDescent="0.25">
      <c r="A2061" s="14">
        <v>2442</v>
      </c>
      <c r="B2061" s="14" t="s">
        <v>1031</v>
      </c>
      <c r="C2061" s="14">
        <v>69</v>
      </c>
      <c r="D2061" s="14">
        <v>1</v>
      </c>
      <c r="E2061" s="14">
        <v>0.24399999999999999</v>
      </c>
      <c r="F2061" s="14">
        <v>-2.1293172981699999E-4</v>
      </c>
      <c r="G2061" s="2">
        <f t="shared" si="64"/>
        <v>0.71973959611173599</v>
      </c>
      <c r="H2061" s="2">
        <f t="shared" si="65"/>
        <v>0.17561646145126358</v>
      </c>
    </row>
    <row r="2062" spans="1:8" x14ac:dyDescent="0.25">
      <c r="A2062" s="14">
        <v>2443</v>
      </c>
      <c r="B2062" s="14" t="s">
        <v>1032</v>
      </c>
      <c r="C2062" s="14">
        <v>138</v>
      </c>
      <c r="D2062" s="14">
        <v>1</v>
      </c>
      <c r="E2062" s="14">
        <v>14.459</v>
      </c>
      <c r="F2062" s="14">
        <v>-6.9487392689599999E-4</v>
      </c>
      <c r="G2062" s="2">
        <f t="shared" si="64"/>
        <v>0.7192576539146569</v>
      </c>
      <c r="H2062" s="2">
        <f t="shared" si="65"/>
        <v>10.399746417952024</v>
      </c>
    </row>
    <row r="2063" spans="1:8" x14ac:dyDescent="0.25">
      <c r="A2063" s="14">
        <v>2443</v>
      </c>
      <c r="B2063" s="14" t="s">
        <v>1032</v>
      </c>
      <c r="C2063" s="14">
        <v>138</v>
      </c>
      <c r="D2063" s="14">
        <v>2</v>
      </c>
      <c r="E2063" s="14">
        <v>7.827</v>
      </c>
      <c r="F2063" s="14">
        <v>-6.9487392689599999E-4</v>
      </c>
      <c r="G2063" s="2">
        <f t="shared" si="64"/>
        <v>0.7192576539146569</v>
      </c>
      <c r="H2063" s="2">
        <f t="shared" si="65"/>
        <v>5.6296296571900193</v>
      </c>
    </row>
    <row r="2064" spans="1:8" x14ac:dyDescent="0.25">
      <c r="A2064" s="14">
        <v>2448</v>
      </c>
      <c r="B2064" s="14" t="s">
        <v>1033</v>
      </c>
      <c r="C2064" s="14">
        <v>34</v>
      </c>
      <c r="D2064" s="14">
        <v>1</v>
      </c>
      <c r="E2064" s="14">
        <v>0</v>
      </c>
      <c r="F2064" s="14">
        <v>-1.60655006637E-4</v>
      </c>
      <c r="G2064" s="2">
        <f t="shared" si="64"/>
        <v>0.71979187283491597</v>
      </c>
      <c r="H2064" s="2">
        <f t="shared" si="65"/>
        <v>0</v>
      </c>
    </row>
    <row r="2065" spans="1:8" x14ac:dyDescent="0.25">
      <c r="A2065" s="14">
        <v>2449</v>
      </c>
      <c r="B2065" s="14" t="s">
        <v>1034</v>
      </c>
      <c r="C2065" s="14">
        <v>138</v>
      </c>
      <c r="D2065" s="14">
        <v>1</v>
      </c>
      <c r="E2065" s="14">
        <v>6.6829999999999998</v>
      </c>
      <c r="F2065" s="14">
        <v>-2.5953130735999999E-5</v>
      </c>
      <c r="G2065" s="2">
        <f t="shared" si="64"/>
        <v>0.719926574710817</v>
      </c>
      <c r="H2065" s="2">
        <f t="shared" si="65"/>
        <v>4.8112692987923902</v>
      </c>
    </row>
    <row r="2066" spans="1:8" x14ac:dyDescent="0.25">
      <c r="A2066" s="14">
        <v>2449</v>
      </c>
      <c r="B2066" s="14" t="s">
        <v>1034</v>
      </c>
      <c r="C2066" s="14">
        <v>138</v>
      </c>
      <c r="D2066" s="14">
        <v>2</v>
      </c>
      <c r="E2066" s="14">
        <v>4.9880000000000004</v>
      </c>
      <c r="F2066" s="14">
        <v>-2.5953130735999999E-5</v>
      </c>
      <c r="G2066" s="2">
        <f t="shared" si="64"/>
        <v>0.719926574710817</v>
      </c>
      <c r="H2066" s="2">
        <f t="shared" si="65"/>
        <v>3.5909937546575557</v>
      </c>
    </row>
    <row r="2067" spans="1:8" x14ac:dyDescent="0.25">
      <c r="A2067" s="14">
        <v>2455</v>
      </c>
      <c r="B2067" s="14" t="s">
        <v>1035</v>
      </c>
      <c r="C2067" s="14">
        <v>34</v>
      </c>
      <c r="D2067" s="14">
        <v>1</v>
      </c>
      <c r="E2067" s="14">
        <v>0</v>
      </c>
      <c r="F2067" s="14">
        <v>5.2485465050699999E-4</v>
      </c>
      <c r="G2067" s="2">
        <f t="shared" si="64"/>
        <v>0.72047738249205995</v>
      </c>
      <c r="H2067" s="2">
        <f t="shared" si="65"/>
        <v>0</v>
      </c>
    </row>
    <row r="2068" spans="1:8" x14ac:dyDescent="0.25">
      <c r="A2068" s="14">
        <v>2456</v>
      </c>
      <c r="B2068" s="14" t="s">
        <v>1036</v>
      </c>
      <c r="C2068" s="14">
        <v>69</v>
      </c>
      <c r="D2068" s="14">
        <v>1</v>
      </c>
      <c r="E2068" s="14">
        <v>6.0389999999999997</v>
      </c>
      <c r="F2068" s="14">
        <v>-3.9612150965099999E-4</v>
      </c>
      <c r="G2068" s="2">
        <f t="shared" si="64"/>
        <v>0.71955640633190199</v>
      </c>
      <c r="H2068" s="2">
        <f t="shared" si="65"/>
        <v>4.3454011378383557</v>
      </c>
    </row>
    <row r="2069" spans="1:8" x14ac:dyDescent="0.25">
      <c r="A2069" s="14">
        <v>2457</v>
      </c>
      <c r="B2069" s="14" t="s">
        <v>1037</v>
      </c>
      <c r="C2069" s="14">
        <v>69</v>
      </c>
      <c r="D2069" s="14">
        <v>1</v>
      </c>
      <c r="E2069" s="14">
        <v>0</v>
      </c>
      <c r="F2069" s="14">
        <v>-3.4361385659599998E-3</v>
      </c>
      <c r="G2069" s="2">
        <f t="shared" si="64"/>
        <v>0.71651638927559291</v>
      </c>
      <c r="H2069" s="2">
        <f t="shared" si="65"/>
        <v>0</v>
      </c>
    </row>
    <row r="2070" spans="1:8" x14ac:dyDescent="0.25">
      <c r="A2070" s="14">
        <v>2457</v>
      </c>
      <c r="B2070" s="14" t="s">
        <v>1037</v>
      </c>
      <c r="C2070" s="14">
        <v>69</v>
      </c>
      <c r="D2070" s="14">
        <v>2</v>
      </c>
      <c r="E2070" s="14">
        <v>0</v>
      </c>
      <c r="F2070" s="14">
        <v>-3.4361385659599998E-3</v>
      </c>
      <c r="G2070" s="2">
        <f t="shared" si="64"/>
        <v>0.71651638927559291</v>
      </c>
      <c r="H2070" s="2">
        <f t="shared" si="65"/>
        <v>0</v>
      </c>
    </row>
    <row r="2071" spans="1:8" x14ac:dyDescent="0.25">
      <c r="A2071" s="14">
        <v>2458</v>
      </c>
      <c r="B2071" s="14" t="s">
        <v>1038</v>
      </c>
      <c r="C2071" s="14">
        <v>69</v>
      </c>
      <c r="D2071" s="14">
        <v>1</v>
      </c>
      <c r="E2071" s="14">
        <v>0</v>
      </c>
      <c r="F2071" s="14">
        <v>-8.7159848113000006E-5</v>
      </c>
      <c r="G2071" s="2">
        <f t="shared" si="64"/>
        <v>0.71986536799343992</v>
      </c>
      <c r="H2071" s="2">
        <f t="shared" si="65"/>
        <v>0</v>
      </c>
    </row>
    <row r="2072" spans="1:8" x14ac:dyDescent="0.25">
      <c r="A2072" s="14">
        <v>2458</v>
      </c>
      <c r="B2072" s="14" t="s">
        <v>1038</v>
      </c>
      <c r="C2072" s="14">
        <v>69</v>
      </c>
      <c r="D2072" s="14">
        <v>2</v>
      </c>
      <c r="E2072" s="14">
        <v>0</v>
      </c>
      <c r="F2072" s="14">
        <v>-8.7159848113000006E-5</v>
      </c>
      <c r="G2072" s="2">
        <f t="shared" si="64"/>
        <v>0.71986536799343992</v>
      </c>
      <c r="H2072" s="2">
        <f t="shared" si="65"/>
        <v>0</v>
      </c>
    </row>
    <row r="2073" spans="1:8" x14ac:dyDescent="0.25">
      <c r="A2073" s="14">
        <v>2459</v>
      </c>
      <c r="B2073" s="14" t="s">
        <v>1039</v>
      </c>
      <c r="C2073" s="14">
        <v>69</v>
      </c>
      <c r="D2073" s="14">
        <v>1</v>
      </c>
      <c r="E2073" s="14">
        <v>1.633</v>
      </c>
      <c r="F2073" s="14">
        <v>-2.2695340214E-5</v>
      </c>
      <c r="G2073" s="2">
        <f t="shared" si="64"/>
        <v>0.71992983250133891</v>
      </c>
      <c r="H2073" s="2">
        <f t="shared" si="65"/>
        <v>1.1756454164746863</v>
      </c>
    </row>
    <row r="2074" spans="1:8" x14ac:dyDescent="0.25">
      <c r="A2074" s="14">
        <v>2460</v>
      </c>
      <c r="B2074" s="14" t="s">
        <v>1040</v>
      </c>
      <c r="C2074" s="14">
        <v>69</v>
      </c>
      <c r="D2074" s="14">
        <v>1</v>
      </c>
      <c r="E2074" s="14">
        <v>3.6709999999999998</v>
      </c>
      <c r="F2074" s="14">
        <v>-5.4895979452800005E-4</v>
      </c>
      <c r="G2074" s="2">
        <f t="shared" si="64"/>
        <v>0.71940356804702499</v>
      </c>
      <c r="H2074" s="2">
        <f t="shared" si="65"/>
        <v>2.6409304983006288</v>
      </c>
    </row>
    <row r="2075" spans="1:8" x14ac:dyDescent="0.25">
      <c r="A2075" s="14">
        <v>2461</v>
      </c>
      <c r="B2075" s="14" t="s">
        <v>1041</v>
      </c>
      <c r="C2075" s="14">
        <v>69</v>
      </c>
      <c r="D2075" s="14">
        <v>1</v>
      </c>
      <c r="E2075" s="14">
        <v>0.435</v>
      </c>
      <c r="F2075" s="14">
        <v>-1.346198906518E-3</v>
      </c>
      <c r="G2075" s="2">
        <f t="shared" si="64"/>
        <v>0.71860632893503495</v>
      </c>
      <c r="H2075" s="2">
        <f t="shared" si="65"/>
        <v>0.3125937530867402</v>
      </c>
    </row>
    <row r="2076" spans="1:8" x14ac:dyDescent="0.25">
      <c r="A2076" s="14">
        <v>2462</v>
      </c>
      <c r="B2076" s="14" t="s">
        <v>1042</v>
      </c>
      <c r="C2076" s="14">
        <v>69</v>
      </c>
      <c r="D2076" s="14">
        <v>1</v>
      </c>
      <c r="E2076" s="14">
        <v>5.2169999999999996</v>
      </c>
      <c r="F2076" s="14">
        <v>-8.1441881802799996E-4</v>
      </c>
      <c r="G2076" s="2">
        <f t="shared" si="64"/>
        <v>0.71913810902352493</v>
      </c>
      <c r="H2076" s="2">
        <f t="shared" si="65"/>
        <v>3.7517435147757294</v>
      </c>
    </row>
    <row r="2077" spans="1:8" x14ac:dyDescent="0.25">
      <c r="A2077" s="14">
        <v>2463</v>
      </c>
      <c r="B2077" s="14" t="s">
        <v>1043</v>
      </c>
      <c r="C2077" s="14">
        <v>69</v>
      </c>
      <c r="D2077" s="14">
        <v>1</v>
      </c>
      <c r="E2077" s="14">
        <v>0</v>
      </c>
      <c r="F2077" s="14">
        <v>-2.3639209505E-5</v>
      </c>
      <c r="G2077" s="2">
        <f t="shared" si="64"/>
        <v>0.71992888863204796</v>
      </c>
      <c r="H2077" s="2">
        <f t="shared" si="65"/>
        <v>0</v>
      </c>
    </row>
    <row r="2078" spans="1:8" x14ac:dyDescent="0.25">
      <c r="A2078" s="14">
        <v>2465</v>
      </c>
      <c r="B2078" s="14" t="s">
        <v>1044</v>
      </c>
      <c r="C2078" s="14">
        <v>69</v>
      </c>
      <c r="D2078" s="14">
        <v>1</v>
      </c>
      <c r="E2078" s="14">
        <v>1.242</v>
      </c>
      <c r="F2078" s="14">
        <v>-1.3917060301120001E-3</v>
      </c>
      <c r="G2078" s="2">
        <f t="shared" si="64"/>
        <v>0.71856082181144099</v>
      </c>
      <c r="H2078" s="2">
        <f t="shared" si="65"/>
        <v>0.89245254068980973</v>
      </c>
    </row>
    <row r="2079" spans="1:8" x14ac:dyDescent="0.25">
      <c r="A2079" s="14">
        <v>2466</v>
      </c>
      <c r="B2079" s="14" t="s">
        <v>1045</v>
      </c>
      <c r="C2079" s="14">
        <v>69</v>
      </c>
      <c r="D2079" s="14">
        <v>1</v>
      </c>
      <c r="E2079" s="14">
        <v>11.837</v>
      </c>
      <c r="F2079" s="14">
        <v>-2.1967653907999999E-4</v>
      </c>
      <c r="G2079" s="2">
        <f t="shared" si="64"/>
        <v>0.719732851302473</v>
      </c>
      <c r="H2079" s="2">
        <f t="shared" si="65"/>
        <v>8.5194777608673729</v>
      </c>
    </row>
    <row r="2080" spans="1:8" x14ac:dyDescent="0.25">
      <c r="A2080" s="14">
        <v>2470</v>
      </c>
      <c r="B2080" s="14" t="s">
        <v>1046</v>
      </c>
      <c r="C2080" s="14">
        <v>69</v>
      </c>
      <c r="D2080" s="14">
        <v>1</v>
      </c>
      <c r="E2080" s="14">
        <v>5.3280000000000003</v>
      </c>
      <c r="F2080" s="14">
        <v>-2.2290024822000001E-5</v>
      </c>
      <c r="G2080" s="2">
        <f t="shared" si="64"/>
        <v>0.71993023781673093</v>
      </c>
      <c r="H2080" s="2">
        <f t="shared" si="65"/>
        <v>3.8357883070875425</v>
      </c>
    </row>
    <row r="2081" spans="1:8" x14ac:dyDescent="0.25">
      <c r="A2081" s="14">
        <v>2470</v>
      </c>
      <c r="B2081" s="14" t="s">
        <v>1046</v>
      </c>
      <c r="C2081" s="14">
        <v>69</v>
      </c>
      <c r="D2081" s="14">
        <v>2</v>
      </c>
      <c r="E2081" s="14">
        <v>5.0910000000000002</v>
      </c>
      <c r="F2081" s="14">
        <v>-2.2290024822000001E-5</v>
      </c>
      <c r="G2081" s="2">
        <f t="shared" si="64"/>
        <v>0.71993023781673093</v>
      </c>
      <c r="H2081" s="2">
        <f t="shared" si="65"/>
        <v>3.6651648407249775</v>
      </c>
    </row>
    <row r="2082" spans="1:8" x14ac:dyDescent="0.25">
      <c r="A2082" s="14">
        <v>2473</v>
      </c>
      <c r="B2082" s="14" t="s">
        <v>1047</v>
      </c>
      <c r="C2082" s="14">
        <v>138</v>
      </c>
      <c r="D2082" s="14">
        <v>1</v>
      </c>
      <c r="E2082" s="14">
        <v>13.305999999999999</v>
      </c>
      <c r="F2082" s="14">
        <v>-8.1062630492399995E-4</v>
      </c>
      <c r="G2082" s="2">
        <f t="shared" si="64"/>
        <v>0.71914190153662894</v>
      </c>
      <c r="H2082" s="2">
        <f t="shared" si="65"/>
        <v>9.5689021418463849</v>
      </c>
    </row>
    <row r="2083" spans="1:8" x14ac:dyDescent="0.25">
      <c r="A2083" s="14">
        <v>2475</v>
      </c>
      <c r="B2083" s="14" t="s">
        <v>1048</v>
      </c>
      <c r="C2083" s="14">
        <v>69</v>
      </c>
      <c r="D2083" s="14">
        <v>1</v>
      </c>
      <c r="E2083" s="14">
        <v>7.7439999999999998</v>
      </c>
      <c r="F2083" s="14">
        <v>-1.03707388819E-4</v>
      </c>
      <c r="G2083" s="2">
        <f t="shared" si="64"/>
        <v>0.71984882045273391</v>
      </c>
      <c r="H2083" s="2">
        <f t="shared" si="65"/>
        <v>5.5745092655859709</v>
      </c>
    </row>
    <row r="2084" spans="1:8" x14ac:dyDescent="0.25">
      <c r="A2084" s="14">
        <v>2476</v>
      </c>
      <c r="B2084" s="14" t="s">
        <v>1049</v>
      </c>
      <c r="C2084" s="14">
        <v>69</v>
      </c>
      <c r="D2084" s="14">
        <v>1</v>
      </c>
      <c r="E2084" s="14">
        <v>4.7949999999999999</v>
      </c>
      <c r="F2084" s="14">
        <v>-8.4385001912000004E-5</v>
      </c>
      <c r="G2084" s="2">
        <f t="shared" si="64"/>
        <v>0.71986814283964096</v>
      </c>
      <c r="H2084" s="2">
        <f t="shared" si="65"/>
        <v>3.4517677449160784</v>
      </c>
    </row>
    <row r="2085" spans="1:8" x14ac:dyDescent="0.25">
      <c r="A2085" s="14">
        <v>2478</v>
      </c>
      <c r="B2085" s="14" t="s">
        <v>1050</v>
      </c>
      <c r="C2085" s="14">
        <v>69</v>
      </c>
      <c r="D2085" s="14">
        <v>1</v>
      </c>
      <c r="E2085" s="14">
        <v>4.8390000000000004</v>
      </c>
      <c r="F2085" s="14">
        <v>-1.09289106733E-3</v>
      </c>
      <c r="G2085" s="2">
        <f t="shared" si="64"/>
        <v>0.71885963677422293</v>
      </c>
      <c r="H2085" s="2">
        <f t="shared" si="65"/>
        <v>3.4785617823504649</v>
      </c>
    </row>
    <row r="2086" spans="1:8" x14ac:dyDescent="0.25">
      <c r="A2086" s="14">
        <v>2479</v>
      </c>
      <c r="B2086" s="14" t="s">
        <v>1051</v>
      </c>
      <c r="C2086" s="14">
        <v>138</v>
      </c>
      <c r="D2086" s="14">
        <v>1</v>
      </c>
      <c r="E2086" s="14">
        <v>9.0939999999999994</v>
      </c>
      <c r="F2086" s="14">
        <v>-1.6563115572999999E-5</v>
      </c>
      <c r="G2086" s="2">
        <f t="shared" si="64"/>
        <v>0.71993596472597998</v>
      </c>
      <c r="H2086" s="2">
        <f t="shared" si="65"/>
        <v>6.5470976632180617</v>
      </c>
    </row>
    <row r="2087" spans="1:8" x14ac:dyDescent="0.25">
      <c r="A2087" s="14">
        <v>2480</v>
      </c>
      <c r="B2087" s="14" t="s">
        <v>1052</v>
      </c>
      <c r="C2087" s="14">
        <v>69</v>
      </c>
      <c r="D2087" s="14">
        <v>1</v>
      </c>
      <c r="E2087" s="14">
        <v>0.3</v>
      </c>
      <c r="F2087" s="14">
        <v>-1.346198906518E-3</v>
      </c>
      <c r="G2087" s="2">
        <f t="shared" si="64"/>
        <v>0.71860632893503495</v>
      </c>
      <c r="H2087" s="2">
        <f t="shared" si="65"/>
        <v>0.21558189868051048</v>
      </c>
    </row>
    <row r="2088" spans="1:8" x14ac:dyDescent="0.25">
      <c r="A2088" s="14">
        <v>2481</v>
      </c>
      <c r="B2088" s="14" t="s">
        <v>1053</v>
      </c>
      <c r="C2088" s="14">
        <v>138</v>
      </c>
      <c r="D2088" s="14">
        <v>1</v>
      </c>
      <c r="E2088" s="14">
        <v>15.547000000000001</v>
      </c>
      <c r="F2088" s="14">
        <v>-2.180592103887E-3</v>
      </c>
      <c r="G2088" s="2">
        <f t="shared" si="64"/>
        <v>0.71777193573766596</v>
      </c>
      <c r="H2088" s="2">
        <f t="shared" si="65"/>
        <v>11.159200284913494</v>
      </c>
    </row>
    <row r="2089" spans="1:8" x14ac:dyDescent="0.25">
      <c r="A2089" s="14">
        <v>2482</v>
      </c>
      <c r="B2089" s="14" t="s">
        <v>1054</v>
      </c>
      <c r="C2089" s="14">
        <v>69</v>
      </c>
      <c r="D2089" s="14">
        <v>1</v>
      </c>
      <c r="E2089" s="14">
        <v>8.5999999999999993E-2</v>
      </c>
      <c r="F2089" s="14">
        <v>-5.28024407099E-4</v>
      </c>
      <c r="G2089" s="2">
        <f t="shared" si="64"/>
        <v>0.71942450343445397</v>
      </c>
      <c r="H2089" s="2">
        <f t="shared" si="65"/>
        <v>6.1870507295363038E-2</v>
      </c>
    </row>
    <row r="2090" spans="1:8" x14ac:dyDescent="0.25">
      <c r="A2090" s="14">
        <v>2483</v>
      </c>
      <c r="B2090" s="14" t="s">
        <v>1055</v>
      </c>
      <c r="C2090" s="14">
        <v>138</v>
      </c>
      <c r="D2090" s="14">
        <v>1</v>
      </c>
      <c r="E2090" s="14">
        <v>6.6289999999999996</v>
      </c>
      <c r="F2090" s="14">
        <v>-7.8582809504599996E-4</v>
      </c>
      <c r="G2090" s="2">
        <f t="shared" si="64"/>
        <v>0.71916669974650693</v>
      </c>
      <c r="H2090" s="2">
        <f t="shared" si="65"/>
        <v>4.7673560526195944</v>
      </c>
    </row>
    <row r="2091" spans="1:8" x14ac:dyDescent="0.25">
      <c r="A2091" s="14">
        <v>2485</v>
      </c>
      <c r="B2091" s="14" t="s">
        <v>1056</v>
      </c>
      <c r="C2091" s="14">
        <v>69</v>
      </c>
      <c r="D2091" s="14">
        <v>1</v>
      </c>
      <c r="E2091" s="14">
        <v>18.675999999999998</v>
      </c>
      <c r="F2091" s="14">
        <v>-1.4669134508850001E-2</v>
      </c>
      <c r="G2091" s="2">
        <f t="shared" si="64"/>
        <v>0.70528339333270296</v>
      </c>
      <c r="H2091" s="2">
        <f t="shared" si="65"/>
        <v>13.171872653881559</v>
      </c>
    </row>
    <row r="2092" spans="1:8" x14ac:dyDescent="0.25">
      <c r="A2092" s="14">
        <v>2489</v>
      </c>
      <c r="B2092" s="14" t="s">
        <v>1057</v>
      </c>
      <c r="C2092" s="14">
        <v>69</v>
      </c>
      <c r="D2092" s="14">
        <v>1</v>
      </c>
      <c r="E2092" s="14">
        <v>1.2909999999999999</v>
      </c>
      <c r="F2092" s="14">
        <v>-8.0372415922999997E-4</v>
      </c>
      <c r="G2092" s="2">
        <f t="shared" si="64"/>
        <v>0.71914880368232292</v>
      </c>
      <c r="H2092" s="2">
        <f t="shared" si="65"/>
        <v>0.9284211055538788</v>
      </c>
    </row>
    <row r="2093" spans="1:8" x14ac:dyDescent="0.25">
      <c r="A2093" s="14">
        <v>2490</v>
      </c>
      <c r="B2093" s="14" t="s">
        <v>1058</v>
      </c>
      <c r="C2093" s="14">
        <v>138</v>
      </c>
      <c r="D2093" s="14">
        <v>1</v>
      </c>
      <c r="E2093" s="14">
        <v>4.2069999999999999</v>
      </c>
      <c r="F2093" s="14">
        <v>-6.50508312637E-4</v>
      </c>
      <c r="G2093" s="2">
        <f t="shared" si="64"/>
        <v>0.71930201952891593</v>
      </c>
      <c r="H2093" s="2">
        <f t="shared" si="65"/>
        <v>3.0261035961581491</v>
      </c>
    </row>
    <row r="2094" spans="1:8" x14ac:dyDescent="0.25">
      <c r="A2094" s="14">
        <v>2490</v>
      </c>
      <c r="B2094" s="14" t="s">
        <v>1058</v>
      </c>
      <c r="C2094" s="14">
        <v>138</v>
      </c>
      <c r="D2094" s="14">
        <v>2</v>
      </c>
      <c r="E2094" s="14">
        <v>3.74</v>
      </c>
      <c r="F2094" s="14">
        <v>-6.50508312637E-4</v>
      </c>
      <c r="G2094" s="2">
        <f t="shared" si="64"/>
        <v>0.71930201952891593</v>
      </c>
      <c r="H2094" s="2">
        <f t="shared" si="65"/>
        <v>2.6901895530381457</v>
      </c>
    </row>
    <row r="2095" spans="1:8" x14ac:dyDescent="0.25">
      <c r="A2095" s="14">
        <v>2492</v>
      </c>
      <c r="B2095" s="14" t="s">
        <v>1059</v>
      </c>
      <c r="C2095" s="14">
        <v>138</v>
      </c>
      <c r="D2095" s="14">
        <v>1</v>
      </c>
      <c r="E2095" s="14">
        <v>11.731</v>
      </c>
      <c r="F2095" s="14">
        <v>-8.4048489608599996E-4</v>
      </c>
      <c r="G2095" s="2">
        <f t="shared" si="64"/>
        <v>0.71911204294546693</v>
      </c>
      <c r="H2095" s="2">
        <f t="shared" si="65"/>
        <v>8.4359033757932718</v>
      </c>
    </row>
    <row r="2096" spans="1:8" x14ac:dyDescent="0.25">
      <c r="A2096" s="14">
        <v>2493</v>
      </c>
      <c r="B2096" s="14" t="s">
        <v>1060</v>
      </c>
      <c r="C2096" s="14">
        <v>69</v>
      </c>
      <c r="D2096" s="14">
        <v>1</v>
      </c>
      <c r="E2096" s="14">
        <v>5.1189999999999998</v>
      </c>
      <c r="F2096" s="14">
        <v>-2.2696000707099999E-4</v>
      </c>
      <c r="G2096" s="2">
        <f t="shared" si="64"/>
        <v>0.71972556783448194</v>
      </c>
      <c r="H2096" s="2">
        <f t="shared" si="65"/>
        <v>3.684275181744713</v>
      </c>
    </row>
    <row r="2097" spans="1:8" x14ac:dyDescent="0.25">
      <c r="A2097" s="14">
        <v>2493</v>
      </c>
      <c r="B2097" s="14" t="s">
        <v>1060</v>
      </c>
      <c r="C2097" s="14">
        <v>69</v>
      </c>
      <c r="D2097" s="14">
        <v>2</v>
      </c>
      <c r="E2097" s="14">
        <v>4.9450000000000003</v>
      </c>
      <c r="F2097" s="14">
        <v>-2.2696000707099999E-4</v>
      </c>
      <c r="G2097" s="2">
        <f t="shared" si="64"/>
        <v>0.71972556783448194</v>
      </c>
      <c r="H2097" s="2">
        <f t="shared" si="65"/>
        <v>3.5590429329415132</v>
      </c>
    </row>
    <row r="2098" spans="1:8" x14ac:dyDescent="0.25">
      <c r="A2098" s="14">
        <v>2494</v>
      </c>
      <c r="B2098" s="14" t="s">
        <v>1061</v>
      </c>
      <c r="C2098" s="14">
        <v>69</v>
      </c>
      <c r="D2098" s="14">
        <v>1</v>
      </c>
      <c r="E2098" s="14">
        <v>2.8069999999999999</v>
      </c>
      <c r="F2098" s="14">
        <v>-1.5665756531699999E-4</v>
      </c>
      <c r="G2098" s="2">
        <f t="shared" si="64"/>
        <v>0.71979587027623593</v>
      </c>
      <c r="H2098" s="2">
        <f t="shared" si="65"/>
        <v>2.0204670078653941</v>
      </c>
    </row>
    <row r="2099" spans="1:8" x14ac:dyDescent="0.25">
      <c r="A2099" s="14">
        <v>2497</v>
      </c>
      <c r="B2099" s="14" t="s">
        <v>1062</v>
      </c>
      <c r="C2099" s="14">
        <v>69</v>
      </c>
      <c r="D2099" s="14">
        <v>1</v>
      </c>
      <c r="E2099" s="14">
        <v>12.369</v>
      </c>
      <c r="F2099" s="14">
        <v>-3.4350064429169999E-3</v>
      </c>
      <c r="G2099" s="2">
        <f t="shared" si="64"/>
        <v>0.71651752139863589</v>
      </c>
      <c r="H2099" s="2">
        <f t="shared" si="65"/>
        <v>8.8626052221797273</v>
      </c>
    </row>
    <row r="2100" spans="1:8" x14ac:dyDescent="0.25">
      <c r="A2100" s="14">
        <v>2497</v>
      </c>
      <c r="B2100" s="14" t="s">
        <v>1062</v>
      </c>
      <c r="C2100" s="14">
        <v>69</v>
      </c>
      <c r="D2100" s="14">
        <v>2</v>
      </c>
      <c r="E2100" s="14">
        <v>6.5880000000000001</v>
      </c>
      <c r="F2100" s="14">
        <v>-3.4350064429169999E-3</v>
      </c>
      <c r="G2100" s="2">
        <f t="shared" si="64"/>
        <v>0.71651752139863589</v>
      </c>
      <c r="H2100" s="2">
        <f t="shared" si="65"/>
        <v>4.7204174309742131</v>
      </c>
    </row>
    <row r="2101" spans="1:8" x14ac:dyDescent="0.25">
      <c r="A2101" s="14">
        <v>2498</v>
      </c>
      <c r="B2101" s="14" t="s">
        <v>1063</v>
      </c>
      <c r="C2101" s="14">
        <v>69</v>
      </c>
      <c r="D2101" s="14">
        <v>1</v>
      </c>
      <c r="E2101" s="14">
        <v>4.1589999999999998</v>
      </c>
      <c r="F2101" s="14">
        <v>-2.4823606340000003E-4</v>
      </c>
      <c r="G2101" s="2">
        <f t="shared" si="64"/>
        <v>0.71970429177815298</v>
      </c>
      <c r="H2101" s="2">
        <f t="shared" si="65"/>
        <v>2.9932501495053381</v>
      </c>
    </row>
    <row r="2102" spans="1:8" x14ac:dyDescent="0.25">
      <c r="A2102" s="14">
        <v>2499</v>
      </c>
      <c r="B2102" s="14" t="s">
        <v>1064</v>
      </c>
      <c r="C2102" s="14">
        <v>69</v>
      </c>
      <c r="D2102" s="14">
        <v>1</v>
      </c>
      <c r="E2102" s="14">
        <v>2.1419999999999999</v>
      </c>
      <c r="F2102" s="14">
        <v>-2.81265699588E-4</v>
      </c>
      <c r="G2102" s="2">
        <f t="shared" si="64"/>
        <v>0.71967126214196497</v>
      </c>
      <c r="H2102" s="2">
        <f t="shared" si="65"/>
        <v>1.5415358435080888</v>
      </c>
    </row>
    <row r="2103" spans="1:8" x14ac:dyDescent="0.25">
      <c r="A2103" s="14">
        <v>2500</v>
      </c>
      <c r="B2103" s="14" t="s">
        <v>1065</v>
      </c>
      <c r="C2103" s="14">
        <v>69</v>
      </c>
      <c r="D2103" s="14">
        <v>1</v>
      </c>
      <c r="E2103" s="14">
        <v>0.55000000000000004</v>
      </c>
      <c r="F2103" s="14">
        <v>-2.3877542273499999E-4</v>
      </c>
      <c r="G2103" s="2">
        <f t="shared" si="64"/>
        <v>0.71971375241881796</v>
      </c>
      <c r="H2103" s="2">
        <f t="shared" si="65"/>
        <v>0.39584256383034994</v>
      </c>
    </row>
    <row r="2104" spans="1:8" x14ac:dyDescent="0.25">
      <c r="A2104" s="14">
        <v>2501</v>
      </c>
      <c r="B2104" s="14" t="s">
        <v>1066</v>
      </c>
      <c r="C2104" s="14">
        <v>69</v>
      </c>
      <c r="D2104" s="14">
        <v>1</v>
      </c>
      <c r="E2104" s="14">
        <v>2.448</v>
      </c>
      <c r="F2104" s="14">
        <v>-1.338167594E-5</v>
      </c>
      <c r="G2104" s="2">
        <f t="shared" si="64"/>
        <v>0.71993914616561294</v>
      </c>
      <c r="H2104" s="2">
        <f t="shared" si="65"/>
        <v>1.7624110298134203</v>
      </c>
    </row>
    <row r="2105" spans="1:8" x14ac:dyDescent="0.25">
      <c r="A2105" s="14">
        <v>2502</v>
      </c>
      <c r="B2105" s="14" t="s">
        <v>1067</v>
      </c>
      <c r="C2105" s="14">
        <v>138</v>
      </c>
      <c r="D2105" s="14">
        <v>1</v>
      </c>
      <c r="E2105" s="14">
        <v>9.91</v>
      </c>
      <c r="F2105" s="14">
        <v>-1.23820509216E-4</v>
      </c>
      <c r="G2105" s="2">
        <f t="shared" si="64"/>
        <v>0.71982870733233695</v>
      </c>
      <c r="H2105" s="2">
        <f t="shared" si="65"/>
        <v>7.1335024896634591</v>
      </c>
    </row>
    <row r="2106" spans="1:8" x14ac:dyDescent="0.25">
      <c r="A2106" s="14">
        <v>2503</v>
      </c>
      <c r="B2106" s="14" t="s">
        <v>1068</v>
      </c>
      <c r="C2106" s="14">
        <v>69</v>
      </c>
      <c r="D2106" s="14">
        <v>1</v>
      </c>
      <c r="E2106" s="14">
        <v>0.96699999999999997</v>
      </c>
      <c r="F2106" s="14">
        <v>-3.4188418702E-4</v>
      </c>
      <c r="G2106" s="2">
        <f t="shared" si="64"/>
        <v>0.71961064365453298</v>
      </c>
      <c r="H2106" s="2">
        <f t="shared" si="65"/>
        <v>0.69586349241393342</v>
      </c>
    </row>
    <row r="2107" spans="1:8" x14ac:dyDescent="0.25">
      <c r="A2107" s="14">
        <v>2504</v>
      </c>
      <c r="B2107" s="14" t="s">
        <v>1069</v>
      </c>
      <c r="C2107" s="14">
        <v>69</v>
      </c>
      <c r="D2107" s="14">
        <v>1</v>
      </c>
      <c r="E2107" s="14">
        <v>1.2869999999999999</v>
      </c>
      <c r="F2107" s="14">
        <v>-8.3530264833829998E-3</v>
      </c>
      <c r="G2107" s="2">
        <f t="shared" si="64"/>
        <v>0.71159950135816996</v>
      </c>
      <c r="H2107" s="2">
        <f t="shared" si="65"/>
        <v>0.91582855824796472</v>
      </c>
    </row>
    <row r="2108" spans="1:8" x14ac:dyDescent="0.25">
      <c r="A2108" s="14">
        <v>2505</v>
      </c>
      <c r="B2108" s="14" t="s">
        <v>1070</v>
      </c>
      <c r="C2108" s="14">
        <v>138</v>
      </c>
      <c r="D2108" s="14">
        <v>1</v>
      </c>
      <c r="E2108" s="14">
        <v>13.772</v>
      </c>
      <c r="F2108" s="14">
        <v>-1.093085033E-4</v>
      </c>
      <c r="G2108" s="2">
        <f t="shared" si="64"/>
        <v>0.7198432193382529</v>
      </c>
      <c r="H2108" s="2">
        <f t="shared" si="65"/>
        <v>9.9136808167264192</v>
      </c>
    </row>
    <row r="2109" spans="1:8" x14ac:dyDescent="0.25">
      <c r="A2109" s="14">
        <v>2506</v>
      </c>
      <c r="B2109" s="14" t="s">
        <v>1071</v>
      </c>
      <c r="C2109" s="14">
        <v>138</v>
      </c>
      <c r="D2109" s="14">
        <v>1</v>
      </c>
      <c r="E2109" s="14">
        <v>15.199</v>
      </c>
      <c r="F2109" s="14">
        <v>-1.0763419378140999E-2</v>
      </c>
      <c r="G2109" s="2">
        <f t="shared" si="64"/>
        <v>0.70918910846341199</v>
      </c>
      <c r="H2109" s="2">
        <f t="shared" si="65"/>
        <v>10.778965259535399</v>
      </c>
    </row>
    <row r="2110" spans="1:8" x14ac:dyDescent="0.25">
      <c r="A2110" s="14">
        <v>2506</v>
      </c>
      <c r="B2110" s="14" t="s">
        <v>1071</v>
      </c>
      <c r="C2110" s="14">
        <v>138</v>
      </c>
      <c r="D2110" s="14">
        <v>2</v>
      </c>
      <c r="E2110" s="14">
        <v>15.199</v>
      </c>
      <c r="F2110" s="14">
        <v>-1.0763419378140999E-2</v>
      </c>
      <c r="G2110" s="2">
        <f t="shared" si="64"/>
        <v>0.70918910846341199</v>
      </c>
      <c r="H2110" s="2">
        <f t="shared" si="65"/>
        <v>10.778965259535399</v>
      </c>
    </row>
    <row r="2111" spans="1:8" x14ac:dyDescent="0.25">
      <c r="A2111" s="14">
        <v>2507</v>
      </c>
      <c r="B2111" s="14" t="s">
        <v>1072</v>
      </c>
      <c r="C2111" s="14">
        <v>138</v>
      </c>
      <c r="D2111" s="14">
        <v>1</v>
      </c>
      <c r="E2111" s="14">
        <v>10.849</v>
      </c>
      <c r="F2111" s="14">
        <v>-1.3931345963159999E-3</v>
      </c>
      <c r="G2111" s="2">
        <f t="shared" si="64"/>
        <v>0.71855939324523699</v>
      </c>
      <c r="H2111" s="2">
        <f t="shared" si="65"/>
        <v>7.7956508573175762</v>
      </c>
    </row>
    <row r="2112" spans="1:8" x14ac:dyDescent="0.25">
      <c r="A2112" s="14">
        <v>2510</v>
      </c>
      <c r="B2112" s="14" t="s">
        <v>1073</v>
      </c>
      <c r="C2112" s="14">
        <v>138</v>
      </c>
      <c r="D2112" s="14">
        <v>1</v>
      </c>
      <c r="E2112" s="14">
        <v>7.242</v>
      </c>
      <c r="F2112" s="14">
        <v>-7.3619987475999999E-4</v>
      </c>
      <c r="G2112" s="2">
        <f t="shared" si="64"/>
        <v>0.71921632796679291</v>
      </c>
      <c r="H2112" s="2">
        <f t="shared" si="65"/>
        <v>5.208564647135514</v>
      </c>
    </row>
    <row r="2113" spans="1:8" x14ac:dyDescent="0.25">
      <c r="A2113" s="14">
        <v>2511</v>
      </c>
      <c r="B2113" s="14" t="s">
        <v>1074</v>
      </c>
      <c r="C2113" s="14">
        <v>138</v>
      </c>
      <c r="D2113" s="14">
        <v>1</v>
      </c>
      <c r="E2113" s="14">
        <v>0.51800000000000002</v>
      </c>
      <c r="F2113" s="14">
        <v>-1.19361522961E-4</v>
      </c>
      <c r="G2113" s="2">
        <f t="shared" si="64"/>
        <v>0.71983316631859195</v>
      </c>
      <c r="H2113" s="2">
        <f t="shared" si="65"/>
        <v>0.37287358015303063</v>
      </c>
    </row>
    <row r="2114" spans="1:8" x14ac:dyDescent="0.25">
      <c r="A2114" s="14">
        <v>2511</v>
      </c>
      <c r="B2114" s="14" t="s">
        <v>1074</v>
      </c>
      <c r="C2114" s="14">
        <v>138</v>
      </c>
      <c r="D2114" s="14">
        <v>2</v>
      </c>
      <c r="E2114" s="14">
        <v>0.13</v>
      </c>
      <c r="F2114" s="14">
        <v>-1.19361522961E-4</v>
      </c>
      <c r="G2114" s="2">
        <f t="shared" si="64"/>
        <v>0.71983316631859195</v>
      </c>
      <c r="H2114" s="2">
        <f t="shared" si="65"/>
        <v>9.3578311621416957E-2</v>
      </c>
    </row>
    <row r="2115" spans="1:8" x14ac:dyDescent="0.25">
      <c r="A2115" s="14">
        <v>2512</v>
      </c>
      <c r="B2115" s="14" t="s">
        <v>1075</v>
      </c>
      <c r="C2115" s="14">
        <v>138</v>
      </c>
      <c r="D2115" s="14">
        <v>1</v>
      </c>
      <c r="E2115" s="14">
        <v>4.202</v>
      </c>
      <c r="F2115" s="14">
        <v>-6.804982311E-6</v>
      </c>
      <c r="G2115" s="2">
        <f t="shared" si="64"/>
        <v>0.71994572285924197</v>
      </c>
      <c r="H2115" s="2">
        <f t="shared" si="65"/>
        <v>3.0252119274545346</v>
      </c>
    </row>
    <row r="2116" spans="1:8" x14ac:dyDescent="0.25">
      <c r="A2116" s="14">
        <v>2514</v>
      </c>
      <c r="B2116" s="14" t="s">
        <v>1076</v>
      </c>
      <c r="C2116" s="14">
        <v>69</v>
      </c>
      <c r="D2116" s="14">
        <v>1</v>
      </c>
      <c r="E2116" s="14">
        <v>1.048</v>
      </c>
      <c r="F2116" s="14">
        <v>-2.6934797092800002E-4</v>
      </c>
      <c r="G2116" s="2">
        <f t="shared" si="64"/>
        <v>0.71968317987062491</v>
      </c>
      <c r="H2116" s="2">
        <f t="shared" si="65"/>
        <v>0.75422797250441498</v>
      </c>
    </row>
    <row r="2117" spans="1:8" x14ac:dyDescent="0.25">
      <c r="A2117" s="14">
        <v>2516</v>
      </c>
      <c r="B2117" s="14" t="s">
        <v>1077</v>
      </c>
      <c r="C2117" s="14">
        <v>69</v>
      </c>
      <c r="D2117" s="14">
        <v>1</v>
      </c>
      <c r="E2117" s="14">
        <v>10.340999999999999</v>
      </c>
      <c r="F2117" s="14">
        <v>-8.0372415922999997E-4</v>
      </c>
      <c r="G2117" s="2">
        <f t="shared" si="64"/>
        <v>0.71914880368232292</v>
      </c>
      <c r="H2117" s="2">
        <f t="shared" si="65"/>
        <v>7.4367177788789007</v>
      </c>
    </row>
    <row r="2118" spans="1:8" x14ac:dyDescent="0.25">
      <c r="A2118" s="14">
        <v>2517</v>
      </c>
      <c r="B2118" s="14" t="s">
        <v>1078</v>
      </c>
      <c r="C2118" s="14">
        <v>69</v>
      </c>
      <c r="D2118" s="14">
        <v>1</v>
      </c>
      <c r="E2118" s="14">
        <v>0</v>
      </c>
      <c r="F2118" s="14">
        <v>-1.66053178239E-3</v>
      </c>
      <c r="G2118" s="2">
        <f t="shared" ref="G2118:G2181" si="66">F2118-$E$1</f>
        <v>0.71829199605916294</v>
      </c>
      <c r="H2118" s="2">
        <f t="shared" ref="H2118:H2181" si="67">E2118*G2118</f>
        <v>0</v>
      </c>
    </row>
    <row r="2119" spans="1:8" x14ac:dyDescent="0.25">
      <c r="A2119" s="14">
        <v>2518</v>
      </c>
      <c r="B2119" s="14" t="s">
        <v>1079</v>
      </c>
      <c r="C2119" s="14">
        <v>69</v>
      </c>
      <c r="D2119" s="14">
        <v>1</v>
      </c>
      <c r="E2119" s="14">
        <v>0.191</v>
      </c>
      <c r="F2119" s="14">
        <v>-6.3732354125799998E-4</v>
      </c>
      <c r="G2119" s="2">
        <f t="shared" si="66"/>
        <v>0.71931520430029494</v>
      </c>
      <c r="H2119" s="2">
        <f t="shared" si="67"/>
        <v>0.13738920402135635</v>
      </c>
    </row>
    <row r="2120" spans="1:8" x14ac:dyDescent="0.25">
      <c r="A2120" s="14">
        <v>2519</v>
      </c>
      <c r="B2120" s="14" t="s">
        <v>1080</v>
      </c>
      <c r="C2120" s="14">
        <v>69</v>
      </c>
      <c r="D2120" s="14">
        <v>1</v>
      </c>
      <c r="E2120" s="14">
        <v>3.8839999999999999</v>
      </c>
      <c r="F2120" s="14">
        <v>-3.6419688536100002E-4</v>
      </c>
      <c r="G2120" s="2">
        <f t="shared" si="66"/>
        <v>0.7195883309561919</v>
      </c>
      <c r="H2120" s="2">
        <f t="shared" si="67"/>
        <v>2.7948810774338493</v>
      </c>
    </row>
    <row r="2121" spans="1:8" x14ac:dyDescent="0.25">
      <c r="A2121" s="14">
        <v>2520</v>
      </c>
      <c r="B2121" s="14" t="s">
        <v>1081</v>
      </c>
      <c r="C2121" s="14">
        <v>69</v>
      </c>
      <c r="D2121" s="14">
        <v>1</v>
      </c>
      <c r="E2121" s="14">
        <v>9.7789999999999999</v>
      </c>
      <c r="F2121" s="14">
        <v>-1.4669134508850001E-2</v>
      </c>
      <c r="G2121" s="2">
        <f t="shared" si="66"/>
        <v>0.70528339333270296</v>
      </c>
      <c r="H2121" s="2">
        <f t="shared" si="67"/>
        <v>6.896966303400502</v>
      </c>
    </row>
    <row r="2122" spans="1:8" x14ac:dyDescent="0.25">
      <c r="A2122" s="14">
        <v>2521</v>
      </c>
      <c r="B2122" s="14" t="s">
        <v>1082</v>
      </c>
      <c r="C2122" s="14">
        <v>69</v>
      </c>
      <c r="D2122" s="14">
        <v>1</v>
      </c>
      <c r="E2122" s="14">
        <v>1.9430000000000001</v>
      </c>
      <c r="F2122" s="14">
        <v>-1.0966732791099999E-4</v>
      </c>
      <c r="G2122" s="2">
        <f t="shared" si="66"/>
        <v>0.71984286051364199</v>
      </c>
      <c r="H2122" s="2">
        <f t="shared" si="67"/>
        <v>1.3986546779780065</v>
      </c>
    </row>
    <row r="2123" spans="1:8" x14ac:dyDescent="0.25">
      <c r="A2123" s="14">
        <v>2522</v>
      </c>
      <c r="B2123" s="14" t="s">
        <v>1083</v>
      </c>
      <c r="C2123" s="14">
        <v>69</v>
      </c>
      <c r="D2123" s="14">
        <v>1</v>
      </c>
      <c r="E2123" s="14">
        <v>0.29799999999999999</v>
      </c>
      <c r="F2123" s="14">
        <v>-1.392072586483E-3</v>
      </c>
      <c r="G2123" s="2">
        <f t="shared" si="66"/>
        <v>0.71856045525506995</v>
      </c>
      <c r="H2123" s="2">
        <f t="shared" si="67"/>
        <v>0.21413101566601084</v>
      </c>
    </row>
    <row r="2124" spans="1:8" x14ac:dyDescent="0.25">
      <c r="A2124" s="14">
        <v>2523</v>
      </c>
      <c r="B2124" s="14" t="s">
        <v>1084</v>
      </c>
      <c r="C2124" s="14">
        <v>138</v>
      </c>
      <c r="D2124" s="14">
        <v>1</v>
      </c>
      <c r="E2124" s="14">
        <v>6.319</v>
      </c>
      <c r="F2124" s="14">
        <v>-8.1556571993000006E-5</v>
      </c>
      <c r="G2124" s="2">
        <f t="shared" si="66"/>
        <v>0.7198709712695599</v>
      </c>
      <c r="H2124" s="2">
        <f t="shared" si="67"/>
        <v>4.5488646674523494</v>
      </c>
    </row>
    <row r="2125" spans="1:8" x14ac:dyDescent="0.25">
      <c r="A2125" s="14">
        <v>2525</v>
      </c>
      <c r="B2125" s="14" t="s">
        <v>1085</v>
      </c>
      <c r="C2125" s="14">
        <v>69</v>
      </c>
      <c r="D2125" s="14">
        <v>1</v>
      </c>
      <c r="E2125" s="14">
        <v>0</v>
      </c>
      <c r="F2125" s="14">
        <v>-9.4016910981700003E-4</v>
      </c>
      <c r="G2125" s="2">
        <f t="shared" si="66"/>
        <v>0.71901235873173597</v>
      </c>
      <c r="H2125" s="2">
        <f t="shared" si="67"/>
        <v>0</v>
      </c>
    </row>
    <row r="2126" spans="1:8" x14ac:dyDescent="0.25">
      <c r="A2126" s="14">
        <v>2526</v>
      </c>
      <c r="B2126" s="14" t="s">
        <v>1086</v>
      </c>
      <c r="C2126" s="14">
        <v>69</v>
      </c>
      <c r="D2126" s="14">
        <v>1</v>
      </c>
      <c r="E2126" s="14">
        <v>5.9260000000000002</v>
      </c>
      <c r="F2126" s="14">
        <v>-2.4783471675080002E-3</v>
      </c>
      <c r="G2126" s="2">
        <f t="shared" si="66"/>
        <v>0.71747418067404489</v>
      </c>
      <c r="H2126" s="2">
        <f t="shared" si="67"/>
        <v>4.2517519946743905</v>
      </c>
    </row>
    <row r="2127" spans="1:8" x14ac:dyDescent="0.25">
      <c r="A2127" s="14">
        <v>2526</v>
      </c>
      <c r="B2127" s="14" t="s">
        <v>1086</v>
      </c>
      <c r="C2127" s="14">
        <v>69</v>
      </c>
      <c r="D2127" s="14">
        <v>2</v>
      </c>
      <c r="E2127" s="14">
        <v>5.9260000000000002</v>
      </c>
      <c r="F2127" s="14">
        <v>-2.4783471675080002E-3</v>
      </c>
      <c r="G2127" s="2">
        <f t="shared" si="66"/>
        <v>0.71747418067404489</v>
      </c>
      <c r="H2127" s="2">
        <f t="shared" si="67"/>
        <v>4.2517519946743905</v>
      </c>
    </row>
    <row r="2128" spans="1:8" x14ac:dyDescent="0.25">
      <c r="A2128" s="14">
        <v>2526</v>
      </c>
      <c r="B2128" s="14" t="s">
        <v>1086</v>
      </c>
      <c r="C2128" s="14">
        <v>69</v>
      </c>
      <c r="D2128" s="14">
        <v>3</v>
      </c>
      <c r="E2128" s="14">
        <v>5.9260000000000002</v>
      </c>
      <c r="F2128" s="14">
        <v>-2.4783471675080002E-3</v>
      </c>
      <c r="G2128" s="2">
        <f t="shared" si="66"/>
        <v>0.71747418067404489</v>
      </c>
      <c r="H2128" s="2">
        <f t="shared" si="67"/>
        <v>4.2517519946743905</v>
      </c>
    </row>
    <row r="2129" spans="1:8" x14ac:dyDescent="0.25">
      <c r="A2129" s="14">
        <v>2527</v>
      </c>
      <c r="B2129" s="14" t="s">
        <v>1087</v>
      </c>
      <c r="C2129" s="14">
        <v>138</v>
      </c>
      <c r="D2129" s="14">
        <v>1</v>
      </c>
      <c r="E2129" s="14">
        <v>16.591999999999999</v>
      </c>
      <c r="F2129" s="14">
        <v>-6.5988664065299999E-4</v>
      </c>
      <c r="G2129" s="2">
        <f t="shared" si="66"/>
        <v>0.71929264120089997</v>
      </c>
      <c r="H2129" s="2">
        <f t="shared" si="67"/>
        <v>11.934503502805331</v>
      </c>
    </row>
    <row r="2130" spans="1:8" x14ac:dyDescent="0.25">
      <c r="A2130" s="14">
        <v>2527</v>
      </c>
      <c r="B2130" s="14" t="s">
        <v>1087</v>
      </c>
      <c r="C2130" s="14">
        <v>138</v>
      </c>
      <c r="D2130" s="14">
        <v>2</v>
      </c>
      <c r="E2130" s="14">
        <v>11.276999999999999</v>
      </c>
      <c r="F2130" s="14">
        <v>-6.5988664065299999E-4</v>
      </c>
      <c r="G2130" s="2">
        <f t="shared" si="66"/>
        <v>0.71929264120089997</v>
      </c>
      <c r="H2130" s="2">
        <f t="shared" si="67"/>
        <v>8.1114631148225484</v>
      </c>
    </row>
    <row r="2131" spans="1:8" x14ac:dyDescent="0.25">
      <c r="A2131" s="14">
        <v>2529</v>
      </c>
      <c r="B2131" s="14" t="s">
        <v>1088</v>
      </c>
      <c r="C2131" s="14">
        <v>69</v>
      </c>
      <c r="D2131" s="14">
        <v>1</v>
      </c>
      <c r="E2131" s="14">
        <v>3.4630000000000001</v>
      </c>
      <c r="F2131" s="14">
        <v>-2.2695340214E-5</v>
      </c>
      <c r="G2131" s="2">
        <f t="shared" si="66"/>
        <v>0.71992983250133891</v>
      </c>
      <c r="H2131" s="2">
        <f t="shared" si="67"/>
        <v>2.4931170099521367</v>
      </c>
    </row>
    <row r="2132" spans="1:8" x14ac:dyDescent="0.25">
      <c r="A2132" s="14">
        <v>2529</v>
      </c>
      <c r="B2132" s="14" t="s">
        <v>1088</v>
      </c>
      <c r="C2132" s="14">
        <v>69</v>
      </c>
      <c r="D2132" s="14">
        <v>2</v>
      </c>
      <c r="E2132" s="14">
        <v>2.9809999999999999</v>
      </c>
      <c r="F2132" s="14">
        <v>-2.2695340214E-5</v>
      </c>
      <c r="G2132" s="2">
        <f t="shared" si="66"/>
        <v>0.71992983250133891</v>
      </c>
      <c r="H2132" s="2">
        <f t="shared" si="67"/>
        <v>2.1461108306864913</v>
      </c>
    </row>
    <row r="2133" spans="1:8" x14ac:dyDescent="0.25">
      <c r="A2133" s="14">
        <v>2530</v>
      </c>
      <c r="B2133" s="14" t="s">
        <v>1089</v>
      </c>
      <c r="C2133" s="14">
        <v>69</v>
      </c>
      <c r="D2133" s="14">
        <v>1</v>
      </c>
      <c r="E2133" s="14">
        <v>3.4369999999999998</v>
      </c>
      <c r="F2133" s="14">
        <v>-3.1904722405100001E-3</v>
      </c>
      <c r="G2133" s="2">
        <f t="shared" si="66"/>
        <v>0.716762055601043</v>
      </c>
      <c r="H2133" s="2">
        <f t="shared" si="67"/>
        <v>2.4635111851007845</v>
      </c>
    </row>
    <row r="2134" spans="1:8" x14ac:dyDescent="0.25">
      <c r="A2134" s="14">
        <v>2534</v>
      </c>
      <c r="B2134" s="14" t="s">
        <v>1090</v>
      </c>
      <c r="C2134" s="14">
        <v>138</v>
      </c>
      <c r="D2134" s="14">
        <v>1</v>
      </c>
      <c r="E2134" s="14">
        <v>10.523999999999999</v>
      </c>
      <c r="F2134" s="14">
        <v>-7.6109532937100003E-4</v>
      </c>
      <c r="G2134" s="2">
        <f t="shared" si="66"/>
        <v>0.71919143251218198</v>
      </c>
      <c r="H2134" s="2">
        <f t="shared" si="67"/>
        <v>7.5687706357582023</v>
      </c>
    </row>
    <row r="2135" spans="1:8" x14ac:dyDescent="0.25">
      <c r="A2135" s="14">
        <v>2536</v>
      </c>
      <c r="B2135" s="14" t="s">
        <v>1091</v>
      </c>
      <c r="C2135" s="14">
        <v>69</v>
      </c>
      <c r="D2135" s="14">
        <v>1</v>
      </c>
      <c r="E2135" s="14">
        <v>0.55600000000000005</v>
      </c>
      <c r="F2135" s="14">
        <v>-1.4858907282170001E-3</v>
      </c>
      <c r="G2135" s="2">
        <f t="shared" si="66"/>
        <v>0.71846663711333592</v>
      </c>
      <c r="H2135" s="2">
        <f t="shared" si="67"/>
        <v>0.39946745023501479</v>
      </c>
    </row>
    <row r="2136" spans="1:8" x14ac:dyDescent="0.25">
      <c r="A2136" s="14">
        <v>2537</v>
      </c>
      <c r="B2136" s="14" t="s">
        <v>1092</v>
      </c>
      <c r="C2136" s="14">
        <v>69</v>
      </c>
      <c r="D2136" s="14">
        <v>1</v>
      </c>
      <c r="E2136" s="14">
        <v>0.3</v>
      </c>
      <c r="F2136" s="14">
        <v>-3.3556671839000003E-5</v>
      </c>
      <c r="G2136" s="2">
        <f t="shared" si="66"/>
        <v>0.71991897116971393</v>
      </c>
      <c r="H2136" s="2">
        <f t="shared" si="67"/>
        <v>0.21597569135091418</v>
      </c>
    </row>
    <row r="2137" spans="1:8" x14ac:dyDescent="0.25">
      <c r="A2137" s="14">
        <v>2538</v>
      </c>
      <c r="B2137" s="14" t="s">
        <v>1093</v>
      </c>
      <c r="C2137" s="14">
        <v>138</v>
      </c>
      <c r="D2137" s="14">
        <v>1</v>
      </c>
      <c r="E2137" s="14">
        <v>1.9259999999999999</v>
      </c>
      <c r="F2137" s="14">
        <v>-6.8138254496000002E-5</v>
      </c>
      <c r="G2137" s="2">
        <f t="shared" si="66"/>
        <v>0.71988438958705692</v>
      </c>
      <c r="H2137" s="2">
        <f t="shared" si="67"/>
        <v>1.3864973343446716</v>
      </c>
    </row>
    <row r="2138" spans="1:8" x14ac:dyDescent="0.25">
      <c r="A2138" s="14">
        <v>2539</v>
      </c>
      <c r="B2138" s="14" t="s">
        <v>1094</v>
      </c>
      <c r="C2138" s="14">
        <v>69</v>
      </c>
      <c r="D2138" s="14">
        <v>1</v>
      </c>
      <c r="E2138" s="14">
        <v>3.5129999999999999</v>
      </c>
      <c r="F2138" s="14">
        <v>-1.7278056469059999E-3</v>
      </c>
      <c r="G2138" s="2">
        <f t="shared" si="66"/>
        <v>0.71822472219464695</v>
      </c>
      <c r="H2138" s="2">
        <f t="shared" si="67"/>
        <v>2.5231234490697947</v>
      </c>
    </row>
    <row r="2139" spans="1:8" x14ac:dyDescent="0.25">
      <c r="A2139" s="14">
        <v>2543</v>
      </c>
      <c r="B2139" s="14" t="s">
        <v>1095</v>
      </c>
      <c r="C2139" s="14">
        <v>138</v>
      </c>
      <c r="D2139" s="14">
        <v>1</v>
      </c>
      <c r="E2139" s="14">
        <v>42.005000000000003</v>
      </c>
      <c r="F2139" s="14">
        <v>-1.4669134508850001E-2</v>
      </c>
      <c r="G2139" s="2">
        <f t="shared" si="66"/>
        <v>0.70528339333270296</v>
      </c>
      <c r="H2139" s="2">
        <f t="shared" si="67"/>
        <v>29.625428936940189</v>
      </c>
    </row>
    <row r="2140" spans="1:8" x14ac:dyDescent="0.25">
      <c r="A2140" s="14">
        <v>2547</v>
      </c>
      <c r="B2140" s="14" t="s">
        <v>1096</v>
      </c>
      <c r="C2140" s="14">
        <v>69</v>
      </c>
      <c r="D2140" s="14">
        <v>1</v>
      </c>
      <c r="E2140" s="14">
        <v>3.476</v>
      </c>
      <c r="F2140" s="14">
        <v>-1.2520778431799999E-4</v>
      </c>
      <c r="G2140" s="2">
        <f t="shared" si="66"/>
        <v>0.71982732005723493</v>
      </c>
      <c r="H2140" s="2">
        <f t="shared" si="67"/>
        <v>2.5021197645189486</v>
      </c>
    </row>
    <row r="2141" spans="1:8" x14ac:dyDescent="0.25">
      <c r="A2141" s="14">
        <v>2554</v>
      </c>
      <c r="B2141" s="14" t="s">
        <v>1097</v>
      </c>
      <c r="C2141" s="14">
        <v>34</v>
      </c>
      <c r="D2141" s="14">
        <v>1</v>
      </c>
      <c r="E2141" s="14">
        <v>0</v>
      </c>
      <c r="F2141" s="14">
        <v>5.2485465050699999E-4</v>
      </c>
      <c r="G2141" s="2">
        <f t="shared" si="66"/>
        <v>0.72047738249205995</v>
      </c>
      <c r="H2141" s="2">
        <f t="shared" si="67"/>
        <v>0</v>
      </c>
    </row>
    <row r="2142" spans="1:8" x14ac:dyDescent="0.25">
      <c r="A2142" s="14">
        <v>2555</v>
      </c>
      <c r="B2142" s="14" t="s">
        <v>1098</v>
      </c>
      <c r="C2142" s="14">
        <v>138</v>
      </c>
      <c r="D2142" s="14">
        <v>1</v>
      </c>
      <c r="E2142" s="14">
        <v>8.7370000000000001</v>
      </c>
      <c r="F2142" s="14">
        <v>-9.6585343287279996E-3</v>
      </c>
      <c r="G2142" s="2">
        <f t="shared" si="66"/>
        <v>0.71029399351282496</v>
      </c>
      <c r="H2142" s="2">
        <f t="shared" si="67"/>
        <v>6.2058386213215515</v>
      </c>
    </row>
    <row r="2143" spans="1:8" x14ac:dyDescent="0.25">
      <c r="A2143" s="14">
        <v>2556</v>
      </c>
      <c r="B2143" s="14" t="s">
        <v>1098</v>
      </c>
      <c r="C2143" s="14">
        <v>69</v>
      </c>
      <c r="D2143" s="14">
        <v>1</v>
      </c>
      <c r="E2143" s="14">
        <v>6.6230000000000002</v>
      </c>
      <c r="F2143" s="14">
        <v>-8.8843275477260009E-3</v>
      </c>
      <c r="G2143" s="2">
        <f t="shared" si="66"/>
        <v>0.71106820029382689</v>
      </c>
      <c r="H2143" s="2">
        <f t="shared" si="67"/>
        <v>4.7094046905460161</v>
      </c>
    </row>
    <row r="2144" spans="1:8" x14ac:dyDescent="0.25">
      <c r="A2144" s="14">
        <v>2559</v>
      </c>
      <c r="B2144" s="14" t="s">
        <v>1099</v>
      </c>
      <c r="C2144" s="14">
        <v>69</v>
      </c>
      <c r="D2144" s="14">
        <v>1</v>
      </c>
      <c r="E2144" s="14">
        <v>1.5369999999999999</v>
      </c>
      <c r="F2144" s="14">
        <v>-2.4783471675080002E-3</v>
      </c>
      <c r="G2144" s="2">
        <f t="shared" si="66"/>
        <v>0.71747418067404489</v>
      </c>
      <c r="H2144" s="2">
        <f t="shared" si="67"/>
        <v>1.1027578156960069</v>
      </c>
    </row>
    <row r="2145" spans="1:8" x14ac:dyDescent="0.25">
      <c r="A2145" s="14">
        <v>2562</v>
      </c>
      <c r="B2145" s="14" t="s">
        <v>1100</v>
      </c>
      <c r="C2145" s="14">
        <v>69</v>
      </c>
      <c r="D2145" s="14">
        <v>1</v>
      </c>
      <c r="E2145" s="14">
        <v>2.5609999999999999</v>
      </c>
      <c r="F2145" s="14">
        <v>-2.7102529032069999E-3</v>
      </c>
      <c r="G2145" s="2">
        <f t="shared" si="66"/>
        <v>0.71724227493834591</v>
      </c>
      <c r="H2145" s="2">
        <f t="shared" si="67"/>
        <v>1.8368574661171038</v>
      </c>
    </row>
    <row r="2146" spans="1:8" x14ac:dyDescent="0.25">
      <c r="A2146" s="14">
        <v>2563</v>
      </c>
      <c r="B2146" s="14" t="s">
        <v>1101</v>
      </c>
      <c r="C2146" s="14">
        <v>69</v>
      </c>
      <c r="D2146" s="14">
        <v>1</v>
      </c>
      <c r="E2146" s="14">
        <v>0</v>
      </c>
      <c r="F2146" s="14">
        <v>-6.0951190250699999E-4</v>
      </c>
      <c r="G2146" s="2">
        <f t="shared" si="66"/>
        <v>0.71934301593904593</v>
      </c>
      <c r="H2146" s="2">
        <f t="shared" si="67"/>
        <v>0</v>
      </c>
    </row>
    <row r="2147" spans="1:8" x14ac:dyDescent="0.25">
      <c r="A2147" s="14">
        <v>2564</v>
      </c>
      <c r="B2147" s="14" t="s">
        <v>1102</v>
      </c>
      <c r="C2147" s="14">
        <v>69</v>
      </c>
      <c r="D2147" s="14">
        <v>1</v>
      </c>
      <c r="E2147" s="14">
        <v>1.202</v>
      </c>
      <c r="F2147" s="14">
        <v>-7.6897352829759999E-3</v>
      </c>
      <c r="G2147" s="2">
        <f t="shared" si="66"/>
        <v>0.71226279255857694</v>
      </c>
      <c r="H2147" s="2">
        <f t="shared" si="67"/>
        <v>0.85613987665540947</v>
      </c>
    </row>
    <row r="2148" spans="1:8" x14ac:dyDescent="0.25">
      <c r="A2148" s="14">
        <v>2565</v>
      </c>
      <c r="B2148" s="14" t="s">
        <v>1103</v>
      </c>
      <c r="C2148" s="14">
        <v>69</v>
      </c>
      <c r="D2148" s="14">
        <v>1</v>
      </c>
      <c r="E2148" s="14">
        <v>1.6180000000000001</v>
      </c>
      <c r="F2148" s="14">
        <v>-1.2209761457699999E-4</v>
      </c>
      <c r="G2148" s="2">
        <f t="shared" si="66"/>
        <v>0.7198304302269759</v>
      </c>
      <c r="H2148" s="2">
        <f t="shared" si="67"/>
        <v>1.1646856361072471</v>
      </c>
    </row>
    <row r="2149" spans="1:8" x14ac:dyDescent="0.25">
      <c r="A2149" s="14">
        <v>2565</v>
      </c>
      <c r="B2149" s="14" t="s">
        <v>1103</v>
      </c>
      <c r="C2149" s="14">
        <v>69</v>
      </c>
      <c r="D2149" s="14">
        <v>2</v>
      </c>
      <c r="E2149" s="14">
        <v>3.484</v>
      </c>
      <c r="F2149" s="14">
        <v>-1.2209761457699999E-4</v>
      </c>
      <c r="G2149" s="2">
        <f t="shared" si="66"/>
        <v>0.7198304302269759</v>
      </c>
      <c r="H2149" s="2">
        <f t="shared" si="67"/>
        <v>2.5078892189107842</v>
      </c>
    </row>
    <row r="2150" spans="1:8" x14ac:dyDescent="0.25">
      <c r="A2150" s="14">
        <v>2566</v>
      </c>
      <c r="B2150" s="14" t="s">
        <v>1104</v>
      </c>
      <c r="C2150" s="14">
        <v>69</v>
      </c>
      <c r="D2150" s="14">
        <v>1</v>
      </c>
      <c r="E2150" s="14">
        <v>6.5330000000000004</v>
      </c>
      <c r="F2150" s="14">
        <v>-8.0378843571199995E-4</v>
      </c>
      <c r="G2150" s="2">
        <f t="shared" si="66"/>
        <v>0.7191487394058409</v>
      </c>
      <c r="H2150" s="2">
        <f t="shared" si="67"/>
        <v>4.6981987145383588</v>
      </c>
    </row>
    <row r="2151" spans="1:8" x14ac:dyDescent="0.25">
      <c r="A2151" s="14">
        <v>2567</v>
      </c>
      <c r="B2151" s="14" t="s">
        <v>1105</v>
      </c>
      <c r="C2151" s="14">
        <v>69</v>
      </c>
      <c r="D2151" s="14">
        <v>1</v>
      </c>
      <c r="E2151" s="14">
        <v>0.64800000000000002</v>
      </c>
      <c r="F2151" s="14">
        <v>-2.6744369195599998E-3</v>
      </c>
      <c r="G2151" s="2">
        <f t="shared" si="66"/>
        <v>0.71727809092199291</v>
      </c>
      <c r="H2151" s="2">
        <f t="shared" si="67"/>
        <v>0.46479620291745144</v>
      </c>
    </row>
    <row r="2152" spans="1:8" x14ac:dyDescent="0.25">
      <c r="A2152" s="14">
        <v>2570</v>
      </c>
      <c r="B2152" s="14" t="s">
        <v>1106</v>
      </c>
      <c r="C2152" s="14">
        <v>138</v>
      </c>
      <c r="D2152" s="14">
        <v>1</v>
      </c>
      <c r="E2152" s="14">
        <v>2.4740000000000002</v>
      </c>
      <c r="F2152" s="14">
        <v>-1.0682507946E-5</v>
      </c>
      <c r="G2152" s="2">
        <f t="shared" si="66"/>
        <v>0.71994184533360694</v>
      </c>
      <c r="H2152" s="2">
        <f t="shared" si="67"/>
        <v>1.7811361253553437</v>
      </c>
    </row>
    <row r="2153" spans="1:8" x14ac:dyDescent="0.25">
      <c r="A2153" s="14">
        <v>2570</v>
      </c>
      <c r="B2153" s="14" t="s">
        <v>1106</v>
      </c>
      <c r="C2153" s="14">
        <v>138</v>
      </c>
      <c r="D2153" s="14">
        <v>2</v>
      </c>
      <c r="E2153" s="14">
        <v>2.4740000000000002</v>
      </c>
      <c r="F2153" s="14">
        <v>-1.0682507946E-5</v>
      </c>
      <c r="G2153" s="2">
        <f t="shared" si="66"/>
        <v>0.71994184533360694</v>
      </c>
      <c r="H2153" s="2">
        <f t="shared" si="67"/>
        <v>1.7811361253553437</v>
      </c>
    </row>
    <row r="2154" spans="1:8" x14ac:dyDescent="0.25">
      <c r="A2154" s="14">
        <v>2571</v>
      </c>
      <c r="B2154" s="14" t="s">
        <v>1107</v>
      </c>
      <c r="C2154" s="14">
        <v>138</v>
      </c>
      <c r="D2154" s="14">
        <v>1</v>
      </c>
      <c r="E2154" s="14">
        <v>1.6359999999999999</v>
      </c>
      <c r="F2154" s="14">
        <v>-6.2654613716000003E-5</v>
      </c>
      <c r="G2154" s="2">
        <f t="shared" si="66"/>
        <v>0.71988987322783693</v>
      </c>
      <c r="H2154" s="2">
        <f t="shared" si="67"/>
        <v>1.1777398326007411</v>
      </c>
    </row>
    <row r="2155" spans="1:8" x14ac:dyDescent="0.25">
      <c r="A2155" s="14">
        <v>2572</v>
      </c>
      <c r="B2155" s="14" t="s">
        <v>1108</v>
      </c>
      <c r="C2155" s="14">
        <v>69</v>
      </c>
      <c r="D2155" s="14">
        <v>1</v>
      </c>
      <c r="E2155" s="14">
        <v>2.6150000000000002</v>
      </c>
      <c r="F2155" s="14">
        <v>-7.2051089907800004E-4</v>
      </c>
      <c r="G2155" s="2">
        <f t="shared" si="66"/>
        <v>0.71923201694247496</v>
      </c>
      <c r="H2155" s="2">
        <f t="shared" si="67"/>
        <v>1.8807917243045722</v>
      </c>
    </row>
    <row r="2156" spans="1:8" x14ac:dyDescent="0.25">
      <c r="A2156" s="14">
        <v>2574</v>
      </c>
      <c r="B2156" s="14" t="s">
        <v>1109</v>
      </c>
      <c r="C2156" s="14">
        <v>138</v>
      </c>
      <c r="D2156" s="14">
        <v>1</v>
      </c>
      <c r="E2156" s="14">
        <v>6.9020000000000001</v>
      </c>
      <c r="F2156" s="14">
        <v>-1.59529610676E-4</v>
      </c>
      <c r="G2156" s="2">
        <f t="shared" si="66"/>
        <v>0.71979299823087695</v>
      </c>
      <c r="H2156" s="2">
        <f t="shared" si="67"/>
        <v>4.9680112737895126</v>
      </c>
    </row>
    <row r="2157" spans="1:8" x14ac:dyDescent="0.25">
      <c r="A2157" s="14">
        <v>2576</v>
      </c>
      <c r="B2157" s="14" t="s">
        <v>1110</v>
      </c>
      <c r="C2157" s="14">
        <v>69</v>
      </c>
      <c r="D2157" s="14">
        <v>1</v>
      </c>
      <c r="E2157" s="14">
        <v>5.383</v>
      </c>
      <c r="F2157" s="14">
        <v>-8.6608074966399995E-3</v>
      </c>
      <c r="G2157" s="2">
        <f t="shared" si="66"/>
        <v>0.71129172034491295</v>
      </c>
      <c r="H2157" s="2">
        <f t="shared" si="67"/>
        <v>3.8288833306166663</v>
      </c>
    </row>
    <row r="2158" spans="1:8" x14ac:dyDescent="0.25">
      <c r="A2158" s="14">
        <v>2577</v>
      </c>
      <c r="B2158" s="14" t="s">
        <v>1111</v>
      </c>
      <c r="C2158" s="14">
        <v>69</v>
      </c>
      <c r="D2158" s="14">
        <v>1</v>
      </c>
      <c r="E2158" s="14">
        <v>3.8069999999999999</v>
      </c>
      <c r="F2158" s="14">
        <v>-3.0951678961780001E-3</v>
      </c>
      <c r="G2158" s="2">
        <f t="shared" si="66"/>
        <v>0.71685735994537492</v>
      </c>
      <c r="H2158" s="2">
        <f t="shared" si="67"/>
        <v>2.7290759693120421</v>
      </c>
    </row>
    <row r="2159" spans="1:8" x14ac:dyDescent="0.25">
      <c r="A2159" s="14">
        <v>2581</v>
      </c>
      <c r="B2159" s="14" t="s">
        <v>1112</v>
      </c>
      <c r="C2159" s="14">
        <v>69</v>
      </c>
      <c r="D2159" s="14">
        <v>1</v>
      </c>
      <c r="E2159" s="14">
        <v>3.3650000000000002</v>
      </c>
      <c r="F2159" s="14">
        <v>-1.7321088809489999E-3</v>
      </c>
      <c r="G2159" s="2">
        <f t="shared" si="66"/>
        <v>0.71822041896060396</v>
      </c>
      <c r="H2159" s="2">
        <f t="shared" si="67"/>
        <v>2.4168117098024324</v>
      </c>
    </row>
    <row r="2160" spans="1:8" x14ac:dyDescent="0.25">
      <c r="A2160" s="14">
        <v>2581</v>
      </c>
      <c r="B2160" s="14" t="s">
        <v>1112</v>
      </c>
      <c r="C2160" s="14">
        <v>69</v>
      </c>
      <c r="D2160" s="14">
        <v>2</v>
      </c>
      <c r="E2160" s="14">
        <v>4.0000000000000001E-3</v>
      </c>
      <c r="F2160" s="14">
        <v>-1.7321088809489999E-3</v>
      </c>
      <c r="G2160" s="2">
        <f t="shared" si="66"/>
        <v>0.71822041896060396</v>
      </c>
      <c r="H2160" s="2">
        <f t="shared" si="67"/>
        <v>2.8728816758424158E-3</v>
      </c>
    </row>
    <row r="2161" spans="1:8" x14ac:dyDescent="0.25">
      <c r="A2161" s="14">
        <v>2584</v>
      </c>
      <c r="B2161" s="14" t="s">
        <v>1113</v>
      </c>
      <c r="C2161" s="14">
        <v>69</v>
      </c>
      <c r="D2161" s="14">
        <v>1</v>
      </c>
      <c r="E2161" s="14">
        <v>2.016</v>
      </c>
      <c r="F2161" s="14">
        <v>-1.1246649453000001E-5</v>
      </c>
      <c r="G2161" s="2">
        <f t="shared" si="66"/>
        <v>0.71994128119209999</v>
      </c>
      <c r="H2161" s="2">
        <f t="shared" si="67"/>
        <v>1.4514016228832736</v>
      </c>
    </row>
    <row r="2162" spans="1:8" x14ac:dyDescent="0.25">
      <c r="A2162" s="14">
        <v>2586</v>
      </c>
      <c r="B2162" s="14" t="s">
        <v>1114</v>
      </c>
      <c r="C2162" s="14">
        <v>69</v>
      </c>
      <c r="D2162" s="14">
        <v>1</v>
      </c>
      <c r="E2162" s="14">
        <v>4.8120000000000003</v>
      </c>
      <c r="F2162" s="14">
        <v>-2.0729071720700001E-4</v>
      </c>
      <c r="G2162" s="2">
        <f t="shared" si="66"/>
        <v>0.7197452371243459</v>
      </c>
      <c r="H2162" s="2">
        <f t="shared" si="67"/>
        <v>3.4634140810423526</v>
      </c>
    </row>
    <row r="2163" spans="1:8" x14ac:dyDescent="0.25">
      <c r="A2163" s="14">
        <v>2587</v>
      </c>
      <c r="B2163" s="14" t="s">
        <v>1115</v>
      </c>
      <c r="C2163" s="14">
        <v>69</v>
      </c>
      <c r="D2163" s="14">
        <v>1</v>
      </c>
      <c r="E2163" s="14">
        <v>0</v>
      </c>
      <c r="F2163" s="14">
        <v>-1.8240526787999999E-4</v>
      </c>
      <c r="G2163" s="2">
        <f t="shared" si="66"/>
        <v>0.7197701225736729</v>
      </c>
      <c r="H2163" s="2">
        <f t="shared" si="67"/>
        <v>0</v>
      </c>
    </row>
    <row r="2164" spans="1:8" x14ac:dyDescent="0.25">
      <c r="A2164" s="14">
        <v>2589</v>
      </c>
      <c r="B2164" s="14" t="s">
        <v>1116</v>
      </c>
      <c r="C2164" s="14">
        <v>69</v>
      </c>
      <c r="D2164" s="14">
        <v>1</v>
      </c>
      <c r="E2164" s="14">
        <v>5.5149999999999997</v>
      </c>
      <c r="F2164" s="14">
        <v>-2.8742905108890002E-3</v>
      </c>
      <c r="G2164" s="2">
        <f t="shared" si="66"/>
        <v>0.71707823733066389</v>
      </c>
      <c r="H2164" s="2">
        <f t="shared" si="67"/>
        <v>3.9546864788786111</v>
      </c>
    </row>
    <row r="2165" spans="1:8" x14ac:dyDescent="0.25">
      <c r="A2165" s="14">
        <v>2590</v>
      </c>
      <c r="B2165" s="14" t="s">
        <v>1117</v>
      </c>
      <c r="C2165" s="14">
        <v>69</v>
      </c>
      <c r="D2165" s="14">
        <v>1</v>
      </c>
      <c r="E2165" s="14">
        <v>1.8280000000000001</v>
      </c>
      <c r="F2165" s="14">
        <v>-2.5758687711100001E-4</v>
      </c>
      <c r="G2165" s="2">
        <f t="shared" si="66"/>
        <v>0.71969494096444198</v>
      </c>
      <c r="H2165" s="2">
        <f t="shared" si="67"/>
        <v>1.315602352083</v>
      </c>
    </row>
    <row r="2166" spans="1:8" x14ac:dyDescent="0.25">
      <c r="A2166" s="14">
        <v>2592</v>
      </c>
      <c r="B2166" s="14" t="s">
        <v>1118</v>
      </c>
      <c r="C2166" s="14">
        <v>69</v>
      </c>
      <c r="D2166" s="14">
        <v>1</v>
      </c>
      <c r="E2166" s="14">
        <v>1.3839999999999999</v>
      </c>
      <c r="F2166" s="14">
        <v>-1.30972797123E-3</v>
      </c>
      <c r="G2166" s="2">
        <f t="shared" si="66"/>
        <v>0.71864279987032298</v>
      </c>
      <c r="H2166" s="2">
        <f t="shared" si="67"/>
        <v>0.9946016350205269</v>
      </c>
    </row>
    <row r="2167" spans="1:8" x14ac:dyDescent="0.25">
      <c r="A2167" s="14">
        <v>2593</v>
      </c>
      <c r="B2167" s="14" t="s">
        <v>1119</v>
      </c>
      <c r="C2167" s="14">
        <v>69</v>
      </c>
      <c r="D2167" s="14">
        <v>1</v>
      </c>
      <c r="E2167" s="14">
        <v>1.2829999999999999</v>
      </c>
      <c r="F2167" s="14">
        <v>-3.8634950633470002E-3</v>
      </c>
      <c r="G2167" s="2">
        <f t="shared" si="66"/>
        <v>0.7160890327782059</v>
      </c>
      <c r="H2167" s="2">
        <f t="shared" si="67"/>
        <v>0.91874222905443814</v>
      </c>
    </row>
    <row r="2168" spans="1:8" x14ac:dyDescent="0.25">
      <c r="A2168" s="14">
        <v>2595</v>
      </c>
      <c r="B2168" s="14" t="s">
        <v>1120</v>
      </c>
      <c r="C2168" s="14">
        <v>69</v>
      </c>
      <c r="D2168" s="14">
        <v>1</v>
      </c>
      <c r="E2168" s="14">
        <v>5.0830000000000002</v>
      </c>
      <c r="F2168" s="14">
        <v>-2.2695340214E-5</v>
      </c>
      <c r="G2168" s="2">
        <f t="shared" si="66"/>
        <v>0.71992983250133891</v>
      </c>
      <c r="H2168" s="2">
        <f t="shared" si="67"/>
        <v>3.6594033386043057</v>
      </c>
    </row>
    <row r="2169" spans="1:8" x14ac:dyDescent="0.25">
      <c r="A2169" s="14">
        <v>2597</v>
      </c>
      <c r="B2169" s="14" t="s">
        <v>1121</v>
      </c>
      <c r="C2169" s="14">
        <v>69</v>
      </c>
      <c r="D2169" s="14">
        <v>1</v>
      </c>
      <c r="E2169" s="14">
        <v>0</v>
      </c>
      <c r="F2169" s="14">
        <v>-3.8634950633470002E-3</v>
      </c>
      <c r="G2169" s="2">
        <f t="shared" si="66"/>
        <v>0.7160890327782059</v>
      </c>
      <c r="H2169" s="2">
        <f t="shared" si="67"/>
        <v>0</v>
      </c>
    </row>
    <row r="2170" spans="1:8" x14ac:dyDescent="0.25">
      <c r="A2170" s="14">
        <v>2597</v>
      </c>
      <c r="B2170" s="14" t="s">
        <v>1121</v>
      </c>
      <c r="C2170" s="14">
        <v>69</v>
      </c>
      <c r="D2170" s="14">
        <v>2</v>
      </c>
      <c r="E2170" s="14">
        <v>0</v>
      </c>
      <c r="F2170" s="14">
        <v>-3.8634950633470002E-3</v>
      </c>
      <c r="G2170" s="2">
        <f t="shared" si="66"/>
        <v>0.7160890327782059</v>
      </c>
      <c r="H2170" s="2">
        <f t="shared" si="67"/>
        <v>0</v>
      </c>
    </row>
    <row r="2171" spans="1:8" x14ac:dyDescent="0.25">
      <c r="A2171" s="14">
        <v>2598</v>
      </c>
      <c r="B2171" s="14" t="s">
        <v>1122</v>
      </c>
      <c r="C2171" s="14">
        <v>69</v>
      </c>
      <c r="D2171" s="14">
        <v>1</v>
      </c>
      <c r="E2171" s="14">
        <v>8.6199999999999992</v>
      </c>
      <c r="F2171" s="14">
        <v>-2.2662380873E-4</v>
      </c>
      <c r="G2171" s="2">
        <f t="shared" si="66"/>
        <v>0.71972590403282299</v>
      </c>
      <c r="H2171" s="2">
        <f t="shared" si="67"/>
        <v>6.2040372927629335</v>
      </c>
    </row>
    <row r="2172" spans="1:8" x14ac:dyDescent="0.25">
      <c r="A2172" s="14">
        <v>2601</v>
      </c>
      <c r="B2172" s="14" t="s">
        <v>1123</v>
      </c>
      <c r="C2172" s="14">
        <v>69</v>
      </c>
      <c r="D2172" s="14">
        <v>1</v>
      </c>
      <c r="E2172" s="14">
        <v>0.161</v>
      </c>
      <c r="F2172" s="14">
        <v>-1.346198906518E-3</v>
      </c>
      <c r="G2172" s="2">
        <f t="shared" si="66"/>
        <v>0.71860632893503495</v>
      </c>
      <c r="H2172" s="2">
        <f t="shared" si="67"/>
        <v>0.11569561895854064</v>
      </c>
    </row>
    <row r="2173" spans="1:8" x14ac:dyDescent="0.25">
      <c r="A2173" s="14">
        <v>2601</v>
      </c>
      <c r="B2173" s="14" t="s">
        <v>1123</v>
      </c>
      <c r="C2173" s="14">
        <v>69</v>
      </c>
      <c r="D2173" s="14">
        <v>2</v>
      </c>
      <c r="E2173" s="14">
        <v>6.3E-2</v>
      </c>
      <c r="F2173" s="14">
        <v>-1.346198906518E-3</v>
      </c>
      <c r="G2173" s="2">
        <f t="shared" si="66"/>
        <v>0.71860632893503495</v>
      </c>
      <c r="H2173" s="2">
        <f t="shared" si="67"/>
        <v>4.5272198722907206E-2</v>
      </c>
    </row>
    <row r="2174" spans="1:8" x14ac:dyDescent="0.25">
      <c r="A2174" s="14">
        <v>2602</v>
      </c>
      <c r="B2174" s="14" t="s">
        <v>1124</v>
      </c>
      <c r="C2174" s="14">
        <v>69</v>
      </c>
      <c r="D2174" s="14">
        <v>1</v>
      </c>
      <c r="E2174" s="14">
        <v>1.089</v>
      </c>
      <c r="F2174" s="14">
        <v>-1.868274677109E-3</v>
      </c>
      <c r="G2174" s="2">
        <f t="shared" si="66"/>
        <v>0.71808425316444391</v>
      </c>
      <c r="H2174" s="2">
        <f t="shared" si="67"/>
        <v>0.78199375169607943</v>
      </c>
    </row>
    <row r="2175" spans="1:8" x14ac:dyDescent="0.25">
      <c r="A2175" s="14">
        <v>2603</v>
      </c>
      <c r="B2175" s="14" t="s">
        <v>1125</v>
      </c>
      <c r="C2175" s="14">
        <v>69</v>
      </c>
      <c r="D2175" s="14">
        <v>1</v>
      </c>
      <c r="E2175" s="14">
        <v>1.4470000000000001</v>
      </c>
      <c r="F2175" s="14">
        <v>-1.914689445096E-3</v>
      </c>
      <c r="G2175" s="2">
        <f t="shared" si="66"/>
        <v>0.71803783839645696</v>
      </c>
      <c r="H2175" s="2">
        <f t="shared" si="67"/>
        <v>1.0390007521596734</v>
      </c>
    </row>
    <row r="2176" spans="1:8" x14ac:dyDescent="0.25">
      <c r="A2176" s="14">
        <v>2604</v>
      </c>
      <c r="B2176" s="14" t="s">
        <v>1126</v>
      </c>
      <c r="C2176" s="14">
        <v>69</v>
      </c>
      <c r="D2176" s="14">
        <v>1</v>
      </c>
      <c r="E2176" s="14">
        <v>0.436</v>
      </c>
      <c r="F2176" s="14">
        <v>-1.30972797123E-3</v>
      </c>
      <c r="G2176" s="2">
        <f t="shared" si="66"/>
        <v>0.71864279987032298</v>
      </c>
      <c r="H2176" s="2">
        <f t="shared" si="67"/>
        <v>0.31332826074346082</v>
      </c>
    </row>
    <row r="2177" spans="1:8" x14ac:dyDescent="0.25">
      <c r="A2177" s="14">
        <v>2606</v>
      </c>
      <c r="B2177" s="14" t="s">
        <v>1127</v>
      </c>
      <c r="C2177" s="14">
        <v>69</v>
      </c>
      <c r="D2177" s="14">
        <v>1</v>
      </c>
      <c r="E2177" s="14">
        <v>4.6079999999999997</v>
      </c>
      <c r="F2177" s="14">
        <v>-9.4016910981700003E-4</v>
      </c>
      <c r="G2177" s="2">
        <f t="shared" si="66"/>
        <v>0.71901235873173597</v>
      </c>
      <c r="H2177" s="2">
        <f t="shared" si="67"/>
        <v>3.3132089490358392</v>
      </c>
    </row>
    <row r="2178" spans="1:8" x14ac:dyDescent="0.25">
      <c r="A2178" s="14">
        <v>2607</v>
      </c>
      <c r="B2178" s="14" t="s">
        <v>1128</v>
      </c>
      <c r="C2178" s="14">
        <v>69</v>
      </c>
      <c r="D2178" s="14">
        <v>1</v>
      </c>
      <c r="E2178" s="14">
        <v>1.202</v>
      </c>
      <c r="F2178" s="14">
        <v>-7.6897352829759999E-3</v>
      </c>
      <c r="G2178" s="2">
        <f t="shared" si="66"/>
        <v>0.71226279255857694</v>
      </c>
      <c r="H2178" s="2">
        <f t="shared" si="67"/>
        <v>0.85613987665540947</v>
      </c>
    </row>
    <row r="2179" spans="1:8" x14ac:dyDescent="0.25">
      <c r="A2179" s="14">
        <v>2608</v>
      </c>
      <c r="B2179" s="14" t="s">
        <v>1129</v>
      </c>
      <c r="C2179" s="14">
        <v>69</v>
      </c>
      <c r="D2179" s="14">
        <v>1</v>
      </c>
      <c r="E2179" s="14">
        <v>1.383</v>
      </c>
      <c r="F2179" s="14">
        <v>-8.3530264833829998E-3</v>
      </c>
      <c r="G2179" s="2">
        <f t="shared" si="66"/>
        <v>0.71159950135816996</v>
      </c>
      <c r="H2179" s="2">
        <f t="shared" si="67"/>
        <v>0.98414211037834909</v>
      </c>
    </row>
    <row r="2180" spans="1:8" x14ac:dyDescent="0.25">
      <c r="A2180" s="14">
        <v>2608</v>
      </c>
      <c r="B2180" s="14" t="s">
        <v>1129</v>
      </c>
      <c r="C2180" s="14">
        <v>69</v>
      </c>
      <c r="D2180" s="14">
        <v>2</v>
      </c>
      <c r="E2180" s="14">
        <v>3.4670000000000001</v>
      </c>
      <c r="F2180" s="14">
        <v>-8.3530264833829998E-3</v>
      </c>
      <c r="G2180" s="2">
        <f t="shared" si="66"/>
        <v>0.71159950135816996</v>
      </c>
      <c r="H2180" s="2">
        <f t="shared" si="67"/>
        <v>2.4671154712087753</v>
      </c>
    </row>
    <row r="2181" spans="1:8" x14ac:dyDescent="0.25">
      <c r="A2181" s="14">
        <v>2610</v>
      </c>
      <c r="B2181" s="14" t="s">
        <v>1130</v>
      </c>
      <c r="C2181" s="14">
        <v>69</v>
      </c>
      <c r="D2181" s="14">
        <v>1</v>
      </c>
      <c r="E2181" s="14">
        <v>3.2290000000000001</v>
      </c>
      <c r="F2181" s="14">
        <v>-2.3418344208300001E-4</v>
      </c>
      <c r="G2181" s="2">
        <f t="shared" si="66"/>
        <v>0.71971834439946991</v>
      </c>
      <c r="H2181" s="2">
        <f t="shared" si="67"/>
        <v>2.3239705340658885</v>
      </c>
    </row>
    <row r="2182" spans="1:8" x14ac:dyDescent="0.25">
      <c r="A2182" s="14">
        <v>2612</v>
      </c>
      <c r="B2182" s="14" t="s">
        <v>1131</v>
      </c>
      <c r="C2182" s="14">
        <v>138</v>
      </c>
      <c r="D2182" s="14">
        <v>1</v>
      </c>
      <c r="E2182" s="14">
        <v>0</v>
      </c>
      <c r="F2182" s="14">
        <v>-9.7197810350000004E-6</v>
      </c>
      <c r="G2182" s="2">
        <f t="shared" ref="G2182:G2245" si="68">F2182-$E$1</f>
        <v>0.71994280806051791</v>
      </c>
      <c r="H2182" s="2">
        <f t="shared" ref="H2182:H2245" si="69">E2182*G2182</f>
        <v>0</v>
      </c>
    </row>
    <row r="2183" spans="1:8" x14ac:dyDescent="0.25">
      <c r="A2183" s="14">
        <v>2613</v>
      </c>
      <c r="B2183" s="14" t="s">
        <v>1132</v>
      </c>
      <c r="C2183" s="14">
        <v>69</v>
      </c>
      <c r="D2183" s="14">
        <v>1</v>
      </c>
      <c r="E2183" s="14">
        <v>1.4670000000000001</v>
      </c>
      <c r="F2183" s="14">
        <v>-1.58433105126E-3</v>
      </c>
      <c r="G2183" s="2">
        <f t="shared" si="68"/>
        <v>0.71836819679029296</v>
      </c>
      <c r="H2183" s="2">
        <f t="shared" si="69"/>
        <v>1.0538461446913598</v>
      </c>
    </row>
    <row r="2184" spans="1:8" x14ac:dyDescent="0.25">
      <c r="A2184" s="14">
        <v>2615</v>
      </c>
      <c r="B2184" s="14" t="s">
        <v>1133</v>
      </c>
      <c r="C2184" s="14">
        <v>34</v>
      </c>
      <c r="D2184" s="14">
        <v>1</v>
      </c>
      <c r="E2184" s="14">
        <v>0</v>
      </c>
      <c r="F2184" s="14">
        <v>5.2485465050699999E-4</v>
      </c>
      <c r="G2184" s="2">
        <f t="shared" si="68"/>
        <v>0.72047738249205995</v>
      </c>
      <c r="H2184" s="2">
        <f t="shared" si="69"/>
        <v>0</v>
      </c>
    </row>
    <row r="2185" spans="1:8" x14ac:dyDescent="0.25">
      <c r="A2185" s="14">
        <v>2635</v>
      </c>
      <c r="B2185" s="14" t="s">
        <v>1134</v>
      </c>
      <c r="C2185" s="14">
        <v>34</v>
      </c>
      <c r="D2185" s="14">
        <v>1</v>
      </c>
      <c r="E2185" s="14">
        <v>0</v>
      </c>
      <c r="F2185" s="14">
        <v>-1.2154230026468E-2</v>
      </c>
      <c r="G2185" s="2">
        <f t="shared" si="68"/>
        <v>0.70779829781508496</v>
      </c>
      <c r="H2185" s="2">
        <f t="shared" si="69"/>
        <v>0</v>
      </c>
    </row>
    <row r="2186" spans="1:8" x14ac:dyDescent="0.25">
      <c r="A2186" s="14">
        <v>2636</v>
      </c>
      <c r="B2186" s="14" t="s">
        <v>1134</v>
      </c>
      <c r="C2186" s="14">
        <v>34</v>
      </c>
      <c r="D2186" s="14">
        <v>1</v>
      </c>
      <c r="E2186" s="14">
        <v>0</v>
      </c>
      <c r="F2186" s="14">
        <v>-1.2154230026468E-2</v>
      </c>
      <c r="G2186" s="2">
        <f t="shared" si="68"/>
        <v>0.70779829781508496</v>
      </c>
      <c r="H2186" s="2">
        <f t="shared" si="69"/>
        <v>0</v>
      </c>
    </row>
    <row r="2187" spans="1:8" x14ac:dyDescent="0.25">
      <c r="A2187" s="14">
        <v>2640</v>
      </c>
      <c r="B2187" s="14" t="s">
        <v>1135</v>
      </c>
      <c r="C2187" s="14">
        <v>69</v>
      </c>
      <c r="D2187" s="14">
        <v>1</v>
      </c>
      <c r="E2187" s="14">
        <v>3.31</v>
      </c>
      <c r="F2187" s="14">
        <v>-6.1375192279000001E-5</v>
      </c>
      <c r="G2187" s="2">
        <f t="shared" si="68"/>
        <v>0.71989115264927395</v>
      </c>
      <c r="H2187" s="2">
        <f t="shared" si="69"/>
        <v>2.382839715269097</v>
      </c>
    </row>
    <row r="2188" spans="1:8" x14ac:dyDescent="0.25">
      <c r="A2188" s="14">
        <v>2642</v>
      </c>
      <c r="B2188" s="14" t="s">
        <v>1136</v>
      </c>
      <c r="C2188" s="14">
        <v>34</v>
      </c>
      <c r="D2188" s="14">
        <v>1</v>
      </c>
      <c r="E2188" s="14">
        <v>0</v>
      </c>
      <c r="F2188" s="14">
        <v>6.2846202435299996E-4</v>
      </c>
      <c r="G2188" s="2">
        <f t="shared" si="68"/>
        <v>0.72058098986590591</v>
      </c>
      <c r="H2188" s="2">
        <f t="shared" si="69"/>
        <v>0</v>
      </c>
    </row>
    <row r="2189" spans="1:8" x14ac:dyDescent="0.25">
      <c r="A2189" s="14">
        <v>2654</v>
      </c>
      <c r="B2189" s="14" t="s">
        <v>1137</v>
      </c>
      <c r="C2189" s="14">
        <v>69</v>
      </c>
      <c r="D2189" s="14">
        <v>1</v>
      </c>
      <c r="E2189" s="14">
        <v>0.52400000000000002</v>
      </c>
      <c r="F2189" s="14">
        <v>-1.9452028938819999E-3</v>
      </c>
      <c r="G2189" s="2">
        <f t="shared" si="68"/>
        <v>0.71800732494767094</v>
      </c>
      <c r="H2189" s="2">
        <f t="shared" si="69"/>
        <v>0.37623583827257961</v>
      </c>
    </row>
    <row r="2190" spans="1:8" x14ac:dyDescent="0.25">
      <c r="A2190" s="14">
        <v>2656</v>
      </c>
      <c r="B2190" s="14" t="s">
        <v>1138</v>
      </c>
      <c r="C2190" s="14">
        <v>138</v>
      </c>
      <c r="D2190" s="14">
        <v>1</v>
      </c>
      <c r="E2190" s="14">
        <v>3.617</v>
      </c>
      <c r="F2190" s="14">
        <v>-3.0352308480762001E-2</v>
      </c>
      <c r="G2190" s="2">
        <f t="shared" si="68"/>
        <v>0.68960021936079097</v>
      </c>
      <c r="H2190" s="2">
        <f t="shared" si="69"/>
        <v>2.494283993427981</v>
      </c>
    </row>
    <row r="2191" spans="1:8" x14ac:dyDescent="0.25">
      <c r="A2191" s="14">
        <v>2656</v>
      </c>
      <c r="B2191" s="14" t="s">
        <v>1138</v>
      </c>
      <c r="C2191" s="14">
        <v>138</v>
      </c>
      <c r="D2191" s="14">
        <v>2</v>
      </c>
      <c r="E2191" s="14">
        <v>8.8870000000000005</v>
      </c>
      <c r="F2191" s="14">
        <v>-3.0352308480762001E-2</v>
      </c>
      <c r="G2191" s="2">
        <f t="shared" si="68"/>
        <v>0.68960021936079097</v>
      </c>
      <c r="H2191" s="2">
        <f t="shared" si="69"/>
        <v>6.12847714945935</v>
      </c>
    </row>
    <row r="2192" spans="1:8" x14ac:dyDescent="0.25">
      <c r="A2192" s="14">
        <v>2658</v>
      </c>
      <c r="B2192" s="14" t="s">
        <v>1139</v>
      </c>
      <c r="C2192" s="14">
        <v>138</v>
      </c>
      <c r="D2192" s="14">
        <v>1</v>
      </c>
      <c r="E2192" s="14">
        <v>0</v>
      </c>
      <c r="F2192" s="14">
        <v>-7.640025201E-6</v>
      </c>
      <c r="G2192" s="2">
        <f t="shared" si="68"/>
        <v>0.71994488781635191</v>
      </c>
      <c r="H2192" s="2">
        <f t="shared" si="69"/>
        <v>0</v>
      </c>
    </row>
    <row r="2193" spans="1:8" x14ac:dyDescent="0.25">
      <c r="A2193" s="14">
        <v>2673</v>
      </c>
      <c r="B2193" s="14" t="s">
        <v>1140</v>
      </c>
      <c r="C2193" s="14">
        <v>69</v>
      </c>
      <c r="D2193" s="14">
        <v>1</v>
      </c>
      <c r="E2193" s="14">
        <v>1.306</v>
      </c>
      <c r="F2193" s="14">
        <v>3.8563715403E-5</v>
      </c>
      <c r="G2193" s="2">
        <f t="shared" si="68"/>
        <v>0.71999109155695595</v>
      </c>
      <c r="H2193" s="2">
        <f t="shared" si="69"/>
        <v>0.94030836557338449</v>
      </c>
    </row>
    <row r="2194" spans="1:8" x14ac:dyDescent="0.25">
      <c r="A2194" s="14">
        <v>2673</v>
      </c>
      <c r="B2194" s="14" t="s">
        <v>1140</v>
      </c>
      <c r="C2194" s="14">
        <v>69</v>
      </c>
      <c r="D2194" s="14">
        <v>2</v>
      </c>
      <c r="E2194" s="14">
        <v>1.615</v>
      </c>
      <c r="F2194" s="14">
        <v>3.8563715403E-5</v>
      </c>
      <c r="G2194" s="2">
        <f t="shared" si="68"/>
        <v>0.71999109155695595</v>
      </c>
      <c r="H2194" s="2">
        <f t="shared" si="69"/>
        <v>1.1627856128644838</v>
      </c>
    </row>
    <row r="2195" spans="1:8" x14ac:dyDescent="0.25">
      <c r="A2195" s="14">
        <v>2679</v>
      </c>
      <c r="B2195" s="14" t="s">
        <v>1141</v>
      </c>
      <c r="C2195" s="14">
        <v>138</v>
      </c>
      <c r="D2195" s="14">
        <v>1</v>
      </c>
      <c r="E2195" s="14">
        <v>14.992000000000001</v>
      </c>
      <c r="F2195" s="14">
        <v>2.8601679502999999E-5</v>
      </c>
      <c r="G2195" s="2">
        <f t="shared" si="68"/>
        <v>0.71998112952105597</v>
      </c>
      <c r="H2195" s="2">
        <f t="shared" si="69"/>
        <v>10.793957093779671</v>
      </c>
    </row>
    <row r="2196" spans="1:8" x14ac:dyDescent="0.25">
      <c r="A2196" s="14">
        <v>2682</v>
      </c>
      <c r="B2196" s="14" t="s">
        <v>1142</v>
      </c>
      <c r="C2196" s="14">
        <v>138</v>
      </c>
      <c r="D2196" s="14">
        <v>1</v>
      </c>
      <c r="E2196" s="14">
        <v>6.2130000000000001</v>
      </c>
      <c r="F2196" s="14">
        <v>2.8601679502999999E-5</v>
      </c>
      <c r="G2196" s="2">
        <f t="shared" si="68"/>
        <v>0.71998112952105597</v>
      </c>
      <c r="H2196" s="2">
        <f t="shared" si="69"/>
        <v>4.4732427577143206</v>
      </c>
    </row>
    <row r="2197" spans="1:8" x14ac:dyDescent="0.25">
      <c r="A2197" s="14">
        <v>2683</v>
      </c>
      <c r="B2197" s="14" t="s">
        <v>1142</v>
      </c>
      <c r="C2197" s="14">
        <v>69</v>
      </c>
      <c r="D2197" s="14">
        <v>1</v>
      </c>
      <c r="E2197" s="14">
        <v>0.58199999999999996</v>
      </c>
      <c r="F2197" s="14">
        <v>2.8601679502999999E-5</v>
      </c>
      <c r="G2197" s="2">
        <f t="shared" si="68"/>
        <v>0.71998112952105597</v>
      </c>
      <c r="H2197" s="2">
        <f t="shared" si="69"/>
        <v>0.41902901738125453</v>
      </c>
    </row>
    <row r="2198" spans="1:8" x14ac:dyDescent="0.25">
      <c r="A2198" s="14">
        <v>2689</v>
      </c>
      <c r="B2198" s="14" t="s">
        <v>1143</v>
      </c>
      <c r="C2198" s="14">
        <v>69</v>
      </c>
      <c r="D2198" s="14">
        <v>1</v>
      </c>
      <c r="E2198" s="14">
        <v>1.355</v>
      </c>
      <c r="F2198" s="14">
        <v>2.3046438370000001E-5</v>
      </c>
      <c r="G2198" s="2">
        <f t="shared" si="68"/>
        <v>0.71997557427992298</v>
      </c>
      <c r="H2198" s="2">
        <f t="shared" si="69"/>
        <v>0.97556690314929562</v>
      </c>
    </row>
    <row r="2199" spans="1:8" x14ac:dyDescent="0.25">
      <c r="A2199" s="14">
        <v>2694</v>
      </c>
      <c r="B2199" s="14" t="s">
        <v>1144</v>
      </c>
      <c r="C2199" s="14">
        <v>138</v>
      </c>
      <c r="D2199" s="14">
        <v>1</v>
      </c>
      <c r="E2199" s="14">
        <v>0</v>
      </c>
      <c r="F2199" s="14">
        <v>4.3398969417000003E-5</v>
      </c>
      <c r="G2199" s="2">
        <f t="shared" si="68"/>
        <v>0.71999592681096991</v>
      </c>
      <c r="H2199" s="2">
        <f t="shared" si="69"/>
        <v>0</v>
      </c>
    </row>
    <row r="2200" spans="1:8" x14ac:dyDescent="0.25">
      <c r="A2200" s="14">
        <v>2706</v>
      </c>
      <c r="B2200" s="14" t="s">
        <v>1145</v>
      </c>
      <c r="C2200" s="14">
        <v>138</v>
      </c>
      <c r="D2200" s="14">
        <v>1</v>
      </c>
      <c r="E2200" s="14">
        <v>3.0379999999999998</v>
      </c>
      <c r="F2200" s="14">
        <v>4.3137012216999999E-5</v>
      </c>
      <c r="G2200" s="2">
        <f t="shared" si="68"/>
        <v>0.71999566485376998</v>
      </c>
      <c r="H2200" s="2">
        <f t="shared" si="69"/>
        <v>2.1873468298257532</v>
      </c>
    </row>
    <row r="2201" spans="1:8" x14ac:dyDescent="0.25">
      <c r="A2201" s="14">
        <v>2712</v>
      </c>
      <c r="B2201" s="14" t="s">
        <v>1146</v>
      </c>
      <c r="C2201" s="14">
        <v>138</v>
      </c>
      <c r="D2201" s="14">
        <v>1</v>
      </c>
      <c r="E2201" s="14">
        <v>13.542</v>
      </c>
      <c r="F2201" s="14">
        <v>4.0197786452000001E-5</v>
      </c>
      <c r="G2201" s="2">
        <f t="shared" si="68"/>
        <v>0.71999272562800498</v>
      </c>
      <c r="H2201" s="2">
        <f t="shared" si="69"/>
        <v>9.7501414904544426</v>
      </c>
    </row>
    <row r="2202" spans="1:8" x14ac:dyDescent="0.25">
      <c r="A2202" s="14">
        <v>2712</v>
      </c>
      <c r="B2202" s="14" t="s">
        <v>1146</v>
      </c>
      <c r="C2202" s="14">
        <v>138</v>
      </c>
      <c r="D2202" s="14">
        <v>2</v>
      </c>
      <c r="E2202" s="14">
        <v>12.611000000000001</v>
      </c>
      <c r="F2202" s="14">
        <v>4.0197786452000001E-5</v>
      </c>
      <c r="G2202" s="2">
        <f t="shared" si="68"/>
        <v>0.71999272562800498</v>
      </c>
      <c r="H2202" s="2">
        <f t="shared" si="69"/>
        <v>9.0798282628947717</v>
      </c>
    </row>
    <row r="2203" spans="1:8" x14ac:dyDescent="0.25">
      <c r="A2203" s="14">
        <v>2716</v>
      </c>
      <c r="B2203" s="14" t="s">
        <v>1147</v>
      </c>
      <c r="C2203" s="14">
        <v>138</v>
      </c>
      <c r="D2203" s="14">
        <v>1</v>
      </c>
      <c r="E2203" s="14">
        <v>0</v>
      </c>
      <c r="F2203" s="14">
        <v>3.6447216513999998E-5</v>
      </c>
      <c r="G2203" s="2">
        <f t="shared" si="68"/>
        <v>0.71998897505806692</v>
      </c>
      <c r="H2203" s="2">
        <f t="shared" si="69"/>
        <v>0</v>
      </c>
    </row>
    <row r="2204" spans="1:8" x14ac:dyDescent="0.25">
      <c r="A2204" s="14">
        <v>2721</v>
      </c>
      <c r="B2204" s="14" t="s">
        <v>1148</v>
      </c>
      <c r="C2204" s="14">
        <v>138</v>
      </c>
      <c r="D2204" s="14">
        <v>1</v>
      </c>
      <c r="E2204" s="14">
        <v>8.06</v>
      </c>
      <c r="F2204" s="14">
        <v>2.2160316273999999E-5</v>
      </c>
      <c r="G2204" s="2">
        <f t="shared" si="68"/>
        <v>0.71997468815782695</v>
      </c>
      <c r="H2204" s="2">
        <f t="shared" si="69"/>
        <v>5.8029959865520855</v>
      </c>
    </row>
    <row r="2205" spans="1:8" x14ac:dyDescent="0.25">
      <c r="A2205" s="14">
        <v>2722</v>
      </c>
      <c r="B2205" s="14" t="s">
        <v>1149</v>
      </c>
      <c r="C2205" s="14">
        <v>69</v>
      </c>
      <c r="D2205" s="14">
        <v>1</v>
      </c>
      <c r="E2205" s="14">
        <v>2.8330000000000002</v>
      </c>
      <c r="F2205" s="14">
        <v>4.338651712E-5</v>
      </c>
      <c r="G2205" s="2">
        <f t="shared" si="68"/>
        <v>0.71999591435867294</v>
      </c>
      <c r="H2205" s="2">
        <f t="shared" si="69"/>
        <v>2.0397484253781206</v>
      </c>
    </row>
    <row r="2206" spans="1:8" x14ac:dyDescent="0.25">
      <c r="A2206" s="14">
        <v>2722</v>
      </c>
      <c r="B2206" s="14" t="s">
        <v>1149</v>
      </c>
      <c r="C2206" s="14">
        <v>69</v>
      </c>
      <c r="D2206" s="14">
        <v>2</v>
      </c>
      <c r="E2206" s="14">
        <v>2.8330000000000002</v>
      </c>
      <c r="F2206" s="14">
        <v>4.338651712E-5</v>
      </c>
      <c r="G2206" s="2">
        <f t="shared" si="68"/>
        <v>0.71999591435867294</v>
      </c>
      <c r="H2206" s="2">
        <f t="shared" si="69"/>
        <v>2.0397484253781206</v>
      </c>
    </row>
    <row r="2207" spans="1:8" x14ac:dyDescent="0.25">
      <c r="A2207" s="14">
        <v>2723</v>
      </c>
      <c r="B2207" s="14" t="s">
        <v>1150</v>
      </c>
      <c r="C2207" s="14">
        <v>138</v>
      </c>
      <c r="D2207" s="14">
        <v>1</v>
      </c>
      <c r="E2207" s="14">
        <v>2.4860000000000002</v>
      </c>
      <c r="F2207" s="14">
        <v>2.2749696558999999E-5</v>
      </c>
      <c r="G2207" s="2">
        <f t="shared" si="68"/>
        <v>0.71997527753811197</v>
      </c>
      <c r="H2207" s="2">
        <f t="shared" si="69"/>
        <v>1.7898585399597464</v>
      </c>
    </row>
    <row r="2208" spans="1:8" x14ac:dyDescent="0.25">
      <c r="A2208" s="14">
        <v>2724</v>
      </c>
      <c r="B2208" s="14" t="s">
        <v>1151</v>
      </c>
      <c r="C2208" s="14">
        <v>69</v>
      </c>
      <c r="D2208" s="14">
        <v>1</v>
      </c>
      <c r="E2208" s="14">
        <v>3.5390000000000001</v>
      </c>
      <c r="F2208" s="14">
        <v>2.2103976672000001E-5</v>
      </c>
      <c r="G2208" s="2">
        <f t="shared" si="68"/>
        <v>0.71997463181822496</v>
      </c>
      <c r="H2208" s="2">
        <f t="shared" si="69"/>
        <v>2.5479902220046982</v>
      </c>
    </row>
    <row r="2209" spans="1:8" x14ac:dyDescent="0.25">
      <c r="A2209" s="14">
        <v>2726</v>
      </c>
      <c r="B2209" s="14" t="s">
        <v>1152</v>
      </c>
      <c r="C2209" s="14">
        <v>69</v>
      </c>
      <c r="D2209" s="14">
        <v>1</v>
      </c>
      <c r="E2209" s="14">
        <v>3.9489999999999998</v>
      </c>
      <c r="F2209" s="14">
        <v>3.8196084343000003E-5</v>
      </c>
      <c r="G2209" s="2">
        <f t="shared" si="68"/>
        <v>0.71999072392589591</v>
      </c>
      <c r="H2209" s="2">
        <f t="shared" si="69"/>
        <v>2.8432433687833627</v>
      </c>
    </row>
    <row r="2210" spans="1:8" x14ac:dyDescent="0.25">
      <c r="A2210" s="14">
        <v>2726</v>
      </c>
      <c r="B2210" s="14" t="s">
        <v>1152</v>
      </c>
      <c r="C2210" s="14">
        <v>69</v>
      </c>
      <c r="D2210" s="14">
        <v>2</v>
      </c>
      <c r="E2210" s="14">
        <v>7.484</v>
      </c>
      <c r="F2210" s="14">
        <v>3.8196084343000003E-5</v>
      </c>
      <c r="G2210" s="2">
        <f t="shared" si="68"/>
        <v>0.71999072392589591</v>
      </c>
      <c r="H2210" s="2">
        <f t="shared" si="69"/>
        <v>5.3884105778614053</v>
      </c>
    </row>
    <row r="2211" spans="1:8" x14ac:dyDescent="0.25">
      <c r="A2211" s="14">
        <v>2727</v>
      </c>
      <c r="B2211" s="14" t="s">
        <v>1153</v>
      </c>
      <c r="C2211" s="14">
        <v>138</v>
      </c>
      <c r="D2211" s="14">
        <v>1</v>
      </c>
      <c r="E2211" s="14">
        <v>5.6310000000000002</v>
      </c>
      <c r="F2211" s="14">
        <v>2.8414050668000001E-5</v>
      </c>
      <c r="G2211" s="2">
        <f t="shared" si="68"/>
        <v>0.71998094189222095</v>
      </c>
      <c r="H2211" s="2">
        <f t="shared" si="69"/>
        <v>4.0542126837950967</v>
      </c>
    </row>
    <row r="2212" spans="1:8" x14ac:dyDescent="0.25">
      <c r="A2212" s="14">
        <v>2728</v>
      </c>
      <c r="B2212" s="14" t="s">
        <v>1154</v>
      </c>
      <c r="C2212" s="14">
        <v>138</v>
      </c>
      <c r="D2212" s="14">
        <v>1</v>
      </c>
      <c r="E2212" s="14">
        <v>14.425000000000001</v>
      </c>
      <c r="F2212" s="14">
        <v>2.2112168280999999E-5</v>
      </c>
      <c r="G2212" s="2">
        <f t="shared" si="68"/>
        <v>0.71997464000983391</v>
      </c>
      <c r="H2212" s="2">
        <f t="shared" si="69"/>
        <v>10.385634182141855</v>
      </c>
    </row>
    <row r="2213" spans="1:8" x14ac:dyDescent="0.25">
      <c r="A2213" s="14">
        <v>2729</v>
      </c>
      <c r="B2213" s="14" t="s">
        <v>1155</v>
      </c>
      <c r="C2213" s="14">
        <v>138</v>
      </c>
      <c r="D2213" s="14">
        <v>1</v>
      </c>
      <c r="E2213" s="14">
        <v>3.9540000000000002</v>
      </c>
      <c r="F2213" s="14">
        <v>3.9414647910000003E-5</v>
      </c>
      <c r="G2213" s="2">
        <f t="shared" si="68"/>
        <v>0.71999194248946297</v>
      </c>
      <c r="H2213" s="2">
        <f t="shared" si="69"/>
        <v>2.8468481406033366</v>
      </c>
    </row>
    <row r="2214" spans="1:8" x14ac:dyDescent="0.25">
      <c r="A2214" s="14">
        <v>2730</v>
      </c>
      <c r="B2214" s="14" t="s">
        <v>1156</v>
      </c>
      <c r="C2214" s="14">
        <v>69</v>
      </c>
      <c r="D2214" s="14">
        <v>1</v>
      </c>
      <c r="E2214" s="14">
        <v>1.629</v>
      </c>
      <c r="F2214" s="14">
        <v>2.2141582787000001E-5</v>
      </c>
      <c r="G2214" s="2">
        <f t="shared" si="68"/>
        <v>0.71997466942433996</v>
      </c>
      <c r="H2214" s="2">
        <f t="shared" si="69"/>
        <v>1.1728387364922499</v>
      </c>
    </row>
    <row r="2215" spans="1:8" x14ac:dyDescent="0.25">
      <c r="A2215" s="14">
        <v>2731</v>
      </c>
      <c r="B2215" s="14" t="s">
        <v>1157</v>
      </c>
      <c r="C2215" s="14">
        <v>138</v>
      </c>
      <c r="D2215" s="14">
        <v>1</v>
      </c>
      <c r="E2215" s="14">
        <v>11.137</v>
      </c>
      <c r="F2215" s="14">
        <v>4.0370810744999999E-5</v>
      </c>
      <c r="G2215" s="2">
        <f t="shared" si="68"/>
        <v>0.71999289865229799</v>
      </c>
      <c r="H2215" s="2">
        <f t="shared" si="69"/>
        <v>8.0185609122906438</v>
      </c>
    </row>
    <row r="2216" spans="1:8" x14ac:dyDescent="0.25">
      <c r="A2216" s="14">
        <v>2731</v>
      </c>
      <c r="B2216" s="14" t="s">
        <v>1157</v>
      </c>
      <c r="C2216" s="14">
        <v>138</v>
      </c>
      <c r="D2216" s="14">
        <v>2</v>
      </c>
      <c r="E2216" s="14">
        <v>12.433999999999999</v>
      </c>
      <c r="F2216" s="14">
        <v>4.0370810744999999E-5</v>
      </c>
      <c r="G2216" s="2">
        <f t="shared" si="68"/>
        <v>0.71999289865229799</v>
      </c>
      <c r="H2216" s="2">
        <f t="shared" si="69"/>
        <v>8.9523917018426733</v>
      </c>
    </row>
    <row r="2217" spans="1:8" x14ac:dyDescent="0.25">
      <c r="A2217" s="14">
        <v>2736</v>
      </c>
      <c r="B2217" s="14" t="s">
        <v>1158</v>
      </c>
      <c r="C2217" s="14">
        <v>69</v>
      </c>
      <c r="D2217" s="14">
        <v>1</v>
      </c>
      <c r="E2217" s="14">
        <v>2.3279999999999998</v>
      </c>
      <c r="F2217" s="14">
        <v>4.0343133589E-5</v>
      </c>
      <c r="G2217" s="2">
        <f t="shared" si="68"/>
        <v>0.71999287097514197</v>
      </c>
      <c r="H2217" s="2">
        <f t="shared" si="69"/>
        <v>1.6761434036301304</v>
      </c>
    </row>
    <row r="2218" spans="1:8" x14ac:dyDescent="0.25">
      <c r="A2218" s="14">
        <v>2736</v>
      </c>
      <c r="B2218" s="14" t="s">
        <v>1158</v>
      </c>
      <c r="C2218" s="14">
        <v>69</v>
      </c>
      <c r="D2218" s="14">
        <v>2</v>
      </c>
      <c r="E2218" s="14">
        <v>1.639</v>
      </c>
      <c r="F2218" s="14">
        <v>4.0343133589E-5</v>
      </c>
      <c r="G2218" s="2">
        <f t="shared" si="68"/>
        <v>0.71999287097514197</v>
      </c>
      <c r="H2218" s="2">
        <f t="shared" si="69"/>
        <v>1.1800683155282576</v>
      </c>
    </row>
    <row r="2219" spans="1:8" x14ac:dyDescent="0.25">
      <c r="A2219" s="14">
        <v>2738</v>
      </c>
      <c r="B2219" s="14" t="s">
        <v>1159</v>
      </c>
      <c r="C2219" s="14">
        <v>69</v>
      </c>
      <c r="D2219" s="14">
        <v>1</v>
      </c>
      <c r="E2219" s="14">
        <v>3.6989999999999998</v>
      </c>
      <c r="F2219" s="14">
        <v>2.3218710154000001E-5</v>
      </c>
      <c r="G2219" s="2">
        <f t="shared" si="68"/>
        <v>0.71997574655170693</v>
      </c>
      <c r="H2219" s="2">
        <f t="shared" si="69"/>
        <v>2.6631902864947636</v>
      </c>
    </row>
    <row r="2220" spans="1:8" x14ac:dyDescent="0.25">
      <c r="A2220" s="14">
        <v>2743</v>
      </c>
      <c r="B2220" s="14" t="s">
        <v>1160</v>
      </c>
      <c r="C2220" s="14">
        <v>138</v>
      </c>
      <c r="D2220" s="14">
        <v>1</v>
      </c>
      <c r="E2220" s="14">
        <v>3.5430000000000001</v>
      </c>
      <c r="F2220" s="14">
        <v>4.1134116249999999E-5</v>
      </c>
      <c r="G2220" s="2">
        <f t="shared" si="68"/>
        <v>0.7199936619578029</v>
      </c>
      <c r="H2220" s="2">
        <f t="shared" si="69"/>
        <v>2.5509375443164957</v>
      </c>
    </row>
    <row r="2221" spans="1:8" x14ac:dyDescent="0.25">
      <c r="A2221" s="14">
        <v>2750</v>
      </c>
      <c r="B2221" s="14" t="s">
        <v>1161</v>
      </c>
      <c r="C2221" s="14">
        <v>138</v>
      </c>
      <c r="D2221" s="14">
        <v>1</v>
      </c>
      <c r="E2221" s="14">
        <v>4.9539999999999997</v>
      </c>
      <c r="F2221" s="14">
        <v>3.8196084343000003E-5</v>
      </c>
      <c r="G2221" s="2">
        <f t="shared" si="68"/>
        <v>0.71999072392589591</v>
      </c>
      <c r="H2221" s="2">
        <f t="shared" si="69"/>
        <v>3.5668340463288883</v>
      </c>
    </row>
    <row r="2222" spans="1:8" x14ac:dyDescent="0.25">
      <c r="A2222" s="14">
        <v>2752</v>
      </c>
      <c r="B2222" s="14" t="s">
        <v>1162</v>
      </c>
      <c r="C2222" s="14">
        <v>138</v>
      </c>
      <c r="D2222" s="14">
        <v>1</v>
      </c>
      <c r="E2222" s="14">
        <v>5.3440000000000003</v>
      </c>
      <c r="F2222" s="14">
        <v>2.2471518036000001E-5</v>
      </c>
      <c r="G2222" s="2">
        <f t="shared" si="68"/>
        <v>0.71997499935958897</v>
      </c>
      <c r="H2222" s="2">
        <f t="shared" si="69"/>
        <v>3.8475463965776435</v>
      </c>
    </row>
    <row r="2223" spans="1:8" x14ac:dyDescent="0.25">
      <c r="A2223" s="14">
        <v>2752</v>
      </c>
      <c r="B2223" s="14" t="s">
        <v>1162</v>
      </c>
      <c r="C2223" s="14">
        <v>138</v>
      </c>
      <c r="D2223" s="14">
        <v>2</v>
      </c>
      <c r="E2223" s="14">
        <v>0</v>
      </c>
      <c r="F2223" s="14">
        <v>2.2471518036000001E-5</v>
      </c>
      <c r="G2223" s="2">
        <f t="shared" si="68"/>
        <v>0.71997499935958897</v>
      </c>
      <c r="H2223" s="2">
        <f t="shared" si="69"/>
        <v>0</v>
      </c>
    </row>
    <row r="2224" spans="1:8" x14ac:dyDescent="0.25">
      <c r="A2224" s="14">
        <v>2753</v>
      </c>
      <c r="B2224" s="14" t="s">
        <v>1162</v>
      </c>
      <c r="C2224" s="14">
        <v>69</v>
      </c>
      <c r="D2224" s="14">
        <v>1</v>
      </c>
      <c r="E2224" s="14">
        <v>2.746</v>
      </c>
      <c r="F2224" s="14">
        <v>2.2168386991000001E-5</v>
      </c>
      <c r="G2224" s="2">
        <f t="shared" si="68"/>
        <v>0.71997469622854393</v>
      </c>
      <c r="H2224" s="2">
        <f t="shared" si="69"/>
        <v>1.9770505158435816</v>
      </c>
    </row>
    <row r="2225" spans="1:8" x14ac:dyDescent="0.25">
      <c r="A2225" s="14">
        <v>2754</v>
      </c>
      <c r="B2225" s="14" t="s">
        <v>1163</v>
      </c>
      <c r="C2225" s="14">
        <v>69</v>
      </c>
      <c r="D2225" s="14">
        <v>1</v>
      </c>
      <c r="E2225" s="14">
        <v>0</v>
      </c>
      <c r="F2225" s="14">
        <v>2.2126181470999999E-5</v>
      </c>
      <c r="G2225" s="2">
        <f t="shared" si="68"/>
        <v>0.71997465402302396</v>
      </c>
      <c r="H2225" s="2">
        <f t="shared" si="69"/>
        <v>0</v>
      </c>
    </row>
    <row r="2226" spans="1:8" x14ac:dyDescent="0.25">
      <c r="A2226" s="14">
        <v>2754</v>
      </c>
      <c r="B2226" s="14" t="s">
        <v>1163</v>
      </c>
      <c r="C2226" s="14">
        <v>69</v>
      </c>
      <c r="D2226" s="14">
        <v>2</v>
      </c>
      <c r="E2226" s="14">
        <v>13.052</v>
      </c>
      <c r="F2226" s="14">
        <v>2.2126181470999999E-5</v>
      </c>
      <c r="G2226" s="2">
        <f t="shared" si="68"/>
        <v>0.71997465402302396</v>
      </c>
      <c r="H2226" s="2">
        <f t="shared" si="69"/>
        <v>9.3971091843085084</v>
      </c>
    </row>
    <row r="2227" spans="1:8" x14ac:dyDescent="0.25">
      <c r="A2227" s="14">
        <v>2755</v>
      </c>
      <c r="B2227" s="14" t="s">
        <v>1164</v>
      </c>
      <c r="C2227" s="14">
        <v>138</v>
      </c>
      <c r="D2227" s="14">
        <v>1</v>
      </c>
      <c r="E2227" s="14">
        <v>4.74</v>
      </c>
      <c r="F2227" s="14">
        <v>4.1452471293999997E-5</v>
      </c>
      <c r="G2227" s="2">
        <f t="shared" si="68"/>
        <v>0.71999398031284689</v>
      </c>
      <c r="H2227" s="2">
        <f t="shared" si="69"/>
        <v>3.4127714666828943</v>
      </c>
    </row>
    <row r="2228" spans="1:8" x14ac:dyDescent="0.25">
      <c r="A2228" s="14">
        <v>2755</v>
      </c>
      <c r="B2228" s="14" t="s">
        <v>1164</v>
      </c>
      <c r="C2228" s="14">
        <v>138</v>
      </c>
      <c r="D2228" s="14">
        <v>2</v>
      </c>
      <c r="E2228" s="14">
        <v>1.7999999999999999E-2</v>
      </c>
      <c r="F2228" s="14">
        <v>4.1452471293999997E-5</v>
      </c>
      <c r="G2228" s="2">
        <f t="shared" si="68"/>
        <v>0.71999398031284689</v>
      </c>
      <c r="H2228" s="2">
        <f t="shared" si="69"/>
        <v>1.2959891645631242E-2</v>
      </c>
    </row>
    <row r="2229" spans="1:8" x14ac:dyDescent="0.25">
      <c r="A2229" s="14">
        <v>2756</v>
      </c>
      <c r="B2229" s="14" t="s">
        <v>1165</v>
      </c>
      <c r="C2229" s="14">
        <v>69</v>
      </c>
      <c r="D2229" s="14">
        <v>1</v>
      </c>
      <c r="E2229" s="14">
        <v>9.3949999999999996</v>
      </c>
      <c r="F2229" s="14">
        <v>3.8196084343000003E-5</v>
      </c>
      <c r="G2229" s="2">
        <f t="shared" si="68"/>
        <v>0.71999072392589591</v>
      </c>
      <c r="H2229" s="2">
        <f t="shared" si="69"/>
        <v>6.7643128512837922</v>
      </c>
    </row>
    <row r="2230" spans="1:8" x14ac:dyDescent="0.25">
      <c r="A2230" s="14">
        <v>2756</v>
      </c>
      <c r="B2230" s="14" t="s">
        <v>1165</v>
      </c>
      <c r="C2230" s="14">
        <v>69</v>
      </c>
      <c r="D2230" s="14">
        <v>2</v>
      </c>
      <c r="E2230" s="14">
        <v>8.1440000000000001</v>
      </c>
      <c r="F2230" s="14">
        <v>3.8196084343000003E-5</v>
      </c>
      <c r="G2230" s="2">
        <f t="shared" si="68"/>
        <v>0.71999072392589591</v>
      </c>
      <c r="H2230" s="2">
        <f t="shared" si="69"/>
        <v>5.8636044556524967</v>
      </c>
    </row>
    <row r="2231" spans="1:8" x14ac:dyDescent="0.25">
      <c r="A2231" s="14">
        <v>2760</v>
      </c>
      <c r="B2231" s="14" t="s">
        <v>1166</v>
      </c>
      <c r="C2231" s="14">
        <v>138</v>
      </c>
      <c r="D2231" s="14">
        <v>1</v>
      </c>
      <c r="E2231" s="14">
        <v>5.7629999999999999</v>
      </c>
      <c r="F2231" s="14">
        <v>2.2319365761E-5</v>
      </c>
      <c r="G2231" s="2">
        <f t="shared" si="68"/>
        <v>0.71997484720731397</v>
      </c>
      <c r="H2231" s="2">
        <f t="shared" si="69"/>
        <v>4.1492150444557501</v>
      </c>
    </row>
    <row r="2232" spans="1:8" x14ac:dyDescent="0.25">
      <c r="A2232" s="14">
        <v>2762</v>
      </c>
      <c r="B2232" s="14" t="s">
        <v>1167</v>
      </c>
      <c r="C2232" s="14">
        <v>138</v>
      </c>
      <c r="D2232" s="14">
        <v>1</v>
      </c>
      <c r="E2232" s="14">
        <v>0.17399999999999999</v>
      </c>
      <c r="F2232" s="14">
        <v>3.9369667442E-5</v>
      </c>
      <c r="G2232" s="2">
        <f t="shared" si="68"/>
        <v>0.71999189750899495</v>
      </c>
      <c r="H2232" s="2">
        <f t="shared" si="69"/>
        <v>0.12527859016656512</v>
      </c>
    </row>
    <row r="2233" spans="1:8" x14ac:dyDescent="0.25">
      <c r="A2233" s="14">
        <v>2762</v>
      </c>
      <c r="B2233" s="14" t="s">
        <v>1167</v>
      </c>
      <c r="C2233" s="14">
        <v>138</v>
      </c>
      <c r="D2233" s="14">
        <v>2</v>
      </c>
      <c r="E2233" s="14">
        <v>12.223000000000001</v>
      </c>
      <c r="F2233" s="14">
        <v>3.9369667442E-5</v>
      </c>
      <c r="G2233" s="2">
        <f t="shared" si="68"/>
        <v>0.71999189750899495</v>
      </c>
      <c r="H2233" s="2">
        <f t="shared" si="69"/>
        <v>8.800460963252446</v>
      </c>
    </row>
    <row r="2234" spans="1:8" x14ac:dyDescent="0.25">
      <c r="A2234" s="14">
        <v>2765</v>
      </c>
      <c r="B2234" s="14" t="s">
        <v>1168</v>
      </c>
      <c r="C2234" s="14">
        <v>138</v>
      </c>
      <c r="D2234" s="14">
        <v>1</v>
      </c>
      <c r="E2234" s="14">
        <v>11.063000000000001</v>
      </c>
      <c r="F2234" s="14">
        <v>3.9512935054999999E-5</v>
      </c>
      <c r="G2234" s="2">
        <f t="shared" si="68"/>
        <v>0.71999204077660794</v>
      </c>
      <c r="H2234" s="2">
        <f t="shared" si="69"/>
        <v>7.9652719471116145</v>
      </c>
    </row>
    <row r="2235" spans="1:8" x14ac:dyDescent="0.25">
      <c r="A2235" s="14">
        <v>2765</v>
      </c>
      <c r="B2235" s="14" t="s">
        <v>1168</v>
      </c>
      <c r="C2235" s="14">
        <v>138</v>
      </c>
      <c r="D2235" s="14">
        <v>2</v>
      </c>
      <c r="E2235" s="14">
        <v>13.475</v>
      </c>
      <c r="F2235" s="14">
        <v>3.9512935054999999E-5</v>
      </c>
      <c r="G2235" s="2">
        <f t="shared" si="68"/>
        <v>0.71999204077660794</v>
      </c>
      <c r="H2235" s="2">
        <f t="shared" si="69"/>
        <v>9.7018927494647915</v>
      </c>
    </row>
    <row r="2236" spans="1:8" x14ac:dyDescent="0.25">
      <c r="A2236" s="14">
        <v>2766</v>
      </c>
      <c r="B2236" s="14" t="s">
        <v>1169</v>
      </c>
      <c r="C2236" s="14">
        <v>138</v>
      </c>
      <c r="D2236" s="14">
        <v>1</v>
      </c>
      <c r="E2236" s="14">
        <v>7.0209999999999999</v>
      </c>
      <c r="F2236" s="14">
        <v>4.0343133589E-5</v>
      </c>
      <c r="G2236" s="2">
        <f t="shared" si="68"/>
        <v>0.71999287097514197</v>
      </c>
      <c r="H2236" s="2">
        <f t="shared" si="69"/>
        <v>5.055069947116472</v>
      </c>
    </row>
    <row r="2237" spans="1:8" x14ac:dyDescent="0.25">
      <c r="A2237" s="14">
        <v>2766</v>
      </c>
      <c r="B2237" s="14" t="s">
        <v>1169</v>
      </c>
      <c r="C2237" s="14">
        <v>138</v>
      </c>
      <c r="D2237" s="14">
        <v>2</v>
      </c>
      <c r="E2237" s="14">
        <v>8.92</v>
      </c>
      <c r="F2237" s="14">
        <v>4.0343133589E-5</v>
      </c>
      <c r="G2237" s="2">
        <f t="shared" si="68"/>
        <v>0.71999287097514197</v>
      </c>
      <c r="H2237" s="2">
        <f t="shared" si="69"/>
        <v>6.422336409098266</v>
      </c>
    </row>
    <row r="2238" spans="1:8" x14ac:dyDescent="0.25">
      <c r="A2238" s="14">
        <v>2768</v>
      </c>
      <c r="B2238" s="14" t="s">
        <v>1170</v>
      </c>
      <c r="C2238" s="14">
        <v>138</v>
      </c>
      <c r="D2238" s="14">
        <v>1</v>
      </c>
      <c r="E2238" s="14">
        <v>16.692</v>
      </c>
      <c r="F2238" s="14">
        <v>4.0628273471E-5</v>
      </c>
      <c r="G2238" s="2">
        <f t="shared" si="68"/>
        <v>0.7199931561150239</v>
      </c>
      <c r="H2238" s="2">
        <f t="shared" si="69"/>
        <v>12.018125761871978</v>
      </c>
    </row>
    <row r="2239" spans="1:8" x14ac:dyDescent="0.25">
      <c r="A2239" s="14">
        <v>2768</v>
      </c>
      <c r="B2239" s="14" t="s">
        <v>1170</v>
      </c>
      <c r="C2239" s="14">
        <v>138</v>
      </c>
      <c r="D2239" s="14">
        <v>2</v>
      </c>
      <c r="E2239" s="14">
        <v>9.7460000000000004</v>
      </c>
      <c r="F2239" s="14">
        <v>4.0628273471E-5</v>
      </c>
      <c r="G2239" s="2">
        <f t="shared" si="68"/>
        <v>0.7199931561150239</v>
      </c>
      <c r="H2239" s="2">
        <f t="shared" si="69"/>
        <v>7.0170532994970234</v>
      </c>
    </row>
    <row r="2240" spans="1:8" x14ac:dyDescent="0.25">
      <c r="A2240" s="14">
        <v>2769</v>
      </c>
      <c r="B2240" s="14" t="s">
        <v>1171</v>
      </c>
      <c r="C2240" s="14">
        <v>138</v>
      </c>
      <c r="D2240" s="14">
        <v>1</v>
      </c>
      <c r="E2240" s="14">
        <v>5.0999999999999996</v>
      </c>
      <c r="F2240" s="14">
        <v>4.0579610094999998E-5</v>
      </c>
      <c r="G2240" s="2">
        <f t="shared" si="68"/>
        <v>0.71999310745164791</v>
      </c>
      <c r="H2240" s="2">
        <f t="shared" si="69"/>
        <v>3.6719648480034039</v>
      </c>
    </row>
    <row r="2241" spans="1:8" x14ac:dyDescent="0.25">
      <c r="A2241" s="14">
        <v>2769</v>
      </c>
      <c r="B2241" s="14" t="s">
        <v>1171</v>
      </c>
      <c r="C2241" s="14">
        <v>138</v>
      </c>
      <c r="D2241" s="14">
        <v>2</v>
      </c>
      <c r="E2241" s="14">
        <v>8.2880000000000003</v>
      </c>
      <c r="F2241" s="14">
        <v>4.0579610094999998E-5</v>
      </c>
      <c r="G2241" s="2">
        <f t="shared" si="68"/>
        <v>0.71999310745164791</v>
      </c>
      <c r="H2241" s="2">
        <f t="shared" si="69"/>
        <v>5.967302874559258</v>
      </c>
    </row>
    <row r="2242" spans="1:8" x14ac:dyDescent="0.25">
      <c r="A2242" s="14">
        <v>2771</v>
      </c>
      <c r="B2242" s="14" t="s">
        <v>1172</v>
      </c>
      <c r="C2242" s="14">
        <v>138</v>
      </c>
      <c r="D2242" s="14">
        <v>1</v>
      </c>
      <c r="E2242" s="14">
        <v>0</v>
      </c>
      <c r="F2242" s="14">
        <v>2.2100185562999999E-5</v>
      </c>
      <c r="G2242" s="2">
        <f t="shared" si="68"/>
        <v>0.71997462802711598</v>
      </c>
      <c r="H2242" s="2">
        <f t="shared" si="69"/>
        <v>0</v>
      </c>
    </row>
    <row r="2243" spans="1:8" x14ac:dyDescent="0.25">
      <c r="A2243" s="14">
        <v>2771</v>
      </c>
      <c r="B2243" s="14" t="s">
        <v>1172</v>
      </c>
      <c r="C2243" s="14">
        <v>138</v>
      </c>
      <c r="D2243" s="14">
        <v>2</v>
      </c>
      <c r="E2243" s="14">
        <v>0.752</v>
      </c>
      <c r="F2243" s="14">
        <v>2.2100185562999999E-5</v>
      </c>
      <c r="G2243" s="2">
        <f t="shared" si="68"/>
        <v>0.71997462802711598</v>
      </c>
      <c r="H2243" s="2">
        <f t="shared" si="69"/>
        <v>0.54142092027639122</v>
      </c>
    </row>
    <row r="2244" spans="1:8" x14ac:dyDescent="0.25">
      <c r="A2244" s="14">
        <v>2774</v>
      </c>
      <c r="B2244" s="14" t="s">
        <v>1173</v>
      </c>
      <c r="C2244" s="14">
        <v>138</v>
      </c>
      <c r="D2244" s="14">
        <v>1</v>
      </c>
      <c r="E2244" s="14">
        <v>3.5129999999999999</v>
      </c>
      <c r="F2244" s="14">
        <v>3.9326367822E-5</v>
      </c>
      <c r="G2244" s="2">
        <f t="shared" si="68"/>
        <v>0.71999185420937495</v>
      </c>
      <c r="H2244" s="2">
        <f t="shared" si="69"/>
        <v>2.5293313838375342</v>
      </c>
    </row>
    <row r="2245" spans="1:8" x14ac:dyDescent="0.25">
      <c r="A2245" s="14">
        <v>2775</v>
      </c>
      <c r="B2245" s="14" t="s">
        <v>1174</v>
      </c>
      <c r="C2245" s="14">
        <v>138</v>
      </c>
      <c r="D2245" s="14">
        <v>1</v>
      </c>
      <c r="E2245" s="14">
        <v>2E-3</v>
      </c>
      <c r="F2245" s="14">
        <v>3.9155888290000001E-5</v>
      </c>
      <c r="G2245" s="2">
        <f t="shared" si="68"/>
        <v>0.7199916837298429</v>
      </c>
      <c r="H2245" s="2">
        <f t="shared" si="69"/>
        <v>1.4399833674596859E-3</v>
      </c>
    </row>
    <row r="2246" spans="1:8" x14ac:dyDescent="0.25">
      <c r="A2246" s="14">
        <v>2775</v>
      </c>
      <c r="B2246" s="14" t="s">
        <v>1174</v>
      </c>
      <c r="C2246" s="14">
        <v>138</v>
      </c>
      <c r="D2246" s="14">
        <v>2</v>
      </c>
      <c r="E2246" s="14">
        <v>2E-3</v>
      </c>
      <c r="F2246" s="14">
        <v>3.9155888290000001E-5</v>
      </c>
      <c r="G2246" s="2">
        <f t="shared" ref="G2246:G2309" si="70">F2246-$E$1</f>
        <v>0.7199916837298429</v>
      </c>
      <c r="H2246" s="2">
        <f t="shared" ref="H2246:H2309" si="71">E2246*G2246</f>
        <v>1.4399833674596859E-3</v>
      </c>
    </row>
    <row r="2247" spans="1:8" x14ac:dyDescent="0.25">
      <c r="A2247" s="14">
        <v>2776</v>
      </c>
      <c r="B2247" s="14" t="s">
        <v>1175</v>
      </c>
      <c r="C2247" s="14">
        <v>69</v>
      </c>
      <c r="D2247" s="14">
        <v>1</v>
      </c>
      <c r="E2247" s="14">
        <v>9.8780000000000001</v>
      </c>
      <c r="F2247" s="14">
        <v>4.0429383360999997E-5</v>
      </c>
      <c r="G2247" s="2">
        <f t="shared" si="70"/>
        <v>0.71999295722491397</v>
      </c>
      <c r="H2247" s="2">
        <f t="shared" si="71"/>
        <v>7.1120904314677</v>
      </c>
    </row>
    <row r="2248" spans="1:8" x14ac:dyDescent="0.25">
      <c r="A2248" s="14">
        <v>2776</v>
      </c>
      <c r="B2248" s="14" t="s">
        <v>1175</v>
      </c>
      <c r="C2248" s="14">
        <v>69</v>
      </c>
      <c r="D2248" s="14">
        <v>2</v>
      </c>
      <c r="E2248" s="14">
        <v>9.1259999999999994</v>
      </c>
      <c r="F2248" s="14">
        <v>4.0429383360999997E-5</v>
      </c>
      <c r="G2248" s="2">
        <f t="shared" si="70"/>
        <v>0.71999295722491397</v>
      </c>
      <c r="H2248" s="2">
        <f t="shared" si="71"/>
        <v>6.5706557276345645</v>
      </c>
    </row>
    <row r="2249" spans="1:8" x14ac:dyDescent="0.25">
      <c r="A2249" s="14">
        <v>2777</v>
      </c>
      <c r="B2249" s="14" t="s">
        <v>1176</v>
      </c>
      <c r="C2249" s="14">
        <v>138</v>
      </c>
      <c r="D2249" s="14">
        <v>1</v>
      </c>
      <c r="E2249" s="14">
        <v>2.496</v>
      </c>
      <c r="F2249" s="14">
        <v>3.9486883405999998E-5</v>
      </c>
      <c r="G2249" s="2">
        <f t="shared" si="70"/>
        <v>0.719992014724959</v>
      </c>
      <c r="H2249" s="2">
        <f t="shared" si="71"/>
        <v>1.7971000687534977</v>
      </c>
    </row>
    <row r="2250" spans="1:8" x14ac:dyDescent="0.25">
      <c r="A2250" s="14">
        <v>2777</v>
      </c>
      <c r="B2250" s="14" t="s">
        <v>1176</v>
      </c>
      <c r="C2250" s="14">
        <v>138</v>
      </c>
      <c r="D2250" s="14">
        <v>2</v>
      </c>
      <c r="E2250" s="14">
        <v>2.496</v>
      </c>
      <c r="F2250" s="14">
        <v>3.9486883405999998E-5</v>
      </c>
      <c r="G2250" s="2">
        <f t="shared" si="70"/>
        <v>0.719992014724959</v>
      </c>
      <c r="H2250" s="2">
        <f t="shared" si="71"/>
        <v>1.7971000687534977</v>
      </c>
    </row>
    <row r="2251" spans="1:8" x14ac:dyDescent="0.25">
      <c r="A2251" s="14">
        <v>2777</v>
      </c>
      <c r="B2251" s="14" t="s">
        <v>1176</v>
      </c>
      <c r="C2251" s="14">
        <v>138</v>
      </c>
      <c r="D2251" s="14">
        <v>3</v>
      </c>
      <c r="E2251" s="14">
        <v>1.849</v>
      </c>
      <c r="F2251" s="14">
        <v>3.9486883405999998E-5</v>
      </c>
      <c r="G2251" s="2">
        <f t="shared" si="70"/>
        <v>0.719992014724959</v>
      </c>
      <c r="H2251" s="2">
        <f t="shared" si="71"/>
        <v>1.3312652352264491</v>
      </c>
    </row>
    <row r="2252" spans="1:8" x14ac:dyDescent="0.25">
      <c r="A2252" s="14">
        <v>2780</v>
      </c>
      <c r="B2252" s="14" t="s">
        <v>1177</v>
      </c>
      <c r="C2252" s="14">
        <v>138</v>
      </c>
      <c r="D2252" s="14">
        <v>1</v>
      </c>
      <c r="E2252" s="14">
        <v>2.8450000000000002</v>
      </c>
      <c r="F2252" s="14">
        <v>4.3320245236999997E-5</v>
      </c>
      <c r="G2252" s="2">
        <f t="shared" si="70"/>
        <v>0.71999584808678996</v>
      </c>
      <c r="H2252" s="2">
        <f t="shared" si="71"/>
        <v>2.0483881878069177</v>
      </c>
    </row>
    <row r="2253" spans="1:8" x14ac:dyDescent="0.25">
      <c r="A2253" s="14">
        <v>2781</v>
      </c>
      <c r="B2253" s="14" t="s">
        <v>1178</v>
      </c>
      <c r="C2253" s="14">
        <v>69</v>
      </c>
      <c r="D2253" s="14">
        <v>1</v>
      </c>
      <c r="E2253" s="14">
        <v>5.6859999999999999</v>
      </c>
      <c r="F2253" s="14">
        <v>4.2976227962000002E-5</v>
      </c>
      <c r="G2253" s="2">
        <f t="shared" si="70"/>
        <v>0.71999550406951496</v>
      </c>
      <c r="H2253" s="2">
        <f t="shared" si="71"/>
        <v>4.0938944361392622</v>
      </c>
    </row>
    <row r="2254" spans="1:8" x14ac:dyDescent="0.25">
      <c r="A2254" s="14">
        <v>2781</v>
      </c>
      <c r="B2254" s="14" t="s">
        <v>1178</v>
      </c>
      <c r="C2254" s="14">
        <v>69</v>
      </c>
      <c r="D2254" s="14">
        <v>2</v>
      </c>
      <c r="E2254" s="14">
        <v>5.0490000000000004</v>
      </c>
      <c r="F2254" s="14">
        <v>4.2976227962000002E-5</v>
      </c>
      <c r="G2254" s="2">
        <f t="shared" si="70"/>
        <v>0.71999550406951496</v>
      </c>
      <c r="H2254" s="2">
        <f t="shared" si="71"/>
        <v>3.6352573000469812</v>
      </c>
    </row>
    <row r="2255" spans="1:8" x14ac:dyDescent="0.25">
      <c r="A2255" s="14">
        <v>2785</v>
      </c>
      <c r="B2255" s="14" t="s">
        <v>1179</v>
      </c>
      <c r="C2255" s="14">
        <v>69</v>
      </c>
      <c r="D2255" s="14">
        <v>1</v>
      </c>
      <c r="E2255" s="14">
        <v>1.1279999999999999</v>
      </c>
      <c r="F2255" s="14">
        <v>4.0343133589E-5</v>
      </c>
      <c r="G2255" s="2">
        <f t="shared" si="70"/>
        <v>0.71999287097514197</v>
      </c>
      <c r="H2255" s="2">
        <f t="shared" si="71"/>
        <v>0.81215195845996002</v>
      </c>
    </row>
    <row r="2256" spans="1:8" x14ac:dyDescent="0.25">
      <c r="A2256" s="14">
        <v>2786</v>
      </c>
      <c r="B2256" s="14" t="s">
        <v>1180</v>
      </c>
      <c r="C2256" s="14">
        <v>69</v>
      </c>
      <c r="D2256" s="14">
        <v>1</v>
      </c>
      <c r="E2256" s="14">
        <v>1.365</v>
      </c>
      <c r="F2256" s="14">
        <v>3.7283234028999998E-5</v>
      </c>
      <c r="G2256" s="2">
        <f t="shared" si="70"/>
        <v>0.71998981107558191</v>
      </c>
      <c r="H2256" s="2">
        <f t="shared" si="71"/>
        <v>0.98278609211816925</v>
      </c>
    </row>
    <row r="2257" spans="1:8" x14ac:dyDescent="0.25">
      <c r="A2257" s="14">
        <v>2787</v>
      </c>
      <c r="B2257" s="14" t="s">
        <v>1181</v>
      </c>
      <c r="C2257" s="14">
        <v>69</v>
      </c>
      <c r="D2257" s="14">
        <v>1</v>
      </c>
      <c r="E2257" s="14">
        <v>0.11600000000000001</v>
      </c>
      <c r="F2257" s="14">
        <v>3.8924421927E-5</v>
      </c>
      <c r="G2257" s="2">
        <f t="shared" si="70"/>
        <v>0.71999145226347994</v>
      </c>
      <c r="H2257" s="2">
        <f t="shared" si="71"/>
        <v>8.3519008462563674E-2</v>
      </c>
    </row>
    <row r="2258" spans="1:8" x14ac:dyDescent="0.25">
      <c r="A2258" s="14">
        <v>2790</v>
      </c>
      <c r="B2258" s="14" t="s">
        <v>1182</v>
      </c>
      <c r="C2258" s="14">
        <v>138</v>
      </c>
      <c r="D2258" s="14">
        <v>1</v>
      </c>
      <c r="E2258" s="14">
        <v>6.1</v>
      </c>
      <c r="F2258" s="14">
        <v>3.4612732962E-5</v>
      </c>
      <c r="G2258" s="2">
        <f t="shared" si="70"/>
        <v>0.71998714057451496</v>
      </c>
      <c r="H2258" s="2">
        <f t="shared" si="71"/>
        <v>4.3919215575045412</v>
      </c>
    </row>
    <row r="2259" spans="1:8" x14ac:dyDescent="0.25">
      <c r="A2259" s="14">
        <v>2791</v>
      </c>
      <c r="B2259" s="14" t="s">
        <v>1183</v>
      </c>
      <c r="C2259" s="14">
        <v>138</v>
      </c>
      <c r="D2259" s="14">
        <v>1</v>
      </c>
      <c r="E2259" s="14">
        <v>5.6379999999999999</v>
      </c>
      <c r="F2259" s="14">
        <v>3.8979883094999999E-5</v>
      </c>
      <c r="G2259" s="2">
        <f t="shared" si="70"/>
        <v>0.71999150772464793</v>
      </c>
      <c r="H2259" s="2">
        <f t="shared" si="71"/>
        <v>4.0593121205515645</v>
      </c>
    </row>
    <row r="2260" spans="1:8" x14ac:dyDescent="0.25">
      <c r="A2260" s="14">
        <v>2791</v>
      </c>
      <c r="B2260" s="14" t="s">
        <v>1183</v>
      </c>
      <c r="C2260" s="14">
        <v>138</v>
      </c>
      <c r="D2260" s="14">
        <v>2</v>
      </c>
      <c r="E2260" s="14">
        <v>10.047000000000001</v>
      </c>
      <c r="F2260" s="14">
        <v>3.8979883094999999E-5</v>
      </c>
      <c r="G2260" s="2">
        <f t="shared" si="70"/>
        <v>0.71999150772464793</v>
      </c>
      <c r="H2260" s="2">
        <f t="shared" si="71"/>
        <v>7.2337546781095385</v>
      </c>
    </row>
    <row r="2261" spans="1:8" x14ac:dyDescent="0.25">
      <c r="A2261" s="14">
        <v>2793</v>
      </c>
      <c r="B2261" s="14" t="s">
        <v>1184</v>
      </c>
      <c r="C2261" s="14">
        <v>138</v>
      </c>
      <c r="D2261" s="14">
        <v>1</v>
      </c>
      <c r="E2261" s="14">
        <v>18.648</v>
      </c>
      <c r="F2261" s="14">
        <v>4.0449691848999997E-5</v>
      </c>
      <c r="G2261" s="2">
        <f t="shared" si="70"/>
        <v>0.71999297753340197</v>
      </c>
      <c r="H2261" s="2">
        <f t="shared" si="71"/>
        <v>13.42642904504288</v>
      </c>
    </row>
    <row r="2262" spans="1:8" x14ac:dyDescent="0.25">
      <c r="A2262" s="14">
        <v>2794</v>
      </c>
      <c r="B2262" s="14" t="s">
        <v>1184</v>
      </c>
      <c r="C2262" s="14">
        <v>138</v>
      </c>
      <c r="D2262" s="14">
        <v>1</v>
      </c>
      <c r="E2262" s="14">
        <v>10.298999999999999</v>
      </c>
      <c r="F2262" s="14">
        <v>4.0546366530999997E-5</v>
      </c>
      <c r="G2262" s="2">
        <f t="shared" si="70"/>
        <v>0.71999307420808389</v>
      </c>
      <c r="H2262" s="2">
        <f t="shared" si="71"/>
        <v>7.4152086712690553</v>
      </c>
    </row>
    <row r="2263" spans="1:8" x14ac:dyDescent="0.25">
      <c r="A2263" s="14">
        <v>2795</v>
      </c>
      <c r="B2263" s="14" t="s">
        <v>1185</v>
      </c>
      <c r="C2263" s="14">
        <v>69</v>
      </c>
      <c r="D2263" s="14">
        <v>1</v>
      </c>
      <c r="E2263" s="14">
        <v>6.2140000000000004</v>
      </c>
      <c r="F2263" s="14">
        <v>2.1624697121E-5</v>
      </c>
      <c r="G2263" s="2">
        <f t="shared" si="70"/>
        <v>0.71997415253867392</v>
      </c>
      <c r="H2263" s="2">
        <f t="shared" si="71"/>
        <v>4.4739193838753204</v>
      </c>
    </row>
    <row r="2264" spans="1:8" x14ac:dyDescent="0.25">
      <c r="A2264" s="14">
        <v>2796</v>
      </c>
      <c r="B2264" s="14" t="s">
        <v>1186</v>
      </c>
      <c r="C2264" s="14">
        <v>138</v>
      </c>
      <c r="D2264" s="14">
        <v>1</v>
      </c>
      <c r="E2264" s="14">
        <v>0</v>
      </c>
      <c r="F2264" s="14">
        <v>4.0099073211000003E-5</v>
      </c>
      <c r="G2264" s="2">
        <f t="shared" si="70"/>
        <v>0.71999262691476396</v>
      </c>
      <c r="H2264" s="2">
        <f t="shared" si="71"/>
        <v>0</v>
      </c>
    </row>
    <row r="2265" spans="1:8" x14ac:dyDescent="0.25">
      <c r="A2265" s="14">
        <v>2797</v>
      </c>
      <c r="B2265" s="14" t="s">
        <v>1187</v>
      </c>
      <c r="C2265" s="14">
        <v>138</v>
      </c>
      <c r="D2265" s="14">
        <v>1</v>
      </c>
      <c r="E2265" s="14">
        <v>22.503</v>
      </c>
      <c r="F2265" s="14">
        <v>4.0530734336000001E-5</v>
      </c>
      <c r="G2265" s="2">
        <f t="shared" si="70"/>
        <v>0.71999305857588891</v>
      </c>
      <c r="H2265" s="2">
        <f t="shared" si="71"/>
        <v>16.20200379713323</v>
      </c>
    </row>
    <row r="2266" spans="1:8" x14ac:dyDescent="0.25">
      <c r="A2266" s="14">
        <v>2797</v>
      </c>
      <c r="B2266" s="14" t="s">
        <v>1187</v>
      </c>
      <c r="C2266" s="14">
        <v>138</v>
      </c>
      <c r="D2266" s="14">
        <v>2</v>
      </c>
      <c r="E2266" s="14">
        <v>18.184000000000001</v>
      </c>
      <c r="F2266" s="14">
        <v>4.0530734336000001E-5</v>
      </c>
      <c r="G2266" s="2">
        <f t="shared" si="70"/>
        <v>0.71999305857588891</v>
      </c>
      <c r="H2266" s="2">
        <f t="shared" si="71"/>
        <v>13.092353777143964</v>
      </c>
    </row>
    <row r="2267" spans="1:8" x14ac:dyDescent="0.25">
      <c r="A2267" s="14">
        <v>2798</v>
      </c>
      <c r="B2267" s="14" t="s">
        <v>1188</v>
      </c>
      <c r="C2267" s="14">
        <v>138</v>
      </c>
      <c r="D2267" s="14">
        <v>1</v>
      </c>
      <c r="E2267" s="14">
        <v>1.7809999999999999</v>
      </c>
      <c r="F2267" s="14">
        <v>2.3329788304999998E-5</v>
      </c>
      <c r="G2267" s="2">
        <f t="shared" si="70"/>
        <v>0.71997585762985794</v>
      </c>
      <c r="H2267" s="2">
        <f t="shared" si="71"/>
        <v>1.2822770024387768</v>
      </c>
    </row>
    <row r="2268" spans="1:8" x14ac:dyDescent="0.25">
      <c r="A2268" s="14">
        <v>2798</v>
      </c>
      <c r="B2268" s="14" t="s">
        <v>1188</v>
      </c>
      <c r="C2268" s="14">
        <v>138</v>
      </c>
      <c r="D2268" s="14">
        <v>2</v>
      </c>
      <c r="E2268" s="14">
        <v>2.302</v>
      </c>
      <c r="F2268" s="14">
        <v>2.3329788304999998E-5</v>
      </c>
      <c r="G2268" s="2">
        <f t="shared" si="70"/>
        <v>0.71997585762985794</v>
      </c>
      <c r="H2268" s="2">
        <f t="shared" si="71"/>
        <v>1.6573844242639331</v>
      </c>
    </row>
    <row r="2269" spans="1:8" x14ac:dyDescent="0.25">
      <c r="A2269" s="14">
        <v>2801</v>
      </c>
      <c r="B2269" s="14" t="s">
        <v>1189</v>
      </c>
      <c r="C2269" s="14">
        <v>18</v>
      </c>
      <c r="D2269" s="14">
        <v>1</v>
      </c>
      <c r="E2269" s="14">
        <v>0</v>
      </c>
      <c r="F2269" s="14">
        <v>3.9730271364999997E-5</v>
      </c>
      <c r="G2269" s="2">
        <f t="shared" si="70"/>
        <v>0.71999225811291789</v>
      </c>
      <c r="H2269" s="2">
        <f t="shared" si="71"/>
        <v>0</v>
      </c>
    </row>
    <row r="2270" spans="1:8" x14ac:dyDescent="0.25">
      <c r="A2270" s="14">
        <v>2802</v>
      </c>
      <c r="B2270" s="14" t="s">
        <v>1189</v>
      </c>
      <c r="C2270" s="14">
        <v>18</v>
      </c>
      <c r="D2270" s="14">
        <v>1</v>
      </c>
      <c r="E2270" s="14">
        <v>0.50600000000000001</v>
      </c>
      <c r="F2270" s="14">
        <v>3.9730271364999997E-5</v>
      </c>
      <c r="G2270" s="2">
        <f t="shared" si="70"/>
        <v>0.71999225811291789</v>
      </c>
      <c r="H2270" s="2">
        <f t="shared" si="71"/>
        <v>0.36431608260513648</v>
      </c>
    </row>
    <row r="2271" spans="1:8" x14ac:dyDescent="0.25">
      <c r="A2271" s="14">
        <v>2804</v>
      </c>
      <c r="B2271" s="14" t="s">
        <v>1190</v>
      </c>
      <c r="C2271" s="14">
        <v>138</v>
      </c>
      <c r="D2271" s="14">
        <v>1</v>
      </c>
      <c r="E2271" s="14">
        <v>0.57799999999999996</v>
      </c>
      <c r="F2271" s="14">
        <v>2.3078203935999999E-5</v>
      </c>
      <c r="G2271" s="2">
        <f t="shared" si="70"/>
        <v>0.71997560604548894</v>
      </c>
      <c r="H2271" s="2">
        <f t="shared" si="71"/>
        <v>0.41614590029429255</v>
      </c>
    </row>
    <row r="2272" spans="1:8" x14ac:dyDescent="0.25">
      <c r="A2272" s="14">
        <v>2809</v>
      </c>
      <c r="B2272" s="14" t="s">
        <v>1191</v>
      </c>
      <c r="C2272" s="14">
        <v>138</v>
      </c>
      <c r="D2272" s="14">
        <v>1</v>
      </c>
      <c r="E2272" s="14">
        <v>0</v>
      </c>
      <c r="F2272" s="14">
        <v>4.0115470509999998E-5</v>
      </c>
      <c r="G2272" s="2">
        <f t="shared" si="70"/>
        <v>0.71999264331206292</v>
      </c>
      <c r="H2272" s="2">
        <f t="shared" si="71"/>
        <v>0</v>
      </c>
    </row>
    <row r="2273" spans="1:8" x14ac:dyDescent="0.25">
      <c r="A2273" s="14">
        <v>2810</v>
      </c>
      <c r="B2273" s="14" t="s">
        <v>1191</v>
      </c>
      <c r="C2273" s="14">
        <v>138</v>
      </c>
      <c r="D2273" s="14">
        <v>1</v>
      </c>
      <c r="E2273" s="14">
        <v>0</v>
      </c>
      <c r="F2273" s="14">
        <v>4.0115470509999998E-5</v>
      </c>
      <c r="G2273" s="2">
        <f t="shared" si="70"/>
        <v>0.71999264331206292</v>
      </c>
      <c r="H2273" s="2">
        <f t="shared" si="71"/>
        <v>0</v>
      </c>
    </row>
    <row r="2274" spans="1:8" x14ac:dyDescent="0.25">
      <c r="A2274" s="14">
        <v>2810</v>
      </c>
      <c r="B2274" s="14" t="s">
        <v>1191</v>
      </c>
      <c r="C2274" s="14">
        <v>138</v>
      </c>
      <c r="D2274" s="14">
        <v>2</v>
      </c>
      <c r="E2274" s="14">
        <v>0</v>
      </c>
      <c r="F2274" s="14">
        <v>4.0115470509999998E-5</v>
      </c>
      <c r="G2274" s="2">
        <f t="shared" si="70"/>
        <v>0.71999264331206292</v>
      </c>
      <c r="H2274" s="2">
        <f t="shared" si="71"/>
        <v>0</v>
      </c>
    </row>
    <row r="2275" spans="1:8" x14ac:dyDescent="0.25">
      <c r="A2275" s="14">
        <v>2822</v>
      </c>
      <c r="B2275" s="14" t="s">
        <v>1192</v>
      </c>
      <c r="C2275" s="14">
        <v>12</v>
      </c>
      <c r="D2275" s="14">
        <v>1</v>
      </c>
      <c r="E2275" s="14">
        <v>10.427</v>
      </c>
      <c r="F2275" s="14">
        <v>2.2103976672000001E-5</v>
      </c>
      <c r="G2275" s="2">
        <f t="shared" si="70"/>
        <v>0.71997463181822496</v>
      </c>
      <c r="H2275" s="2">
        <f t="shared" si="71"/>
        <v>7.5071754859686317</v>
      </c>
    </row>
    <row r="2276" spans="1:8" x14ac:dyDescent="0.25">
      <c r="A2276" s="14">
        <v>2823</v>
      </c>
      <c r="B2276" s="14" t="s">
        <v>1192</v>
      </c>
      <c r="C2276" s="14">
        <v>12</v>
      </c>
      <c r="D2276" s="14">
        <v>1</v>
      </c>
      <c r="E2276" s="14">
        <v>12.688000000000001</v>
      </c>
      <c r="F2276" s="14">
        <v>2.2103976672000001E-5</v>
      </c>
      <c r="G2276" s="2">
        <f t="shared" si="70"/>
        <v>0.71997463181822496</v>
      </c>
      <c r="H2276" s="2">
        <f t="shared" si="71"/>
        <v>9.1350381285096383</v>
      </c>
    </row>
    <row r="2277" spans="1:8" x14ac:dyDescent="0.25">
      <c r="A2277" s="14">
        <v>2824</v>
      </c>
      <c r="B2277" s="14" t="s">
        <v>1193</v>
      </c>
      <c r="C2277" s="14">
        <v>345</v>
      </c>
      <c r="D2277" s="14">
        <v>1</v>
      </c>
      <c r="E2277" s="14">
        <v>0</v>
      </c>
      <c r="F2277" s="14">
        <v>4.3609376779999997E-5</v>
      </c>
      <c r="G2277" s="2">
        <f t="shared" si="70"/>
        <v>0.719996137218333</v>
      </c>
      <c r="H2277" s="2">
        <f t="shared" si="71"/>
        <v>0</v>
      </c>
    </row>
    <row r="2278" spans="1:8" x14ac:dyDescent="0.25">
      <c r="A2278" s="14">
        <v>2827</v>
      </c>
      <c r="B2278" s="14" t="s">
        <v>1194</v>
      </c>
      <c r="C2278" s="14">
        <v>69</v>
      </c>
      <c r="D2278" s="14">
        <v>1</v>
      </c>
      <c r="E2278" s="14">
        <v>3.2189999999999999</v>
      </c>
      <c r="F2278" s="14">
        <v>4.0343133589E-5</v>
      </c>
      <c r="G2278" s="2">
        <f t="shared" si="70"/>
        <v>0.71999287097514197</v>
      </c>
      <c r="H2278" s="2">
        <f t="shared" si="71"/>
        <v>2.3176570516689821</v>
      </c>
    </row>
    <row r="2279" spans="1:8" x14ac:dyDescent="0.25">
      <c r="A2279" s="14">
        <v>2828</v>
      </c>
      <c r="B2279" s="14" t="s">
        <v>1195</v>
      </c>
      <c r="C2279" s="14">
        <v>138</v>
      </c>
      <c r="D2279" s="14">
        <v>1</v>
      </c>
      <c r="E2279" s="14">
        <v>2.56</v>
      </c>
      <c r="F2279" s="14">
        <v>2.8757664040999999E-5</v>
      </c>
      <c r="G2279" s="2">
        <f t="shared" si="70"/>
        <v>0.71998128550559393</v>
      </c>
      <c r="H2279" s="2">
        <f t="shared" si="71"/>
        <v>1.8431520908943204</v>
      </c>
    </row>
    <row r="2280" spans="1:8" x14ac:dyDescent="0.25">
      <c r="A2280" s="14">
        <v>2828</v>
      </c>
      <c r="B2280" s="14" t="s">
        <v>1195</v>
      </c>
      <c r="C2280" s="14">
        <v>138</v>
      </c>
      <c r="D2280" s="14">
        <v>2</v>
      </c>
      <c r="E2280" s="14">
        <v>5.94</v>
      </c>
      <c r="F2280" s="14">
        <v>2.8757664040999999E-5</v>
      </c>
      <c r="G2280" s="2">
        <f t="shared" si="70"/>
        <v>0.71998128550559393</v>
      </c>
      <c r="H2280" s="2">
        <f t="shared" si="71"/>
        <v>4.2766888359032285</v>
      </c>
    </row>
    <row r="2281" spans="1:8" x14ac:dyDescent="0.25">
      <c r="A2281" s="14">
        <v>2828</v>
      </c>
      <c r="B2281" s="14" t="s">
        <v>1195</v>
      </c>
      <c r="C2281" s="14">
        <v>138</v>
      </c>
      <c r="D2281" s="14">
        <v>3</v>
      </c>
      <c r="E2281" s="14">
        <v>6.4130000000000003</v>
      </c>
      <c r="F2281" s="14">
        <v>2.8757664040999999E-5</v>
      </c>
      <c r="G2281" s="2">
        <f t="shared" si="70"/>
        <v>0.71998128550559393</v>
      </c>
      <c r="H2281" s="2">
        <f t="shared" si="71"/>
        <v>4.6172399839473739</v>
      </c>
    </row>
    <row r="2282" spans="1:8" x14ac:dyDescent="0.25">
      <c r="A2282" s="14">
        <v>2828</v>
      </c>
      <c r="B2282" s="14" t="s">
        <v>1195</v>
      </c>
      <c r="C2282" s="14">
        <v>138</v>
      </c>
      <c r="D2282" s="14">
        <v>4</v>
      </c>
      <c r="E2282" s="14">
        <v>4.0309999999999997</v>
      </c>
      <c r="F2282" s="14">
        <v>2.8757664040999999E-5</v>
      </c>
      <c r="G2282" s="2">
        <f t="shared" si="70"/>
        <v>0.71998128550559393</v>
      </c>
      <c r="H2282" s="2">
        <f t="shared" si="71"/>
        <v>2.902244561873049</v>
      </c>
    </row>
    <row r="2283" spans="1:8" x14ac:dyDescent="0.25">
      <c r="A2283" s="14">
        <v>2829</v>
      </c>
      <c r="B2283" s="14" t="s">
        <v>1196</v>
      </c>
      <c r="C2283" s="14">
        <v>138</v>
      </c>
      <c r="D2283" s="14">
        <v>1</v>
      </c>
      <c r="E2283" s="14">
        <v>8.2569999999999997</v>
      </c>
      <c r="F2283" s="14">
        <v>3.9244558947999998E-5</v>
      </c>
      <c r="G2283" s="2">
        <f t="shared" si="70"/>
        <v>0.71999177240050094</v>
      </c>
      <c r="H2283" s="2">
        <f t="shared" si="71"/>
        <v>5.9449720647109361</v>
      </c>
    </row>
    <row r="2284" spans="1:8" x14ac:dyDescent="0.25">
      <c r="A2284" s="14">
        <v>2829</v>
      </c>
      <c r="B2284" s="14" t="s">
        <v>1196</v>
      </c>
      <c r="C2284" s="14">
        <v>138</v>
      </c>
      <c r="D2284" s="14">
        <v>2</v>
      </c>
      <c r="E2284" s="14">
        <v>11.52</v>
      </c>
      <c r="F2284" s="14">
        <v>3.9244558947999998E-5</v>
      </c>
      <c r="G2284" s="2">
        <f t="shared" si="70"/>
        <v>0.71999177240050094</v>
      </c>
      <c r="H2284" s="2">
        <f t="shared" si="71"/>
        <v>8.2943052180537702</v>
      </c>
    </row>
    <row r="2285" spans="1:8" x14ac:dyDescent="0.25">
      <c r="A2285" s="14">
        <v>2830</v>
      </c>
      <c r="B2285" s="14" t="s">
        <v>1197</v>
      </c>
      <c r="C2285" s="14">
        <v>138</v>
      </c>
      <c r="D2285" s="14">
        <v>1</v>
      </c>
      <c r="E2285" s="14">
        <v>0</v>
      </c>
      <c r="F2285" s="14">
        <v>3.5243214849000002E-5</v>
      </c>
      <c r="G2285" s="2">
        <f t="shared" si="70"/>
        <v>0.71998777105640199</v>
      </c>
      <c r="H2285" s="2">
        <f t="shared" si="71"/>
        <v>0</v>
      </c>
    </row>
    <row r="2286" spans="1:8" x14ac:dyDescent="0.25">
      <c r="A2286" s="14">
        <v>2832</v>
      </c>
      <c r="B2286" s="14" t="s">
        <v>1198</v>
      </c>
      <c r="C2286" s="14">
        <v>69</v>
      </c>
      <c r="D2286" s="14">
        <v>1</v>
      </c>
      <c r="E2286" s="14">
        <v>2.8330000000000002</v>
      </c>
      <c r="F2286" s="14">
        <v>4.338651712E-5</v>
      </c>
      <c r="G2286" s="2">
        <f t="shared" si="70"/>
        <v>0.71999591435867294</v>
      </c>
      <c r="H2286" s="2">
        <f t="shared" si="71"/>
        <v>2.0397484253781206</v>
      </c>
    </row>
    <row r="2287" spans="1:8" x14ac:dyDescent="0.25">
      <c r="A2287" s="14">
        <v>2832</v>
      </c>
      <c r="B2287" s="14" t="s">
        <v>1198</v>
      </c>
      <c r="C2287" s="14">
        <v>69</v>
      </c>
      <c r="D2287" s="14">
        <v>2</v>
      </c>
      <c r="E2287" s="14">
        <v>2.8330000000000002</v>
      </c>
      <c r="F2287" s="14">
        <v>4.338651712E-5</v>
      </c>
      <c r="G2287" s="2">
        <f t="shared" si="70"/>
        <v>0.71999591435867294</v>
      </c>
      <c r="H2287" s="2">
        <f t="shared" si="71"/>
        <v>2.0397484253781206</v>
      </c>
    </row>
    <row r="2288" spans="1:8" x14ac:dyDescent="0.25">
      <c r="A2288" s="14">
        <v>2834</v>
      </c>
      <c r="B2288" s="14" t="s">
        <v>1199</v>
      </c>
      <c r="C2288" s="14">
        <v>138</v>
      </c>
      <c r="D2288" s="14">
        <v>1</v>
      </c>
      <c r="E2288" s="14">
        <v>0</v>
      </c>
      <c r="F2288" s="14">
        <v>4.2489760572999999E-5</v>
      </c>
      <c r="G2288" s="2">
        <f t="shared" si="70"/>
        <v>0.71999501760212592</v>
      </c>
      <c r="H2288" s="2">
        <f t="shared" si="71"/>
        <v>0</v>
      </c>
    </row>
    <row r="2289" spans="1:8" x14ac:dyDescent="0.25">
      <c r="A2289" s="14">
        <v>2834</v>
      </c>
      <c r="B2289" s="14" t="s">
        <v>1199</v>
      </c>
      <c r="C2289" s="14">
        <v>138</v>
      </c>
      <c r="D2289" s="14">
        <v>2</v>
      </c>
      <c r="E2289" s="14">
        <v>0</v>
      </c>
      <c r="F2289" s="14">
        <v>4.2489760572999999E-5</v>
      </c>
      <c r="G2289" s="2">
        <f t="shared" si="70"/>
        <v>0.71999501760212592</v>
      </c>
      <c r="H2289" s="2">
        <f t="shared" si="71"/>
        <v>0</v>
      </c>
    </row>
    <row r="2290" spans="1:8" x14ac:dyDescent="0.25">
      <c r="A2290" s="14">
        <v>2836</v>
      </c>
      <c r="B2290" s="14" t="s">
        <v>1200</v>
      </c>
      <c r="C2290" s="14">
        <v>138</v>
      </c>
      <c r="D2290" s="14">
        <v>1</v>
      </c>
      <c r="E2290" s="14">
        <v>4.9960000000000004</v>
      </c>
      <c r="F2290" s="14">
        <v>2.213678946E-5</v>
      </c>
      <c r="G2290" s="2">
        <f t="shared" si="70"/>
        <v>0.7199746646310129</v>
      </c>
      <c r="H2290" s="2">
        <f t="shared" si="71"/>
        <v>3.5969934244965409</v>
      </c>
    </row>
    <row r="2291" spans="1:8" x14ac:dyDescent="0.25">
      <c r="A2291" s="14">
        <v>2837</v>
      </c>
      <c r="B2291" s="14" t="s">
        <v>1201</v>
      </c>
      <c r="C2291" s="14">
        <v>138</v>
      </c>
      <c r="D2291" s="14">
        <v>1</v>
      </c>
      <c r="E2291" s="14">
        <v>9.0950000000000006</v>
      </c>
      <c r="F2291" s="14">
        <v>2.2147352408999999E-5</v>
      </c>
      <c r="G2291" s="2">
        <f t="shared" si="70"/>
        <v>0.71997467519396197</v>
      </c>
      <c r="H2291" s="2">
        <f t="shared" si="71"/>
        <v>6.5481696708890844</v>
      </c>
    </row>
    <row r="2292" spans="1:8" x14ac:dyDescent="0.25">
      <c r="A2292" s="14">
        <v>2837</v>
      </c>
      <c r="B2292" s="14" t="s">
        <v>1201</v>
      </c>
      <c r="C2292" s="14">
        <v>138</v>
      </c>
      <c r="D2292" s="14">
        <v>2</v>
      </c>
      <c r="E2292" s="14">
        <v>9.4870000000000001</v>
      </c>
      <c r="F2292" s="14">
        <v>2.2147352408999999E-5</v>
      </c>
      <c r="G2292" s="2">
        <f t="shared" si="70"/>
        <v>0.71997467519396197</v>
      </c>
      <c r="H2292" s="2">
        <f t="shared" si="71"/>
        <v>6.8303997435651169</v>
      </c>
    </row>
    <row r="2293" spans="1:8" x14ac:dyDescent="0.25">
      <c r="A2293" s="14">
        <v>2838</v>
      </c>
      <c r="B2293" s="14" t="s">
        <v>1202</v>
      </c>
      <c r="C2293" s="14">
        <v>138</v>
      </c>
      <c r="D2293" s="14">
        <v>1</v>
      </c>
      <c r="E2293" s="14">
        <v>13.709</v>
      </c>
      <c r="F2293" s="14">
        <v>3.9506154774999997E-5</v>
      </c>
      <c r="G2293" s="2">
        <f t="shared" si="70"/>
        <v>0.71999203399632794</v>
      </c>
      <c r="H2293" s="2">
        <f t="shared" si="71"/>
        <v>9.8703707940556598</v>
      </c>
    </row>
    <row r="2294" spans="1:8" x14ac:dyDescent="0.25">
      <c r="A2294" s="14">
        <v>2839</v>
      </c>
      <c r="B2294" s="14" t="s">
        <v>1203</v>
      </c>
      <c r="C2294" s="14">
        <v>138</v>
      </c>
      <c r="D2294" s="14">
        <v>1</v>
      </c>
      <c r="E2294" s="14">
        <v>1.0780000000000001</v>
      </c>
      <c r="F2294" s="14">
        <v>3.9450433573000002E-5</v>
      </c>
      <c r="G2294" s="2">
        <f t="shared" si="70"/>
        <v>0.71999197827512595</v>
      </c>
      <c r="H2294" s="2">
        <f t="shared" si="71"/>
        <v>0.77615135258058587</v>
      </c>
    </row>
    <row r="2295" spans="1:8" x14ac:dyDescent="0.25">
      <c r="A2295" s="14">
        <v>2841</v>
      </c>
      <c r="B2295" s="14" t="s">
        <v>1204</v>
      </c>
      <c r="C2295" s="14">
        <v>69</v>
      </c>
      <c r="D2295" s="14">
        <v>1</v>
      </c>
      <c r="E2295" s="14">
        <v>2.1920000000000002</v>
      </c>
      <c r="F2295" s="14">
        <v>4.0421593638000002E-5</v>
      </c>
      <c r="G2295" s="2">
        <f t="shared" si="70"/>
        <v>0.71999294943519099</v>
      </c>
      <c r="H2295" s="2">
        <f t="shared" si="71"/>
        <v>1.5782245451619388</v>
      </c>
    </row>
    <row r="2296" spans="1:8" x14ac:dyDescent="0.25">
      <c r="A2296" s="14">
        <v>2841</v>
      </c>
      <c r="B2296" s="14" t="s">
        <v>1204</v>
      </c>
      <c r="C2296" s="14">
        <v>69</v>
      </c>
      <c r="D2296" s="14">
        <v>2</v>
      </c>
      <c r="E2296" s="14">
        <v>2.4060000000000001</v>
      </c>
      <c r="F2296" s="14">
        <v>4.0421593638000002E-5</v>
      </c>
      <c r="G2296" s="2">
        <f t="shared" si="70"/>
        <v>0.71999294943519099</v>
      </c>
      <c r="H2296" s="2">
        <f t="shared" si="71"/>
        <v>1.7323030363410696</v>
      </c>
    </row>
    <row r="2297" spans="1:8" x14ac:dyDescent="0.25">
      <c r="A2297" s="14">
        <v>2844</v>
      </c>
      <c r="B2297" s="14" t="s">
        <v>1205</v>
      </c>
      <c r="C2297" s="14">
        <v>138</v>
      </c>
      <c r="D2297" s="14">
        <v>1</v>
      </c>
      <c r="E2297" s="14">
        <v>10.375999999999999</v>
      </c>
      <c r="F2297" s="14">
        <v>3.9471884957000003E-5</v>
      </c>
      <c r="G2297" s="2">
        <f t="shared" si="70"/>
        <v>0.71999199972650996</v>
      </c>
      <c r="H2297" s="2">
        <f t="shared" si="71"/>
        <v>7.4706369891622666</v>
      </c>
    </row>
    <row r="2298" spans="1:8" x14ac:dyDescent="0.25">
      <c r="A2298" s="14">
        <v>2844</v>
      </c>
      <c r="B2298" s="14" t="s">
        <v>1205</v>
      </c>
      <c r="C2298" s="14">
        <v>138</v>
      </c>
      <c r="D2298" s="14">
        <v>2</v>
      </c>
      <c r="E2298" s="14">
        <v>8.7680000000000007</v>
      </c>
      <c r="F2298" s="14">
        <v>3.9471884957000003E-5</v>
      </c>
      <c r="G2298" s="2">
        <f t="shared" si="70"/>
        <v>0.71999199972650996</v>
      </c>
      <c r="H2298" s="2">
        <f t="shared" si="71"/>
        <v>6.3128898536020399</v>
      </c>
    </row>
    <row r="2299" spans="1:8" x14ac:dyDescent="0.25">
      <c r="A2299" s="14">
        <v>2847</v>
      </c>
      <c r="B2299" s="14" t="s">
        <v>1206</v>
      </c>
      <c r="C2299" s="14">
        <v>138</v>
      </c>
      <c r="D2299" s="14">
        <v>1</v>
      </c>
      <c r="E2299" s="14">
        <v>1.23</v>
      </c>
      <c r="F2299" s="14">
        <v>4.2533872938000003E-5</v>
      </c>
      <c r="G2299" s="2">
        <f t="shared" si="70"/>
        <v>0.7199950617144909</v>
      </c>
      <c r="H2299" s="2">
        <f t="shared" si="71"/>
        <v>0.8855939259088238</v>
      </c>
    </row>
    <row r="2300" spans="1:8" x14ac:dyDescent="0.25">
      <c r="A2300" s="14">
        <v>2847</v>
      </c>
      <c r="B2300" s="14" t="s">
        <v>1206</v>
      </c>
      <c r="C2300" s="14">
        <v>138</v>
      </c>
      <c r="D2300" s="14">
        <v>2</v>
      </c>
      <c r="E2300" s="14">
        <v>4.2060000000000004</v>
      </c>
      <c r="F2300" s="14">
        <v>4.2533872938000003E-5</v>
      </c>
      <c r="G2300" s="2">
        <f t="shared" si="70"/>
        <v>0.7199950617144909</v>
      </c>
      <c r="H2300" s="2">
        <f t="shared" si="71"/>
        <v>3.0282992295711488</v>
      </c>
    </row>
    <row r="2301" spans="1:8" x14ac:dyDescent="0.25">
      <c r="A2301" s="14">
        <v>2848</v>
      </c>
      <c r="B2301" s="14" t="s">
        <v>1207</v>
      </c>
      <c r="C2301" s="14">
        <v>138</v>
      </c>
      <c r="D2301" s="14">
        <v>1</v>
      </c>
      <c r="E2301" s="14">
        <v>2.8140000000000001</v>
      </c>
      <c r="F2301" s="14">
        <v>2.2944958531000001E-5</v>
      </c>
      <c r="G2301" s="2">
        <f t="shared" si="70"/>
        <v>0.71997547280008389</v>
      </c>
      <c r="H2301" s="2">
        <f t="shared" si="71"/>
        <v>2.0260109804594362</v>
      </c>
    </row>
    <row r="2302" spans="1:8" x14ac:dyDescent="0.25">
      <c r="A2302" s="14">
        <v>2848</v>
      </c>
      <c r="B2302" s="14" t="s">
        <v>1207</v>
      </c>
      <c r="C2302" s="14">
        <v>138</v>
      </c>
      <c r="D2302" s="14">
        <v>2</v>
      </c>
      <c r="E2302" s="14">
        <v>1.8360000000000001</v>
      </c>
      <c r="F2302" s="14">
        <v>2.2944958531000001E-5</v>
      </c>
      <c r="G2302" s="2">
        <f t="shared" si="70"/>
        <v>0.71997547280008389</v>
      </c>
      <c r="H2302" s="2">
        <f t="shared" si="71"/>
        <v>1.3218749680609541</v>
      </c>
    </row>
    <row r="2303" spans="1:8" x14ac:dyDescent="0.25">
      <c r="A2303" s="14">
        <v>2849</v>
      </c>
      <c r="B2303" s="14" t="s">
        <v>1208</v>
      </c>
      <c r="C2303" s="14">
        <v>138</v>
      </c>
      <c r="D2303" s="14">
        <v>1</v>
      </c>
      <c r="E2303" s="14">
        <v>12.57</v>
      </c>
      <c r="F2303" s="14">
        <v>2.8601679502999999E-5</v>
      </c>
      <c r="G2303" s="2">
        <f t="shared" si="70"/>
        <v>0.71998112952105597</v>
      </c>
      <c r="H2303" s="2">
        <f t="shared" si="71"/>
        <v>9.0501627980796737</v>
      </c>
    </row>
    <row r="2304" spans="1:8" x14ac:dyDescent="0.25">
      <c r="A2304" s="14">
        <v>2850</v>
      </c>
      <c r="B2304" s="14" t="s">
        <v>1209</v>
      </c>
      <c r="C2304" s="14">
        <v>69</v>
      </c>
      <c r="D2304" s="14">
        <v>1</v>
      </c>
      <c r="E2304" s="14">
        <v>1.534</v>
      </c>
      <c r="F2304" s="14">
        <v>3.9840756743000001E-5</v>
      </c>
      <c r="G2304" s="2">
        <f t="shared" si="70"/>
        <v>0.71999236859829596</v>
      </c>
      <c r="H2304" s="2">
        <f t="shared" si="71"/>
        <v>1.104468293429786</v>
      </c>
    </row>
    <row r="2305" spans="1:8" x14ac:dyDescent="0.25">
      <c r="A2305" s="14">
        <v>2853</v>
      </c>
      <c r="B2305" s="14" t="s">
        <v>1210</v>
      </c>
      <c r="C2305" s="14">
        <v>138</v>
      </c>
      <c r="D2305" s="14">
        <v>1</v>
      </c>
      <c r="E2305" s="14">
        <v>15.94</v>
      </c>
      <c r="F2305" s="14">
        <v>4.3192218794000003E-5</v>
      </c>
      <c r="G2305" s="2">
        <f t="shared" si="70"/>
        <v>0.71999572006034696</v>
      </c>
      <c r="H2305" s="2">
        <f t="shared" si="71"/>
        <v>11.47673177776193</v>
      </c>
    </row>
    <row r="2306" spans="1:8" x14ac:dyDescent="0.25">
      <c r="A2306" s="14">
        <v>2855</v>
      </c>
      <c r="B2306" s="14" t="s">
        <v>1211</v>
      </c>
      <c r="C2306" s="14">
        <v>138</v>
      </c>
      <c r="D2306" s="14">
        <v>1</v>
      </c>
      <c r="E2306" s="14">
        <v>5.8710000000000004</v>
      </c>
      <c r="F2306" s="14">
        <v>3.5221486825999998E-5</v>
      </c>
      <c r="G2306" s="2">
        <f t="shared" si="70"/>
        <v>0.71998774932837895</v>
      </c>
      <c r="H2306" s="2">
        <f t="shared" si="71"/>
        <v>4.2270480763069127</v>
      </c>
    </row>
    <row r="2307" spans="1:8" x14ac:dyDescent="0.25">
      <c r="A2307" s="14">
        <v>2856</v>
      </c>
      <c r="B2307" s="14" t="s">
        <v>1212</v>
      </c>
      <c r="C2307" s="14">
        <v>138</v>
      </c>
      <c r="D2307" s="14">
        <v>1</v>
      </c>
      <c r="E2307" s="14">
        <v>1.984</v>
      </c>
      <c r="F2307" s="14">
        <v>2.2120091875E-5</v>
      </c>
      <c r="G2307" s="2">
        <f t="shared" si="70"/>
        <v>0.71997464793342791</v>
      </c>
      <c r="H2307" s="2">
        <f t="shared" si="71"/>
        <v>1.428429701499921</v>
      </c>
    </row>
    <row r="2308" spans="1:8" x14ac:dyDescent="0.25">
      <c r="A2308" s="14">
        <v>2857</v>
      </c>
      <c r="B2308" s="14" t="s">
        <v>1213</v>
      </c>
      <c r="C2308" s="14">
        <v>69</v>
      </c>
      <c r="D2308" s="14">
        <v>1</v>
      </c>
      <c r="E2308" s="14">
        <v>4.29</v>
      </c>
      <c r="F2308" s="14">
        <v>2.2103976672000001E-5</v>
      </c>
      <c r="G2308" s="2">
        <f t="shared" si="70"/>
        <v>0.71997463181822496</v>
      </c>
      <c r="H2308" s="2">
        <f t="shared" si="71"/>
        <v>3.0886911705001849</v>
      </c>
    </row>
    <row r="2309" spans="1:8" x14ac:dyDescent="0.25">
      <c r="A2309" s="14">
        <v>2858</v>
      </c>
      <c r="B2309" s="14" t="s">
        <v>1214</v>
      </c>
      <c r="C2309" s="14">
        <v>69</v>
      </c>
      <c r="D2309" s="14">
        <v>1</v>
      </c>
      <c r="E2309" s="14">
        <v>11.367000000000001</v>
      </c>
      <c r="F2309" s="14">
        <v>3.9721462165999998E-5</v>
      </c>
      <c r="G2309" s="2">
        <f t="shared" si="70"/>
        <v>0.71999224930371897</v>
      </c>
      <c r="H2309" s="2">
        <f t="shared" si="71"/>
        <v>8.184151897835374</v>
      </c>
    </row>
    <row r="2310" spans="1:8" x14ac:dyDescent="0.25">
      <c r="A2310" s="14">
        <v>2860</v>
      </c>
      <c r="B2310" s="14" t="s">
        <v>1215</v>
      </c>
      <c r="C2310" s="14">
        <v>138</v>
      </c>
      <c r="D2310" s="14">
        <v>1</v>
      </c>
      <c r="E2310" s="14">
        <v>8.8249999999999993</v>
      </c>
      <c r="F2310" s="14">
        <v>4.0202439250999999E-5</v>
      </c>
      <c r="G2310" s="2">
        <f t="shared" ref="G2310:G2373" si="72">F2310-$E$1</f>
        <v>0.71999273028080391</v>
      </c>
      <c r="H2310" s="2">
        <f t="shared" ref="H2310:H2373" si="73">E2310*G2310</f>
        <v>6.3539358447280936</v>
      </c>
    </row>
    <row r="2311" spans="1:8" x14ac:dyDescent="0.25">
      <c r="A2311" s="14">
        <v>2860</v>
      </c>
      <c r="B2311" s="14" t="s">
        <v>1215</v>
      </c>
      <c r="C2311" s="14">
        <v>138</v>
      </c>
      <c r="D2311" s="14">
        <v>2</v>
      </c>
      <c r="E2311" s="14">
        <v>4.6420000000000003</v>
      </c>
      <c r="F2311" s="14">
        <v>4.0202439250999999E-5</v>
      </c>
      <c r="G2311" s="2">
        <f t="shared" si="72"/>
        <v>0.71999273028080391</v>
      </c>
      <c r="H2311" s="2">
        <f t="shared" si="73"/>
        <v>3.342206253963492</v>
      </c>
    </row>
    <row r="2312" spans="1:8" x14ac:dyDescent="0.25">
      <c r="A2312" s="14">
        <v>2863</v>
      </c>
      <c r="B2312" s="14" t="s">
        <v>1216</v>
      </c>
      <c r="C2312" s="14">
        <v>138</v>
      </c>
      <c r="D2312" s="14">
        <v>1</v>
      </c>
      <c r="E2312" s="14">
        <v>5.9969999999999999</v>
      </c>
      <c r="F2312" s="14">
        <v>2.8601679502999999E-5</v>
      </c>
      <c r="G2312" s="2">
        <f t="shared" si="72"/>
        <v>0.71998112952105597</v>
      </c>
      <c r="H2312" s="2">
        <f t="shared" si="73"/>
        <v>4.3177268337377726</v>
      </c>
    </row>
    <row r="2313" spans="1:8" x14ac:dyDescent="0.25">
      <c r="A2313" s="14">
        <v>2864</v>
      </c>
      <c r="B2313" s="14" t="s">
        <v>1217</v>
      </c>
      <c r="C2313" s="14">
        <v>69</v>
      </c>
      <c r="D2313" s="14">
        <v>1</v>
      </c>
      <c r="E2313" s="14">
        <v>3.6880000000000002</v>
      </c>
      <c r="F2313" s="14">
        <v>2.8601679502999999E-5</v>
      </c>
      <c r="G2313" s="2">
        <f t="shared" si="72"/>
        <v>0.71998112952105597</v>
      </c>
      <c r="H2313" s="2">
        <f t="shared" si="73"/>
        <v>2.6552904056736546</v>
      </c>
    </row>
    <row r="2314" spans="1:8" x14ac:dyDescent="0.25">
      <c r="A2314" s="14">
        <v>2865</v>
      </c>
      <c r="B2314" s="14" t="s">
        <v>1218</v>
      </c>
      <c r="C2314" s="14">
        <v>138</v>
      </c>
      <c r="D2314" s="14">
        <v>1</v>
      </c>
      <c r="E2314" s="14">
        <v>13.114000000000001</v>
      </c>
      <c r="F2314" s="14">
        <v>3.9407558183000002E-5</v>
      </c>
      <c r="G2314" s="2">
        <f t="shared" si="72"/>
        <v>0.71999193539973594</v>
      </c>
      <c r="H2314" s="2">
        <f t="shared" si="73"/>
        <v>9.4419742408321383</v>
      </c>
    </row>
    <row r="2315" spans="1:8" x14ac:dyDescent="0.25">
      <c r="A2315" s="14">
        <v>2865</v>
      </c>
      <c r="B2315" s="14" t="s">
        <v>1218</v>
      </c>
      <c r="C2315" s="14">
        <v>138</v>
      </c>
      <c r="D2315" s="14">
        <v>2</v>
      </c>
      <c r="E2315" s="14">
        <v>14.916</v>
      </c>
      <c r="F2315" s="14">
        <v>3.9407558183000002E-5</v>
      </c>
      <c r="G2315" s="2">
        <f t="shared" si="72"/>
        <v>0.71999193539973594</v>
      </c>
      <c r="H2315" s="2">
        <f t="shared" si="73"/>
        <v>10.739399708422461</v>
      </c>
    </row>
    <row r="2316" spans="1:8" x14ac:dyDescent="0.25">
      <c r="A2316" s="14">
        <v>2866</v>
      </c>
      <c r="B2316" s="14" t="s">
        <v>1219</v>
      </c>
      <c r="C2316" s="14">
        <v>138</v>
      </c>
      <c r="D2316" s="14">
        <v>1</v>
      </c>
      <c r="E2316" s="14">
        <v>4.0339999999999998</v>
      </c>
      <c r="F2316" s="14">
        <v>2.9649100024999998E-5</v>
      </c>
      <c r="G2316" s="2">
        <f t="shared" si="72"/>
        <v>0.71998217694157796</v>
      </c>
      <c r="H2316" s="2">
        <f t="shared" si="73"/>
        <v>2.9044081017823253</v>
      </c>
    </row>
    <row r="2317" spans="1:8" x14ac:dyDescent="0.25">
      <c r="A2317" s="14">
        <v>2866</v>
      </c>
      <c r="B2317" s="14" t="s">
        <v>1219</v>
      </c>
      <c r="C2317" s="14">
        <v>138</v>
      </c>
      <c r="D2317" s="14">
        <v>2</v>
      </c>
      <c r="E2317" s="14">
        <v>11.164</v>
      </c>
      <c r="F2317" s="14">
        <v>2.9649100024999998E-5</v>
      </c>
      <c r="G2317" s="2">
        <f t="shared" si="72"/>
        <v>0.71998217694157796</v>
      </c>
      <c r="H2317" s="2">
        <f t="shared" si="73"/>
        <v>8.0378810233757765</v>
      </c>
    </row>
    <row r="2318" spans="1:8" x14ac:dyDescent="0.25">
      <c r="A2318" s="14">
        <v>2869</v>
      </c>
      <c r="B2318" s="14" t="s">
        <v>1219</v>
      </c>
      <c r="C2318" s="14">
        <v>12</v>
      </c>
      <c r="D2318" s="14">
        <v>1</v>
      </c>
      <c r="E2318" s="14">
        <v>0</v>
      </c>
      <c r="F2318" s="14">
        <v>3.2408439626999998E-5</v>
      </c>
      <c r="G2318" s="2">
        <f t="shared" si="72"/>
        <v>0.71998493628117999</v>
      </c>
      <c r="H2318" s="2">
        <f t="shared" si="73"/>
        <v>0</v>
      </c>
    </row>
    <row r="2319" spans="1:8" x14ac:dyDescent="0.25">
      <c r="A2319" s="14">
        <v>2876</v>
      </c>
      <c r="B2319" s="14" t="s">
        <v>1220</v>
      </c>
      <c r="C2319" s="14">
        <v>138</v>
      </c>
      <c r="D2319" s="14">
        <v>1</v>
      </c>
      <c r="E2319" s="14">
        <v>2.8140000000000001</v>
      </c>
      <c r="F2319" s="14">
        <v>3.9268692780999997E-5</v>
      </c>
      <c r="G2319" s="2">
        <f t="shared" si="72"/>
        <v>0.71999179653433398</v>
      </c>
      <c r="H2319" s="2">
        <f t="shared" si="73"/>
        <v>2.026056915447616</v>
      </c>
    </row>
    <row r="2320" spans="1:8" x14ac:dyDescent="0.25">
      <c r="A2320" s="14">
        <v>2876</v>
      </c>
      <c r="B2320" s="14" t="s">
        <v>1220</v>
      </c>
      <c r="C2320" s="14">
        <v>138</v>
      </c>
      <c r="D2320" s="14">
        <v>2</v>
      </c>
      <c r="E2320" s="14">
        <v>0.105</v>
      </c>
      <c r="F2320" s="14">
        <v>3.9268692780999997E-5</v>
      </c>
      <c r="G2320" s="2">
        <f t="shared" si="72"/>
        <v>0.71999179653433398</v>
      </c>
      <c r="H2320" s="2">
        <f t="shared" si="73"/>
        <v>7.5599138636105068E-2</v>
      </c>
    </row>
    <row r="2321" spans="1:8" x14ac:dyDescent="0.25">
      <c r="A2321" s="14">
        <v>2886</v>
      </c>
      <c r="B2321" s="14" t="s">
        <v>1221</v>
      </c>
      <c r="C2321" s="14">
        <v>138</v>
      </c>
      <c r="D2321" s="14">
        <v>1</v>
      </c>
      <c r="E2321" s="14">
        <v>7.6340000000000003</v>
      </c>
      <c r="F2321" s="14">
        <v>3.9080920791999999E-5</v>
      </c>
      <c r="G2321" s="2">
        <f t="shared" si="72"/>
        <v>0.71999160876234491</v>
      </c>
      <c r="H2321" s="2">
        <f t="shared" si="73"/>
        <v>5.4964159412917413</v>
      </c>
    </row>
    <row r="2322" spans="1:8" x14ac:dyDescent="0.25">
      <c r="A2322" s="14">
        <v>2886</v>
      </c>
      <c r="B2322" s="14" t="s">
        <v>1221</v>
      </c>
      <c r="C2322" s="14">
        <v>138</v>
      </c>
      <c r="D2322" s="14">
        <v>2</v>
      </c>
      <c r="E2322" s="14">
        <v>6.1219999999999999</v>
      </c>
      <c r="F2322" s="14">
        <v>3.9080920791999999E-5</v>
      </c>
      <c r="G2322" s="2">
        <f t="shared" si="72"/>
        <v>0.71999160876234491</v>
      </c>
      <c r="H2322" s="2">
        <f t="shared" si="73"/>
        <v>4.4077886288430754</v>
      </c>
    </row>
    <row r="2323" spans="1:8" x14ac:dyDescent="0.25">
      <c r="A2323" s="14">
        <v>2888</v>
      </c>
      <c r="B2323" s="14" t="s">
        <v>1222</v>
      </c>
      <c r="C2323" s="14">
        <v>138</v>
      </c>
      <c r="D2323" s="14">
        <v>1</v>
      </c>
      <c r="E2323" s="14">
        <v>0.84299999999999997</v>
      </c>
      <c r="F2323" s="14">
        <v>2.2022292601999999E-5</v>
      </c>
      <c r="G2323" s="2">
        <f t="shared" si="72"/>
        <v>0.7199745501341549</v>
      </c>
      <c r="H2323" s="2">
        <f t="shared" si="73"/>
        <v>0.60693854576309259</v>
      </c>
    </row>
    <row r="2324" spans="1:8" x14ac:dyDescent="0.25">
      <c r="A2324" s="14">
        <v>2888</v>
      </c>
      <c r="B2324" s="14" t="s">
        <v>1222</v>
      </c>
      <c r="C2324" s="14">
        <v>138</v>
      </c>
      <c r="D2324" s="14">
        <v>2</v>
      </c>
      <c r="E2324" s="14">
        <v>0</v>
      </c>
      <c r="F2324" s="14">
        <v>2.2022292601999999E-5</v>
      </c>
      <c r="G2324" s="2">
        <f t="shared" si="72"/>
        <v>0.7199745501341549</v>
      </c>
      <c r="H2324" s="2">
        <f t="shared" si="73"/>
        <v>0</v>
      </c>
    </row>
    <row r="2325" spans="1:8" x14ac:dyDescent="0.25">
      <c r="A2325" s="14">
        <v>2899</v>
      </c>
      <c r="B2325" s="14" t="s">
        <v>1223</v>
      </c>
      <c r="C2325" s="14">
        <v>69</v>
      </c>
      <c r="D2325" s="14">
        <v>1</v>
      </c>
      <c r="E2325" s="14">
        <v>2.532</v>
      </c>
      <c r="F2325" s="14">
        <v>3.9840756743000001E-5</v>
      </c>
      <c r="G2325" s="2">
        <f t="shared" si="72"/>
        <v>0.71999236859829596</v>
      </c>
      <c r="H2325" s="2">
        <f t="shared" si="73"/>
        <v>1.8230206772908855</v>
      </c>
    </row>
    <row r="2326" spans="1:8" x14ac:dyDescent="0.25">
      <c r="A2326" s="14">
        <v>2899</v>
      </c>
      <c r="B2326" s="14" t="s">
        <v>1223</v>
      </c>
      <c r="C2326" s="14">
        <v>69</v>
      </c>
      <c r="D2326" s="14">
        <v>2</v>
      </c>
      <c r="E2326" s="14">
        <v>7.8179999999999996</v>
      </c>
      <c r="F2326" s="14">
        <v>3.9840756743000001E-5</v>
      </c>
      <c r="G2326" s="2">
        <f t="shared" si="72"/>
        <v>0.71999236859829596</v>
      </c>
      <c r="H2326" s="2">
        <f t="shared" si="73"/>
        <v>5.6289003377014772</v>
      </c>
    </row>
    <row r="2327" spans="1:8" x14ac:dyDescent="0.25">
      <c r="A2327" s="14">
        <v>2902</v>
      </c>
      <c r="B2327" s="14" t="s">
        <v>1224</v>
      </c>
      <c r="C2327" s="14">
        <v>138</v>
      </c>
      <c r="D2327" s="14">
        <v>1</v>
      </c>
      <c r="E2327" s="14">
        <v>4.5359999999999996</v>
      </c>
      <c r="F2327" s="14">
        <v>3.3086285295000001E-5</v>
      </c>
      <c r="G2327" s="2">
        <f t="shared" si="72"/>
        <v>0.71998561412684792</v>
      </c>
      <c r="H2327" s="2">
        <f t="shared" si="73"/>
        <v>3.2658547456793818</v>
      </c>
    </row>
    <row r="2328" spans="1:8" x14ac:dyDescent="0.25">
      <c r="A2328" s="14">
        <v>2903</v>
      </c>
      <c r="B2328" s="14" t="s">
        <v>1225</v>
      </c>
      <c r="C2328" s="14">
        <v>69</v>
      </c>
      <c r="D2328" s="14">
        <v>1</v>
      </c>
      <c r="E2328" s="14">
        <v>0.33900000000000002</v>
      </c>
      <c r="F2328" s="14">
        <v>2.2134593710999999E-5</v>
      </c>
      <c r="G2328" s="2">
        <f t="shared" si="72"/>
        <v>0.71997466243526398</v>
      </c>
      <c r="H2328" s="2">
        <f t="shared" si="73"/>
        <v>0.24407141056555451</v>
      </c>
    </row>
    <row r="2329" spans="1:8" x14ac:dyDescent="0.25">
      <c r="A2329" s="14">
        <v>2903</v>
      </c>
      <c r="B2329" s="14" t="s">
        <v>1225</v>
      </c>
      <c r="C2329" s="14">
        <v>69</v>
      </c>
      <c r="D2329" s="14">
        <v>2</v>
      </c>
      <c r="E2329" s="14">
        <v>10.241</v>
      </c>
      <c r="F2329" s="14">
        <v>2.2134593710999999E-5</v>
      </c>
      <c r="G2329" s="2">
        <f t="shared" si="72"/>
        <v>0.71997466243526398</v>
      </c>
      <c r="H2329" s="2">
        <f t="shared" si="73"/>
        <v>7.3732605179995385</v>
      </c>
    </row>
    <row r="2330" spans="1:8" x14ac:dyDescent="0.25">
      <c r="A2330" s="14">
        <v>2903</v>
      </c>
      <c r="B2330" s="14" t="s">
        <v>1225</v>
      </c>
      <c r="C2330" s="14">
        <v>69</v>
      </c>
      <c r="D2330" s="14">
        <v>3</v>
      </c>
      <c r="E2330" s="14">
        <v>10.708</v>
      </c>
      <c r="F2330" s="14">
        <v>2.2134593710999999E-5</v>
      </c>
      <c r="G2330" s="2">
        <f t="shared" si="72"/>
        <v>0.71997466243526398</v>
      </c>
      <c r="H2330" s="2">
        <f t="shared" si="73"/>
        <v>7.7094886853568072</v>
      </c>
    </row>
    <row r="2331" spans="1:8" x14ac:dyDescent="0.25">
      <c r="A2331" s="14">
        <v>2904</v>
      </c>
      <c r="B2331" s="14" t="s">
        <v>1226</v>
      </c>
      <c r="C2331" s="14">
        <v>138</v>
      </c>
      <c r="D2331" s="14">
        <v>1</v>
      </c>
      <c r="E2331" s="14">
        <v>6.891</v>
      </c>
      <c r="F2331" s="14">
        <v>2.8568333145999999E-5</v>
      </c>
      <c r="G2331" s="2">
        <f t="shared" si="72"/>
        <v>0.71998109617469896</v>
      </c>
      <c r="H2331" s="2">
        <f t="shared" si="73"/>
        <v>4.9613897337398507</v>
      </c>
    </row>
    <row r="2332" spans="1:8" x14ac:dyDescent="0.25">
      <c r="A2332" s="14">
        <v>2905</v>
      </c>
      <c r="B2332" s="14" t="s">
        <v>1227</v>
      </c>
      <c r="C2332" s="14">
        <v>138</v>
      </c>
      <c r="D2332" s="14">
        <v>1</v>
      </c>
      <c r="E2332" s="14">
        <v>4.0350000000000001</v>
      </c>
      <c r="F2332" s="14">
        <v>4.2810548285000001E-5</v>
      </c>
      <c r="G2332" s="2">
        <f t="shared" si="72"/>
        <v>0.71999533838983798</v>
      </c>
      <c r="H2332" s="2">
        <f t="shared" si="73"/>
        <v>2.9051811904029963</v>
      </c>
    </row>
    <row r="2333" spans="1:8" x14ac:dyDescent="0.25">
      <c r="A2333" s="14">
        <v>2905</v>
      </c>
      <c r="B2333" s="14" t="s">
        <v>1227</v>
      </c>
      <c r="C2333" s="14">
        <v>138</v>
      </c>
      <c r="D2333" s="14">
        <v>2</v>
      </c>
      <c r="E2333" s="14">
        <v>3.0739999999999998</v>
      </c>
      <c r="F2333" s="14">
        <v>4.2810548285000001E-5</v>
      </c>
      <c r="G2333" s="2">
        <f t="shared" si="72"/>
        <v>0.71999533838983798</v>
      </c>
      <c r="H2333" s="2">
        <f t="shared" si="73"/>
        <v>2.2132656702103617</v>
      </c>
    </row>
    <row r="2334" spans="1:8" x14ac:dyDescent="0.25">
      <c r="A2334" s="14">
        <v>2907</v>
      </c>
      <c r="B2334" s="14" t="s">
        <v>1228</v>
      </c>
      <c r="C2334" s="14">
        <v>138</v>
      </c>
      <c r="D2334" s="14">
        <v>1</v>
      </c>
      <c r="E2334" s="14">
        <v>3.5880000000000001</v>
      </c>
      <c r="F2334" s="14">
        <v>3.9341790061000002E-5</v>
      </c>
      <c r="G2334" s="2">
        <f t="shared" si="72"/>
        <v>0.71999186963161399</v>
      </c>
      <c r="H2334" s="2">
        <f t="shared" si="73"/>
        <v>2.583330828238231</v>
      </c>
    </row>
    <row r="2335" spans="1:8" x14ac:dyDescent="0.25">
      <c r="A2335" s="14">
        <v>2910</v>
      </c>
      <c r="B2335" s="14" t="s">
        <v>1229</v>
      </c>
      <c r="C2335" s="14">
        <v>138</v>
      </c>
      <c r="D2335" s="14">
        <v>1</v>
      </c>
      <c r="E2335" s="14">
        <v>0</v>
      </c>
      <c r="F2335" s="14">
        <v>3.6447216513999998E-5</v>
      </c>
      <c r="G2335" s="2">
        <f t="shared" si="72"/>
        <v>0.71998897505806692</v>
      </c>
      <c r="H2335" s="2">
        <f t="shared" si="73"/>
        <v>0</v>
      </c>
    </row>
    <row r="2336" spans="1:8" x14ac:dyDescent="0.25">
      <c r="A2336" s="14">
        <v>2910</v>
      </c>
      <c r="B2336" s="14" t="s">
        <v>1229</v>
      </c>
      <c r="C2336" s="14">
        <v>138</v>
      </c>
      <c r="D2336" s="14">
        <v>2</v>
      </c>
      <c r="E2336" s="14">
        <v>4.6360000000000001</v>
      </c>
      <c r="F2336" s="14">
        <v>3.6447216513999998E-5</v>
      </c>
      <c r="G2336" s="2">
        <f t="shared" si="72"/>
        <v>0.71998897505806692</v>
      </c>
      <c r="H2336" s="2">
        <f t="shared" si="73"/>
        <v>3.3378688883691985</v>
      </c>
    </row>
    <row r="2337" spans="1:8" x14ac:dyDescent="0.25">
      <c r="A2337" s="14">
        <v>2913</v>
      </c>
      <c r="B2337" s="14" t="s">
        <v>1230</v>
      </c>
      <c r="C2337" s="14">
        <v>69</v>
      </c>
      <c r="D2337" s="14">
        <v>1</v>
      </c>
      <c r="E2337" s="14">
        <v>4.74</v>
      </c>
      <c r="F2337" s="14">
        <v>3.9840756743000001E-5</v>
      </c>
      <c r="G2337" s="2">
        <f t="shared" si="72"/>
        <v>0.71999236859829596</v>
      </c>
      <c r="H2337" s="2">
        <f t="shared" si="73"/>
        <v>3.4127638271559229</v>
      </c>
    </row>
    <row r="2338" spans="1:8" x14ac:dyDescent="0.25">
      <c r="A2338" s="14">
        <v>2914</v>
      </c>
      <c r="B2338" s="14" t="s">
        <v>1231</v>
      </c>
      <c r="C2338" s="14">
        <v>138</v>
      </c>
      <c r="D2338" s="14">
        <v>1</v>
      </c>
      <c r="E2338" s="14">
        <v>2</v>
      </c>
      <c r="F2338" s="14">
        <v>4.3442367368000002E-5</v>
      </c>
      <c r="G2338" s="2">
        <f t="shared" si="72"/>
        <v>0.71999597020892092</v>
      </c>
      <c r="H2338" s="2">
        <f t="shared" si="73"/>
        <v>1.4399919404178418</v>
      </c>
    </row>
    <row r="2339" spans="1:8" x14ac:dyDescent="0.25">
      <c r="A2339" s="14">
        <v>2914</v>
      </c>
      <c r="B2339" s="14" t="s">
        <v>1231</v>
      </c>
      <c r="C2339" s="14">
        <v>138</v>
      </c>
      <c r="D2339" s="14">
        <v>2</v>
      </c>
      <c r="E2339" s="14">
        <v>2</v>
      </c>
      <c r="F2339" s="14">
        <v>4.3442367368000002E-5</v>
      </c>
      <c r="G2339" s="2">
        <f t="shared" si="72"/>
        <v>0.71999597020892092</v>
      </c>
      <c r="H2339" s="2">
        <f t="shared" si="73"/>
        <v>1.4399919404178418</v>
      </c>
    </row>
    <row r="2340" spans="1:8" x14ac:dyDescent="0.25">
      <c r="A2340" s="14">
        <v>2914</v>
      </c>
      <c r="B2340" s="14" t="s">
        <v>1231</v>
      </c>
      <c r="C2340" s="14">
        <v>138</v>
      </c>
      <c r="D2340" s="14">
        <v>3</v>
      </c>
      <c r="E2340" s="14">
        <v>0</v>
      </c>
      <c r="F2340" s="14">
        <v>4.3442367368000002E-5</v>
      </c>
      <c r="G2340" s="2">
        <f t="shared" si="72"/>
        <v>0.71999597020892092</v>
      </c>
      <c r="H2340" s="2">
        <f t="shared" si="73"/>
        <v>0</v>
      </c>
    </row>
    <row r="2341" spans="1:8" x14ac:dyDescent="0.25">
      <c r="A2341" s="14">
        <v>2915</v>
      </c>
      <c r="B2341" s="14" t="s">
        <v>1232</v>
      </c>
      <c r="C2341" s="14">
        <v>138</v>
      </c>
      <c r="D2341" s="14">
        <v>1</v>
      </c>
      <c r="E2341" s="14">
        <v>12.776</v>
      </c>
      <c r="F2341" s="14">
        <v>3.9428827365E-5</v>
      </c>
      <c r="G2341" s="2">
        <f t="shared" si="72"/>
        <v>0.71999195666891791</v>
      </c>
      <c r="H2341" s="2">
        <f t="shared" si="73"/>
        <v>9.198617238402095</v>
      </c>
    </row>
    <row r="2342" spans="1:8" x14ac:dyDescent="0.25">
      <c r="A2342" s="14">
        <v>2915</v>
      </c>
      <c r="B2342" s="14" t="s">
        <v>1232</v>
      </c>
      <c r="C2342" s="14">
        <v>138</v>
      </c>
      <c r="D2342" s="14">
        <v>2</v>
      </c>
      <c r="E2342" s="14">
        <v>11.849</v>
      </c>
      <c r="F2342" s="14">
        <v>3.9428827365E-5</v>
      </c>
      <c r="G2342" s="2">
        <f t="shared" si="72"/>
        <v>0.71999195666891791</v>
      </c>
      <c r="H2342" s="2">
        <f t="shared" si="73"/>
        <v>8.5311846945700083</v>
      </c>
    </row>
    <row r="2343" spans="1:8" x14ac:dyDescent="0.25">
      <c r="A2343" s="14">
        <v>2916</v>
      </c>
      <c r="B2343" s="14" t="s">
        <v>1233</v>
      </c>
      <c r="C2343" s="14">
        <v>138</v>
      </c>
      <c r="D2343" s="14">
        <v>1</v>
      </c>
      <c r="E2343" s="14">
        <v>11.781000000000001</v>
      </c>
      <c r="F2343" s="14">
        <v>3.6290577012000002E-5</v>
      </c>
      <c r="G2343" s="2">
        <f t="shared" si="72"/>
        <v>0.71998881841856499</v>
      </c>
      <c r="H2343" s="2">
        <f t="shared" si="73"/>
        <v>8.4821882697891144</v>
      </c>
    </row>
    <row r="2344" spans="1:8" x14ac:dyDescent="0.25">
      <c r="A2344" s="14">
        <v>2916</v>
      </c>
      <c r="B2344" s="14" t="s">
        <v>1233</v>
      </c>
      <c r="C2344" s="14">
        <v>138</v>
      </c>
      <c r="D2344" s="14">
        <v>2</v>
      </c>
      <c r="E2344" s="14">
        <v>8.7319999999999993</v>
      </c>
      <c r="F2344" s="14">
        <v>3.6290577012000002E-5</v>
      </c>
      <c r="G2344" s="2">
        <f t="shared" si="72"/>
        <v>0.71998881841856499</v>
      </c>
      <c r="H2344" s="2">
        <f t="shared" si="73"/>
        <v>6.2869423624309091</v>
      </c>
    </row>
    <row r="2345" spans="1:8" x14ac:dyDescent="0.25">
      <c r="A2345" s="14">
        <v>2917</v>
      </c>
      <c r="B2345" s="14" t="s">
        <v>1234</v>
      </c>
      <c r="C2345" s="14">
        <v>138</v>
      </c>
      <c r="D2345" s="14">
        <v>1</v>
      </c>
      <c r="E2345" s="14">
        <v>19.036000000000001</v>
      </c>
      <c r="F2345" s="14">
        <v>4.0434275767000001E-5</v>
      </c>
      <c r="G2345" s="2">
        <f t="shared" si="72"/>
        <v>0.71999296211732</v>
      </c>
      <c r="H2345" s="2">
        <f t="shared" si="73"/>
        <v>13.705786026865304</v>
      </c>
    </row>
    <row r="2346" spans="1:8" x14ac:dyDescent="0.25">
      <c r="A2346" s="14">
        <v>2917</v>
      </c>
      <c r="B2346" s="14" t="s">
        <v>1234</v>
      </c>
      <c r="C2346" s="14">
        <v>138</v>
      </c>
      <c r="D2346" s="14">
        <v>2</v>
      </c>
      <c r="E2346" s="14">
        <v>16.056999999999999</v>
      </c>
      <c r="F2346" s="14">
        <v>4.0434275767000001E-5</v>
      </c>
      <c r="G2346" s="2">
        <f t="shared" si="72"/>
        <v>0.71999296211732</v>
      </c>
      <c r="H2346" s="2">
        <f t="shared" si="73"/>
        <v>11.560926992717807</v>
      </c>
    </row>
    <row r="2347" spans="1:8" x14ac:dyDescent="0.25">
      <c r="A2347" s="14">
        <v>2918</v>
      </c>
      <c r="B2347" s="14" t="s">
        <v>1235</v>
      </c>
      <c r="C2347" s="14">
        <v>138</v>
      </c>
      <c r="D2347" s="14">
        <v>1</v>
      </c>
      <c r="E2347" s="14">
        <v>5.0739999999999998</v>
      </c>
      <c r="F2347" s="14">
        <v>3.9731077696E-5</v>
      </c>
      <c r="G2347" s="2">
        <f t="shared" si="72"/>
        <v>0.7199922589192489</v>
      </c>
      <c r="H2347" s="2">
        <f t="shared" si="73"/>
        <v>3.6532407217562688</v>
      </c>
    </row>
    <row r="2348" spans="1:8" x14ac:dyDescent="0.25">
      <c r="A2348" s="14">
        <v>2919</v>
      </c>
      <c r="B2348" s="14" t="s">
        <v>1236</v>
      </c>
      <c r="C2348" s="14">
        <v>69</v>
      </c>
      <c r="D2348" s="14">
        <v>1</v>
      </c>
      <c r="E2348" s="14">
        <v>2.359</v>
      </c>
      <c r="F2348" s="14">
        <v>2.2115668481E-5</v>
      </c>
      <c r="G2348" s="2">
        <f t="shared" si="72"/>
        <v>0.71997464351003393</v>
      </c>
      <c r="H2348" s="2">
        <f t="shared" si="73"/>
        <v>1.69842018404017</v>
      </c>
    </row>
    <row r="2349" spans="1:8" x14ac:dyDescent="0.25">
      <c r="A2349" s="14">
        <v>2920</v>
      </c>
      <c r="B2349" s="14" t="s">
        <v>1237</v>
      </c>
      <c r="C2349" s="14">
        <v>138</v>
      </c>
      <c r="D2349" s="14">
        <v>1</v>
      </c>
      <c r="E2349" s="14">
        <v>4.835</v>
      </c>
      <c r="F2349" s="14">
        <v>3.5758380768000001E-5</v>
      </c>
      <c r="G2349" s="2">
        <f t="shared" si="72"/>
        <v>0.71998828622232092</v>
      </c>
      <c r="H2349" s="2">
        <f t="shared" si="73"/>
        <v>3.4811433638849216</v>
      </c>
    </row>
    <row r="2350" spans="1:8" x14ac:dyDescent="0.25">
      <c r="A2350" s="14">
        <v>2921</v>
      </c>
      <c r="B2350" s="14" t="s">
        <v>1238</v>
      </c>
      <c r="C2350" s="14">
        <v>69</v>
      </c>
      <c r="D2350" s="14">
        <v>1</v>
      </c>
      <c r="E2350" s="14">
        <v>9.0670000000000002</v>
      </c>
      <c r="F2350" s="14">
        <v>2.2126089632000001E-5</v>
      </c>
      <c r="G2350" s="2">
        <f t="shared" si="72"/>
        <v>0.71997465393118498</v>
      </c>
      <c r="H2350" s="2">
        <f t="shared" si="73"/>
        <v>6.5280101871940541</v>
      </c>
    </row>
    <row r="2351" spans="1:8" x14ac:dyDescent="0.25">
      <c r="A2351" s="14">
        <v>2921</v>
      </c>
      <c r="B2351" s="14" t="s">
        <v>1238</v>
      </c>
      <c r="C2351" s="14">
        <v>69</v>
      </c>
      <c r="D2351" s="14">
        <v>2</v>
      </c>
      <c r="E2351" s="14">
        <v>8.8049999999999997</v>
      </c>
      <c r="F2351" s="14">
        <v>2.2126089632000001E-5</v>
      </c>
      <c r="G2351" s="2">
        <f t="shared" si="72"/>
        <v>0.71997465393118498</v>
      </c>
      <c r="H2351" s="2">
        <f t="shared" si="73"/>
        <v>6.3393768278640836</v>
      </c>
    </row>
    <row r="2352" spans="1:8" x14ac:dyDescent="0.25">
      <c r="A2352" s="14">
        <v>2923</v>
      </c>
      <c r="B2352" s="14" t="s">
        <v>1239</v>
      </c>
      <c r="C2352" s="14">
        <v>69</v>
      </c>
      <c r="D2352" s="14">
        <v>1</v>
      </c>
      <c r="E2352" s="14">
        <v>0.26200000000000001</v>
      </c>
      <c r="F2352" s="14">
        <v>3.9721462165999998E-5</v>
      </c>
      <c r="G2352" s="2">
        <f t="shared" si="72"/>
        <v>0.71999224930371897</v>
      </c>
      <c r="H2352" s="2">
        <f t="shared" si="73"/>
        <v>0.18863796931757437</v>
      </c>
    </row>
    <row r="2353" spans="1:8" x14ac:dyDescent="0.25">
      <c r="A2353" s="14">
        <v>2923</v>
      </c>
      <c r="B2353" s="14" t="s">
        <v>1239</v>
      </c>
      <c r="C2353" s="14">
        <v>69</v>
      </c>
      <c r="D2353" s="14">
        <v>2</v>
      </c>
      <c r="E2353" s="14">
        <v>5.0220000000000002</v>
      </c>
      <c r="F2353" s="14">
        <v>3.9721462165999998E-5</v>
      </c>
      <c r="G2353" s="2">
        <f t="shared" si="72"/>
        <v>0.71999224930371897</v>
      </c>
      <c r="H2353" s="2">
        <f t="shared" si="73"/>
        <v>3.6158010760032768</v>
      </c>
    </row>
    <row r="2354" spans="1:8" x14ac:dyDescent="0.25">
      <c r="A2354" s="14">
        <v>2925</v>
      </c>
      <c r="B2354" s="14" t="s">
        <v>1240</v>
      </c>
      <c r="C2354" s="14">
        <v>138</v>
      </c>
      <c r="D2354" s="14">
        <v>1</v>
      </c>
      <c r="E2354" s="14">
        <v>8.08</v>
      </c>
      <c r="F2354" s="14">
        <v>3.9141360511999997E-5</v>
      </c>
      <c r="G2354" s="2">
        <f t="shared" si="72"/>
        <v>0.71999166920206492</v>
      </c>
      <c r="H2354" s="2">
        <f t="shared" si="73"/>
        <v>5.8175326871526849</v>
      </c>
    </row>
    <row r="2355" spans="1:8" x14ac:dyDescent="0.25">
      <c r="A2355" s="14">
        <v>2926</v>
      </c>
      <c r="B2355" s="14" t="s">
        <v>1241</v>
      </c>
      <c r="C2355" s="14">
        <v>138</v>
      </c>
      <c r="D2355" s="14">
        <v>1</v>
      </c>
      <c r="E2355" s="14">
        <v>18.698</v>
      </c>
      <c r="F2355" s="14">
        <v>4.0369441776999998E-5</v>
      </c>
      <c r="G2355" s="2">
        <f t="shared" si="72"/>
        <v>0.71999289728332994</v>
      </c>
      <c r="H2355" s="2">
        <f t="shared" si="73"/>
        <v>13.462427193403704</v>
      </c>
    </row>
    <row r="2356" spans="1:8" x14ac:dyDescent="0.25">
      <c r="A2356" s="14">
        <v>2926</v>
      </c>
      <c r="B2356" s="14" t="s">
        <v>1241</v>
      </c>
      <c r="C2356" s="14">
        <v>138</v>
      </c>
      <c r="D2356" s="14">
        <v>2</v>
      </c>
      <c r="E2356" s="14">
        <v>12.361000000000001</v>
      </c>
      <c r="F2356" s="14">
        <v>4.0369441776999998E-5</v>
      </c>
      <c r="G2356" s="2">
        <f t="shared" si="72"/>
        <v>0.71999289728332994</v>
      </c>
      <c r="H2356" s="2">
        <f t="shared" si="73"/>
        <v>8.8998322033192423</v>
      </c>
    </row>
    <row r="2357" spans="1:8" x14ac:dyDescent="0.25">
      <c r="A2357" s="14">
        <v>2927</v>
      </c>
      <c r="B2357" s="14" t="s">
        <v>1242</v>
      </c>
      <c r="C2357" s="14">
        <v>138</v>
      </c>
      <c r="D2357" s="14">
        <v>1</v>
      </c>
      <c r="E2357" s="14">
        <v>0.16900000000000001</v>
      </c>
      <c r="F2357" s="14">
        <v>4.0302064525000002E-5</v>
      </c>
      <c r="G2357" s="2">
        <f t="shared" si="72"/>
        <v>0.71999282990607794</v>
      </c>
      <c r="H2357" s="2">
        <f t="shared" si="73"/>
        <v>0.12167878825412717</v>
      </c>
    </row>
    <row r="2358" spans="1:8" x14ac:dyDescent="0.25">
      <c r="A2358" s="14">
        <v>2927</v>
      </c>
      <c r="B2358" s="14" t="s">
        <v>1242</v>
      </c>
      <c r="C2358" s="14">
        <v>138</v>
      </c>
      <c r="D2358" s="14">
        <v>2</v>
      </c>
      <c r="E2358" s="14">
        <v>0</v>
      </c>
      <c r="F2358" s="14">
        <v>4.0302064525000002E-5</v>
      </c>
      <c r="G2358" s="2">
        <f t="shared" si="72"/>
        <v>0.71999282990607794</v>
      </c>
      <c r="H2358" s="2">
        <f t="shared" si="73"/>
        <v>0</v>
      </c>
    </row>
    <row r="2359" spans="1:8" x14ac:dyDescent="0.25">
      <c r="A2359" s="14">
        <v>2927</v>
      </c>
      <c r="B2359" s="14" t="s">
        <v>1242</v>
      </c>
      <c r="C2359" s="14">
        <v>138</v>
      </c>
      <c r="D2359" s="14">
        <v>3</v>
      </c>
      <c r="E2359" s="14">
        <v>9.8529999999999998</v>
      </c>
      <c r="F2359" s="14">
        <v>4.0302064525000002E-5</v>
      </c>
      <c r="G2359" s="2">
        <f t="shared" si="72"/>
        <v>0.71999282990607794</v>
      </c>
      <c r="H2359" s="2">
        <f t="shared" si="73"/>
        <v>7.0940893530645859</v>
      </c>
    </row>
    <row r="2360" spans="1:8" x14ac:dyDescent="0.25">
      <c r="A2360" s="14">
        <v>2927</v>
      </c>
      <c r="B2360" s="14" t="s">
        <v>1242</v>
      </c>
      <c r="C2360" s="14">
        <v>138</v>
      </c>
      <c r="D2360" s="14">
        <v>4</v>
      </c>
      <c r="E2360" s="14">
        <v>0</v>
      </c>
      <c r="F2360" s="14">
        <v>4.0302064525000002E-5</v>
      </c>
      <c r="G2360" s="2">
        <f t="shared" si="72"/>
        <v>0.71999282990607794</v>
      </c>
      <c r="H2360" s="2">
        <f t="shared" si="73"/>
        <v>0</v>
      </c>
    </row>
    <row r="2361" spans="1:8" x14ac:dyDescent="0.25">
      <c r="A2361" s="14">
        <v>2929</v>
      </c>
      <c r="B2361" s="14" t="s">
        <v>1243</v>
      </c>
      <c r="C2361" s="14">
        <v>138</v>
      </c>
      <c r="D2361" s="14">
        <v>1</v>
      </c>
      <c r="E2361" s="14">
        <v>14.928000000000001</v>
      </c>
      <c r="F2361" s="14">
        <v>3.9495206989999997E-5</v>
      </c>
      <c r="G2361" s="2">
        <f t="shared" si="72"/>
        <v>0.71999202304854293</v>
      </c>
      <c r="H2361" s="2">
        <f t="shared" si="73"/>
        <v>10.74804092006865</v>
      </c>
    </row>
    <row r="2362" spans="1:8" x14ac:dyDescent="0.25">
      <c r="A2362" s="14">
        <v>2929</v>
      </c>
      <c r="B2362" s="14" t="s">
        <v>1243</v>
      </c>
      <c r="C2362" s="14">
        <v>138</v>
      </c>
      <c r="D2362" s="14">
        <v>2</v>
      </c>
      <c r="E2362" s="14">
        <v>8.4280000000000008</v>
      </c>
      <c r="F2362" s="14">
        <v>3.9495206989999997E-5</v>
      </c>
      <c r="G2362" s="2">
        <f t="shared" si="72"/>
        <v>0.71999202304854293</v>
      </c>
      <c r="H2362" s="2">
        <f t="shared" si="73"/>
        <v>6.06809277025312</v>
      </c>
    </row>
    <row r="2363" spans="1:8" x14ac:dyDescent="0.25">
      <c r="A2363" s="14">
        <v>2930</v>
      </c>
      <c r="B2363" s="14" t="s">
        <v>1244</v>
      </c>
      <c r="C2363" s="14">
        <v>138</v>
      </c>
      <c r="D2363" s="14">
        <v>1</v>
      </c>
      <c r="E2363" s="14">
        <v>5.4829999999999997</v>
      </c>
      <c r="F2363" s="14">
        <v>4.3337348438999999E-5</v>
      </c>
      <c r="G2363" s="2">
        <f t="shared" si="72"/>
        <v>0.71999586518999192</v>
      </c>
      <c r="H2363" s="2">
        <f t="shared" si="73"/>
        <v>3.9477373288367255</v>
      </c>
    </row>
    <row r="2364" spans="1:8" x14ac:dyDescent="0.25">
      <c r="A2364" s="14">
        <v>2930</v>
      </c>
      <c r="B2364" s="14" t="s">
        <v>1244</v>
      </c>
      <c r="C2364" s="14">
        <v>138</v>
      </c>
      <c r="D2364" s="14">
        <v>2</v>
      </c>
      <c r="E2364" s="14">
        <v>4.375</v>
      </c>
      <c r="F2364" s="14">
        <v>4.3337348438999999E-5</v>
      </c>
      <c r="G2364" s="2">
        <f t="shared" si="72"/>
        <v>0.71999586518999192</v>
      </c>
      <c r="H2364" s="2">
        <f t="shared" si="73"/>
        <v>3.1499819102062148</v>
      </c>
    </row>
    <row r="2365" spans="1:8" x14ac:dyDescent="0.25">
      <c r="A2365" s="14">
        <v>2932</v>
      </c>
      <c r="B2365" s="14" t="s">
        <v>1245</v>
      </c>
      <c r="C2365" s="14">
        <v>69</v>
      </c>
      <c r="D2365" s="14">
        <v>1</v>
      </c>
      <c r="E2365" s="14">
        <v>3.5579999999999998</v>
      </c>
      <c r="F2365" s="14">
        <v>3.9840756743000001E-5</v>
      </c>
      <c r="G2365" s="2">
        <f t="shared" si="72"/>
        <v>0.71999236859829596</v>
      </c>
      <c r="H2365" s="2">
        <f t="shared" si="73"/>
        <v>2.561732847472737</v>
      </c>
    </row>
    <row r="2366" spans="1:8" x14ac:dyDescent="0.25">
      <c r="A2366" s="14">
        <v>2932</v>
      </c>
      <c r="B2366" s="14" t="s">
        <v>1245</v>
      </c>
      <c r="C2366" s="14">
        <v>69</v>
      </c>
      <c r="D2366" s="14">
        <v>2</v>
      </c>
      <c r="E2366" s="14">
        <v>2.141</v>
      </c>
      <c r="F2366" s="14">
        <v>3.9840756743000001E-5</v>
      </c>
      <c r="G2366" s="2">
        <f t="shared" si="72"/>
        <v>0.71999236859829596</v>
      </c>
      <c r="H2366" s="2">
        <f t="shared" si="73"/>
        <v>1.5415036611689517</v>
      </c>
    </row>
    <row r="2367" spans="1:8" x14ac:dyDescent="0.25">
      <c r="A2367" s="14">
        <v>2934</v>
      </c>
      <c r="B2367" s="14" t="s">
        <v>1246</v>
      </c>
      <c r="C2367" s="14">
        <v>69</v>
      </c>
      <c r="D2367" s="14">
        <v>1</v>
      </c>
      <c r="E2367" s="14">
        <v>8.2530000000000001</v>
      </c>
      <c r="F2367" s="14">
        <v>2.2112785763E-5</v>
      </c>
      <c r="G2367" s="2">
        <f t="shared" si="72"/>
        <v>0.71997464062731598</v>
      </c>
      <c r="H2367" s="2">
        <f t="shared" si="73"/>
        <v>5.941950709097239</v>
      </c>
    </row>
    <row r="2368" spans="1:8" x14ac:dyDescent="0.25">
      <c r="A2368" s="14">
        <v>2934</v>
      </c>
      <c r="B2368" s="14" t="s">
        <v>1246</v>
      </c>
      <c r="C2368" s="14">
        <v>69</v>
      </c>
      <c r="D2368" s="14">
        <v>2</v>
      </c>
      <c r="E2368" s="14">
        <v>17.239000000000001</v>
      </c>
      <c r="F2368" s="14">
        <v>2.2112785763E-5</v>
      </c>
      <c r="G2368" s="2">
        <f t="shared" si="72"/>
        <v>0.71997464062731598</v>
      </c>
      <c r="H2368" s="2">
        <f t="shared" si="73"/>
        <v>12.411642829774301</v>
      </c>
    </row>
    <row r="2369" spans="1:8" x14ac:dyDescent="0.25">
      <c r="A2369" s="14">
        <v>2936</v>
      </c>
      <c r="B2369" s="14" t="s">
        <v>1247</v>
      </c>
      <c r="C2369" s="14">
        <v>138</v>
      </c>
      <c r="D2369" s="14">
        <v>1</v>
      </c>
      <c r="E2369" s="14">
        <v>0.313</v>
      </c>
      <c r="F2369" s="14">
        <v>2.8601679502999999E-5</v>
      </c>
      <c r="G2369" s="2">
        <f t="shared" si="72"/>
        <v>0.71998112952105597</v>
      </c>
      <c r="H2369" s="2">
        <f t="shared" si="73"/>
        <v>0.22535409354009053</v>
      </c>
    </row>
    <row r="2370" spans="1:8" x14ac:dyDescent="0.25">
      <c r="A2370" s="14">
        <v>2937</v>
      </c>
      <c r="B2370" s="14" t="s">
        <v>1248</v>
      </c>
      <c r="C2370" s="14">
        <v>138</v>
      </c>
      <c r="D2370" s="14">
        <v>1</v>
      </c>
      <c r="E2370" s="14">
        <v>7.4269999999999996</v>
      </c>
      <c r="F2370" s="14">
        <v>3.9359633813000002E-5</v>
      </c>
      <c r="G2370" s="2">
        <f t="shared" si="72"/>
        <v>0.71999188747536591</v>
      </c>
      <c r="H2370" s="2">
        <f t="shared" si="73"/>
        <v>5.3473797482795424</v>
      </c>
    </row>
    <row r="2371" spans="1:8" x14ac:dyDescent="0.25">
      <c r="A2371" s="14">
        <v>2937</v>
      </c>
      <c r="B2371" s="14" t="s">
        <v>1248</v>
      </c>
      <c r="C2371" s="14">
        <v>138</v>
      </c>
      <c r="D2371" s="14">
        <v>2</v>
      </c>
      <c r="E2371" s="14">
        <v>9.7119999999999997</v>
      </c>
      <c r="F2371" s="14">
        <v>3.9359633813000002E-5</v>
      </c>
      <c r="G2371" s="2">
        <f t="shared" si="72"/>
        <v>0.71999188747536591</v>
      </c>
      <c r="H2371" s="2">
        <f t="shared" si="73"/>
        <v>6.9925612111607531</v>
      </c>
    </row>
    <row r="2372" spans="1:8" x14ac:dyDescent="0.25">
      <c r="A2372" s="14">
        <v>2942</v>
      </c>
      <c r="B2372" s="14" t="s">
        <v>1249</v>
      </c>
      <c r="C2372" s="14">
        <v>138</v>
      </c>
      <c r="D2372" s="14">
        <v>1</v>
      </c>
      <c r="E2372" s="14">
        <v>7.1779999999999999</v>
      </c>
      <c r="F2372" s="14">
        <v>4.0338644727999997E-5</v>
      </c>
      <c r="G2372" s="2">
        <f t="shared" si="72"/>
        <v>0.71999286648628091</v>
      </c>
      <c r="H2372" s="2">
        <f t="shared" si="73"/>
        <v>5.1681087956385241</v>
      </c>
    </row>
    <row r="2373" spans="1:8" x14ac:dyDescent="0.25">
      <c r="A2373" s="14">
        <v>2942</v>
      </c>
      <c r="B2373" s="14" t="s">
        <v>1249</v>
      </c>
      <c r="C2373" s="14">
        <v>138</v>
      </c>
      <c r="D2373" s="14">
        <v>2</v>
      </c>
      <c r="E2373" s="14">
        <v>3.3860000000000001</v>
      </c>
      <c r="F2373" s="14">
        <v>4.0338644727999997E-5</v>
      </c>
      <c r="G2373" s="2">
        <f t="shared" si="72"/>
        <v>0.71999286648628091</v>
      </c>
      <c r="H2373" s="2">
        <f t="shared" si="73"/>
        <v>2.4378958459225473</v>
      </c>
    </row>
    <row r="2374" spans="1:8" x14ac:dyDescent="0.25">
      <c r="A2374" s="14">
        <v>2944</v>
      </c>
      <c r="B2374" s="14" t="s">
        <v>1250</v>
      </c>
      <c r="C2374" s="14">
        <v>138</v>
      </c>
      <c r="D2374" s="14">
        <v>1</v>
      </c>
      <c r="E2374" s="14">
        <v>1.982</v>
      </c>
      <c r="F2374" s="14">
        <v>3.6926392300999999E-5</v>
      </c>
      <c r="G2374" s="2">
        <f t="shared" ref="G2374:G2437" si="74">F2374-$E$1</f>
        <v>0.71998945423385396</v>
      </c>
      <c r="H2374" s="2">
        <f t="shared" ref="H2374:H2437" si="75">E2374*G2374</f>
        <v>1.4270190982914985</v>
      </c>
    </row>
    <row r="2375" spans="1:8" x14ac:dyDescent="0.25">
      <c r="A2375" s="14">
        <v>2945</v>
      </c>
      <c r="B2375" s="14" t="s">
        <v>1251</v>
      </c>
      <c r="C2375" s="14">
        <v>138</v>
      </c>
      <c r="D2375" s="14">
        <v>1</v>
      </c>
      <c r="E2375" s="14">
        <v>4.5039999999999996</v>
      </c>
      <c r="F2375" s="14">
        <v>4.0343133589E-5</v>
      </c>
      <c r="G2375" s="2">
        <f t="shared" si="74"/>
        <v>0.71999287097514197</v>
      </c>
      <c r="H2375" s="2">
        <f t="shared" si="75"/>
        <v>3.2428478908720391</v>
      </c>
    </row>
    <row r="2376" spans="1:8" x14ac:dyDescent="0.25">
      <c r="A2376" s="14">
        <v>2946</v>
      </c>
      <c r="B2376" s="14" t="s">
        <v>1252</v>
      </c>
      <c r="C2376" s="14">
        <v>345</v>
      </c>
      <c r="D2376" s="14">
        <v>1</v>
      </c>
      <c r="E2376" s="14">
        <v>0</v>
      </c>
      <c r="F2376" s="14">
        <v>2.7215359791000002E-5</v>
      </c>
      <c r="G2376" s="2">
        <f t="shared" si="74"/>
        <v>0.71997974320134395</v>
      </c>
      <c r="H2376" s="2">
        <f t="shared" si="75"/>
        <v>0</v>
      </c>
    </row>
    <row r="2377" spans="1:8" x14ac:dyDescent="0.25">
      <c r="A2377" s="14">
        <v>2947</v>
      </c>
      <c r="B2377" s="14" t="s">
        <v>1252</v>
      </c>
      <c r="C2377" s="14">
        <v>18</v>
      </c>
      <c r="D2377" s="14">
        <v>1</v>
      </c>
      <c r="E2377" s="14">
        <v>0</v>
      </c>
      <c r="F2377" s="14">
        <v>2.7215359791000002E-5</v>
      </c>
      <c r="G2377" s="2">
        <f t="shared" si="74"/>
        <v>0.71997974320134395</v>
      </c>
      <c r="H2377" s="2">
        <f t="shared" si="75"/>
        <v>0</v>
      </c>
    </row>
    <row r="2378" spans="1:8" x14ac:dyDescent="0.25">
      <c r="A2378" s="14">
        <v>2948</v>
      </c>
      <c r="B2378" s="14" t="s">
        <v>1252</v>
      </c>
      <c r="C2378" s="14">
        <v>18</v>
      </c>
      <c r="D2378" s="14">
        <v>1</v>
      </c>
      <c r="E2378" s="14">
        <v>0</v>
      </c>
      <c r="F2378" s="14">
        <v>2.7215359791000002E-5</v>
      </c>
      <c r="G2378" s="2">
        <f t="shared" si="74"/>
        <v>0.71997974320134395</v>
      </c>
      <c r="H2378" s="2">
        <f t="shared" si="75"/>
        <v>0</v>
      </c>
    </row>
    <row r="2379" spans="1:8" x14ac:dyDescent="0.25">
      <c r="A2379" s="14">
        <v>2950</v>
      </c>
      <c r="B2379" s="14" t="s">
        <v>1253</v>
      </c>
      <c r="C2379" s="14">
        <v>69</v>
      </c>
      <c r="D2379" s="14">
        <v>1</v>
      </c>
      <c r="E2379" s="14">
        <v>7.11</v>
      </c>
      <c r="F2379" s="14">
        <v>2.2130838314000001E-5</v>
      </c>
      <c r="G2379" s="2">
        <f t="shared" si="74"/>
        <v>0.71997465867986699</v>
      </c>
      <c r="H2379" s="2">
        <f t="shared" si="75"/>
        <v>5.1190198232138542</v>
      </c>
    </row>
    <row r="2380" spans="1:8" x14ac:dyDescent="0.25">
      <c r="A2380" s="14">
        <v>2950</v>
      </c>
      <c r="B2380" s="14" t="s">
        <v>1253</v>
      </c>
      <c r="C2380" s="14">
        <v>69</v>
      </c>
      <c r="D2380" s="14">
        <v>2</v>
      </c>
      <c r="E2380" s="14">
        <v>5.6420000000000003</v>
      </c>
      <c r="F2380" s="14">
        <v>2.2130838314000001E-5</v>
      </c>
      <c r="G2380" s="2">
        <f t="shared" si="74"/>
        <v>0.71997465867986699</v>
      </c>
      <c r="H2380" s="2">
        <f t="shared" si="75"/>
        <v>4.06209702427181</v>
      </c>
    </row>
    <row r="2381" spans="1:8" x14ac:dyDescent="0.25">
      <c r="A2381" s="14">
        <v>2951</v>
      </c>
      <c r="B2381" s="14" t="s">
        <v>1254</v>
      </c>
      <c r="C2381" s="14">
        <v>138</v>
      </c>
      <c r="D2381" s="14">
        <v>1</v>
      </c>
      <c r="E2381" s="14">
        <v>10.430999999999999</v>
      </c>
      <c r="F2381" s="14">
        <v>3.6393053384000002E-5</v>
      </c>
      <c r="G2381" s="2">
        <f t="shared" si="74"/>
        <v>0.71998892089493693</v>
      </c>
      <c r="H2381" s="2">
        <f t="shared" si="75"/>
        <v>7.5102044338550868</v>
      </c>
    </row>
    <row r="2382" spans="1:8" x14ac:dyDescent="0.25">
      <c r="A2382" s="14">
        <v>2951</v>
      </c>
      <c r="B2382" s="14" t="s">
        <v>1254</v>
      </c>
      <c r="C2382" s="14">
        <v>138</v>
      </c>
      <c r="D2382" s="14">
        <v>2</v>
      </c>
      <c r="E2382" s="14">
        <v>8.9760000000000009</v>
      </c>
      <c r="F2382" s="14">
        <v>3.6393053384000002E-5</v>
      </c>
      <c r="G2382" s="2">
        <f t="shared" si="74"/>
        <v>0.71998892089493693</v>
      </c>
      <c r="H2382" s="2">
        <f t="shared" si="75"/>
        <v>6.4626205539529549</v>
      </c>
    </row>
    <row r="2383" spans="1:8" x14ac:dyDescent="0.25">
      <c r="A2383" s="14">
        <v>2953</v>
      </c>
      <c r="B2383" s="14" t="s">
        <v>1255</v>
      </c>
      <c r="C2383" s="14">
        <v>138</v>
      </c>
      <c r="D2383" s="14">
        <v>1</v>
      </c>
      <c r="E2383" s="14">
        <v>6.9290000000000003</v>
      </c>
      <c r="F2383" s="14">
        <v>2.2115668481E-5</v>
      </c>
      <c r="G2383" s="2">
        <f t="shared" si="74"/>
        <v>0.71997464351003393</v>
      </c>
      <c r="H2383" s="2">
        <f t="shared" si="75"/>
        <v>4.9887043048810256</v>
      </c>
    </row>
    <row r="2384" spans="1:8" x14ac:dyDescent="0.25">
      <c r="A2384" s="14">
        <v>2958</v>
      </c>
      <c r="B2384" s="14" t="s">
        <v>1256</v>
      </c>
      <c r="C2384" s="14">
        <v>12</v>
      </c>
      <c r="D2384" s="14">
        <v>1</v>
      </c>
      <c r="E2384" s="14">
        <v>18.12</v>
      </c>
      <c r="F2384" s="14">
        <v>2.2083698477999999E-5</v>
      </c>
      <c r="G2384" s="2">
        <f t="shared" si="74"/>
        <v>0.71997461154003095</v>
      </c>
      <c r="H2384" s="2">
        <f t="shared" si="75"/>
        <v>13.045939961105361</v>
      </c>
    </row>
    <row r="2385" spans="1:8" x14ac:dyDescent="0.25">
      <c r="A2385" s="14">
        <v>2958</v>
      </c>
      <c r="B2385" s="14" t="s">
        <v>1256</v>
      </c>
      <c r="C2385" s="14">
        <v>12</v>
      </c>
      <c r="D2385" s="14">
        <v>2</v>
      </c>
      <c r="E2385" s="14">
        <v>7.7779999999999996</v>
      </c>
      <c r="F2385" s="14">
        <v>2.2083698477999999E-5</v>
      </c>
      <c r="G2385" s="2">
        <f t="shared" si="74"/>
        <v>0.71997461154003095</v>
      </c>
      <c r="H2385" s="2">
        <f t="shared" si="75"/>
        <v>5.5999625285583603</v>
      </c>
    </row>
    <row r="2386" spans="1:8" x14ac:dyDescent="0.25">
      <c r="A2386" s="14">
        <v>2959</v>
      </c>
      <c r="B2386" s="14" t="s">
        <v>1256</v>
      </c>
      <c r="C2386" s="14">
        <v>12</v>
      </c>
      <c r="D2386" s="14">
        <v>1</v>
      </c>
      <c r="E2386" s="14">
        <v>0</v>
      </c>
      <c r="F2386" s="14">
        <v>2.2083698477999999E-5</v>
      </c>
      <c r="G2386" s="2">
        <f t="shared" si="74"/>
        <v>0.71997461154003095</v>
      </c>
      <c r="H2386" s="2">
        <f t="shared" si="75"/>
        <v>0</v>
      </c>
    </row>
    <row r="2387" spans="1:8" x14ac:dyDescent="0.25">
      <c r="A2387" s="14">
        <v>2960</v>
      </c>
      <c r="B2387" s="14" t="s">
        <v>1256</v>
      </c>
      <c r="C2387" s="14">
        <v>12</v>
      </c>
      <c r="D2387" s="14">
        <v>1</v>
      </c>
      <c r="E2387" s="14">
        <v>18.12</v>
      </c>
      <c r="F2387" s="14">
        <v>2.2083698477999999E-5</v>
      </c>
      <c r="G2387" s="2">
        <f t="shared" si="74"/>
        <v>0.71997461154003095</v>
      </c>
      <c r="H2387" s="2">
        <f t="shared" si="75"/>
        <v>13.045939961105361</v>
      </c>
    </row>
    <row r="2388" spans="1:8" x14ac:dyDescent="0.25">
      <c r="A2388" s="14">
        <v>2961</v>
      </c>
      <c r="B2388" s="14" t="s">
        <v>1256</v>
      </c>
      <c r="C2388" s="14">
        <v>12</v>
      </c>
      <c r="D2388" s="14">
        <v>1</v>
      </c>
      <c r="E2388" s="14">
        <v>18.12</v>
      </c>
      <c r="F2388" s="14">
        <v>2.2083698477999999E-5</v>
      </c>
      <c r="G2388" s="2">
        <f t="shared" si="74"/>
        <v>0.71997461154003095</v>
      </c>
      <c r="H2388" s="2">
        <f t="shared" si="75"/>
        <v>13.045939961105361</v>
      </c>
    </row>
    <row r="2389" spans="1:8" x14ac:dyDescent="0.25">
      <c r="A2389" s="14">
        <v>2962</v>
      </c>
      <c r="B2389" s="14" t="s">
        <v>1256</v>
      </c>
      <c r="C2389" s="14">
        <v>12</v>
      </c>
      <c r="D2389" s="14">
        <v>1</v>
      </c>
      <c r="E2389" s="14">
        <v>18.12</v>
      </c>
      <c r="F2389" s="14">
        <v>2.2083698477999999E-5</v>
      </c>
      <c r="G2389" s="2">
        <f t="shared" si="74"/>
        <v>0.71997461154003095</v>
      </c>
      <c r="H2389" s="2">
        <f t="shared" si="75"/>
        <v>13.045939961105361</v>
      </c>
    </row>
    <row r="2390" spans="1:8" x14ac:dyDescent="0.25">
      <c r="A2390" s="14">
        <v>2967</v>
      </c>
      <c r="B2390" s="14" t="s">
        <v>1257</v>
      </c>
      <c r="C2390" s="14">
        <v>69</v>
      </c>
      <c r="D2390" s="14">
        <v>1</v>
      </c>
      <c r="E2390" s="14">
        <v>0.83399999999999996</v>
      </c>
      <c r="F2390" s="14">
        <v>3.9721462165999998E-5</v>
      </c>
      <c r="G2390" s="2">
        <f t="shared" si="74"/>
        <v>0.71999224930371897</v>
      </c>
      <c r="H2390" s="2">
        <f t="shared" si="75"/>
        <v>0.60047353591930164</v>
      </c>
    </row>
    <row r="2391" spans="1:8" x14ac:dyDescent="0.25">
      <c r="A2391" s="14">
        <v>2967</v>
      </c>
      <c r="B2391" s="14" t="s">
        <v>1257</v>
      </c>
      <c r="C2391" s="14">
        <v>69</v>
      </c>
      <c r="D2391" s="14">
        <v>2</v>
      </c>
      <c r="E2391" s="14">
        <v>3.468</v>
      </c>
      <c r="F2391" s="14">
        <v>3.9721462165999998E-5</v>
      </c>
      <c r="G2391" s="2">
        <f t="shared" si="74"/>
        <v>0.71999224930371897</v>
      </c>
      <c r="H2391" s="2">
        <f t="shared" si="75"/>
        <v>2.4969331205852972</v>
      </c>
    </row>
    <row r="2392" spans="1:8" x14ac:dyDescent="0.25">
      <c r="A2392" s="14">
        <v>2972</v>
      </c>
      <c r="B2392" s="14" t="s">
        <v>1258</v>
      </c>
      <c r="C2392" s="14">
        <v>138</v>
      </c>
      <c r="D2392" s="14">
        <v>1</v>
      </c>
      <c r="E2392" s="14">
        <v>10.010999999999999</v>
      </c>
      <c r="F2392" s="14">
        <v>4.3187488576000002E-5</v>
      </c>
      <c r="G2392" s="2">
        <f t="shared" si="74"/>
        <v>0.71999571533012896</v>
      </c>
      <c r="H2392" s="2">
        <f t="shared" si="75"/>
        <v>7.2078771061699207</v>
      </c>
    </row>
    <row r="2393" spans="1:8" x14ac:dyDescent="0.25">
      <c r="A2393" s="14">
        <v>2972</v>
      </c>
      <c r="B2393" s="14" t="s">
        <v>1258</v>
      </c>
      <c r="C2393" s="14">
        <v>138</v>
      </c>
      <c r="D2393" s="14">
        <v>2</v>
      </c>
      <c r="E2393" s="14">
        <v>9.5060000000000002</v>
      </c>
      <c r="F2393" s="14">
        <v>4.3187488576000002E-5</v>
      </c>
      <c r="G2393" s="2">
        <f t="shared" si="74"/>
        <v>0.71999571533012896</v>
      </c>
      <c r="H2393" s="2">
        <f t="shared" si="75"/>
        <v>6.8442792699282062</v>
      </c>
    </row>
    <row r="2394" spans="1:8" x14ac:dyDescent="0.25">
      <c r="A2394" s="14">
        <v>2973</v>
      </c>
      <c r="B2394" s="14" t="s">
        <v>1259</v>
      </c>
      <c r="C2394" s="14">
        <v>69</v>
      </c>
      <c r="D2394" s="14">
        <v>1</v>
      </c>
      <c r="E2394" s="14">
        <v>6.1289999999999996</v>
      </c>
      <c r="F2394" s="14">
        <v>2.2103976672000001E-5</v>
      </c>
      <c r="G2394" s="2">
        <f t="shared" si="74"/>
        <v>0.71997463181822496</v>
      </c>
      <c r="H2394" s="2">
        <f t="shared" si="75"/>
        <v>4.4127245184139001</v>
      </c>
    </row>
    <row r="2395" spans="1:8" x14ac:dyDescent="0.25">
      <c r="A2395" s="14">
        <v>2975</v>
      </c>
      <c r="B2395" s="14" t="s">
        <v>1260</v>
      </c>
      <c r="C2395" s="14">
        <v>138</v>
      </c>
      <c r="D2395" s="14">
        <v>1</v>
      </c>
      <c r="E2395" s="14">
        <v>14.416</v>
      </c>
      <c r="F2395" s="14">
        <v>4.0236830219999999E-5</v>
      </c>
      <c r="G2395" s="2">
        <f t="shared" si="74"/>
        <v>0.71999276467177298</v>
      </c>
      <c r="H2395" s="2">
        <f t="shared" si="75"/>
        <v>10.37941569550828</v>
      </c>
    </row>
    <row r="2396" spans="1:8" x14ac:dyDescent="0.25">
      <c r="A2396" s="14">
        <v>2975</v>
      </c>
      <c r="B2396" s="14" t="s">
        <v>1260</v>
      </c>
      <c r="C2396" s="14">
        <v>138</v>
      </c>
      <c r="D2396" s="14">
        <v>2</v>
      </c>
      <c r="E2396" s="14">
        <v>12.819000000000001</v>
      </c>
      <c r="F2396" s="14">
        <v>4.0236830219999999E-5</v>
      </c>
      <c r="G2396" s="2">
        <f t="shared" si="74"/>
        <v>0.71999276467177298</v>
      </c>
      <c r="H2396" s="2">
        <f t="shared" si="75"/>
        <v>9.2295872503274587</v>
      </c>
    </row>
    <row r="2397" spans="1:8" x14ac:dyDescent="0.25">
      <c r="A2397" s="14">
        <v>2978</v>
      </c>
      <c r="B2397" s="14" t="s">
        <v>1261</v>
      </c>
      <c r="C2397" s="14">
        <v>69</v>
      </c>
      <c r="D2397" s="14">
        <v>1</v>
      </c>
      <c r="E2397" s="14">
        <v>2.056</v>
      </c>
      <c r="F2397" s="14">
        <v>2.2090204086999999E-5</v>
      </c>
      <c r="G2397" s="2">
        <f t="shared" si="74"/>
        <v>0.71997461804564</v>
      </c>
      <c r="H2397" s="2">
        <f t="shared" si="75"/>
        <v>1.4802678147018358</v>
      </c>
    </row>
    <row r="2398" spans="1:8" x14ac:dyDescent="0.25">
      <c r="A2398" s="14">
        <v>2978</v>
      </c>
      <c r="B2398" s="14" t="s">
        <v>1261</v>
      </c>
      <c r="C2398" s="14">
        <v>69</v>
      </c>
      <c r="D2398" s="14">
        <v>2</v>
      </c>
      <c r="E2398" s="14">
        <v>7.4089999999999998</v>
      </c>
      <c r="F2398" s="14">
        <v>2.2090204086999999E-5</v>
      </c>
      <c r="G2398" s="2">
        <f t="shared" si="74"/>
        <v>0.71997461804564</v>
      </c>
      <c r="H2398" s="2">
        <f t="shared" si="75"/>
        <v>5.3342919451001469</v>
      </c>
    </row>
    <row r="2399" spans="1:8" x14ac:dyDescent="0.25">
      <c r="A2399" s="14">
        <v>2980</v>
      </c>
      <c r="B2399" s="14" t="s">
        <v>1262</v>
      </c>
      <c r="C2399" s="14">
        <v>69</v>
      </c>
      <c r="D2399" s="14">
        <v>1</v>
      </c>
      <c r="E2399" s="14">
        <v>1.2729999999999999</v>
      </c>
      <c r="F2399" s="14">
        <v>3.8924421927E-5</v>
      </c>
      <c r="G2399" s="2">
        <f t="shared" si="74"/>
        <v>0.71999145226347994</v>
      </c>
      <c r="H2399" s="2">
        <f t="shared" si="75"/>
        <v>0.91654911873140987</v>
      </c>
    </row>
    <row r="2400" spans="1:8" x14ac:dyDescent="0.25">
      <c r="A2400" s="14">
        <v>2981</v>
      </c>
      <c r="B2400" s="14" t="s">
        <v>1263</v>
      </c>
      <c r="C2400" s="14">
        <v>138</v>
      </c>
      <c r="D2400" s="14">
        <v>1</v>
      </c>
      <c r="E2400" s="14">
        <v>6.5339999999999998</v>
      </c>
      <c r="F2400" s="14">
        <v>3.5545760901000003E-5</v>
      </c>
      <c r="G2400" s="2">
        <f t="shared" si="74"/>
        <v>0.71998807360245398</v>
      </c>
      <c r="H2400" s="2">
        <f t="shared" si="75"/>
        <v>4.7044020729184339</v>
      </c>
    </row>
    <row r="2401" spans="1:8" x14ac:dyDescent="0.25">
      <c r="A2401" s="14">
        <v>2981</v>
      </c>
      <c r="B2401" s="14" t="s">
        <v>1263</v>
      </c>
      <c r="C2401" s="14">
        <v>138</v>
      </c>
      <c r="D2401" s="14">
        <v>2</v>
      </c>
      <c r="E2401" s="14">
        <v>3.052</v>
      </c>
      <c r="F2401" s="14">
        <v>3.5545760901000003E-5</v>
      </c>
      <c r="G2401" s="2">
        <f t="shared" si="74"/>
        <v>0.71998807360245398</v>
      </c>
      <c r="H2401" s="2">
        <f t="shared" si="75"/>
        <v>2.1974036006346895</v>
      </c>
    </row>
    <row r="2402" spans="1:8" x14ac:dyDescent="0.25">
      <c r="A2402" s="14">
        <v>2982</v>
      </c>
      <c r="B2402" s="14" t="s">
        <v>1264</v>
      </c>
      <c r="C2402" s="14">
        <v>138</v>
      </c>
      <c r="D2402" s="14">
        <v>1</v>
      </c>
      <c r="E2402" s="14">
        <v>3.0470000000000002</v>
      </c>
      <c r="F2402" s="14">
        <v>2.9426241029000001E-5</v>
      </c>
      <c r="G2402" s="2">
        <f t="shared" si="74"/>
        <v>0.71998195408258192</v>
      </c>
      <c r="H2402" s="2">
        <f t="shared" si="75"/>
        <v>2.1937850140896273</v>
      </c>
    </row>
    <row r="2403" spans="1:8" x14ac:dyDescent="0.25">
      <c r="A2403" s="14">
        <v>2983</v>
      </c>
      <c r="B2403" s="14" t="s">
        <v>1265</v>
      </c>
      <c r="C2403" s="14">
        <v>138</v>
      </c>
      <c r="D2403" s="14">
        <v>1</v>
      </c>
      <c r="E2403" s="14">
        <v>2.6779999999999999</v>
      </c>
      <c r="F2403" s="14">
        <v>3.9402395114999997E-5</v>
      </c>
      <c r="G2403" s="2">
        <f t="shared" si="74"/>
        <v>0.71999193023666797</v>
      </c>
      <c r="H2403" s="2">
        <f t="shared" si="75"/>
        <v>1.9281383891737969</v>
      </c>
    </row>
    <row r="2404" spans="1:8" x14ac:dyDescent="0.25">
      <c r="A2404" s="14">
        <v>2983</v>
      </c>
      <c r="B2404" s="14" t="s">
        <v>1265</v>
      </c>
      <c r="C2404" s="14">
        <v>138</v>
      </c>
      <c r="D2404" s="14">
        <v>2</v>
      </c>
      <c r="E2404" s="14">
        <v>2.6779999999999999</v>
      </c>
      <c r="F2404" s="14">
        <v>3.9402395114999997E-5</v>
      </c>
      <c r="G2404" s="2">
        <f t="shared" si="74"/>
        <v>0.71999193023666797</v>
      </c>
      <c r="H2404" s="2">
        <f t="shared" si="75"/>
        <v>1.9281383891737969</v>
      </c>
    </row>
    <row r="2405" spans="1:8" x14ac:dyDescent="0.25">
      <c r="A2405" s="14">
        <v>2984</v>
      </c>
      <c r="B2405" s="14" t="s">
        <v>1266</v>
      </c>
      <c r="C2405" s="14">
        <v>138</v>
      </c>
      <c r="D2405" s="14">
        <v>1</v>
      </c>
      <c r="E2405" s="14">
        <v>0.34</v>
      </c>
      <c r="F2405" s="14">
        <v>4.1914678055999998E-5</v>
      </c>
      <c r="G2405" s="2">
        <f t="shared" si="74"/>
        <v>0.71999444251960898</v>
      </c>
      <c r="H2405" s="2">
        <f t="shared" si="75"/>
        <v>0.24479811045666708</v>
      </c>
    </row>
    <row r="2406" spans="1:8" x14ac:dyDescent="0.25">
      <c r="A2406" s="14">
        <v>2984</v>
      </c>
      <c r="B2406" s="14" t="s">
        <v>1266</v>
      </c>
      <c r="C2406" s="14">
        <v>138</v>
      </c>
      <c r="D2406" s="14">
        <v>2</v>
      </c>
      <c r="E2406" s="14">
        <v>3.4449999999999998</v>
      </c>
      <c r="F2406" s="14">
        <v>4.1914678055999998E-5</v>
      </c>
      <c r="G2406" s="2">
        <f t="shared" si="74"/>
        <v>0.71999444251960898</v>
      </c>
      <c r="H2406" s="2">
        <f t="shared" si="75"/>
        <v>2.4803808544800527</v>
      </c>
    </row>
    <row r="2407" spans="1:8" x14ac:dyDescent="0.25">
      <c r="A2407" s="14">
        <v>2987</v>
      </c>
      <c r="B2407" s="14" t="s">
        <v>1267</v>
      </c>
      <c r="C2407" s="14">
        <v>138</v>
      </c>
      <c r="D2407" s="14">
        <v>1</v>
      </c>
      <c r="E2407" s="14">
        <v>13.548</v>
      </c>
      <c r="F2407" s="14">
        <v>3.9384381322999999E-5</v>
      </c>
      <c r="G2407" s="2">
        <f t="shared" si="74"/>
        <v>0.71999191222287595</v>
      </c>
      <c r="H2407" s="2">
        <f t="shared" si="75"/>
        <v>9.7544504267955237</v>
      </c>
    </row>
    <row r="2408" spans="1:8" x14ac:dyDescent="0.25">
      <c r="A2408" s="14">
        <v>2987</v>
      </c>
      <c r="B2408" s="14" t="s">
        <v>1267</v>
      </c>
      <c r="C2408" s="14">
        <v>138</v>
      </c>
      <c r="D2408" s="14">
        <v>2</v>
      </c>
      <c r="E2408" s="14">
        <v>15.243</v>
      </c>
      <c r="F2408" s="14">
        <v>3.9384381322999999E-5</v>
      </c>
      <c r="G2408" s="2">
        <f t="shared" si="74"/>
        <v>0.71999191222287595</v>
      </c>
      <c r="H2408" s="2">
        <f t="shared" si="75"/>
        <v>10.974836718013298</v>
      </c>
    </row>
    <row r="2409" spans="1:8" x14ac:dyDescent="0.25">
      <c r="A2409" s="14">
        <v>2988</v>
      </c>
      <c r="B2409" s="14" t="s">
        <v>1268</v>
      </c>
      <c r="C2409" s="14">
        <v>69</v>
      </c>
      <c r="D2409" s="14">
        <v>1</v>
      </c>
      <c r="E2409" s="14">
        <v>1.4E-2</v>
      </c>
      <c r="F2409" s="14">
        <v>3.3799562446999998E-5</v>
      </c>
      <c r="G2409" s="2">
        <f t="shared" si="74"/>
        <v>0.71998632740399993</v>
      </c>
      <c r="H2409" s="2">
        <f t="shared" si="75"/>
        <v>1.0079808583655999E-2</v>
      </c>
    </row>
    <row r="2410" spans="1:8" x14ac:dyDescent="0.25">
      <c r="A2410" s="14">
        <v>2988</v>
      </c>
      <c r="B2410" s="14" t="s">
        <v>1268</v>
      </c>
      <c r="C2410" s="14">
        <v>69</v>
      </c>
      <c r="D2410" s="14">
        <v>2</v>
      </c>
      <c r="E2410" s="14">
        <v>3.4809999999999999</v>
      </c>
      <c r="F2410" s="14">
        <v>3.3799562446999998E-5</v>
      </c>
      <c r="G2410" s="2">
        <f t="shared" si="74"/>
        <v>0.71998632740399993</v>
      </c>
      <c r="H2410" s="2">
        <f t="shared" si="75"/>
        <v>2.5062724056933234</v>
      </c>
    </row>
    <row r="2411" spans="1:8" x14ac:dyDescent="0.25">
      <c r="A2411" s="14">
        <v>2989</v>
      </c>
      <c r="B2411" s="14" t="s">
        <v>1269</v>
      </c>
      <c r="C2411" s="14">
        <v>138</v>
      </c>
      <c r="D2411" s="14">
        <v>1</v>
      </c>
      <c r="E2411" s="14">
        <v>4.827</v>
      </c>
      <c r="F2411" s="14">
        <v>1.9464137587999999E-5</v>
      </c>
      <c r="G2411" s="2">
        <f t="shared" si="74"/>
        <v>0.71997199197914097</v>
      </c>
      <c r="H2411" s="2">
        <f t="shared" si="75"/>
        <v>3.4753048052833133</v>
      </c>
    </row>
    <row r="2412" spans="1:8" x14ac:dyDescent="0.25">
      <c r="A2412" s="14">
        <v>2992</v>
      </c>
      <c r="B2412" s="14" t="s">
        <v>1270</v>
      </c>
      <c r="C2412" s="14">
        <v>138</v>
      </c>
      <c r="D2412" s="14">
        <v>1</v>
      </c>
      <c r="E2412" s="14">
        <v>5.3209999999999997</v>
      </c>
      <c r="F2412" s="14">
        <v>4.0343133589E-5</v>
      </c>
      <c r="G2412" s="2">
        <f t="shared" si="74"/>
        <v>0.71999287097514197</v>
      </c>
      <c r="H2412" s="2">
        <f t="shared" si="75"/>
        <v>3.8310820664587304</v>
      </c>
    </row>
    <row r="2413" spans="1:8" x14ac:dyDescent="0.25">
      <c r="A2413" s="14">
        <v>2993</v>
      </c>
      <c r="B2413" s="14" t="s">
        <v>1271</v>
      </c>
      <c r="C2413" s="14">
        <v>138</v>
      </c>
      <c r="D2413" s="14">
        <v>1</v>
      </c>
      <c r="E2413" s="14">
        <v>2.74</v>
      </c>
      <c r="F2413" s="14">
        <v>3.8922810052000003E-5</v>
      </c>
      <c r="G2413" s="2">
        <f t="shared" si="74"/>
        <v>0.71999145065160497</v>
      </c>
      <c r="H2413" s="2">
        <f t="shared" si="75"/>
        <v>1.9727765747853978</v>
      </c>
    </row>
    <row r="2414" spans="1:8" x14ac:dyDescent="0.25">
      <c r="A2414" s="14">
        <v>2993</v>
      </c>
      <c r="B2414" s="14" t="s">
        <v>1271</v>
      </c>
      <c r="C2414" s="14">
        <v>138</v>
      </c>
      <c r="D2414" s="14">
        <v>2</v>
      </c>
      <c r="E2414" s="14">
        <v>1.359</v>
      </c>
      <c r="F2414" s="14">
        <v>3.8922810052000003E-5</v>
      </c>
      <c r="G2414" s="2">
        <f t="shared" si="74"/>
        <v>0.71999145065160497</v>
      </c>
      <c r="H2414" s="2">
        <f t="shared" si="75"/>
        <v>0.97846838143553116</v>
      </c>
    </row>
    <row r="2415" spans="1:8" x14ac:dyDescent="0.25">
      <c r="A2415" s="14">
        <v>2994</v>
      </c>
      <c r="B2415" s="14" t="s">
        <v>1272</v>
      </c>
      <c r="C2415" s="14">
        <v>138</v>
      </c>
      <c r="D2415" s="14">
        <v>1</v>
      </c>
      <c r="E2415" s="14">
        <v>2.7050000000000001</v>
      </c>
      <c r="F2415" s="14">
        <v>3.9396150080000003E-5</v>
      </c>
      <c r="G2415" s="2">
        <f t="shared" si="74"/>
        <v>0.71999192399163292</v>
      </c>
      <c r="H2415" s="2">
        <f t="shared" si="75"/>
        <v>1.9475781543973671</v>
      </c>
    </row>
    <row r="2416" spans="1:8" x14ac:dyDescent="0.25">
      <c r="A2416" s="14">
        <v>2994</v>
      </c>
      <c r="B2416" s="14" t="s">
        <v>1272</v>
      </c>
      <c r="C2416" s="14">
        <v>138</v>
      </c>
      <c r="D2416" s="14">
        <v>2</v>
      </c>
      <c r="E2416" s="14">
        <v>2.7050000000000001</v>
      </c>
      <c r="F2416" s="14">
        <v>3.9396150080000003E-5</v>
      </c>
      <c r="G2416" s="2">
        <f t="shared" si="74"/>
        <v>0.71999192399163292</v>
      </c>
      <c r="H2416" s="2">
        <f t="shared" si="75"/>
        <v>1.9475781543973671</v>
      </c>
    </row>
    <row r="2417" spans="1:8" x14ac:dyDescent="0.25">
      <c r="A2417" s="14">
        <v>2994</v>
      </c>
      <c r="B2417" s="14" t="s">
        <v>1272</v>
      </c>
      <c r="C2417" s="14">
        <v>138</v>
      </c>
      <c r="D2417" s="14">
        <v>3</v>
      </c>
      <c r="E2417" s="14">
        <v>2.7050000000000001</v>
      </c>
      <c r="F2417" s="14">
        <v>3.9396150080000003E-5</v>
      </c>
      <c r="G2417" s="2">
        <f t="shared" si="74"/>
        <v>0.71999192399163292</v>
      </c>
      <c r="H2417" s="2">
        <f t="shared" si="75"/>
        <v>1.9475781543973671</v>
      </c>
    </row>
    <row r="2418" spans="1:8" x14ac:dyDescent="0.25">
      <c r="A2418" s="14">
        <v>2997</v>
      </c>
      <c r="B2418" s="14" t="s">
        <v>1273</v>
      </c>
      <c r="C2418" s="14">
        <v>69</v>
      </c>
      <c r="D2418" s="14">
        <v>1</v>
      </c>
      <c r="E2418" s="14">
        <v>1.1180000000000001</v>
      </c>
      <c r="F2418" s="14">
        <v>4.338651712E-5</v>
      </c>
      <c r="G2418" s="2">
        <f t="shared" si="74"/>
        <v>0.71999591435867294</v>
      </c>
      <c r="H2418" s="2">
        <f t="shared" si="75"/>
        <v>0.80495543225299637</v>
      </c>
    </row>
    <row r="2419" spans="1:8" x14ac:dyDescent="0.25">
      <c r="A2419" s="14">
        <v>2998</v>
      </c>
      <c r="B2419" s="14" t="s">
        <v>1274</v>
      </c>
      <c r="C2419" s="14">
        <v>69</v>
      </c>
      <c r="D2419" s="14">
        <v>1</v>
      </c>
      <c r="E2419" s="14">
        <v>3.2639999999999998</v>
      </c>
      <c r="F2419" s="14">
        <v>3.7926977976999997E-5</v>
      </c>
      <c r="G2419" s="2">
        <f t="shared" si="74"/>
        <v>0.71999045481952995</v>
      </c>
      <c r="H2419" s="2">
        <f t="shared" si="75"/>
        <v>2.3500488445309458</v>
      </c>
    </row>
    <row r="2420" spans="1:8" x14ac:dyDescent="0.25">
      <c r="A2420" s="14">
        <v>3000</v>
      </c>
      <c r="B2420" s="14" t="s">
        <v>1275</v>
      </c>
      <c r="C2420" s="14">
        <v>138</v>
      </c>
      <c r="D2420" s="14">
        <v>1</v>
      </c>
      <c r="E2420" s="14">
        <v>12.913</v>
      </c>
      <c r="F2420" s="14">
        <v>3.9388296813000003E-5</v>
      </c>
      <c r="G2420" s="2">
        <f t="shared" si="74"/>
        <v>0.71999191613836599</v>
      </c>
      <c r="H2420" s="2">
        <f t="shared" si="75"/>
        <v>9.2972556130947197</v>
      </c>
    </row>
    <row r="2421" spans="1:8" x14ac:dyDescent="0.25">
      <c r="A2421" s="14">
        <v>3000</v>
      </c>
      <c r="B2421" s="14" t="s">
        <v>1275</v>
      </c>
      <c r="C2421" s="14">
        <v>138</v>
      </c>
      <c r="D2421" s="14">
        <v>2</v>
      </c>
      <c r="E2421" s="14">
        <v>9.7149999999999999</v>
      </c>
      <c r="F2421" s="14">
        <v>3.9388296813000003E-5</v>
      </c>
      <c r="G2421" s="2">
        <f t="shared" si="74"/>
        <v>0.71999191613836599</v>
      </c>
      <c r="H2421" s="2">
        <f t="shared" si="75"/>
        <v>6.9947214652842256</v>
      </c>
    </row>
    <row r="2422" spans="1:8" x14ac:dyDescent="0.25">
      <c r="A2422" s="14">
        <v>3000</v>
      </c>
      <c r="B2422" s="14" t="s">
        <v>1275</v>
      </c>
      <c r="C2422" s="14">
        <v>138</v>
      </c>
      <c r="D2422" s="14">
        <v>3</v>
      </c>
      <c r="E2422" s="14">
        <v>12.872999999999999</v>
      </c>
      <c r="F2422" s="14">
        <v>3.9388296813000003E-5</v>
      </c>
      <c r="G2422" s="2">
        <f t="shared" si="74"/>
        <v>0.71999191613836599</v>
      </c>
      <c r="H2422" s="2">
        <f t="shared" si="75"/>
        <v>9.2684559364491843</v>
      </c>
    </row>
    <row r="2423" spans="1:8" x14ac:dyDescent="0.25">
      <c r="A2423" s="14">
        <v>3003</v>
      </c>
      <c r="B2423" s="14" t="s">
        <v>1276</v>
      </c>
      <c r="C2423" s="14">
        <v>69</v>
      </c>
      <c r="D2423" s="14">
        <v>1</v>
      </c>
      <c r="E2423" s="14">
        <v>4.7119999999999997</v>
      </c>
      <c r="F2423" s="14">
        <v>4.0421593638000002E-5</v>
      </c>
      <c r="G2423" s="2">
        <f t="shared" si="74"/>
        <v>0.71999294943519099</v>
      </c>
      <c r="H2423" s="2">
        <f t="shared" si="75"/>
        <v>3.39260677773862</v>
      </c>
    </row>
    <row r="2424" spans="1:8" x14ac:dyDescent="0.25">
      <c r="A2424" s="14">
        <v>3004</v>
      </c>
      <c r="B2424" s="14" t="s">
        <v>1277</v>
      </c>
      <c r="C2424" s="14">
        <v>138</v>
      </c>
      <c r="D2424" s="14">
        <v>1</v>
      </c>
      <c r="E2424" s="14">
        <v>2.6850000000000001</v>
      </c>
      <c r="F2424" s="14">
        <v>2.2118068974000001E-5</v>
      </c>
      <c r="G2424" s="2">
        <f t="shared" si="74"/>
        <v>0.71997464591052696</v>
      </c>
      <c r="H2424" s="2">
        <f t="shared" si="75"/>
        <v>1.9331319242697649</v>
      </c>
    </row>
    <row r="2425" spans="1:8" x14ac:dyDescent="0.25">
      <c r="A2425" s="14">
        <v>3007</v>
      </c>
      <c r="B2425" s="14" t="s">
        <v>1278</v>
      </c>
      <c r="C2425" s="14">
        <v>138</v>
      </c>
      <c r="D2425" s="14">
        <v>1</v>
      </c>
      <c r="E2425" s="14">
        <v>2.9119999999999999</v>
      </c>
      <c r="F2425" s="14">
        <v>3.5243214849000002E-5</v>
      </c>
      <c r="G2425" s="2">
        <f t="shared" si="74"/>
        <v>0.71998777105640199</v>
      </c>
      <c r="H2425" s="2">
        <f t="shared" si="75"/>
        <v>2.0966043893162425</v>
      </c>
    </row>
    <row r="2426" spans="1:8" x14ac:dyDescent="0.25">
      <c r="A2426" s="14">
        <v>3008</v>
      </c>
      <c r="B2426" s="14" t="s">
        <v>1279</v>
      </c>
      <c r="C2426" s="14">
        <v>138</v>
      </c>
      <c r="D2426" s="14">
        <v>1</v>
      </c>
      <c r="E2426" s="14">
        <v>10.316000000000001</v>
      </c>
      <c r="F2426" s="14">
        <v>4.0278060373999999E-5</v>
      </c>
      <c r="G2426" s="2">
        <f t="shared" si="74"/>
        <v>0.71999280590192694</v>
      </c>
      <c r="H2426" s="2">
        <f t="shared" si="75"/>
        <v>7.427445785684279</v>
      </c>
    </row>
    <row r="2427" spans="1:8" x14ac:dyDescent="0.25">
      <c r="A2427" s="14">
        <v>3010</v>
      </c>
      <c r="B2427" s="14" t="s">
        <v>1280</v>
      </c>
      <c r="C2427" s="14">
        <v>138</v>
      </c>
      <c r="D2427" s="14">
        <v>1</v>
      </c>
      <c r="E2427" s="14">
        <v>2.758</v>
      </c>
      <c r="F2427" s="14">
        <v>2.9426241029000001E-5</v>
      </c>
      <c r="G2427" s="2">
        <f t="shared" si="74"/>
        <v>0.71998195408258192</v>
      </c>
      <c r="H2427" s="2">
        <f t="shared" si="75"/>
        <v>1.985710229359761</v>
      </c>
    </row>
    <row r="2428" spans="1:8" x14ac:dyDescent="0.25">
      <c r="A2428" s="14">
        <v>3011</v>
      </c>
      <c r="B2428" s="14" t="s">
        <v>1281</v>
      </c>
      <c r="C2428" s="14">
        <v>138</v>
      </c>
      <c r="D2428" s="14">
        <v>1</v>
      </c>
      <c r="E2428" s="14">
        <v>10.715999999999999</v>
      </c>
      <c r="F2428" s="14">
        <v>3.6808489404000003E-5</v>
      </c>
      <c r="G2428" s="2">
        <f t="shared" si="74"/>
        <v>0.71998933633095696</v>
      </c>
      <c r="H2428" s="2">
        <f t="shared" si="75"/>
        <v>7.7154057281225343</v>
      </c>
    </row>
    <row r="2429" spans="1:8" x14ac:dyDescent="0.25">
      <c r="A2429" s="14">
        <v>3012</v>
      </c>
      <c r="B2429" s="14" t="s">
        <v>1282</v>
      </c>
      <c r="C2429" s="14">
        <v>69</v>
      </c>
      <c r="D2429" s="14">
        <v>1</v>
      </c>
      <c r="E2429" s="14">
        <v>1.7490000000000001</v>
      </c>
      <c r="F2429" s="14">
        <v>4.338651712E-5</v>
      </c>
      <c r="G2429" s="2">
        <f t="shared" si="74"/>
        <v>0.71999591435867294</v>
      </c>
      <c r="H2429" s="2">
        <f t="shared" si="75"/>
        <v>1.2592728542133191</v>
      </c>
    </row>
    <row r="2430" spans="1:8" x14ac:dyDescent="0.25">
      <c r="A2430" s="14">
        <v>3013</v>
      </c>
      <c r="B2430" s="14" t="s">
        <v>1283</v>
      </c>
      <c r="C2430" s="14">
        <v>138</v>
      </c>
      <c r="D2430" s="14">
        <v>1</v>
      </c>
      <c r="E2430" s="14">
        <v>4.2850000000000001</v>
      </c>
      <c r="F2430" s="14">
        <v>2.2131315689000002E-5</v>
      </c>
      <c r="G2430" s="2">
        <f t="shared" si="74"/>
        <v>0.7199746591572419</v>
      </c>
      <c r="H2430" s="2">
        <f t="shared" si="75"/>
        <v>3.0850914144887818</v>
      </c>
    </row>
    <row r="2431" spans="1:8" x14ac:dyDescent="0.25">
      <c r="A2431" s="14">
        <v>3013</v>
      </c>
      <c r="B2431" s="14" t="s">
        <v>1283</v>
      </c>
      <c r="C2431" s="14">
        <v>138</v>
      </c>
      <c r="D2431" s="14">
        <v>2</v>
      </c>
      <c r="E2431" s="14">
        <v>7.3070000000000004</v>
      </c>
      <c r="F2431" s="14">
        <v>2.2131315689000002E-5</v>
      </c>
      <c r="G2431" s="2">
        <f t="shared" si="74"/>
        <v>0.7199746591572419</v>
      </c>
      <c r="H2431" s="2">
        <f t="shared" si="75"/>
        <v>5.2608548344619672</v>
      </c>
    </row>
    <row r="2432" spans="1:8" x14ac:dyDescent="0.25">
      <c r="A2432" s="14">
        <v>3013</v>
      </c>
      <c r="B2432" s="14" t="s">
        <v>1283</v>
      </c>
      <c r="C2432" s="14">
        <v>138</v>
      </c>
      <c r="D2432" s="14">
        <v>3</v>
      </c>
      <c r="E2432" s="14">
        <v>0</v>
      </c>
      <c r="F2432" s="14">
        <v>2.2131315689000002E-5</v>
      </c>
      <c r="G2432" s="2">
        <f t="shared" si="74"/>
        <v>0.7199746591572419</v>
      </c>
      <c r="H2432" s="2">
        <f t="shared" si="75"/>
        <v>0</v>
      </c>
    </row>
    <row r="2433" spans="1:8" x14ac:dyDescent="0.25">
      <c r="A2433" s="14">
        <v>3014</v>
      </c>
      <c r="B2433" s="14" t="s">
        <v>1284</v>
      </c>
      <c r="C2433" s="14">
        <v>69</v>
      </c>
      <c r="D2433" s="14">
        <v>1</v>
      </c>
      <c r="E2433" s="14">
        <v>2.4849999999999999</v>
      </c>
      <c r="F2433" s="14">
        <v>3.4442998652000003E-5</v>
      </c>
      <c r="G2433" s="2">
        <f t="shared" si="74"/>
        <v>0.71998697084020491</v>
      </c>
      <c r="H2433" s="2">
        <f t="shared" si="75"/>
        <v>1.7891676225379092</v>
      </c>
    </row>
    <row r="2434" spans="1:8" x14ac:dyDescent="0.25">
      <c r="A2434" s="14">
        <v>3015</v>
      </c>
      <c r="B2434" s="14" t="s">
        <v>1285</v>
      </c>
      <c r="C2434" s="14">
        <v>69</v>
      </c>
      <c r="D2434" s="14">
        <v>1</v>
      </c>
      <c r="E2434" s="14">
        <v>1.8879999999999999</v>
      </c>
      <c r="F2434" s="14">
        <v>3.4405854243E-5</v>
      </c>
      <c r="G2434" s="2">
        <f t="shared" si="74"/>
        <v>0.71998693369579592</v>
      </c>
      <c r="H2434" s="2">
        <f t="shared" si="75"/>
        <v>1.3593353308176626</v>
      </c>
    </row>
    <row r="2435" spans="1:8" x14ac:dyDescent="0.25">
      <c r="A2435" s="14">
        <v>3015</v>
      </c>
      <c r="B2435" s="14" t="s">
        <v>1285</v>
      </c>
      <c r="C2435" s="14">
        <v>69</v>
      </c>
      <c r="D2435" s="14">
        <v>2</v>
      </c>
      <c r="E2435" s="14">
        <v>0</v>
      </c>
      <c r="F2435" s="14">
        <v>3.4405854243E-5</v>
      </c>
      <c r="G2435" s="2">
        <f t="shared" si="74"/>
        <v>0.71998693369579592</v>
      </c>
      <c r="H2435" s="2">
        <f t="shared" si="75"/>
        <v>0</v>
      </c>
    </row>
    <row r="2436" spans="1:8" x14ac:dyDescent="0.25">
      <c r="A2436" s="14">
        <v>3016</v>
      </c>
      <c r="B2436" s="14" t="s">
        <v>1286</v>
      </c>
      <c r="C2436" s="14">
        <v>138</v>
      </c>
      <c r="D2436" s="14">
        <v>1</v>
      </c>
      <c r="E2436" s="14">
        <v>6.5759999999999996</v>
      </c>
      <c r="F2436" s="14">
        <v>4.0529673474000002E-5</v>
      </c>
      <c r="G2436" s="2">
        <f t="shared" si="74"/>
        <v>0.71999305751502696</v>
      </c>
      <c r="H2436" s="2">
        <f t="shared" si="75"/>
        <v>4.7346743462188172</v>
      </c>
    </row>
    <row r="2437" spans="1:8" x14ac:dyDescent="0.25">
      <c r="A2437" s="14">
        <v>3016</v>
      </c>
      <c r="B2437" s="14" t="s">
        <v>1286</v>
      </c>
      <c r="C2437" s="14">
        <v>138</v>
      </c>
      <c r="D2437" s="14">
        <v>2</v>
      </c>
      <c r="E2437" s="14">
        <v>3.2629999999999999</v>
      </c>
      <c r="F2437" s="14">
        <v>4.0529673474000002E-5</v>
      </c>
      <c r="G2437" s="2">
        <f t="shared" si="74"/>
        <v>0.71999305751502696</v>
      </c>
      <c r="H2437" s="2">
        <f t="shared" si="75"/>
        <v>2.349337346671533</v>
      </c>
    </row>
    <row r="2438" spans="1:8" x14ac:dyDescent="0.25">
      <c r="A2438" s="14">
        <v>3019</v>
      </c>
      <c r="B2438" s="14" t="s">
        <v>1287</v>
      </c>
      <c r="C2438" s="14">
        <v>138</v>
      </c>
      <c r="D2438" s="14">
        <v>1</v>
      </c>
      <c r="E2438" s="14">
        <v>2.738</v>
      </c>
      <c r="F2438" s="14">
        <v>2.2518464385000001E-5</v>
      </c>
      <c r="G2438" s="2">
        <f t="shared" ref="G2438:G2501" si="76">F2438-$E$1</f>
        <v>0.71997504630593789</v>
      </c>
      <c r="H2438" s="2">
        <f t="shared" ref="H2438:H2501" si="77">E2438*G2438</f>
        <v>1.9712916767856579</v>
      </c>
    </row>
    <row r="2439" spans="1:8" x14ac:dyDescent="0.25">
      <c r="A2439" s="14">
        <v>3022</v>
      </c>
      <c r="B2439" s="14" t="s">
        <v>1288</v>
      </c>
      <c r="C2439" s="14">
        <v>69</v>
      </c>
      <c r="D2439" s="14">
        <v>1</v>
      </c>
      <c r="E2439" s="14">
        <v>1.8260000000000001</v>
      </c>
      <c r="F2439" s="14">
        <v>2.1799199647000001E-5</v>
      </c>
      <c r="G2439" s="2">
        <f t="shared" si="76"/>
        <v>0.7199743270411999</v>
      </c>
      <c r="H2439" s="2">
        <f t="shared" si="77"/>
        <v>1.3146731211772311</v>
      </c>
    </row>
    <row r="2440" spans="1:8" x14ac:dyDescent="0.25">
      <c r="A2440" s="14">
        <v>3040</v>
      </c>
      <c r="B2440" s="14" t="s">
        <v>1289</v>
      </c>
      <c r="C2440" s="14">
        <v>13</v>
      </c>
      <c r="D2440" s="14">
        <v>1</v>
      </c>
      <c r="E2440" s="14">
        <v>6.859</v>
      </c>
      <c r="F2440" s="14">
        <v>4.0446612262000002E-5</v>
      </c>
      <c r="G2440" s="2">
        <f t="shared" si="76"/>
        <v>0.71999297445381494</v>
      </c>
      <c r="H2440" s="2">
        <f t="shared" si="77"/>
        <v>4.9384318117787167</v>
      </c>
    </row>
    <row r="2441" spans="1:8" x14ac:dyDescent="0.25">
      <c r="A2441" s="14">
        <v>3048</v>
      </c>
      <c r="B2441" s="14" t="s">
        <v>1290</v>
      </c>
      <c r="C2441" s="14">
        <v>24</v>
      </c>
      <c r="D2441" s="14">
        <v>1</v>
      </c>
      <c r="E2441" s="14">
        <v>0</v>
      </c>
      <c r="F2441" s="14">
        <v>2.7215359791000002E-5</v>
      </c>
      <c r="G2441" s="2">
        <f t="shared" si="76"/>
        <v>0.71997974320134395</v>
      </c>
      <c r="H2441" s="2">
        <f t="shared" si="77"/>
        <v>0</v>
      </c>
    </row>
    <row r="2442" spans="1:8" x14ac:dyDescent="0.25">
      <c r="A2442" s="14">
        <v>3049</v>
      </c>
      <c r="B2442" s="14" t="s">
        <v>1290</v>
      </c>
      <c r="C2442" s="14">
        <v>138</v>
      </c>
      <c r="D2442" s="14">
        <v>1</v>
      </c>
      <c r="E2442" s="14">
        <v>0</v>
      </c>
      <c r="F2442" s="14">
        <v>2.7215359791000002E-5</v>
      </c>
      <c r="G2442" s="2">
        <f t="shared" si="76"/>
        <v>0.71997974320134395</v>
      </c>
      <c r="H2442" s="2">
        <f t="shared" si="77"/>
        <v>0</v>
      </c>
    </row>
    <row r="2443" spans="1:8" x14ac:dyDescent="0.25">
      <c r="A2443" s="14">
        <v>3050</v>
      </c>
      <c r="B2443" s="14" t="s">
        <v>1290</v>
      </c>
      <c r="C2443" s="14">
        <v>24</v>
      </c>
      <c r="D2443" s="14">
        <v>1</v>
      </c>
      <c r="E2443" s="14">
        <v>0</v>
      </c>
      <c r="F2443" s="14">
        <v>2.7215359791000002E-5</v>
      </c>
      <c r="G2443" s="2">
        <f t="shared" si="76"/>
        <v>0.71997974320134395</v>
      </c>
      <c r="H2443" s="2">
        <f t="shared" si="77"/>
        <v>0</v>
      </c>
    </row>
    <row r="2444" spans="1:8" x14ac:dyDescent="0.25">
      <c r="A2444" s="14">
        <v>3053</v>
      </c>
      <c r="B2444" s="14" t="s">
        <v>1291</v>
      </c>
      <c r="C2444" s="14">
        <v>69</v>
      </c>
      <c r="D2444" s="14">
        <v>1</v>
      </c>
      <c r="E2444" s="14">
        <v>0</v>
      </c>
      <c r="F2444" s="14">
        <v>4.3627287132000001E-5</v>
      </c>
      <c r="G2444" s="2">
        <f t="shared" si="76"/>
        <v>0.71999615512868498</v>
      </c>
      <c r="H2444" s="2">
        <f t="shared" si="77"/>
        <v>0</v>
      </c>
    </row>
    <row r="2445" spans="1:8" x14ac:dyDescent="0.25">
      <c r="A2445" s="14">
        <v>3054</v>
      </c>
      <c r="B2445" s="14" t="s">
        <v>1292</v>
      </c>
      <c r="C2445" s="14">
        <v>69</v>
      </c>
      <c r="D2445" s="14">
        <v>1</v>
      </c>
      <c r="E2445" s="14">
        <v>1.51</v>
      </c>
      <c r="F2445" s="14">
        <v>3.6639204748000001E-5</v>
      </c>
      <c r="G2445" s="2">
        <f t="shared" si="76"/>
        <v>0.71998916704630089</v>
      </c>
      <c r="H2445" s="2">
        <f t="shared" si="77"/>
        <v>1.0871836422399144</v>
      </c>
    </row>
    <row r="2446" spans="1:8" x14ac:dyDescent="0.25">
      <c r="A2446" s="14">
        <v>3054</v>
      </c>
      <c r="B2446" s="14" t="s">
        <v>1292</v>
      </c>
      <c r="C2446" s="14">
        <v>69</v>
      </c>
      <c r="D2446" s="14">
        <v>2</v>
      </c>
      <c r="E2446" s="14">
        <v>6.5529999999999999</v>
      </c>
      <c r="F2446" s="14">
        <v>3.6639204748000001E-5</v>
      </c>
      <c r="G2446" s="2">
        <f t="shared" si="76"/>
        <v>0.71998916704630089</v>
      </c>
      <c r="H2446" s="2">
        <f t="shared" si="77"/>
        <v>4.7180890116544099</v>
      </c>
    </row>
    <row r="2447" spans="1:8" x14ac:dyDescent="0.25">
      <c r="A2447" s="14">
        <v>3055</v>
      </c>
      <c r="B2447" s="14" t="s">
        <v>1293</v>
      </c>
      <c r="C2447" s="14">
        <v>138</v>
      </c>
      <c r="D2447" s="14">
        <v>1</v>
      </c>
      <c r="E2447" s="14">
        <v>3.2170000000000001</v>
      </c>
      <c r="F2447" s="14">
        <v>2.8180403860999999E-5</v>
      </c>
      <c r="G2447" s="2">
        <f t="shared" si="76"/>
        <v>0.71998070824541394</v>
      </c>
      <c r="H2447" s="2">
        <f t="shared" si="77"/>
        <v>2.3161779384254966</v>
      </c>
    </row>
    <row r="2448" spans="1:8" x14ac:dyDescent="0.25">
      <c r="A2448" s="14">
        <v>3055</v>
      </c>
      <c r="B2448" s="14" t="s">
        <v>1293</v>
      </c>
      <c r="C2448" s="14">
        <v>138</v>
      </c>
      <c r="D2448" s="14">
        <v>2</v>
      </c>
      <c r="E2448" s="14">
        <v>3.2029999999999998</v>
      </c>
      <c r="F2448" s="14">
        <v>2.8180403860999999E-5</v>
      </c>
      <c r="G2448" s="2">
        <f t="shared" si="76"/>
        <v>0.71998070824541394</v>
      </c>
      <c r="H2448" s="2">
        <f t="shared" si="77"/>
        <v>2.3060982085100608</v>
      </c>
    </row>
    <row r="2449" spans="1:8" x14ac:dyDescent="0.25">
      <c r="A2449" s="14">
        <v>3056</v>
      </c>
      <c r="B2449" s="14" t="s">
        <v>1294</v>
      </c>
      <c r="C2449" s="14">
        <v>69</v>
      </c>
      <c r="D2449" s="14">
        <v>1</v>
      </c>
      <c r="E2449" s="14">
        <v>0</v>
      </c>
      <c r="F2449" s="14">
        <v>3.5510823116999999E-5</v>
      </c>
      <c r="G2449" s="2">
        <f t="shared" si="76"/>
        <v>0.71998803866466998</v>
      </c>
      <c r="H2449" s="2">
        <f t="shared" si="77"/>
        <v>0</v>
      </c>
    </row>
    <row r="2450" spans="1:8" x14ac:dyDescent="0.25">
      <c r="A2450" s="14">
        <v>3057</v>
      </c>
      <c r="B2450" s="14" t="s">
        <v>1295</v>
      </c>
      <c r="C2450" s="14">
        <v>69</v>
      </c>
      <c r="D2450" s="14">
        <v>1</v>
      </c>
      <c r="E2450" s="14">
        <v>1.08</v>
      </c>
      <c r="F2450" s="14">
        <v>4.3594969381000001E-5</v>
      </c>
      <c r="G2450" s="2">
        <f t="shared" si="76"/>
        <v>0.71999612281093395</v>
      </c>
      <c r="H2450" s="2">
        <f t="shared" si="77"/>
        <v>0.77759581263580868</v>
      </c>
    </row>
    <row r="2451" spans="1:8" x14ac:dyDescent="0.25">
      <c r="A2451" s="14">
        <v>3057</v>
      </c>
      <c r="B2451" s="14" t="s">
        <v>1295</v>
      </c>
      <c r="C2451" s="14">
        <v>69</v>
      </c>
      <c r="D2451" s="14">
        <v>2</v>
      </c>
      <c r="E2451" s="14">
        <v>2.6880000000000002</v>
      </c>
      <c r="F2451" s="14">
        <v>4.3594969381000001E-5</v>
      </c>
      <c r="G2451" s="2">
        <f t="shared" si="76"/>
        <v>0.71999612281093395</v>
      </c>
      <c r="H2451" s="2">
        <f t="shared" si="77"/>
        <v>1.9353495781157906</v>
      </c>
    </row>
    <row r="2452" spans="1:8" x14ac:dyDescent="0.25">
      <c r="A2452" s="14">
        <v>3059</v>
      </c>
      <c r="B2452" s="14" t="s">
        <v>1296</v>
      </c>
      <c r="C2452" s="14">
        <v>138</v>
      </c>
      <c r="D2452" s="14">
        <v>1</v>
      </c>
      <c r="E2452" s="14">
        <v>15.573</v>
      </c>
      <c r="F2452" s="14">
        <v>2.8568333145999999E-5</v>
      </c>
      <c r="G2452" s="2">
        <f t="shared" si="76"/>
        <v>0.71998109617469896</v>
      </c>
      <c r="H2452" s="2">
        <f t="shared" si="77"/>
        <v>11.212265610728588</v>
      </c>
    </row>
    <row r="2453" spans="1:8" x14ac:dyDescent="0.25">
      <c r="A2453" s="14">
        <v>3060</v>
      </c>
      <c r="B2453" s="14" t="s">
        <v>1296</v>
      </c>
      <c r="C2453" s="14">
        <v>345</v>
      </c>
      <c r="D2453" s="14">
        <v>1</v>
      </c>
      <c r="E2453" s="14">
        <v>1.4219999999999999</v>
      </c>
      <c r="F2453" s="14">
        <v>2.8954424556E-5</v>
      </c>
      <c r="G2453" s="2">
        <f t="shared" si="76"/>
        <v>0.71998148226610892</v>
      </c>
      <c r="H2453" s="2">
        <f t="shared" si="77"/>
        <v>1.0238136677824068</v>
      </c>
    </row>
    <row r="2454" spans="1:8" x14ac:dyDescent="0.25">
      <c r="A2454" s="14">
        <v>3060</v>
      </c>
      <c r="B2454" s="14" t="s">
        <v>1296</v>
      </c>
      <c r="C2454" s="14">
        <v>345</v>
      </c>
      <c r="D2454" s="14">
        <v>2</v>
      </c>
      <c r="E2454" s="14">
        <v>55.871000000000002</v>
      </c>
      <c r="F2454" s="14">
        <v>2.8954424556E-5</v>
      </c>
      <c r="G2454" s="2">
        <f t="shared" si="76"/>
        <v>0.71998148226610892</v>
      </c>
      <c r="H2454" s="2">
        <f t="shared" si="77"/>
        <v>40.226085395689772</v>
      </c>
    </row>
    <row r="2455" spans="1:8" x14ac:dyDescent="0.25">
      <c r="A2455" s="14">
        <v>3060</v>
      </c>
      <c r="B2455" s="14" t="s">
        <v>1296</v>
      </c>
      <c r="C2455" s="14">
        <v>345</v>
      </c>
      <c r="D2455" s="14">
        <v>3</v>
      </c>
      <c r="E2455" s="14">
        <v>55.835999999999999</v>
      </c>
      <c r="F2455" s="14">
        <v>2.8954424556E-5</v>
      </c>
      <c r="G2455" s="2">
        <f t="shared" si="76"/>
        <v>0.71998148226610892</v>
      </c>
      <c r="H2455" s="2">
        <f t="shared" si="77"/>
        <v>40.200886043810456</v>
      </c>
    </row>
    <row r="2456" spans="1:8" x14ac:dyDescent="0.25">
      <c r="A2456" s="14">
        <v>3062</v>
      </c>
      <c r="B2456" s="14" t="s">
        <v>1297</v>
      </c>
      <c r="C2456" s="14">
        <v>69</v>
      </c>
      <c r="D2456" s="14">
        <v>1</v>
      </c>
      <c r="E2456" s="14">
        <v>1.6279999999999999</v>
      </c>
      <c r="F2456" s="14">
        <v>2.1959889165000002E-5</v>
      </c>
      <c r="G2456" s="2">
        <f t="shared" si="76"/>
        <v>0.71997448773071793</v>
      </c>
      <c r="H2456" s="2">
        <f t="shared" si="77"/>
        <v>1.1721184660256088</v>
      </c>
    </row>
    <row r="2457" spans="1:8" x14ac:dyDescent="0.25">
      <c r="A2457" s="14">
        <v>3066</v>
      </c>
      <c r="B2457" s="14" t="s">
        <v>1298</v>
      </c>
      <c r="C2457" s="14">
        <v>138</v>
      </c>
      <c r="D2457" s="14">
        <v>1</v>
      </c>
      <c r="E2457" s="14">
        <v>0</v>
      </c>
      <c r="F2457" s="14">
        <v>4.3398969417000003E-5</v>
      </c>
      <c r="G2457" s="2">
        <f t="shared" si="76"/>
        <v>0.71999592681096991</v>
      </c>
      <c r="H2457" s="2">
        <f t="shared" si="77"/>
        <v>0</v>
      </c>
    </row>
    <row r="2458" spans="1:8" x14ac:dyDescent="0.25">
      <c r="A2458" s="14">
        <v>3066</v>
      </c>
      <c r="B2458" s="14" t="s">
        <v>1298</v>
      </c>
      <c r="C2458" s="14">
        <v>138</v>
      </c>
      <c r="D2458" s="14">
        <v>2</v>
      </c>
      <c r="E2458" s="14">
        <v>0</v>
      </c>
      <c r="F2458" s="14">
        <v>4.3398969417000003E-5</v>
      </c>
      <c r="G2458" s="2">
        <f t="shared" si="76"/>
        <v>0.71999592681096991</v>
      </c>
      <c r="H2458" s="2">
        <f t="shared" si="77"/>
        <v>0</v>
      </c>
    </row>
    <row r="2459" spans="1:8" x14ac:dyDescent="0.25">
      <c r="A2459" s="14">
        <v>3066</v>
      </c>
      <c r="B2459" s="14" t="s">
        <v>1298</v>
      </c>
      <c r="C2459" s="14">
        <v>138</v>
      </c>
      <c r="D2459" s="14">
        <v>3</v>
      </c>
      <c r="E2459" s="14">
        <v>0</v>
      </c>
      <c r="F2459" s="14">
        <v>4.3398969417000003E-5</v>
      </c>
      <c r="G2459" s="2">
        <f t="shared" si="76"/>
        <v>0.71999592681096991</v>
      </c>
      <c r="H2459" s="2">
        <f t="shared" si="77"/>
        <v>0</v>
      </c>
    </row>
    <row r="2460" spans="1:8" x14ac:dyDescent="0.25">
      <c r="A2460" s="14">
        <v>3066</v>
      </c>
      <c r="B2460" s="14" t="s">
        <v>1298</v>
      </c>
      <c r="C2460" s="14">
        <v>138</v>
      </c>
      <c r="D2460" s="14">
        <v>4</v>
      </c>
      <c r="E2460" s="14">
        <v>0</v>
      </c>
      <c r="F2460" s="14">
        <v>4.3398969417000003E-5</v>
      </c>
      <c r="G2460" s="2">
        <f t="shared" si="76"/>
        <v>0.71999592681096991</v>
      </c>
      <c r="H2460" s="2">
        <f t="shared" si="77"/>
        <v>0</v>
      </c>
    </row>
    <row r="2461" spans="1:8" x14ac:dyDescent="0.25">
      <c r="A2461" s="14">
        <v>3066</v>
      </c>
      <c r="B2461" s="14" t="s">
        <v>1298</v>
      </c>
      <c r="C2461" s="14">
        <v>138</v>
      </c>
      <c r="D2461" s="14">
        <v>5</v>
      </c>
      <c r="E2461" s="14">
        <v>0</v>
      </c>
      <c r="F2461" s="14">
        <v>4.3398969417000003E-5</v>
      </c>
      <c r="G2461" s="2">
        <f t="shared" si="76"/>
        <v>0.71999592681096991</v>
      </c>
      <c r="H2461" s="2">
        <f t="shared" si="77"/>
        <v>0</v>
      </c>
    </row>
    <row r="2462" spans="1:8" x14ac:dyDescent="0.25">
      <c r="A2462" s="14">
        <v>3066</v>
      </c>
      <c r="B2462" s="14" t="s">
        <v>1298</v>
      </c>
      <c r="C2462" s="14">
        <v>138</v>
      </c>
      <c r="D2462" s="14">
        <v>6</v>
      </c>
      <c r="E2462" s="14">
        <v>0</v>
      </c>
      <c r="F2462" s="14">
        <v>4.3398969417000003E-5</v>
      </c>
      <c r="G2462" s="2">
        <f t="shared" si="76"/>
        <v>0.71999592681096991</v>
      </c>
      <c r="H2462" s="2">
        <f t="shared" si="77"/>
        <v>0</v>
      </c>
    </row>
    <row r="2463" spans="1:8" x14ac:dyDescent="0.25">
      <c r="A2463" s="14">
        <v>3066</v>
      </c>
      <c r="B2463" s="14" t="s">
        <v>1298</v>
      </c>
      <c r="C2463" s="14">
        <v>138</v>
      </c>
      <c r="D2463" s="14">
        <v>7</v>
      </c>
      <c r="E2463" s="14">
        <v>0</v>
      </c>
      <c r="F2463" s="14">
        <v>4.3398969417000003E-5</v>
      </c>
      <c r="G2463" s="2">
        <f t="shared" si="76"/>
        <v>0.71999592681096991</v>
      </c>
      <c r="H2463" s="2">
        <f t="shared" si="77"/>
        <v>0</v>
      </c>
    </row>
    <row r="2464" spans="1:8" x14ac:dyDescent="0.25">
      <c r="A2464" s="14">
        <v>3066</v>
      </c>
      <c r="B2464" s="14" t="s">
        <v>1298</v>
      </c>
      <c r="C2464" s="14">
        <v>138</v>
      </c>
      <c r="D2464" s="14">
        <v>8</v>
      </c>
      <c r="E2464" s="14">
        <v>0</v>
      </c>
      <c r="F2464" s="14">
        <v>4.3398969417000003E-5</v>
      </c>
      <c r="G2464" s="2">
        <f t="shared" si="76"/>
        <v>0.71999592681096991</v>
      </c>
      <c r="H2464" s="2">
        <f t="shared" si="77"/>
        <v>0</v>
      </c>
    </row>
    <row r="2465" spans="1:8" x14ac:dyDescent="0.25">
      <c r="A2465" s="14">
        <v>3066</v>
      </c>
      <c r="B2465" s="14" t="s">
        <v>1298</v>
      </c>
      <c r="C2465" s="14">
        <v>138</v>
      </c>
      <c r="D2465" s="14">
        <v>9</v>
      </c>
      <c r="E2465" s="14">
        <v>0</v>
      </c>
      <c r="F2465" s="14">
        <v>4.3398969417000003E-5</v>
      </c>
      <c r="G2465" s="2">
        <f t="shared" si="76"/>
        <v>0.71999592681096991</v>
      </c>
      <c r="H2465" s="2">
        <f t="shared" si="77"/>
        <v>0</v>
      </c>
    </row>
    <row r="2466" spans="1:8" x14ac:dyDescent="0.25">
      <c r="A2466" s="14">
        <v>3067</v>
      </c>
      <c r="B2466" s="14" t="s">
        <v>1299</v>
      </c>
      <c r="C2466" s="14">
        <v>138</v>
      </c>
      <c r="D2466" s="14">
        <v>1</v>
      </c>
      <c r="E2466" s="14">
        <v>2.907</v>
      </c>
      <c r="F2466" s="14">
        <v>4.1452471293999997E-5</v>
      </c>
      <c r="G2466" s="2">
        <f t="shared" si="76"/>
        <v>0.71999398031284689</v>
      </c>
      <c r="H2466" s="2">
        <f t="shared" si="77"/>
        <v>2.0930225007694458</v>
      </c>
    </row>
    <row r="2467" spans="1:8" x14ac:dyDescent="0.25">
      <c r="A2467" s="14">
        <v>3067</v>
      </c>
      <c r="B2467" s="14" t="s">
        <v>1299</v>
      </c>
      <c r="C2467" s="14">
        <v>138</v>
      </c>
      <c r="D2467" s="14">
        <v>2</v>
      </c>
      <c r="E2467" s="14">
        <v>2.73</v>
      </c>
      <c r="F2467" s="14">
        <v>4.1452471293999997E-5</v>
      </c>
      <c r="G2467" s="2">
        <f t="shared" si="76"/>
        <v>0.71999398031284689</v>
      </c>
      <c r="H2467" s="2">
        <f t="shared" si="77"/>
        <v>1.9655835662540719</v>
      </c>
    </row>
    <row r="2468" spans="1:8" x14ac:dyDescent="0.25">
      <c r="A2468" s="14">
        <v>3068</v>
      </c>
      <c r="B2468" s="14" t="s">
        <v>1300</v>
      </c>
      <c r="C2468" s="14">
        <v>69</v>
      </c>
      <c r="D2468" s="14">
        <v>1</v>
      </c>
      <c r="E2468" s="14">
        <v>4.8520000000000003</v>
      </c>
      <c r="F2468" s="14">
        <v>2.2599101939000001E-5</v>
      </c>
      <c r="G2468" s="2">
        <f t="shared" si="76"/>
        <v>0.71997512694349197</v>
      </c>
      <c r="H2468" s="2">
        <f t="shared" si="77"/>
        <v>3.4933193159298233</v>
      </c>
    </row>
    <row r="2469" spans="1:8" x14ac:dyDescent="0.25">
      <c r="A2469" s="14">
        <v>3069</v>
      </c>
      <c r="B2469" s="14" t="s">
        <v>1301</v>
      </c>
      <c r="C2469" s="14">
        <v>138</v>
      </c>
      <c r="D2469" s="14">
        <v>1</v>
      </c>
      <c r="E2469" s="14">
        <v>7.5430000000000001</v>
      </c>
      <c r="F2469" s="14">
        <v>3.9486883405999998E-5</v>
      </c>
      <c r="G2469" s="2">
        <f t="shared" si="76"/>
        <v>0.719992014724959</v>
      </c>
      <c r="H2469" s="2">
        <f t="shared" si="77"/>
        <v>5.4308997670703656</v>
      </c>
    </row>
    <row r="2470" spans="1:8" x14ac:dyDescent="0.25">
      <c r="A2470" s="14">
        <v>3070</v>
      </c>
      <c r="B2470" s="14" t="s">
        <v>1302</v>
      </c>
      <c r="C2470" s="14">
        <v>138</v>
      </c>
      <c r="D2470" s="14">
        <v>1</v>
      </c>
      <c r="E2470" s="14">
        <v>1.867</v>
      </c>
      <c r="F2470" s="14">
        <v>3.7013375638E-5</v>
      </c>
      <c r="G2470" s="2">
        <f t="shared" si="76"/>
        <v>0.71998954121719094</v>
      </c>
      <c r="H2470" s="2">
        <f t="shared" si="77"/>
        <v>1.3442204734524954</v>
      </c>
    </row>
    <row r="2471" spans="1:8" x14ac:dyDescent="0.25">
      <c r="A2471" s="14">
        <v>3071</v>
      </c>
      <c r="B2471" s="14" t="s">
        <v>1303</v>
      </c>
      <c r="C2471" s="14">
        <v>138</v>
      </c>
      <c r="D2471" s="14">
        <v>1</v>
      </c>
      <c r="E2471" s="14">
        <v>0.96</v>
      </c>
      <c r="F2471" s="14">
        <v>3.9396150080000003E-5</v>
      </c>
      <c r="G2471" s="2">
        <f t="shared" si="76"/>
        <v>0.71999192399163292</v>
      </c>
      <c r="H2471" s="2">
        <f t="shared" si="77"/>
        <v>0.69119224703196758</v>
      </c>
    </row>
    <row r="2472" spans="1:8" x14ac:dyDescent="0.25">
      <c r="A2472" s="14">
        <v>3071</v>
      </c>
      <c r="B2472" s="14" t="s">
        <v>1303</v>
      </c>
      <c r="C2472" s="14">
        <v>138</v>
      </c>
      <c r="D2472" s="14">
        <v>2</v>
      </c>
      <c r="E2472" s="14">
        <v>5.9409999999999998</v>
      </c>
      <c r="F2472" s="14">
        <v>3.9396150080000003E-5</v>
      </c>
      <c r="G2472" s="2">
        <f t="shared" si="76"/>
        <v>0.71999192399163292</v>
      </c>
      <c r="H2472" s="2">
        <f t="shared" si="77"/>
        <v>4.2774720204342911</v>
      </c>
    </row>
    <row r="2473" spans="1:8" x14ac:dyDescent="0.25">
      <c r="A2473" s="14">
        <v>3072</v>
      </c>
      <c r="B2473" s="14" t="s">
        <v>1304</v>
      </c>
      <c r="C2473" s="14">
        <v>138</v>
      </c>
      <c r="D2473" s="14">
        <v>1</v>
      </c>
      <c r="E2473" s="14">
        <v>1.6930000000000001</v>
      </c>
      <c r="F2473" s="14">
        <v>3.7640551682000002E-5</v>
      </c>
      <c r="G2473" s="2">
        <f t="shared" si="76"/>
        <v>0.71999016839323493</v>
      </c>
      <c r="H2473" s="2">
        <f t="shared" si="77"/>
        <v>1.2189433550897468</v>
      </c>
    </row>
    <row r="2474" spans="1:8" x14ac:dyDescent="0.25">
      <c r="A2474" s="14">
        <v>3072</v>
      </c>
      <c r="B2474" s="14" t="s">
        <v>1304</v>
      </c>
      <c r="C2474" s="14">
        <v>138</v>
      </c>
      <c r="D2474" s="14">
        <v>2</v>
      </c>
      <c r="E2474" s="14">
        <v>3.3690000000000002</v>
      </c>
      <c r="F2474" s="14">
        <v>3.7640551682000002E-5</v>
      </c>
      <c r="G2474" s="2">
        <f t="shared" si="76"/>
        <v>0.71999016839323493</v>
      </c>
      <c r="H2474" s="2">
        <f t="shared" si="77"/>
        <v>2.4256468773168085</v>
      </c>
    </row>
    <row r="2475" spans="1:8" x14ac:dyDescent="0.25">
      <c r="A2475" s="14">
        <v>3073</v>
      </c>
      <c r="B2475" s="14" t="s">
        <v>1305</v>
      </c>
      <c r="C2475" s="14">
        <v>69</v>
      </c>
      <c r="D2475" s="14">
        <v>1</v>
      </c>
      <c r="E2475" s="14">
        <v>2.7839999999999998</v>
      </c>
      <c r="F2475" s="14">
        <v>3.4938048429999997E-5</v>
      </c>
      <c r="G2475" s="2">
        <f t="shared" si="76"/>
        <v>0.71998746588998297</v>
      </c>
      <c r="H2475" s="2">
        <f t="shared" si="77"/>
        <v>2.0044451050377123</v>
      </c>
    </row>
    <row r="2476" spans="1:8" x14ac:dyDescent="0.25">
      <c r="A2476" s="14">
        <v>3076</v>
      </c>
      <c r="B2476" s="14" t="s">
        <v>1306</v>
      </c>
      <c r="C2476" s="14">
        <v>138</v>
      </c>
      <c r="D2476" s="14">
        <v>1</v>
      </c>
      <c r="E2476" s="14">
        <v>8.2460000000000004</v>
      </c>
      <c r="F2476" s="14">
        <v>4.0558620971999997E-5</v>
      </c>
      <c r="G2476" s="2">
        <f t="shared" si="76"/>
        <v>0.71999308646252491</v>
      </c>
      <c r="H2476" s="2">
        <f t="shared" si="77"/>
        <v>5.9370629909699808</v>
      </c>
    </row>
    <row r="2477" spans="1:8" x14ac:dyDescent="0.25">
      <c r="A2477" s="14">
        <v>3077</v>
      </c>
      <c r="B2477" s="14" t="s">
        <v>1307</v>
      </c>
      <c r="C2477" s="14">
        <v>69</v>
      </c>
      <c r="D2477" s="14">
        <v>1</v>
      </c>
      <c r="E2477" s="14">
        <v>1.0289999999999999</v>
      </c>
      <c r="F2477" s="14">
        <v>2.8601679502999999E-5</v>
      </c>
      <c r="G2477" s="2">
        <f t="shared" si="76"/>
        <v>0.71998112952105597</v>
      </c>
      <c r="H2477" s="2">
        <f t="shared" si="77"/>
        <v>0.74086058227716656</v>
      </c>
    </row>
    <row r="2478" spans="1:8" x14ac:dyDescent="0.25">
      <c r="A2478" s="14">
        <v>3079</v>
      </c>
      <c r="B2478" s="14" t="s">
        <v>1308</v>
      </c>
      <c r="C2478" s="14">
        <v>69</v>
      </c>
      <c r="D2478" s="14">
        <v>1</v>
      </c>
      <c r="E2478" s="14">
        <v>4.6109999999999998</v>
      </c>
      <c r="F2478" s="14">
        <v>3.9721462165999998E-5</v>
      </c>
      <c r="G2478" s="2">
        <f t="shared" si="76"/>
        <v>0.71999224930371897</v>
      </c>
      <c r="H2478" s="2">
        <f t="shared" si="77"/>
        <v>3.3198842615394479</v>
      </c>
    </row>
    <row r="2479" spans="1:8" x14ac:dyDescent="0.25">
      <c r="A2479" s="14">
        <v>3079</v>
      </c>
      <c r="B2479" s="14" t="s">
        <v>1308</v>
      </c>
      <c r="C2479" s="14">
        <v>69</v>
      </c>
      <c r="D2479" s="14">
        <v>2</v>
      </c>
      <c r="E2479" s="14">
        <v>4.7519999999999998</v>
      </c>
      <c r="F2479" s="14">
        <v>3.9721462165999998E-5</v>
      </c>
      <c r="G2479" s="2">
        <f t="shared" si="76"/>
        <v>0.71999224930371897</v>
      </c>
      <c r="H2479" s="2">
        <f t="shared" si="77"/>
        <v>3.4214031686912723</v>
      </c>
    </row>
    <row r="2480" spans="1:8" x14ac:dyDescent="0.25">
      <c r="A2480" s="14">
        <v>3080</v>
      </c>
      <c r="B2480" s="14" t="s">
        <v>1309</v>
      </c>
      <c r="C2480" s="14">
        <v>138</v>
      </c>
      <c r="D2480" s="14">
        <v>1</v>
      </c>
      <c r="E2480" s="14">
        <v>2.4590000000000001</v>
      </c>
      <c r="F2480" s="14">
        <v>4.0529673474000002E-5</v>
      </c>
      <c r="G2480" s="2">
        <f t="shared" si="76"/>
        <v>0.71999305751502696</v>
      </c>
      <c r="H2480" s="2">
        <f t="shared" si="77"/>
        <v>1.7704629284294513</v>
      </c>
    </row>
    <row r="2481" spans="1:8" x14ac:dyDescent="0.25">
      <c r="A2481" s="14">
        <v>3080</v>
      </c>
      <c r="B2481" s="14" t="s">
        <v>1309</v>
      </c>
      <c r="C2481" s="14">
        <v>138</v>
      </c>
      <c r="D2481" s="14">
        <v>2</v>
      </c>
      <c r="E2481" s="14">
        <v>2.077</v>
      </c>
      <c r="F2481" s="14">
        <v>4.0529673474000002E-5</v>
      </c>
      <c r="G2481" s="2">
        <f t="shared" si="76"/>
        <v>0.71999305751502696</v>
      </c>
      <c r="H2481" s="2">
        <f t="shared" si="77"/>
        <v>1.4954255804587109</v>
      </c>
    </row>
    <row r="2482" spans="1:8" x14ac:dyDescent="0.25">
      <c r="A2482" s="14">
        <v>3082</v>
      </c>
      <c r="B2482" s="14" t="s">
        <v>1310</v>
      </c>
      <c r="C2482" s="14">
        <v>69</v>
      </c>
      <c r="D2482" s="14">
        <v>1</v>
      </c>
      <c r="E2482" s="14">
        <v>1.2150000000000001</v>
      </c>
      <c r="F2482" s="14">
        <v>2.8601679502999999E-5</v>
      </c>
      <c r="G2482" s="2">
        <f t="shared" si="76"/>
        <v>0.71998112952105597</v>
      </c>
      <c r="H2482" s="2">
        <f t="shared" si="77"/>
        <v>0.87477707236808311</v>
      </c>
    </row>
    <row r="2483" spans="1:8" x14ac:dyDescent="0.25">
      <c r="A2483" s="14">
        <v>3084</v>
      </c>
      <c r="B2483" s="14" t="s">
        <v>1311</v>
      </c>
      <c r="C2483" s="14">
        <v>138</v>
      </c>
      <c r="D2483" s="14">
        <v>1</v>
      </c>
      <c r="E2483" s="14">
        <v>1.498</v>
      </c>
      <c r="F2483" s="14">
        <v>3.9353598260999999E-5</v>
      </c>
      <c r="G2483" s="2">
        <f t="shared" si="76"/>
        <v>0.71999188143981396</v>
      </c>
      <c r="H2483" s="2">
        <f t="shared" si="77"/>
        <v>1.0785478383968412</v>
      </c>
    </row>
    <row r="2484" spans="1:8" x14ac:dyDescent="0.25">
      <c r="A2484" s="14">
        <v>3084</v>
      </c>
      <c r="B2484" s="14" t="s">
        <v>1311</v>
      </c>
      <c r="C2484" s="14">
        <v>138</v>
      </c>
      <c r="D2484" s="14">
        <v>2</v>
      </c>
      <c r="E2484" s="14">
        <v>3.4369999999999998</v>
      </c>
      <c r="F2484" s="14">
        <v>3.9353598260999999E-5</v>
      </c>
      <c r="G2484" s="2">
        <f t="shared" si="76"/>
        <v>0.71999188143981396</v>
      </c>
      <c r="H2484" s="2">
        <f t="shared" si="77"/>
        <v>2.4746120965086407</v>
      </c>
    </row>
    <row r="2485" spans="1:8" x14ac:dyDescent="0.25">
      <c r="A2485" s="14">
        <v>3086</v>
      </c>
      <c r="B2485" s="14" t="s">
        <v>1312</v>
      </c>
      <c r="C2485" s="14">
        <v>138</v>
      </c>
      <c r="D2485" s="14">
        <v>1</v>
      </c>
      <c r="E2485" s="14">
        <v>2.1869999999999998</v>
      </c>
      <c r="F2485" s="14">
        <v>3.9539377759E-5</v>
      </c>
      <c r="G2485" s="2">
        <f t="shared" si="76"/>
        <v>0.71999206721931197</v>
      </c>
      <c r="H2485" s="2">
        <f t="shared" si="77"/>
        <v>1.5746226510086352</v>
      </c>
    </row>
    <row r="2486" spans="1:8" x14ac:dyDescent="0.25">
      <c r="A2486" s="14">
        <v>3087</v>
      </c>
      <c r="B2486" s="14" t="s">
        <v>1313</v>
      </c>
      <c r="C2486" s="14">
        <v>138</v>
      </c>
      <c r="D2486" s="14">
        <v>1</v>
      </c>
      <c r="E2486" s="14">
        <v>4.3460000000000001</v>
      </c>
      <c r="F2486" s="14">
        <v>3.8814234629999997E-5</v>
      </c>
      <c r="G2486" s="2">
        <f t="shared" si="76"/>
        <v>0.71999134207618298</v>
      </c>
      <c r="H2486" s="2">
        <f t="shared" si="77"/>
        <v>3.1290823726630914</v>
      </c>
    </row>
    <row r="2487" spans="1:8" x14ac:dyDescent="0.25">
      <c r="A2487" s="14">
        <v>3087</v>
      </c>
      <c r="B2487" s="14" t="s">
        <v>1313</v>
      </c>
      <c r="C2487" s="14">
        <v>138</v>
      </c>
      <c r="D2487" s="14">
        <v>2</v>
      </c>
      <c r="E2487" s="14">
        <v>3.5089999999999999</v>
      </c>
      <c r="F2487" s="14">
        <v>3.8814234629999997E-5</v>
      </c>
      <c r="G2487" s="2">
        <f t="shared" si="76"/>
        <v>0.71999134207618298</v>
      </c>
      <c r="H2487" s="2">
        <f t="shared" si="77"/>
        <v>2.5264496193453261</v>
      </c>
    </row>
    <row r="2488" spans="1:8" x14ac:dyDescent="0.25">
      <c r="A2488" s="14">
        <v>3088</v>
      </c>
      <c r="B2488" s="14" t="s">
        <v>1314</v>
      </c>
      <c r="C2488" s="14">
        <v>138</v>
      </c>
      <c r="D2488" s="14">
        <v>1</v>
      </c>
      <c r="E2488" s="14">
        <v>7.29</v>
      </c>
      <c r="F2488" s="14">
        <v>2.2121424679999999E-5</v>
      </c>
      <c r="G2488" s="2">
        <f t="shared" si="76"/>
        <v>0.719974649266233</v>
      </c>
      <c r="H2488" s="2">
        <f t="shared" si="77"/>
        <v>5.2486151931508385</v>
      </c>
    </row>
    <row r="2489" spans="1:8" x14ac:dyDescent="0.25">
      <c r="A2489" s="14">
        <v>3088</v>
      </c>
      <c r="B2489" s="14" t="s">
        <v>1314</v>
      </c>
      <c r="C2489" s="14">
        <v>138</v>
      </c>
      <c r="D2489" s="14">
        <v>2</v>
      </c>
      <c r="E2489" s="14">
        <v>8.8699999999999992</v>
      </c>
      <c r="F2489" s="14">
        <v>2.2121424679999999E-5</v>
      </c>
      <c r="G2489" s="2">
        <f t="shared" si="76"/>
        <v>0.719974649266233</v>
      </c>
      <c r="H2489" s="2">
        <f t="shared" si="77"/>
        <v>6.3861751389914865</v>
      </c>
    </row>
    <row r="2490" spans="1:8" x14ac:dyDescent="0.25">
      <c r="A2490" s="14">
        <v>3089</v>
      </c>
      <c r="B2490" s="14" t="s">
        <v>1315</v>
      </c>
      <c r="C2490" s="14">
        <v>138</v>
      </c>
      <c r="D2490" s="14">
        <v>1</v>
      </c>
      <c r="E2490" s="14">
        <v>0</v>
      </c>
      <c r="F2490" s="14">
        <v>3.9374662607000002E-5</v>
      </c>
      <c r="G2490" s="2">
        <f t="shared" si="76"/>
        <v>0.7199919025041599</v>
      </c>
      <c r="H2490" s="2">
        <f t="shared" si="77"/>
        <v>0</v>
      </c>
    </row>
    <row r="2491" spans="1:8" x14ac:dyDescent="0.25">
      <c r="A2491" s="14">
        <v>3090</v>
      </c>
      <c r="B2491" s="14" t="s">
        <v>1316</v>
      </c>
      <c r="C2491" s="14">
        <v>138</v>
      </c>
      <c r="D2491" s="14">
        <v>1</v>
      </c>
      <c r="E2491" s="14">
        <v>14.272</v>
      </c>
      <c r="F2491" s="14">
        <v>4.3166409221000002E-5</v>
      </c>
      <c r="G2491" s="2">
        <f t="shared" si="76"/>
        <v>0.71999569425077392</v>
      </c>
      <c r="H2491" s="2">
        <f t="shared" si="77"/>
        <v>10.275778548347045</v>
      </c>
    </row>
    <row r="2492" spans="1:8" x14ac:dyDescent="0.25">
      <c r="A2492" s="14">
        <v>3091</v>
      </c>
      <c r="B2492" s="14" t="s">
        <v>1317</v>
      </c>
      <c r="C2492" s="14">
        <v>138</v>
      </c>
      <c r="D2492" s="14">
        <v>1</v>
      </c>
      <c r="E2492" s="14">
        <v>7.7480000000000002</v>
      </c>
      <c r="F2492" s="14">
        <v>4.0527969752000002E-5</v>
      </c>
      <c r="G2492" s="2">
        <f t="shared" si="76"/>
        <v>0.71999305581130491</v>
      </c>
      <c r="H2492" s="2">
        <f t="shared" si="77"/>
        <v>5.578506196425991</v>
      </c>
    </row>
    <row r="2493" spans="1:8" x14ac:dyDescent="0.25">
      <c r="A2493" s="14">
        <v>3091</v>
      </c>
      <c r="B2493" s="14" t="s">
        <v>1317</v>
      </c>
      <c r="C2493" s="14">
        <v>138</v>
      </c>
      <c r="D2493" s="14">
        <v>2</v>
      </c>
      <c r="E2493" s="14">
        <v>1.2649999999999999</v>
      </c>
      <c r="F2493" s="14">
        <v>4.0527969752000002E-5</v>
      </c>
      <c r="G2493" s="2">
        <f t="shared" si="76"/>
        <v>0.71999305581130491</v>
      </c>
      <c r="H2493" s="2">
        <f t="shared" si="77"/>
        <v>0.91079121560130061</v>
      </c>
    </row>
    <row r="2494" spans="1:8" x14ac:dyDescent="0.25">
      <c r="A2494" s="14">
        <v>3092</v>
      </c>
      <c r="B2494" s="14" t="s">
        <v>1318</v>
      </c>
      <c r="C2494" s="14">
        <v>138</v>
      </c>
      <c r="D2494" s="14">
        <v>1</v>
      </c>
      <c r="E2494" s="14">
        <v>5.3129999999999997</v>
      </c>
      <c r="F2494" s="14">
        <v>2.2116078093999999E-5</v>
      </c>
      <c r="G2494" s="2">
        <f t="shared" si="76"/>
        <v>0.71997464391964694</v>
      </c>
      <c r="H2494" s="2">
        <f t="shared" si="77"/>
        <v>3.8252252831450839</v>
      </c>
    </row>
    <row r="2495" spans="1:8" x14ac:dyDescent="0.25">
      <c r="A2495" s="14">
        <v>3092</v>
      </c>
      <c r="B2495" s="14" t="s">
        <v>1318</v>
      </c>
      <c r="C2495" s="14">
        <v>138</v>
      </c>
      <c r="D2495" s="14">
        <v>2</v>
      </c>
      <c r="E2495" s="14">
        <v>9.5779999999999994</v>
      </c>
      <c r="F2495" s="14">
        <v>2.2116078093999999E-5</v>
      </c>
      <c r="G2495" s="2">
        <f t="shared" si="76"/>
        <v>0.71997464391964694</v>
      </c>
      <c r="H2495" s="2">
        <f t="shared" si="77"/>
        <v>6.8959171394623784</v>
      </c>
    </row>
    <row r="2496" spans="1:8" x14ac:dyDescent="0.25">
      <c r="A2496" s="14">
        <v>3093</v>
      </c>
      <c r="B2496" s="14" t="s">
        <v>1319</v>
      </c>
      <c r="C2496" s="14">
        <v>138</v>
      </c>
      <c r="D2496" s="14">
        <v>1</v>
      </c>
      <c r="E2496" s="14">
        <v>0</v>
      </c>
      <c r="F2496" s="14">
        <v>3.9398316806999997E-5</v>
      </c>
      <c r="G2496" s="2">
        <f t="shared" si="76"/>
        <v>0.71999192615835994</v>
      </c>
      <c r="H2496" s="2">
        <f t="shared" si="77"/>
        <v>0</v>
      </c>
    </row>
    <row r="2497" spans="1:8" x14ac:dyDescent="0.25">
      <c r="A2497" s="14">
        <v>3094</v>
      </c>
      <c r="B2497" s="14" t="s">
        <v>1320</v>
      </c>
      <c r="C2497" s="14">
        <v>138</v>
      </c>
      <c r="D2497" s="14">
        <v>1</v>
      </c>
      <c r="E2497" s="14">
        <v>9.4610000000000003</v>
      </c>
      <c r="F2497" s="14">
        <v>2.8971193016000001E-5</v>
      </c>
      <c r="G2497" s="2">
        <f t="shared" si="76"/>
        <v>0.71998149903456898</v>
      </c>
      <c r="H2497" s="2">
        <f t="shared" si="77"/>
        <v>6.8117449623660571</v>
      </c>
    </row>
    <row r="2498" spans="1:8" x14ac:dyDescent="0.25">
      <c r="A2498" s="14">
        <v>3096</v>
      </c>
      <c r="B2498" s="14" t="s">
        <v>1321</v>
      </c>
      <c r="C2498" s="14">
        <v>138</v>
      </c>
      <c r="D2498" s="14">
        <v>1</v>
      </c>
      <c r="E2498" s="14">
        <v>6.0670000000000002</v>
      </c>
      <c r="F2498" s="14">
        <v>2.1960196176999999E-5</v>
      </c>
      <c r="G2498" s="2">
        <f t="shared" si="76"/>
        <v>0.7199744880377299</v>
      </c>
      <c r="H2498" s="2">
        <f t="shared" si="77"/>
        <v>4.3680852189249073</v>
      </c>
    </row>
    <row r="2499" spans="1:8" x14ac:dyDescent="0.25">
      <c r="A2499" s="14">
        <v>3097</v>
      </c>
      <c r="B2499" s="14" t="s">
        <v>1322</v>
      </c>
      <c r="C2499" s="14">
        <v>138</v>
      </c>
      <c r="D2499" s="14">
        <v>1</v>
      </c>
      <c r="E2499" s="14">
        <v>0</v>
      </c>
      <c r="F2499" s="14">
        <v>3.9329828046000002E-5</v>
      </c>
      <c r="G2499" s="2">
        <f t="shared" si="76"/>
        <v>0.71999185766959894</v>
      </c>
      <c r="H2499" s="2">
        <f t="shared" si="77"/>
        <v>0</v>
      </c>
    </row>
    <row r="2500" spans="1:8" x14ac:dyDescent="0.25">
      <c r="A2500" s="14">
        <v>3100</v>
      </c>
      <c r="B2500" s="14" t="s">
        <v>1323</v>
      </c>
      <c r="C2500" s="14">
        <v>69</v>
      </c>
      <c r="D2500" s="14">
        <v>1</v>
      </c>
      <c r="E2500" s="14">
        <v>0.78700000000000003</v>
      </c>
      <c r="F2500" s="14">
        <v>4.338651712E-5</v>
      </c>
      <c r="G2500" s="2">
        <f t="shared" si="76"/>
        <v>0.71999591435867294</v>
      </c>
      <c r="H2500" s="2">
        <f t="shared" si="77"/>
        <v>0.56663678460027567</v>
      </c>
    </row>
    <row r="2501" spans="1:8" x14ac:dyDescent="0.25">
      <c r="A2501" s="14">
        <v>3101</v>
      </c>
      <c r="B2501" s="14" t="s">
        <v>1324</v>
      </c>
      <c r="C2501" s="14">
        <v>69</v>
      </c>
      <c r="D2501" s="14">
        <v>1</v>
      </c>
      <c r="E2501" s="14">
        <v>3.1560000000000001</v>
      </c>
      <c r="F2501" s="14">
        <v>2.2117390494000002E-5</v>
      </c>
      <c r="G2501" s="2">
        <f t="shared" si="76"/>
        <v>0.71997464523204691</v>
      </c>
      <c r="H2501" s="2">
        <f t="shared" si="77"/>
        <v>2.2722399803523401</v>
      </c>
    </row>
    <row r="2502" spans="1:8" x14ac:dyDescent="0.25">
      <c r="A2502" s="14">
        <v>3101</v>
      </c>
      <c r="B2502" s="14" t="s">
        <v>1324</v>
      </c>
      <c r="C2502" s="14">
        <v>69</v>
      </c>
      <c r="D2502" s="14">
        <v>2</v>
      </c>
      <c r="E2502" s="14">
        <v>3.1560000000000001</v>
      </c>
      <c r="F2502" s="14">
        <v>2.2117390494000002E-5</v>
      </c>
      <c r="G2502" s="2">
        <f t="shared" ref="G2502:G2565" si="78">F2502-$E$1</f>
        <v>0.71997464523204691</v>
      </c>
      <c r="H2502" s="2">
        <f t="shared" ref="H2502:H2565" si="79">E2502*G2502</f>
        <v>2.2722399803523401</v>
      </c>
    </row>
    <row r="2503" spans="1:8" x14ac:dyDescent="0.25">
      <c r="A2503" s="14">
        <v>3102</v>
      </c>
      <c r="B2503" s="14" t="s">
        <v>1325</v>
      </c>
      <c r="C2503" s="14">
        <v>138</v>
      </c>
      <c r="D2503" s="14">
        <v>1</v>
      </c>
      <c r="E2503" s="14">
        <v>10.568</v>
      </c>
      <c r="F2503" s="14">
        <v>3.9522766266999998E-5</v>
      </c>
      <c r="G2503" s="2">
        <f t="shared" si="78"/>
        <v>0.7199920506078199</v>
      </c>
      <c r="H2503" s="2">
        <f t="shared" si="79"/>
        <v>7.6088759908234405</v>
      </c>
    </row>
    <row r="2504" spans="1:8" x14ac:dyDescent="0.25">
      <c r="A2504" s="14">
        <v>3102</v>
      </c>
      <c r="B2504" s="14" t="s">
        <v>1325</v>
      </c>
      <c r="C2504" s="14">
        <v>138</v>
      </c>
      <c r="D2504" s="14">
        <v>2</v>
      </c>
      <c r="E2504" s="14">
        <v>24.538</v>
      </c>
      <c r="F2504" s="14">
        <v>3.9522766266999998E-5</v>
      </c>
      <c r="G2504" s="2">
        <f t="shared" si="78"/>
        <v>0.7199920506078199</v>
      </c>
      <c r="H2504" s="2">
        <f t="shared" si="79"/>
        <v>17.667164937814686</v>
      </c>
    </row>
    <row r="2505" spans="1:8" x14ac:dyDescent="0.25">
      <c r="A2505" s="14">
        <v>3103</v>
      </c>
      <c r="B2505" s="14" t="s">
        <v>1326</v>
      </c>
      <c r="C2505" s="14">
        <v>138</v>
      </c>
      <c r="D2505" s="14">
        <v>1</v>
      </c>
      <c r="E2505" s="14">
        <v>16.373999999999999</v>
      </c>
      <c r="F2505" s="14">
        <v>3.9942362981999999E-5</v>
      </c>
      <c r="G2505" s="2">
        <f t="shared" si="78"/>
        <v>0.71999247020453494</v>
      </c>
      <c r="H2505" s="2">
        <f t="shared" si="79"/>
        <v>11.789156707129054</v>
      </c>
    </row>
    <row r="2506" spans="1:8" x14ac:dyDescent="0.25">
      <c r="A2506" s="14">
        <v>3107</v>
      </c>
      <c r="B2506" s="14" t="s">
        <v>1327</v>
      </c>
      <c r="C2506" s="14">
        <v>138</v>
      </c>
      <c r="D2506" s="14">
        <v>1</v>
      </c>
      <c r="E2506" s="14">
        <v>4.5720000000000001</v>
      </c>
      <c r="F2506" s="14">
        <v>1.6642263470000001E-6</v>
      </c>
      <c r="G2506" s="2">
        <f t="shared" si="78"/>
        <v>0.7199541920678999</v>
      </c>
      <c r="H2506" s="2">
        <f t="shared" si="79"/>
        <v>3.2916305661344385</v>
      </c>
    </row>
    <row r="2507" spans="1:8" x14ac:dyDescent="0.25">
      <c r="A2507" s="14">
        <v>3109</v>
      </c>
      <c r="B2507" s="14" t="s">
        <v>1328</v>
      </c>
      <c r="C2507" s="14">
        <v>138</v>
      </c>
      <c r="D2507" s="14">
        <v>1</v>
      </c>
      <c r="E2507" s="14">
        <v>7.7670000000000003</v>
      </c>
      <c r="F2507" s="14">
        <v>4.3322850039E-5</v>
      </c>
      <c r="G2507" s="2">
        <f t="shared" si="78"/>
        <v>0.719995850691592</v>
      </c>
      <c r="H2507" s="2">
        <f t="shared" si="79"/>
        <v>5.5922077723215953</v>
      </c>
    </row>
    <row r="2508" spans="1:8" x14ac:dyDescent="0.25">
      <c r="A2508" s="14">
        <v>3109</v>
      </c>
      <c r="B2508" s="14" t="s">
        <v>1328</v>
      </c>
      <c r="C2508" s="14">
        <v>138</v>
      </c>
      <c r="D2508" s="14">
        <v>2</v>
      </c>
      <c r="E2508" s="14">
        <v>16.952999999999999</v>
      </c>
      <c r="F2508" s="14">
        <v>4.3322850039E-5</v>
      </c>
      <c r="G2508" s="2">
        <f t="shared" si="78"/>
        <v>0.719995850691592</v>
      </c>
      <c r="H2508" s="2">
        <f t="shared" si="79"/>
        <v>12.206089656774559</v>
      </c>
    </row>
    <row r="2509" spans="1:8" x14ac:dyDescent="0.25">
      <c r="A2509" s="14">
        <v>3112</v>
      </c>
      <c r="B2509" s="14" t="s">
        <v>1329</v>
      </c>
      <c r="C2509" s="14">
        <v>138</v>
      </c>
      <c r="D2509" s="14">
        <v>1</v>
      </c>
      <c r="E2509" s="14">
        <v>10.214</v>
      </c>
      <c r="F2509" s="14">
        <v>4.2814762031000001E-5</v>
      </c>
      <c r="G2509" s="2">
        <f t="shared" si="78"/>
        <v>0.719995342603584</v>
      </c>
      <c r="H2509" s="2">
        <f t="shared" si="79"/>
        <v>7.3540324293530075</v>
      </c>
    </row>
    <row r="2510" spans="1:8" x14ac:dyDescent="0.25">
      <c r="A2510" s="14">
        <v>3114</v>
      </c>
      <c r="B2510" s="14" t="s">
        <v>1329</v>
      </c>
      <c r="C2510" s="14">
        <v>13</v>
      </c>
      <c r="D2510" s="14">
        <v>1</v>
      </c>
      <c r="E2510" s="14">
        <v>9.3810000000000002</v>
      </c>
      <c r="F2510" s="14">
        <v>4.2966763369999999E-5</v>
      </c>
      <c r="G2510" s="2">
        <f t="shared" si="78"/>
        <v>0.71999549460492296</v>
      </c>
      <c r="H2510" s="2">
        <f t="shared" si="79"/>
        <v>6.7542777348887828</v>
      </c>
    </row>
    <row r="2511" spans="1:8" x14ac:dyDescent="0.25">
      <c r="A2511" s="14">
        <v>3130</v>
      </c>
      <c r="B2511" s="14" t="s">
        <v>1330</v>
      </c>
      <c r="C2511" s="14">
        <v>69</v>
      </c>
      <c r="D2511" s="14">
        <v>1</v>
      </c>
      <c r="E2511" s="14">
        <v>4.3559999999999999</v>
      </c>
      <c r="F2511" s="14">
        <v>-9.4016910981700003E-4</v>
      </c>
      <c r="G2511" s="2">
        <f t="shared" si="78"/>
        <v>0.71901235873173597</v>
      </c>
      <c r="H2511" s="2">
        <f t="shared" si="79"/>
        <v>3.1320178346354419</v>
      </c>
    </row>
    <row r="2512" spans="1:8" x14ac:dyDescent="0.25">
      <c r="A2512" s="14">
        <v>3133</v>
      </c>
      <c r="B2512" s="14" t="s">
        <v>1331</v>
      </c>
      <c r="C2512" s="14">
        <v>69</v>
      </c>
      <c r="D2512" s="14">
        <v>1</v>
      </c>
      <c r="E2512" s="14">
        <v>9.2390000000000008</v>
      </c>
      <c r="F2512" s="14">
        <v>-1.2934692581100001E-4</v>
      </c>
      <c r="G2512" s="2">
        <f t="shared" si="78"/>
        <v>0.71982318091574193</v>
      </c>
      <c r="H2512" s="2">
        <f t="shared" si="79"/>
        <v>6.6504463684805399</v>
      </c>
    </row>
    <row r="2513" spans="1:8" x14ac:dyDescent="0.25">
      <c r="A2513" s="14">
        <v>3133</v>
      </c>
      <c r="B2513" s="14" t="s">
        <v>1331</v>
      </c>
      <c r="C2513" s="14">
        <v>69</v>
      </c>
      <c r="D2513" s="14">
        <v>2</v>
      </c>
      <c r="E2513" s="14">
        <v>2.9180000000000001</v>
      </c>
      <c r="F2513" s="14">
        <v>-1.2934692581100001E-4</v>
      </c>
      <c r="G2513" s="2">
        <f t="shared" si="78"/>
        <v>0.71982318091574193</v>
      </c>
      <c r="H2513" s="2">
        <f t="shared" si="79"/>
        <v>2.1004440419121351</v>
      </c>
    </row>
    <row r="2514" spans="1:8" x14ac:dyDescent="0.25">
      <c r="A2514" s="14">
        <v>3134</v>
      </c>
      <c r="B2514" s="14" t="s">
        <v>1332</v>
      </c>
      <c r="C2514" s="14">
        <v>69</v>
      </c>
      <c r="D2514" s="14">
        <v>1</v>
      </c>
      <c r="E2514" s="14">
        <v>1.1499999999999999</v>
      </c>
      <c r="F2514" s="14">
        <v>2.3398054072999999E-5</v>
      </c>
      <c r="G2514" s="2">
        <f t="shared" si="78"/>
        <v>0.71997592589562598</v>
      </c>
      <c r="H2514" s="2">
        <f t="shared" si="79"/>
        <v>0.8279723147799698</v>
      </c>
    </row>
    <row r="2515" spans="1:8" x14ac:dyDescent="0.25">
      <c r="A2515" s="14">
        <v>3136</v>
      </c>
      <c r="B2515" s="14" t="s">
        <v>1333</v>
      </c>
      <c r="C2515" s="14">
        <v>69</v>
      </c>
      <c r="D2515" s="14">
        <v>1</v>
      </c>
      <c r="E2515" s="14">
        <v>7.1479999999999997</v>
      </c>
      <c r="F2515" s="14">
        <v>-9.6770589121E-5</v>
      </c>
      <c r="G2515" s="2">
        <f t="shared" si="78"/>
        <v>0.71985575725243189</v>
      </c>
      <c r="H2515" s="2">
        <f t="shared" si="79"/>
        <v>5.1455289528403831</v>
      </c>
    </row>
    <row r="2516" spans="1:8" x14ac:dyDescent="0.25">
      <c r="A2516" s="14">
        <v>3139</v>
      </c>
      <c r="B2516" s="14" t="s">
        <v>1334</v>
      </c>
      <c r="C2516" s="14">
        <v>138</v>
      </c>
      <c r="D2516" s="14">
        <v>1</v>
      </c>
      <c r="E2516" s="14">
        <v>11.878</v>
      </c>
      <c r="F2516" s="14">
        <v>4.3536773078999997E-5</v>
      </c>
      <c r="G2516" s="2">
        <f t="shared" si="78"/>
        <v>0.71999606461463195</v>
      </c>
      <c r="H2516" s="2">
        <f t="shared" si="79"/>
        <v>8.552113255492598</v>
      </c>
    </row>
    <row r="2517" spans="1:8" x14ac:dyDescent="0.25">
      <c r="A2517" s="14">
        <v>3142</v>
      </c>
      <c r="B2517" s="14" t="s">
        <v>1334</v>
      </c>
      <c r="C2517" s="14">
        <v>13</v>
      </c>
      <c r="D2517" s="14">
        <v>1</v>
      </c>
      <c r="E2517" s="14">
        <v>0</v>
      </c>
      <c r="F2517" s="14">
        <v>4.3514248111999998E-5</v>
      </c>
      <c r="G2517" s="2">
        <f t="shared" si="78"/>
        <v>0.71999604208966494</v>
      </c>
      <c r="H2517" s="2">
        <f t="shared" si="79"/>
        <v>0</v>
      </c>
    </row>
    <row r="2518" spans="1:8" x14ac:dyDescent="0.25">
      <c r="A2518" s="14">
        <v>3145</v>
      </c>
      <c r="B2518" s="14" t="s">
        <v>1335</v>
      </c>
      <c r="C2518" s="14">
        <v>34</v>
      </c>
      <c r="D2518" s="14">
        <v>1</v>
      </c>
      <c r="E2518" s="14">
        <v>1.0720000000000001</v>
      </c>
      <c r="F2518" s="14">
        <v>2.0866871101500001E-4</v>
      </c>
      <c r="G2518" s="2">
        <f t="shared" si="78"/>
        <v>0.72016119655256794</v>
      </c>
      <c r="H2518" s="2">
        <f t="shared" si="79"/>
        <v>0.77201280270435291</v>
      </c>
    </row>
    <row r="2519" spans="1:8" x14ac:dyDescent="0.25">
      <c r="A2519" s="14">
        <v>3146</v>
      </c>
      <c r="B2519" s="14" t="s">
        <v>1336</v>
      </c>
      <c r="C2519" s="14">
        <v>138</v>
      </c>
      <c r="D2519" s="14">
        <v>1</v>
      </c>
      <c r="E2519" s="14">
        <v>5.6829999999999998</v>
      </c>
      <c r="F2519" s="14">
        <v>1.2317017667E-5</v>
      </c>
      <c r="G2519" s="2">
        <f t="shared" si="78"/>
        <v>0.71996484485921997</v>
      </c>
      <c r="H2519" s="2">
        <f t="shared" si="79"/>
        <v>4.0915602133349473</v>
      </c>
    </row>
    <row r="2520" spans="1:8" x14ac:dyDescent="0.25">
      <c r="A2520" s="14">
        <v>3146</v>
      </c>
      <c r="B2520" s="14" t="s">
        <v>1336</v>
      </c>
      <c r="C2520" s="14">
        <v>138</v>
      </c>
      <c r="D2520" s="14">
        <v>2</v>
      </c>
      <c r="E2520" s="14">
        <v>5.032</v>
      </c>
      <c r="F2520" s="14">
        <v>1.2317017667E-5</v>
      </c>
      <c r="G2520" s="2">
        <f t="shared" si="78"/>
        <v>0.71996484485921997</v>
      </c>
      <c r="H2520" s="2">
        <f t="shared" si="79"/>
        <v>3.6228630993315947</v>
      </c>
    </row>
    <row r="2521" spans="1:8" x14ac:dyDescent="0.25">
      <c r="A2521" s="14">
        <v>3158</v>
      </c>
      <c r="B2521" s="14" t="s">
        <v>1337</v>
      </c>
      <c r="C2521" s="14">
        <v>138</v>
      </c>
      <c r="D2521" s="14">
        <v>1</v>
      </c>
      <c r="E2521" s="14">
        <v>10.689</v>
      </c>
      <c r="F2521" s="14">
        <v>4.4826358295E-5</v>
      </c>
      <c r="G2521" s="2">
        <f t="shared" si="78"/>
        <v>0.71999735419984789</v>
      </c>
      <c r="H2521" s="2">
        <f t="shared" si="79"/>
        <v>7.696051719042174</v>
      </c>
    </row>
    <row r="2522" spans="1:8" x14ac:dyDescent="0.25">
      <c r="A2522" s="14">
        <v>3158</v>
      </c>
      <c r="B2522" s="14" t="s">
        <v>1337</v>
      </c>
      <c r="C2522" s="14">
        <v>138</v>
      </c>
      <c r="D2522" s="14">
        <v>2</v>
      </c>
      <c r="E2522" s="14">
        <v>29.359000000000002</v>
      </c>
      <c r="F2522" s="14">
        <v>4.4826358295E-5</v>
      </c>
      <c r="G2522" s="2">
        <f t="shared" si="78"/>
        <v>0.71999735419984789</v>
      </c>
      <c r="H2522" s="2">
        <f t="shared" si="79"/>
        <v>21.138402321953336</v>
      </c>
    </row>
    <row r="2523" spans="1:8" x14ac:dyDescent="0.25">
      <c r="A2523" s="14">
        <v>3176</v>
      </c>
      <c r="B2523" s="14" t="s">
        <v>1338</v>
      </c>
      <c r="C2523" s="14">
        <v>138</v>
      </c>
      <c r="D2523" s="14">
        <v>1</v>
      </c>
      <c r="E2523" s="14">
        <v>12.69</v>
      </c>
      <c r="F2523" s="14">
        <v>4.6689288172000002E-5</v>
      </c>
      <c r="G2523" s="2">
        <f t="shared" si="78"/>
        <v>0.71999921712972492</v>
      </c>
      <c r="H2523" s="2">
        <f t="shared" si="79"/>
        <v>9.1367900653762089</v>
      </c>
    </row>
    <row r="2524" spans="1:8" x14ac:dyDescent="0.25">
      <c r="A2524" s="14">
        <v>3177</v>
      </c>
      <c r="B2524" s="14" t="s">
        <v>1338</v>
      </c>
      <c r="C2524" s="14">
        <v>138</v>
      </c>
      <c r="D2524" s="14">
        <v>1</v>
      </c>
      <c r="E2524" s="14">
        <v>44.606999999999999</v>
      </c>
      <c r="F2524" s="14">
        <v>4.5348554113999998E-5</v>
      </c>
      <c r="G2524" s="2">
        <f t="shared" si="78"/>
        <v>0.71999787639566692</v>
      </c>
      <c r="H2524" s="2">
        <f t="shared" si="79"/>
        <v>32.116945272381514</v>
      </c>
    </row>
    <row r="2525" spans="1:8" x14ac:dyDescent="0.25">
      <c r="A2525" s="14">
        <v>3177</v>
      </c>
      <c r="B2525" s="14" t="s">
        <v>1338</v>
      </c>
      <c r="C2525" s="14">
        <v>138</v>
      </c>
      <c r="D2525" s="14">
        <v>2</v>
      </c>
      <c r="E2525" s="14">
        <v>5.9969999999999999</v>
      </c>
      <c r="F2525" s="14">
        <v>4.5348554113999998E-5</v>
      </c>
      <c r="G2525" s="2">
        <f t="shared" si="78"/>
        <v>0.71999787639566692</v>
      </c>
      <c r="H2525" s="2">
        <f t="shared" si="79"/>
        <v>4.3178272647448148</v>
      </c>
    </row>
    <row r="2526" spans="1:8" x14ac:dyDescent="0.25">
      <c r="A2526" s="14">
        <v>3177</v>
      </c>
      <c r="B2526" s="14" t="s">
        <v>1338</v>
      </c>
      <c r="C2526" s="14">
        <v>138</v>
      </c>
      <c r="D2526" s="14">
        <v>3</v>
      </c>
      <c r="E2526" s="14">
        <v>40.158000000000001</v>
      </c>
      <c r="F2526" s="14">
        <v>4.5348554113999998E-5</v>
      </c>
      <c r="G2526" s="2">
        <f t="shared" si="78"/>
        <v>0.71999787639566692</v>
      </c>
      <c r="H2526" s="2">
        <f t="shared" si="79"/>
        <v>28.913674720297195</v>
      </c>
    </row>
    <row r="2527" spans="1:8" x14ac:dyDescent="0.25">
      <c r="A2527" s="14">
        <v>3177</v>
      </c>
      <c r="B2527" s="14" t="s">
        <v>1338</v>
      </c>
      <c r="C2527" s="14">
        <v>138</v>
      </c>
      <c r="D2527" s="14">
        <v>4</v>
      </c>
      <c r="E2527" s="14">
        <v>27.9</v>
      </c>
      <c r="F2527" s="14">
        <v>4.5348554113999998E-5</v>
      </c>
      <c r="G2527" s="2">
        <f t="shared" si="78"/>
        <v>0.71999787639566692</v>
      </c>
      <c r="H2527" s="2">
        <f t="shared" si="79"/>
        <v>20.087940751439106</v>
      </c>
    </row>
    <row r="2528" spans="1:8" x14ac:dyDescent="0.25">
      <c r="A2528" s="14">
        <v>3190</v>
      </c>
      <c r="B2528" s="14" t="s">
        <v>1339</v>
      </c>
      <c r="C2528" s="14">
        <v>34</v>
      </c>
      <c r="D2528" s="14">
        <v>1</v>
      </c>
      <c r="E2528" s="14">
        <v>0</v>
      </c>
      <c r="F2528" s="14">
        <v>-6.0469588175999997E-5</v>
      </c>
      <c r="G2528" s="2">
        <f t="shared" si="78"/>
        <v>0.71989205825337699</v>
      </c>
      <c r="H2528" s="2">
        <f t="shared" si="79"/>
        <v>0</v>
      </c>
    </row>
    <row r="2529" spans="1:8" x14ac:dyDescent="0.25">
      <c r="A2529" s="14">
        <v>3191</v>
      </c>
      <c r="B2529" s="14" t="s">
        <v>1340</v>
      </c>
      <c r="C2529" s="14">
        <v>138</v>
      </c>
      <c r="D2529" s="14">
        <v>1</v>
      </c>
      <c r="E2529" s="14">
        <v>3.2250000000000001</v>
      </c>
      <c r="F2529" s="14">
        <v>4.2900687731000003E-5</v>
      </c>
      <c r="G2529" s="2">
        <f t="shared" si="78"/>
        <v>0.719995428529284</v>
      </c>
      <c r="H2529" s="2">
        <f t="shared" si="79"/>
        <v>2.3219852570069408</v>
      </c>
    </row>
    <row r="2530" spans="1:8" x14ac:dyDescent="0.25">
      <c r="A2530" s="14">
        <v>3193</v>
      </c>
      <c r="B2530" s="14" t="s">
        <v>1341</v>
      </c>
      <c r="C2530" s="14">
        <v>69</v>
      </c>
      <c r="D2530" s="14">
        <v>1</v>
      </c>
      <c r="E2530" s="14">
        <v>4.5129999999999999</v>
      </c>
      <c r="F2530" s="14">
        <v>3.8408866970999998E-5</v>
      </c>
      <c r="G2530" s="2">
        <f t="shared" si="78"/>
        <v>0.71999093670852399</v>
      </c>
      <c r="H2530" s="2">
        <f t="shared" si="79"/>
        <v>3.2493190973655688</v>
      </c>
    </row>
    <row r="2531" spans="1:8" x14ac:dyDescent="0.25">
      <c r="A2531" s="14">
        <v>3195</v>
      </c>
      <c r="B2531" s="14" t="s">
        <v>1342</v>
      </c>
      <c r="C2531" s="14">
        <v>138</v>
      </c>
      <c r="D2531" s="14">
        <v>1</v>
      </c>
      <c r="E2531" s="14">
        <v>5.6379999999999999</v>
      </c>
      <c r="F2531" s="14">
        <v>1.9824394239999999E-5</v>
      </c>
      <c r="G2531" s="2">
        <f t="shared" si="78"/>
        <v>0.71997235223579292</v>
      </c>
      <c r="H2531" s="2">
        <f t="shared" si="79"/>
        <v>4.0592041219054007</v>
      </c>
    </row>
    <row r="2532" spans="1:8" x14ac:dyDescent="0.25">
      <c r="A2532" s="14">
        <v>3196</v>
      </c>
      <c r="B2532" s="14" t="s">
        <v>1343</v>
      </c>
      <c r="C2532" s="14">
        <v>138</v>
      </c>
      <c r="D2532" s="14">
        <v>1</v>
      </c>
      <c r="E2532" s="14">
        <v>8.3650000000000002</v>
      </c>
      <c r="F2532" s="14">
        <v>4.3502827622999997E-5</v>
      </c>
      <c r="G2532" s="2">
        <f t="shared" si="78"/>
        <v>0.71999603066917595</v>
      </c>
      <c r="H2532" s="2">
        <f t="shared" si="79"/>
        <v>6.022766796547657</v>
      </c>
    </row>
    <row r="2533" spans="1:8" x14ac:dyDescent="0.25">
      <c r="A2533" s="14">
        <v>3197</v>
      </c>
      <c r="B2533" s="14" t="s">
        <v>1343</v>
      </c>
      <c r="C2533" s="14">
        <v>138</v>
      </c>
      <c r="D2533" s="14">
        <v>1</v>
      </c>
      <c r="E2533" s="14">
        <v>9.0459999999999994</v>
      </c>
      <c r="F2533" s="14">
        <v>4.3502754846000001E-5</v>
      </c>
      <c r="G2533" s="2">
        <f t="shared" si="78"/>
        <v>0.71999603059639894</v>
      </c>
      <c r="H2533" s="2">
        <f t="shared" si="79"/>
        <v>6.5130840927750242</v>
      </c>
    </row>
    <row r="2534" spans="1:8" x14ac:dyDescent="0.25">
      <c r="A2534" s="14">
        <v>3198</v>
      </c>
      <c r="B2534" s="14" t="s">
        <v>1344</v>
      </c>
      <c r="C2534" s="14">
        <v>138</v>
      </c>
      <c r="D2534" s="14">
        <v>1</v>
      </c>
      <c r="E2534" s="14">
        <v>7.5869999999999997</v>
      </c>
      <c r="F2534" s="14">
        <v>2.4250322457999999E-5</v>
      </c>
      <c r="G2534" s="2">
        <f t="shared" si="78"/>
        <v>0.71997677816401096</v>
      </c>
      <c r="H2534" s="2">
        <f t="shared" si="79"/>
        <v>5.4624638159303514</v>
      </c>
    </row>
    <row r="2535" spans="1:8" x14ac:dyDescent="0.25">
      <c r="A2535" s="14">
        <v>3198</v>
      </c>
      <c r="B2535" s="14" t="s">
        <v>1344</v>
      </c>
      <c r="C2535" s="14">
        <v>138</v>
      </c>
      <c r="D2535" s="14">
        <v>2</v>
      </c>
      <c r="E2535" s="14">
        <v>15.695</v>
      </c>
      <c r="F2535" s="14">
        <v>2.4250322457999999E-5</v>
      </c>
      <c r="G2535" s="2">
        <f t="shared" si="78"/>
        <v>0.71997677816401096</v>
      </c>
      <c r="H2535" s="2">
        <f t="shared" si="79"/>
        <v>11.300035533284152</v>
      </c>
    </row>
    <row r="2536" spans="1:8" x14ac:dyDescent="0.25">
      <c r="A2536" s="14">
        <v>3200</v>
      </c>
      <c r="B2536" s="14" t="s">
        <v>1345</v>
      </c>
      <c r="C2536" s="14">
        <v>138</v>
      </c>
      <c r="D2536" s="14">
        <v>1</v>
      </c>
      <c r="E2536" s="14">
        <v>0</v>
      </c>
      <c r="F2536" s="14">
        <v>4.4469522584000003E-5</v>
      </c>
      <c r="G2536" s="2">
        <f t="shared" si="78"/>
        <v>0.71999699736413691</v>
      </c>
      <c r="H2536" s="2">
        <f t="shared" si="79"/>
        <v>0</v>
      </c>
    </row>
    <row r="2537" spans="1:8" x14ac:dyDescent="0.25">
      <c r="A2537" s="14">
        <v>3201</v>
      </c>
      <c r="B2537" s="14" t="s">
        <v>1346</v>
      </c>
      <c r="C2537" s="14">
        <v>138</v>
      </c>
      <c r="D2537" s="14">
        <v>1</v>
      </c>
      <c r="E2537" s="14">
        <v>9.1669999999999998</v>
      </c>
      <c r="F2537" s="14">
        <v>4.9310282922999997E-5</v>
      </c>
      <c r="G2537" s="2">
        <f t="shared" si="78"/>
        <v>0.72000183812447593</v>
      </c>
      <c r="H2537" s="2">
        <f t="shared" si="79"/>
        <v>6.6002568500870709</v>
      </c>
    </row>
    <row r="2538" spans="1:8" x14ac:dyDescent="0.25">
      <c r="A2538" s="14">
        <v>3202</v>
      </c>
      <c r="B2538" s="14" t="s">
        <v>1346</v>
      </c>
      <c r="C2538" s="14">
        <v>138</v>
      </c>
      <c r="D2538" s="14">
        <v>1</v>
      </c>
      <c r="E2538" s="14">
        <v>13.087999999999999</v>
      </c>
      <c r="F2538" s="14">
        <v>4.7615706907000002E-5</v>
      </c>
      <c r="G2538" s="2">
        <f t="shared" si="78"/>
        <v>0.72000014354845998</v>
      </c>
      <c r="H2538" s="2">
        <f t="shared" si="79"/>
        <v>9.4233618787622433</v>
      </c>
    </row>
    <row r="2539" spans="1:8" x14ac:dyDescent="0.25">
      <c r="A2539" s="14">
        <v>3203</v>
      </c>
      <c r="B2539" s="14" t="s">
        <v>1346</v>
      </c>
      <c r="C2539" s="14">
        <v>138</v>
      </c>
      <c r="D2539" s="14">
        <v>1</v>
      </c>
      <c r="E2539" s="14">
        <v>13.436999999999999</v>
      </c>
      <c r="F2539" s="14">
        <v>4.8715310034000002E-5</v>
      </c>
      <c r="G2539" s="2">
        <f t="shared" si="78"/>
        <v>0.72000124315158698</v>
      </c>
      <c r="H2539" s="2">
        <f t="shared" si="79"/>
        <v>9.674656704227873</v>
      </c>
    </row>
    <row r="2540" spans="1:8" x14ac:dyDescent="0.25">
      <c r="A2540" s="14">
        <v>3205</v>
      </c>
      <c r="B2540" s="14" t="s">
        <v>1347</v>
      </c>
      <c r="C2540" s="14">
        <v>138</v>
      </c>
      <c r="D2540" s="14">
        <v>1</v>
      </c>
      <c r="E2540" s="14">
        <v>3.6909999999999998</v>
      </c>
      <c r="F2540" s="14">
        <v>2.7802256174000001E-5</v>
      </c>
      <c r="G2540" s="2">
        <f t="shared" si="78"/>
        <v>0.71998033009772699</v>
      </c>
      <c r="H2540" s="2">
        <f t="shared" si="79"/>
        <v>2.6574473983907101</v>
      </c>
    </row>
    <row r="2541" spans="1:8" x14ac:dyDescent="0.25">
      <c r="A2541" s="14">
        <v>3206</v>
      </c>
      <c r="B2541" s="14" t="s">
        <v>1348</v>
      </c>
      <c r="C2541" s="14">
        <v>138</v>
      </c>
      <c r="D2541" s="14">
        <v>1</v>
      </c>
      <c r="E2541" s="14">
        <v>8.8930000000000007</v>
      </c>
      <c r="F2541" s="14">
        <v>4.3353516710999999E-5</v>
      </c>
      <c r="G2541" s="2">
        <f t="shared" si="78"/>
        <v>0.71999588135826398</v>
      </c>
      <c r="H2541" s="2">
        <f t="shared" si="79"/>
        <v>6.4029233729190418</v>
      </c>
    </row>
    <row r="2542" spans="1:8" x14ac:dyDescent="0.25">
      <c r="A2542" s="14">
        <v>3207</v>
      </c>
      <c r="B2542" s="14" t="s">
        <v>1348</v>
      </c>
      <c r="C2542" s="14">
        <v>138</v>
      </c>
      <c r="D2542" s="14">
        <v>1</v>
      </c>
      <c r="E2542" s="14">
        <v>3.984</v>
      </c>
      <c r="F2542" s="14">
        <v>4.3290292934000001E-5</v>
      </c>
      <c r="G2542" s="2">
        <f t="shared" si="78"/>
        <v>0.71999581813448699</v>
      </c>
      <c r="H2542" s="2">
        <f t="shared" si="79"/>
        <v>2.8684633394477963</v>
      </c>
    </row>
    <row r="2543" spans="1:8" x14ac:dyDescent="0.25">
      <c r="A2543" s="14">
        <v>3209</v>
      </c>
      <c r="B2543" s="14" t="s">
        <v>1349</v>
      </c>
      <c r="C2543" s="14">
        <v>138</v>
      </c>
      <c r="D2543" s="14">
        <v>1</v>
      </c>
      <c r="E2543" s="14">
        <v>9.8109999999999999</v>
      </c>
      <c r="F2543" s="14">
        <v>4.3553034518999998E-5</v>
      </c>
      <c r="G2543" s="2">
        <f t="shared" si="78"/>
        <v>0.71999608087607192</v>
      </c>
      <c r="H2543" s="2">
        <f t="shared" si="79"/>
        <v>7.0638815494751412</v>
      </c>
    </row>
    <row r="2544" spans="1:8" x14ac:dyDescent="0.25">
      <c r="A2544" s="14">
        <v>3210</v>
      </c>
      <c r="B2544" s="14" t="s">
        <v>1350</v>
      </c>
      <c r="C2544" s="14">
        <v>69</v>
      </c>
      <c r="D2544" s="14">
        <v>1</v>
      </c>
      <c r="E2544" s="14">
        <v>0.15</v>
      </c>
      <c r="F2544" s="14">
        <v>4.3071294789000002E-5</v>
      </c>
      <c r="G2544" s="2">
        <f t="shared" si="78"/>
        <v>0.71999559913634192</v>
      </c>
      <c r="H2544" s="2">
        <f t="shared" si="79"/>
        <v>0.10799933987045128</v>
      </c>
    </row>
    <row r="2545" spans="1:8" x14ac:dyDescent="0.25">
      <c r="A2545" s="14">
        <v>3211</v>
      </c>
      <c r="B2545" s="14" t="s">
        <v>1351</v>
      </c>
      <c r="C2545" s="14">
        <v>69</v>
      </c>
      <c r="D2545" s="14">
        <v>1</v>
      </c>
      <c r="E2545" s="14">
        <v>1.179</v>
      </c>
      <c r="F2545" s="14">
        <v>3.5040006860999998E-5</v>
      </c>
      <c r="G2545" s="2">
        <f t="shared" si="78"/>
        <v>0.719987567848414</v>
      </c>
      <c r="H2545" s="2">
        <f t="shared" si="79"/>
        <v>0.84886534249328016</v>
      </c>
    </row>
    <row r="2546" spans="1:8" x14ac:dyDescent="0.25">
      <c r="A2546" s="14">
        <v>3212</v>
      </c>
      <c r="B2546" s="14" t="s">
        <v>1352</v>
      </c>
      <c r="C2546" s="14">
        <v>138</v>
      </c>
      <c r="D2546" s="14">
        <v>1</v>
      </c>
      <c r="E2546" s="14">
        <v>15.131</v>
      </c>
      <c r="F2546" s="14">
        <v>1.9335042881E-5</v>
      </c>
      <c r="G2546" s="2">
        <f t="shared" si="78"/>
        <v>0.71997186288443393</v>
      </c>
      <c r="H2546" s="2">
        <f t="shared" si="79"/>
        <v>10.893894257304369</v>
      </c>
    </row>
    <row r="2547" spans="1:8" x14ac:dyDescent="0.25">
      <c r="A2547" s="14">
        <v>3216</v>
      </c>
      <c r="B2547" s="14" t="s">
        <v>1353</v>
      </c>
      <c r="C2547" s="14">
        <v>138</v>
      </c>
      <c r="D2547" s="14">
        <v>1</v>
      </c>
      <c r="E2547" s="14">
        <v>3.202</v>
      </c>
      <c r="F2547" s="14">
        <v>3.9569194137000001E-5</v>
      </c>
      <c r="G2547" s="2">
        <f t="shared" si="78"/>
        <v>0.71999209703568989</v>
      </c>
      <c r="H2547" s="2">
        <f t="shared" si="79"/>
        <v>2.3054146947082792</v>
      </c>
    </row>
    <row r="2548" spans="1:8" x14ac:dyDescent="0.25">
      <c r="A2548" s="14">
        <v>3217</v>
      </c>
      <c r="B2548" s="14" t="s">
        <v>1354</v>
      </c>
      <c r="C2548" s="14">
        <v>69</v>
      </c>
      <c r="D2548" s="14">
        <v>1</v>
      </c>
      <c r="E2548" s="14">
        <v>0.60199999999999998</v>
      </c>
      <c r="F2548" s="14">
        <v>-1.0157806898E-5</v>
      </c>
      <c r="G2548" s="2">
        <f t="shared" si="78"/>
        <v>0.719942370034655</v>
      </c>
      <c r="H2548" s="2">
        <f t="shared" si="79"/>
        <v>0.43340530676086231</v>
      </c>
    </row>
    <row r="2549" spans="1:8" x14ac:dyDescent="0.25">
      <c r="A2549" s="14">
        <v>3222</v>
      </c>
      <c r="B2549" s="14" t="s">
        <v>1355</v>
      </c>
      <c r="C2549" s="14">
        <v>138</v>
      </c>
      <c r="D2549" s="14">
        <v>1</v>
      </c>
      <c r="E2549" s="14">
        <v>3.6040000000000001</v>
      </c>
      <c r="F2549" s="14">
        <v>2.1632199011E-5</v>
      </c>
      <c r="G2549" s="2">
        <f t="shared" si="78"/>
        <v>0.71997416004056392</v>
      </c>
      <c r="H2549" s="2">
        <f t="shared" si="79"/>
        <v>2.5947868727861922</v>
      </c>
    </row>
    <row r="2550" spans="1:8" x14ac:dyDescent="0.25">
      <c r="A2550" s="14">
        <v>3223</v>
      </c>
      <c r="B2550" s="14" t="s">
        <v>1356</v>
      </c>
      <c r="C2550" s="14">
        <v>69</v>
      </c>
      <c r="D2550" s="14">
        <v>1</v>
      </c>
      <c r="E2550" s="14">
        <v>0.51400000000000001</v>
      </c>
      <c r="F2550" s="14">
        <v>3.6446771723000001E-5</v>
      </c>
      <c r="G2550" s="2">
        <f t="shared" si="78"/>
        <v>0.71998897461327593</v>
      </c>
      <c r="H2550" s="2">
        <f t="shared" si="79"/>
        <v>0.37007433295122383</v>
      </c>
    </row>
    <row r="2551" spans="1:8" x14ac:dyDescent="0.25">
      <c r="A2551" s="14">
        <v>3224</v>
      </c>
      <c r="B2551" s="14" t="s">
        <v>1357</v>
      </c>
      <c r="C2551" s="14">
        <v>138</v>
      </c>
      <c r="D2551" s="14">
        <v>1</v>
      </c>
      <c r="E2551" s="14">
        <v>3.5590000000000002</v>
      </c>
      <c r="F2551" s="14">
        <v>4.2956551241999997E-5</v>
      </c>
      <c r="G2551" s="2">
        <f t="shared" si="78"/>
        <v>0.71999548439279493</v>
      </c>
      <c r="H2551" s="2">
        <f t="shared" si="79"/>
        <v>2.5624639289539575</v>
      </c>
    </row>
    <row r="2552" spans="1:8" x14ac:dyDescent="0.25">
      <c r="A2552" s="14">
        <v>3224</v>
      </c>
      <c r="B2552" s="14" t="s">
        <v>1357</v>
      </c>
      <c r="C2552" s="14">
        <v>138</v>
      </c>
      <c r="D2552" s="14">
        <v>2</v>
      </c>
      <c r="E2552" s="14">
        <v>0.13900000000000001</v>
      </c>
      <c r="F2552" s="14">
        <v>4.2956551241999997E-5</v>
      </c>
      <c r="G2552" s="2">
        <f t="shared" si="78"/>
        <v>0.71999548439279493</v>
      </c>
      <c r="H2552" s="2">
        <f t="shared" si="79"/>
        <v>0.10007937233059851</v>
      </c>
    </row>
    <row r="2553" spans="1:8" x14ac:dyDescent="0.25">
      <c r="A2553" s="14">
        <v>3225</v>
      </c>
      <c r="B2553" s="14" t="s">
        <v>1357</v>
      </c>
      <c r="C2553" s="14">
        <v>138</v>
      </c>
      <c r="D2553" s="14">
        <v>1</v>
      </c>
      <c r="E2553" s="14">
        <v>2.762</v>
      </c>
      <c r="F2553" s="14">
        <v>4.2911813539999998E-5</v>
      </c>
      <c r="G2553" s="2">
        <f t="shared" si="78"/>
        <v>0.71999543965509294</v>
      </c>
      <c r="H2553" s="2">
        <f t="shared" si="79"/>
        <v>1.9886274043273666</v>
      </c>
    </row>
    <row r="2554" spans="1:8" x14ac:dyDescent="0.25">
      <c r="A2554" s="14">
        <v>3226</v>
      </c>
      <c r="B2554" s="14" t="s">
        <v>1358</v>
      </c>
      <c r="C2554" s="14">
        <v>138</v>
      </c>
      <c r="D2554" s="14">
        <v>1</v>
      </c>
      <c r="E2554" s="14">
        <v>6.5890000000000004</v>
      </c>
      <c r="F2554" s="14">
        <v>4.2826578078999999E-5</v>
      </c>
      <c r="G2554" s="2">
        <f t="shared" si="78"/>
        <v>0.71999535441963192</v>
      </c>
      <c r="H2554" s="2">
        <f t="shared" si="79"/>
        <v>4.7440493902709546</v>
      </c>
    </row>
    <row r="2555" spans="1:8" x14ac:dyDescent="0.25">
      <c r="A2555" s="14">
        <v>3227</v>
      </c>
      <c r="B2555" s="14" t="s">
        <v>1359</v>
      </c>
      <c r="C2555" s="14">
        <v>138</v>
      </c>
      <c r="D2555" s="14">
        <v>1</v>
      </c>
      <c r="E2555" s="14">
        <v>13.366</v>
      </c>
      <c r="F2555" s="14">
        <v>4.8234657232000003E-5</v>
      </c>
      <c r="G2555" s="2">
        <f t="shared" si="78"/>
        <v>0.72000076249878497</v>
      </c>
      <c r="H2555" s="2">
        <f t="shared" si="79"/>
        <v>9.6235301915587605</v>
      </c>
    </row>
    <row r="2556" spans="1:8" x14ac:dyDescent="0.25">
      <c r="A2556" s="14">
        <v>3228</v>
      </c>
      <c r="B2556" s="14" t="s">
        <v>1359</v>
      </c>
      <c r="C2556" s="14">
        <v>138</v>
      </c>
      <c r="D2556" s="14">
        <v>1</v>
      </c>
      <c r="E2556" s="14">
        <v>15.183</v>
      </c>
      <c r="F2556" s="14">
        <v>4.7848000271999999E-5</v>
      </c>
      <c r="G2556" s="2">
        <f t="shared" si="78"/>
        <v>0.72000037584182497</v>
      </c>
      <c r="H2556" s="2">
        <f t="shared" si="79"/>
        <v>10.931765706406429</v>
      </c>
    </row>
    <row r="2557" spans="1:8" x14ac:dyDescent="0.25">
      <c r="A2557" s="14">
        <v>3229</v>
      </c>
      <c r="B2557" s="14" t="s">
        <v>1360</v>
      </c>
      <c r="C2557" s="14">
        <v>69</v>
      </c>
      <c r="D2557" s="14">
        <v>1</v>
      </c>
      <c r="E2557" s="14">
        <v>5.0469999999999997</v>
      </c>
      <c r="F2557" s="14">
        <v>2.7143109852000002E-5</v>
      </c>
      <c r="G2557" s="2">
        <f t="shared" si="78"/>
        <v>0.71997967095140492</v>
      </c>
      <c r="H2557" s="2">
        <f t="shared" si="79"/>
        <v>3.6337373992917406</v>
      </c>
    </row>
    <row r="2558" spans="1:8" x14ac:dyDescent="0.25">
      <c r="A2558" s="14">
        <v>3230</v>
      </c>
      <c r="B2558" s="14" t="s">
        <v>1361</v>
      </c>
      <c r="C2558" s="14">
        <v>69</v>
      </c>
      <c r="D2558" s="14">
        <v>1</v>
      </c>
      <c r="E2558" s="14">
        <v>0.43099999999999999</v>
      </c>
      <c r="F2558" s="14">
        <v>4.1724617221E-5</v>
      </c>
      <c r="G2558" s="2">
        <f t="shared" si="78"/>
        <v>0.71999425245877391</v>
      </c>
      <c r="H2558" s="2">
        <f t="shared" si="79"/>
        <v>0.31031752280973157</v>
      </c>
    </row>
    <row r="2559" spans="1:8" x14ac:dyDescent="0.25">
      <c r="A2559" s="14">
        <v>3230</v>
      </c>
      <c r="B2559" s="14" t="s">
        <v>1361</v>
      </c>
      <c r="C2559" s="14">
        <v>69</v>
      </c>
      <c r="D2559" s="14">
        <v>2</v>
      </c>
      <c r="E2559" s="14">
        <v>1.4E-2</v>
      </c>
      <c r="F2559" s="14">
        <v>4.1724617221E-5</v>
      </c>
      <c r="G2559" s="2">
        <f t="shared" si="78"/>
        <v>0.71999425245877391</v>
      </c>
      <c r="H2559" s="2">
        <f t="shared" si="79"/>
        <v>1.0079919534422836E-2</v>
      </c>
    </row>
    <row r="2560" spans="1:8" x14ac:dyDescent="0.25">
      <c r="A2560" s="14">
        <v>3231</v>
      </c>
      <c r="B2560" s="14" t="s">
        <v>1362</v>
      </c>
      <c r="C2560" s="14">
        <v>69</v>
      </c>
      <c r="D2560" s="14">
        <v>1</v>
      </c>
      <c r="E2560" s="14">
        <v>7.032</v>
      </c>
      <c r="F2560" s="14">
        <v>4.3504038810000002E-5</v>
      </c>
      <c r="G2560" s="2">
        <f t="shared" si="78"/>
        <v>0.71999603188036299</v>
      </c>
      <c r="H2560" s="2">
        <f t="shared" si="79"/>
        <v>5.063012096182713</v>
      </c>
    </row>
    <row r="2561" spans="1:8" x14ac:dyDescent="0.25">
      <c r="A2561" s="14">
        <v>3231</v>
      </c>
      <c r="B2561" s="14" t="s">
        <v>1362</v>
      </c>
      <c r="C2561" s="14">
        <v>69</v>
      </c>
      <c r="D2561" s="14">
        <v>2</v>
      </c>
      <c r="E2561" s="14">
        <v>7.032</v>
      </c>
      <c r="F2561" s="14">
        <v>4.3504038810000002E-5</v>
      </c>
      <c r="G2561" s="2">
        <f t="shared" si="78"/>
        <v>0.71999603188036299</v>
      </c>
      <c r="H2561" s="2">
        <f t="shared" si="79"/>
        <v>5.063012096182713</v>
      </c>
    </row>
    <row r="2562" spans="1:8" x14ac:dyDescent="0.25">
      <c r="A2562" s="14">
        <v>3233</v>
      </c>
      <c r="B2562" s="14" t="s">
        <v>1363</v>
      </c>
      <c r="C2562" s="14">
        <v>138</v>
      </c>
      <c r="D2562" s="14">
        <v>1</v>
      </c>
      <c r="E2562" s="14">
        <v>0.88900000000000001</v>
      </c>
      <c r="F2562" s="14">
        <v>-4.1965286024199999E-4</v>
      </c>
      <c r="G2562" s="2">
        <f t="shared" si="78"/>
        <v>0.71953287498131091</v>
      </c>
      <c r="H2562" s="2">
        <f t="shared" si="79"/>
        <v>0.63966472585838541</v>
      </c>
    </row>
    <row r="2563" spans="1:8" x14ac:dyDescent="0.25">
      <c r="A2563" s="14">
        <v>3233</v>
      </c>
      <c r="B2563" s="14" t="s">
        <v>1363</v>
      </c>
      <c r="C2563" s="14">
        <v>138</v>
      </c>
      <c r="D2563" s="14">
        <v>2</v>
      </c>
      <c r="E2563" s="14">
        <v>3.2440000000000002</v>
      </c>
      <c r="F2563" s="14">
        <v>-4.1965286024199999E-4</v>
      </c>
      <c r="G2563" s="2">
        <f t="shared" si="78"/>
        <v>0.71953287498131091</v>
      </c>
      <c r="H2563" s="2">
        <f t="shared" si="79"/>
        <v>2.3341646464393726</v>
      </c>
    </row>
    <row r="2564" spans="1:8" x14ac:dyDescent="0.25">
      <c r="A2564" s="14">
        <v>3235</v>
      </c>
      <c r="B2564" s="14" t="s">
        <v>1364</v>
      </c>
      <c r="C2564" s="14">
        <v>138</v>
      </c>
      <c r="D2564" s="14">
        <v>1</v>
      </c>
      <c r="E2564" s="14">
        <v>6.2050000000000001</v>
      </c>
      <c r="F2564" s="14">
        <v>3.5090351165999997E-5</v>
      </c>
      <c r="G2564" s="2">
        <f t="shared" si="78"/>
        <v>0.71998761819271895</v>
      </c>
      <c r="H2564" s="2">
        <f t="shared" si="79"/>
        <v>4.467523170885821</v>
      </c>
    </row>
    <row r="2565" spans="1:8" x14ac:dyDescent="0.25">
      <c r="A2565" s="14">
        <v>3238</v>
      </c>
      <c r="B2565" s="14" t="s">
        <v>1365</v>
      </c>
      <c r="C2565" s="14">
        <v>138</v>
      </c>
      <c r="D2565" s="14">
        <v>1</v>
      </c>
      <c r="E2565" s="14">
        <v>5.9130000000000003</v>
      </c>
      <c r="F2565" s="14">
        <v>4.2866513751E-5</v>
      </c>
      <c r="G2565" s="2">
        <f t="shared" si="78"/>
        <v>0.71999539435530391</v>
      </c>
      <c r="H2565" s="2">
        <f t="shared" si="79"/>
        <v>4.2573327668229126</v>
      </c>
    </row>
    <row r="2566" spans="1:8" x14ac:dyDescent="0.25">
      <c r="A2566" s="14">
        <v>3239</v>
      </c>
      <c r="B2566" s="14" t="s">
        <v>1366</v>
      </c>
      <c r="C2566" s="14">
        <v>138</v>
      </c>
      <c r="D2566" s="14">
        <v>1</v>
      </c>
      <c r="E2566" s="14">
        <v>6.133</v>
      </c>
      <c r="F2566" s="14">
        <v>4.3452336931999997E-5</v>
      </c>
      <c r="G2566" s="2">
        <f t="shared" ref="G2566:G2629" si="80">F2566-$E$1</f>
        <v>0.71999598017848498</v>
      </c>
      <c r="H2566" s="2">
        <f t="shared" ref="H2566:H2629" si="81">E2566*G2566</f>
        <v>4.4157353464346487</v>
      </c>
    </row>
    <row r="2567" spans="1:8" x14ac:dyDescent="0.25">
      <c r="A2567" s="14">
        <v>3244</v>
      </c>
      <c r="B2567" s="14" t="s">
        <v>1367</v>
      </c>
      <c r="C2567" s="14">
        <v>138</v>
      </c>
      <c r="D2567" s="14">
        <v>1</v>
      </c>
      <c r="E2567" s="14">
        <v>11.859</v>
      </c>
      <c r="F2567" s="14">
        <v>4.4663839717999998E-5</v>
      </c>
      <c r="G2567" s="2">
        <f t="shared" si="80"/>
        <v>0.71999719168127096</v>
      </c>
      <c r="H2567" s="2">
        <f t="shared" si="81"/>
        <v>8.538446696148192</v>
      </c>
    </row>
    <row r="2568" spans="1:8" x14ac:dyDescent="0.25">
      <c r="A2568" s="14">
        <v>3248</v>
      </c>
      <c r="B2568" s="14" t="s">
        <v>1368</v>
      </c>
      <c r="C2568" s="14">
        <v>138</v>
      </c>
      <c r="D2568" s="14">
        <v>1</v>
      </c>
      <c r="E2568" s="14">
        <v>0</v>
      </c>
      <c r="F2568" s="14">
        <v>4.2359474044000003E-5</v>
      </c>
      <c r="G2568" s="2">
        <f t="shared" si="80"/>
        <v>0.71999488731559691</v>
      </c>
      <c r="H2568" s="2">
        <f t="shared" si="81"/>
        <v>0</v>
      </c>
    </row>
    <row r="2569" spans="1:8" x14ac:dyDescent="0.25">
      <c r="A2569" s="14">
        <v>3248</v>
      </c>
      <c r="B2569" s="14" t="s">
        <v>1368</v>
      </c>
      <c r="C2569" s="14">
        <v>138</v>
      </c>
      <c r="D2569" s="14">
        <v>2</v>
      </c>
      <c r="E2569" s="14">
        <v>0</v>
      </c>
      <c r="F2569" s="14">
        <v>4.2359474044000003E-5</v>
      </c>
      <c r="G2569" s="2">
        <f t="shared" si="80"/>
        <v>0.71999488731559691</v>
      </c>
      <c r="H2569" s="2">
        <f t="shared" si="81"/>
        <v>0</v>
      </c>
    </row>
    <row r="2570" spans="1:8" x14ac:dyDescent="0.25">
      <c r="A2570" s="14">
        <v>3251</v>
      </c>
      <c r="B2570" s="14" t="s">
        <v>1369</v>
      </c>
      <c r="C2570" s="14">
        <v>138</v>
      </c>
      <c r="D2570" s="14">
        <v>1</v>
      </c>
      <c r="E2570" s="14">
        <v>1.1779999999999999</v>
      </c>
      <c r="F2570" s="14">
        <v>4.3068806034999997E-5</v>
      </c>
      <c r="G2570" s="2">
        <f t="shared" si="80"/>
        <v>0.71999559664758794</v>
      </c>
      <c r="H2570" s="2">
        <f t="shared" si="81"/>
        <v>0.84815481285085859</v>
      </c>
    </row>
    <row r="2571" spans="1:8" x14ac:dyDescent="0.25">
      <c r="A2571" s="14">
        <v>3251</v>
      </c>
      <c r="B2571" s="14" t="s">
        <v>1369</v>
      </c>
      <c r="C2571" s="14">
        <v>138</v>
      </c>
      <c r="D2571" s="14">
        <v>2</v>
      </c>
      <c r="E2571" s="14">
        <v>1.169</v>
      </c>
      <c r="F2571" s="14">
        <v>4.3068806034999997E-5</v>
      </c>
      <c r="G2571" s="2">
        <f t="shared" si="80"/>
        <v>0.71999559664758794</v>
      </c>
      <c r="H2571" s="2">
        <f t="shared" si="81"/>
        <v>0.84167485248103036</v>
      </c>
    </row>
    <row r="2572" spans="1:8" x14ac:dyDescent="0.25">
      <c r="A2572" s="14">
        <v>3252</v>
      </c>
      <c r="B2572" s="14" t="s">
        <v>1370</v>
      </c>
      <c r="C2572" s="14">
        <v>138</v>
      </c>
      <c r="D2572" s="14">
        <v>1</v>
      </c>
      <c r="E2572" s="14">
        <v>5.5810000000000004</v>
      </c>
      <c r="F2572" s="14">
        <v>3.0420539930999999E-5</v>
      </c>
      <c r="G2572" s="2">
        <f t="shared" si="80"/>
        <v>0.71998294838148391</v>
      </c>
      <c r="H2572" s="2">
        <f t="shared" si="81"/>
        <v>4.0182248349170617</v>
      </c>
    </row>
    <row r="2573" spans="1:8" x14ac:dyDescent="0.25">
      <c r="A2573" s="14">
        <v>3254</v>
      </c>
      <c r="B2573" s="14" t="s">
        <v>1371</v>
      </c>
      <c r="C2573" s="14">
        <v>138</v>
      </c>
      <c r="D2573" s="14">
        <v>1</v>
      </c>
      <c r="E2573" s="14">
        <v>8.4350000000000005</v>
      </c>
      <c r="F2573" s="14">
        <v>3.0661421897999999E-5</v>
      </c>
      <c r="G2573" s="2">
        <f t="shared" si="80"/>
        <v>0.71998318926345095</v>
      </c>
      <c r="H2573" s="2">
        <f t="shared" si="81"/>
        <v>6.0730582014372088</v>
      </c>
    </row>
    <row r="2574" spans="1:8" x14ac:dyDescent="0.25">
      <c r="A2574" s="14">
        <v>3255</v>
      </c>
      <c r="B2574" s="14" t="s">
        <v>1372</v>
      </c>
      <c r="C2574" s="14">
        <v>138</v>
      </c>
      <c r="D2574" s="14">
        <v>1</v>
      </c>
      <c r="E2574" s="14">
        <v>5.8390000000000004</v>
      </c>
      <c r="F2574" s="14">
        <v>3.7523002269999997E-5</v>
      </c>
      <c r="G2574" s="2">
        <f t="shared" si="80"/>
        <v>0.71999005084382295</v>
      </c>
      <c r="H2574" s="2">
        <f t="shared" si="81"/>
        <v>4.2040219068770828</v>
      </c>
    </row>
    <row r="2575" spans="1:8" x14ac:dyDescent="0.25">
      <c r="A2575" s="14">
        <v>3256</v>
      </c>
      <c r="B2575" s="14" t="s">
        <v>1373</v>
      </c>
      <c r="C2575" s="14">
        <v>138</v>
      </c>
      <c r="D2575" s="14">
        <v>1</v>
      </c>
      <c r="E2575" s="14">
        <v>4.8609999999999998</v>
      </c>
      <c r="F2575" s="14">
        <v>3.8941861941999998E-5</v>
      </c>
      <c r="G2575" s="2">
        <f t="shared" si="80"/>
        <v>0.71999146970349492</v>
      </c>
      <c r="H2575" s="2">
        <f t="shared" si="81"/>
        <v>3.4998785342286887</v>
      </c>
    </row>
    <row r="2576" spans="1:8" x14ac:dyDescent="0.25">
      <c r="A2576" s="14">
        <v>3257</v>
      </c>
      <c r="B2576" s="14" t="s">
        <v>1374</v>
      </c>
      <c r="C2576" s="14">
        <v>69</v>
      </c>
      <c r="D2576" s="14">
        <v>1</v>
      </c>
      <c r="E2576" s="14">
        <v>3.0880000000000001</v>
      </c>
      <c r="F2576" s="14">
        <v>-3.5269746580299997E-4</v>
      </c>
      <c r="G2576" s="2">
        <f t="shared" si="80"/>
        <v>0.71959983037574993</v>
      </c>
      <c r="H2576" s="2">
        <f t="shared" si="81"/>
        <v>2.2221242762003159</v>
      </c>
    </row>
    <row r="2577" spans="1:8" x14ac:dyDescent="0.25">
      <c r="A2577" s="14">
        <v>3258</v>
      </c>
      <c r="B2577" s="14" t="s">
        <v>1375</v>
      </c>
      <c r="C2577" s="14">
        <v>138</v>
      </c>
      <c r="D2577" s="14">
        <v>1</v>
      </c>
      <c r="E2577" s="14">
        <v>0</v>
      </c>
      <c r="F2577" s="14">
        <v>4.2949649142999999E-5</v>
      </c>
      <c r="G2577" s="2">
        <f t="shared" si="80"/>
        <v>0.71999547749069592</v>
      </c>
      <c r="H2577" s="2">
        <f t="shared" si="81"/>
        <v>0</v>
      </c>
    </row>
    <row r="2578" spans="1:8" x14ac:dyDescent="0.25">
      <c r="A2578" s="14">
        <v>3259</v>
      </c>
      <c r="B2578" s="14" t="s">
        <v>1376</v>
      </c>
      <c r="C2578" s="14">
        <v>138</v>
      </c>
      <c r="D2578" s="14">
        <v>1</v>
      </c>
      <c r="E2578" s="14">
        <v>16.861999999999998</v>
      </c>
      <c r="F2578" s="14">
        <v>4.6876997813000001E-5</v>
      </c>
      <c r="G2578" s="2">
        <f t="shared" si="80"/>
        <v>0.71999940483936598</v>
      </c>
      <c r="H2578" s="2">
        <f t="shared" si="81"/>
        <v>12.140629964401388</v>
      </c>
    </row>
    <row r="2579" spans="1:8" x14ac:dyDescent="0.25">
      <c r="A2579" s="14">
        <v>3262</v>
      </c>
      <c r="B2579" s="14" t="s">
        <v>1377</v>
      </c>
      <c r="C2579" s="14">
        <v>138</v>
      </c>
      <c r="D2579" s="14">
        <v>1</v>
      </c>
      <c r="E2579" s="14">
        <v>0</v>
      </c>
      <c r="F2579" s="14">
        <v>4.4457033749999999E-5</v>
      </c>
      <c r="G2579" s="2">
        <f t="shared" si="80"/>
        <v>0.71999698487530295</v>
      </c>
      <c r="H2579" s="2">
        <f t="shared" si="81"/>
        <v>0</v>
      </c>
    </row>
    <row r="2580" spans="1:8" x14ac:dyDescent="0.25">
      <c r="A2580" s="14">
        <v>3265</v>
      </c>
      <c r="B2580" s="14" t="s">
        <v>1378</v>
      </c>
      <c r="C2580" s="14">
        <v>138</v>
      </c>
      <c r="D2580" s="14">
        <v>1</v>
      </c>
      <c r="E2580" s="14">
        <v>0</v>
      </c>
      <c r="F2580" s="14">
        <v>2.8601679502999999E-5</v>
      </c>
      <c r="G2580" s="2">
        <f t="shared" si="80"/>
        <v>0.71998112952105597</v>
      </c>
      <c r="H2580" s="2">
        <f t="shared" si="81"/>
        <v>0</v>
      </c>
    </row>
    <row r="2581" spans="1:8" x14ac:dyDescent="0.25">
      <c r="A2581" s="14">
        <v>3265</v>
      </c>
      <c r="B2581" s="14" t="s">
        <v>1378</v>
      </c>
      <c r="C2581" s="14">
        <v>138</v>
      </c>
      <c r="D2581" s="14">
        <v>2</v>
      </c>
      <c r="E2581" s="14">
        <v>0</v>
      </c>
      <c r="F2581" s="14">
        <v>2.8601679502999999E-5</v>
      </c>
      <c r="G2581" s="2">
        <f t="shared" si="80"/>
        <v>0.71998112952105597</v>
      </c>
      <c r="H2581" s="2">
        <f t="shared" si="81"/>
        <v>0</v>
      </c>
    </row>
    <row r="2582" spans="1:8" x14ac:dyDescent="0.25">
      <c r="A2582" s="14">
        <v>3271</v>
      </c>
      <c r="B2582" s="14" t="s">
        <v>1379</v>
      </c>
      <c r="C2582" s="14">
        <v>69</v>
      </c>
      <c r="D2582" s="14">
        <v>1</v>
      </c>
      <c r="E2582" s="14">
        <v>10.952</v>
      </c>
      <c r="F2582" s="14">
        <v>4.3743213160999998E-5</v>
      </c>
      <c r="G2582" s="2">
        <f t="shared" si="80"/>
        <v>0.71999627105471398</v>
      </c>
      <c r="H2582" s="2">
        <f t="shared" si="81"/>
        <v>7.885399160591227</v>
      </c>
    </row>
    <row r="2583" spans="1:8" x14ac:dyDescent="0.25">
      <c r="A2583" s="14">
        <v>3272</v>
      </c>
      <c r="B2583" s="14" t="s">
        <v>1379</v>
      </c>
      <c r="C2583" s="14">
        <v>69</v>
      </c>
      <c r="D2583" s="14">
        <v>1</v>
      </c>
      <c r="E2583" s="14">
        <v>16.516999999999999</v>
      </c>
      <c r="F2583" s="14">
        <v>4.3743473065999999E-5</v>
      </c>
      <c r="G2583" s="2">
        <f t="shared" si="80"/>
        <v>0.71999627131461896</v>
      </c>
      <c r="H2583" s="2">
        <f t="shared" si="81"/>
        <v>11.892178413303562</v>
      </c>
    </row>
    <row r="2584" spans="1:8" x14ac:dyDescent="0.25">
      <c r="A2584" s="14">
        <v>3273</v>
      </c>
      <c r="B2584" s="14" t="s">
        <v>1380</v>
      </c>
      <c r="C2584" s="14">
        <v>138</v>
      </c>
      <c r="D2584" s="14">
        <v>1</v>
      </c>
      <c r="E2584" s="14">
        <v>11.481999999999999</v>
      </c>
      <c r="F2584" s="14">
        <v>4.3484221142000002E-5</v>
      </c>
      <c r="G2584" s="2">
        <f t="shared" si="80"/>
        <v>0.71999601206269492</v>
      </c>
      <c r="H2584" s="2">
        <f t="shared" si="81"/>
        <v>8.2669942105038619</v>
      </c>
    </row>
    <row r="2585" spans="1:8" x14ac:dyDescent="0.25">
      <c r="A2585" s="14">
        <v>3275</v>
      </c>
      <c r="B2585" s="14" t="s">
        <v>1381</v>
      </c>
      <c r="C2585" s="14">
        <v>138</v>
      </c>
      <c r="D2585" s="14">
        <v>1</v>
      </c>
      <c r="E2585" s="14">
        <v>6.6539999999999999</v>
      </c>
      <c r="F2585" s="14">
        <v>4.9952694594999999E-5</v>
      </c>
      <c r="G2585" s="2">
        <f t="shared" si="80"/>
        <v>0.7200024805361479</v>
      </c>
      <c r="H2585" s="2">
        <f t="shared" si="81"/>
        <v>4.7908965054875283</v>
      </c>
    </row>
    <row r="2586" spans="1:8" x14ac:dyDescent="0.25">
      <c r="A2586" s="14">
        <v>3275</v>
      </c>
      <c r="B2586" s="14" t="s">
        <v>1381</v>
      </c>
      <c r="C2586" s="14">
        <v>138</v>
      </c>
      <c r="D2586" s="14">
        <v>2</v>
      </c>
      <c r="E2586" s="14">
        <v>14.116</v>
      </c>
      <c r="F2586" s="14">
        <v>4.9952694594999999E-5</v>
      </c>
      <c r="G2586" s="2">
        <f t="shared" si="80"/>
        <v>0.7200024805361479</v>
      </c>
      <c r="H2586" s="2">
        <f t="shared" si="81"/>
        <v>10.163555015248264</v>
      </c>
    </row>
    <row r="2587" spans="1:8" x14ac:dyDescent="0.25">
      <c r="A2587" s="14">
        <v>3275</v>
      </c>
      <c r="B2587" s="14" t="s">
        <v>1381</v>
      </c>
      <c r="C2587" s="14">
        <v>138</v>
      </c>
      <c r="D2587" s="14">
        <v>3</v>
      </c>
      <c r="E2587" s="14">
        <v>3.149</v>
      </c>
      <c r="F2587" s="14">
        <v>4.9952694594999999E-5</v>
      </c>
      <c r="G2587" s="2">
        <f t="shared" si="80"/>
        <v>0.7200024805361479</v>
      </c>
      <c r="H2587" s="2">
        <f t="shared" si="81"/>
        <v>2.2672878112083299</v>
      </c>
    </row>
    <row r="2588" spans="1:8" x14ac:dyDescent="0.25">
      <c r="A2588" s="14">
        <v>3278</v>
      </c>
      <c r="B2588" s="14" t="s">
        <v>1382</v>
      </c>
      <c r="C2588" s="14">
        <v>138</v>
      </c>
      <c r="D2588" s="14">
        <v>1</v>
      </c>
      <c r="E2588" s="14">
        <v>8.1509999999999998</v>
      </c>
      <c r="F2588" s="14">
        <v>4.3457478531000003E-5</v>
      </c>
      <c r="G2588" s="2">
        <f t="shared" si="80"/>
        <v>0.71999598532008391</v>
      </c>
      <c r="H2588" s="2">
        <f t="shared" si="81"/>
        <v>5.8686872763440041</v>
      </c>
    </row>
    <row r="2589" spans="1:8" x14ac:dyDescent="0.25">
      <c r="A2589" s="14">
        <v>3278</v>
      </c>
      <c r="B2589" s="14" t="s">
        <v>1382</v>
      </c>
      <c r="C2589" s="14">
        <v>138</v>
      </c>
      <c r="D2589" s="14">
        <v>2</v>
      </c>
      <c r="E2589" s="14">
        <v>16.427</v>
      </c>
      <c r="F2589" s="14">
        <v>4.3457478531000003E-5</v>
      </c>
      <c r="G2589" s="2">
        <f t="shared" si="80"/>
        <v>0.71999598532008391</v>
      </c>
      <c r="H2589" s="2">
        <f t="shared" si="81"/>
        <v>11.827374050853019</v>
      </c>
    </row>
    <row r="2590" spans="1:8" x14ac:dyDescent="0.25">
      <c r="A2590" s="14">
        <v>3280</v>
      </c>
      <c r="B2590" s="14" t="s">
        <v>1383</v>
      </c>
      <c r="C2590" s="14">
        <v>13</v>
      </c>
      <c r="D2590" s="14">
        <v>1</v>
      </c>
      <c r="E2590" s="14">
        <v>0</v>
      </c>
      <c r="F2590" s="14">
        <v>4.3504038810000002E-5</v>
      </c>
      <c r="G2590" s="2">
        <f t="shared" si="80"/>
        <v>0.71999603188036299</v>
      </c>
      <c r="H2590" s="2">
        <f t="shared" si="81"/>
        <v>0</v>
      </c>
    </row>
    <row r="2591" spans="1:8" x14ac:dyDescent="0.25">
      <c r="A2591" s="14">
        <v>3281</v>
      </c>
      <c r="B2591" s="14" t="s">
        <v>1384</v>
      </c>
      <c r="C2591" s="14">
        <v>138</v>
      </c>
      <c r="D2591" s="14">
        <v>1</v>
      </c>
      <c r="E2591" s="14">
        <v>0.41899999999999998</v>
      </c>
      <c r="F2591" s="14">
        <v>4.2836441946E-5</v>
      </c>
      <c r="G2591" s="2">
        <f t="shared" si="80"/>
        <v>0.71999536428349897</v>
      </c>
      <c r="H2591" s="2">
        <f t="shared" si="81"/>
        <v>0.30167805763478606</v>
      </c>
    </row>
    <row r="2592" spans="1:8" x14ac:dyDescent="0.25">
      <c r="A2592" s="14">
        <v>3281</v>
      </c>
      <c r="B2592" s="14" t="s">
        <v>1384</v>
      </c>
      <c r="C2592" s="14">
        <v>138</v>
      </c>
      <c r="D2592" s="14">
        <v>2</v>
      </c>
      <c r="E2592" s="14">
        <v>4.7919999999999998</v>
      </c>
      <c r="F2592" s="14">
        <v>4.2836441946E-5</v>
      </c>
      <c r="G2592" s="2">
        <f t="shared" si="80"/>
        <v>0.71999536428349897</v>
      </c>
      <c r="H2592" s="2">
        <f t="shared" si="81"/>
        <v>3.4502177856465268</v>
      </c>
    </row>
    <row r="2593" spans="1:8" x14ac:dyDescent="0.25">
      <c r="A2593" s="14">
        <v>3290</v>
      </c>
      <c r="B2593" s="14" t="s">
        <v>1385</v>
      </c>
      <c r="C2593" s="14">
        <v>69</v>
      </c>
      <c r="D2593" s="14">
        <v>1</v>
      </c>
      <c r="E2593" s="14">
        <v>1.294</v>
      </c>
      <c r="F2593" s="14">
        <v>-3.1100577978689999E-3</v>
      </c>
      <c r="G2593" s="2">
        <f t="shared" si="80"/>
        <v>0.71684247004368395</v>
      </c>
      <c r="H2593" s="2">
        <f t="shared" si="81"/>
        <v>0.92759415623652708</v>
      </c>
    </row>
    <row r="2594" spans="1:8" x14ac:dyDescent="0.25">
      <c r="A2594" s="14">
        <v>3290</v>
      </c>
      <c r="B2594" s="14" t="s">
        <v>1385</v>
      </c>
      <c r="C2594" s="14">
        <v>69</v>
      </c>
      <c r="D2594" s="14">
        <v>2</v>
      </c>
      <c r="E2594" s="14">
        <v>0.128</v>
      </c>
      <c r="F2594" s="14">
        <v>-3.1100577978689999E-3</v>
      </c>
      <c r="G2594" s="2">
        <f t="shared" si="80"/>
        <v>0.71684247004368395</v>
      </c>
      <c r="H2594" s="2">
        <f t="shared" si="81"/>
        <v>9.1755836165591548E-2</v>
      </c>
    </row>
    <row r="2595" spans="1:8" x14ac:dyDescent="0.25">
      <c r="A2595" s="14">
        <v>3290</v>
      </c>
      <c r="B2595" s="14" t="s">
        <v>1385</v>
      </c>
      <c r="C2595" s="14">
        <v>69</v>
      </c>
      <c r="D2595" s="14">
        <v>3</v>
      </c>
      <c r="E2595" s="14">
        <v>0</v>
      </c>
      <c r="F2595" s="14">
        <v>-3.1100577978689999E-3</v>
      </c>
      <c r="G2595" s="2">
        <f t="shared" si="80"/>
        <v>0.71684247004368395</v>
      </c>
      <c r="H2595" s="2">
        <f t="shared" si="81"/>
        <v>0</v>
      </c>
    </row>
    <row r="2596" spans="1:8" x14ac:dyDescent="0.25">
      <c r="A2596" s="14">
        <v>3291</v>
      </c>
      <c r="B2596" s="14" t="s">
        <v>1386</v>
      </c>
      <c r="C2596" s="14">
        <v>138</v>
      </c>
      <c r="D2596" s="14">
        <v>1</v>
      </c>
      <c r="E2596" s="14">
        <v>15.144</v>
      </c>
      <c r="F2596" s="14">
        <v>4.2945353728999999E-5</v>
      </c>
      <c r="G2596" s="2">
        <f t="shared" si="80"/>
        <v>0.7199954731952819</v>
      </c>
      <c r="H2596" s="2">
        <f t="shared" si="81"/>
        <v>10.903611446069348</v>
      </c>
    </row>
    <row r="2597" spans="1:8" x14ac:dyDescent="0.25">
      <c r="A2597" s="14">
        <v>3293</v>
      </c>
      <c r="B2597" s="14" t="s">
        <v>1387</v>
      </c>
      <c r="C2597" s="14">
        <v>138</v>
      </c>
      <c r="D2597" s="14">
        <v>1</v>
      </c>
      <c r="E2597" s="14">
        <v>0.39400000000000002</v>
      </c>
      <c r="F2597" s="14">
        <v>3.9312941454999997E-5</v>
      </c>
      <c r="G2597" s="2">
        <f t="shared" si="80"/>
        <v>0.71999184078300793</v>
      </c>
      <c r="H2597" s="2">
        <f t="shared" si="81"/>
        <v>0.28367678526850515</v>
      </c>
    </row>
    <row r="2598" spans="1:8" x14ac:dyDescent="0.25">
      <c r="A2598" s="14">
        <v>3296</v>
      </c>
      <c r="B2598" s="14" t="s">
        <v>1388</v>
      </c>
      <c r="C2598" s="14">
        <v>138</v>
      </c>
      <c r="D2598" s="14">
        <v>1</v>
      </c>
      <c r="E2598" s="14">
        <v>17.824999999999999</v>
      </c>
      <c r="F2598" s="14">
        <v>4.5667894219999997E-5</v>
      </c>
      <c r="G2598" s="2">
        <f t="shared" si="80"/>
        <v>0.71999819573577295</v>
      </c>
      <c r="H2598" s="2">
        <f t="shared" si="81"/>
        <v>12.833967838990151</v>
      </c>
    </row>
    <row r="2599" spans="1:8" x14ac:dyDescent="0.25">
      <c r="A2599" s="14">
        <v>3296</v>
      </c>
      <c r="B2599" s="14" t="s">
        <v>1388</v>
      </c>
      <c r="C2599" s="14">
        <v>138</v>
      </c>
      <c r="D2599" s="14">
        <v>2</v>
      </c>
      <c r="E2599" s="14">
        <v>25.687000000000001</v>
      </c>
      <c r="F2599" s="14">
        <v>4.5667894219999997E-5</v>
      </c>
      <c r="G2599" s="2">
        <f t="shared" si="80"/>
        <v>0.71999819573577295</v>
      </c>
      <c r="H2599" s="2">
        <f t="shared" si="81"/>
        <v>18.494593653864801</v>
      </c>
    </row>
    <row r="2600" spans="1:8" x14ac:dyDescent="0.25">
      <c r="A2600" s="14">
        <v>3297</v>
      </c>
      <c r="B2600" s="14" t="s">
        <v>1389</v>
      </c>
      <c r="C2600" s="14">
        <v>69</v>
      </c>
      <c r="D2600" s="14">
        <v>1</v>
      </c>
      <c r="E2600" s="14">
        <v>0.55000000000000004</v>
      </c>
      <c r="F2600" s="14">
        <v>4.3504038810000002E-5</v>
      </c>
      <c r="G2600" s="2">
        <f t="shared" si="80"/>
        <v>0.71999603188036299</v>
      </c>
      <c r="H2600" s="2">
        <f t="shared" si="81"/>
        <v>0.39599781753419966</v>
      </c>
    </row>
    <row r="2601" spans="1:8" x14ac:dyDescent="0.25">
      <c r="A2601" s="14">
        <v>3298</v>
      </c>
      <c r="B2601" s="14" t="s">
        <v>1390</v>
      </c>
      <c r="C2601" s="14">
        <v>69</v>
      </c>
      <c r="D2601" s="14">
        <v>1</v>
      </c>
      <c r="E2601" s="14">
        <v>4.1349999999999998</v>
      </c>
      <c r="F2601" s="14">
        <v>2.8420972323E-5</v>
      </c>
      <c r="G2601" s="2">
        <f t="shared" si="80"/>
        <v>0.71998094881387598</v>
      </c>
      <c r="H2601" s="2">
        <f t="shared" si="81"/>
        <v>2.9771212233453772</v>
      </c>
    </row>
    <row r="2602" spans="1:8" x14ac:dyDescent="0.25">
      <c r="A2602" s="14">
        <v>3298</v>
      </c>
      <c r="B2602" s="14" t="s">
        <v>1390</v>
      </c>
      <c r="C2602" s="14">
        <v>69</v>
      </c>
      <c r="D2602" s="14">
        <v>2</v>
      </c>
      <c r="E2602" s="14">
        <v>0.53200000000000003</v>
      </c>
      <c r="F2602" s="14">
        <v>2.8420972323E-5</v>
      </c>
      <c r="G2602" s="2">
        <f t="shared" si="80"/>
        <v>0.71998094881387598</v>
      </c>
      <c r="H2602" s="2">
        <f t="shared" si="81"/>
        <v>0.38302986476898204</v>
      </c>
    </row>
    <row r="2603" spans="1:8" x14ac:dyDescent="0.25">
      <c r="A2603" s="14">
        <v>3299</v>
      </c>
      <c r="B2603" s="14" t="s">
        <v>1391</v>
      </c>
      <c r="C2603" s="14">
        <v>138</v>
      </c>
      <c r="D2603" s="14">
        <v>1</v>
      </c>
      <c r="E2603" s="14">
        <v>6.88</v>
      </c>
      <c r="F2603" s="14">
        <v>4.2359474044000003E-5</v>
      </c>
      <c r="G2603" s="2">
        <f t="shared" si="80"/>
        <v>0.71999488731559691</v>
      </c>
      <c r="H2603" s="2">
        <f t="shared" si="81"/>
        <v>4.9535648247313064</v>
      </c>
    </row>
    <row r="2604" spans="1:8" x14ac:dyDescent="0.25">
      <c r="A2604" s="14">
        <v>3299</v>
      </c>
      <c r="B2604" s="14" t="s">
        <v>1391</v>
      </c>
      <c r="C2604" s="14">
        <v>138</v>
      </c>
      <c r="D2604" s="14">
        <v>2</v>
      </c>
      <c r="E2604" s="14">
        <v>8.6129999999999995</v>
      </c>
      <c r="F2604" s="14">
        <v>4.2359474044000003E-5</v>
      </c>
      <c r="G2604" s="2">
        <f t="shared" si="80"/>
        <v>0.71999488731559691</v>
      </c>
      <c r="H2604" s="2">
        <f t="shared" si="81"/>
        <v>6.2013159644492362</v>
      </c>
    </row>
    <row r="2605" spans="1:8" x14ac:dyDescent="0.25">
      <c r="A2605" s="14">
        <v>3301</v>
      </c>
      <c r="B2605" s="14" t="s">
        <v>1392</v>
      </c>
      <c r="C2605" s="14">
        <v>69</v>
      </c>
      <c r="D2605" s="14">
        <v>1</v>
      </c>
      <c r="E2605" s="14">
        <v>2.79</v>
      </c>
      <c r="F2605" s="14">
        <v>2.5602753586000002E-5</v>
      </c>
      <c r="G2605" s="2">
        <f t="shared" si="80"/>
        <v>0.71997813059513893</v>
      </c>
      <c r="H2605" s="2">
        <f t="shared" si="81"/>
        <v>2.0087389843604377</v>
      </c>
    </row>
    <row r="2606" spans="1:8" x14ac:dyDescent="0.25">
      <c r="A2606" s="14">
        <v>3301</v>
      </c>
      <c r="B2606" s="14" t="s">
        <v>1392</v>
      </c>
      <c r="C2606" s="14">
        <v>69</v>
      </c>
      <c r="D2606" s="14">
        <v>2</v>
      </c>
      <c r="E2606" s="14">
        <v>1.458</v>
      </c>
      <c r="F2606" s="14">
        <v>2.5602753586000002E-5</v>
      </c>
      <c r="G2606" s="2">
        <f t="shared" si="80"/>
        <v>0.71997813059513893</v>
      </c>
      <c r="H2606" s="2">
        <f t="shared" si="81"/>
        <v>1.0497281144077126</v>
      </c>
    </row>
    <row r="2607" spans="1:8" x14ac:dyDescent="0.25">
      <c r="A2607" s="14">
        <v>3301</v>
      </c>
      <c r="B2607" s="14" t="s">
        <v>1392</v>
      </c>
      <c r="C2607" s="14">
        <v>69</v>
      </c>
      <c r="D2607" s="14">
        <v>3</v>
      </c>
      <c r="E2607" s="14">
        <v>4.8879999999999999</v>
      </c>
      <c r="F2607" s="14">
        <v>2.5602753586000002E-5</v>
      </c>
      <c r="G2607" s="2">
        <f t="shared" si="80"/>
        <v>0.71997813059513893</v>
      </c>
      <c r="H2607" s="2">
        <f t="shared" si="81"/>
        <v>3.519253102349039</v>
      </c>
    </row>
    <row r="2608" spans="1:8" x14ac:dyDescent="0.25">
      <c r="A2608" s="14">
        <v>3302</v>
      </c>
      <c r="B2608" s="14" t="s">
        <v>1393</v>
      </c>
      <c r="C2608" s="14">
        <v>138</v>
      </c>
      <c r="D2608" s="14">
        <v>1</v>
      </c>
      <c r="E2608" s="14">
        <v>14.933999999999999</v>
      </c>
      <c r="F2608" s="14">
        <v>4.9871855970000003E-5</v>
      </c>
      <c r="G2608" s="2">
        <f t="shared" si="80"/>
        <v>0.720002399697523</v>
      </c>
      <c r="H2608" s="2">
        <f t="shared" si="81"/>
        <v>10.752515837082807</v>
      </c>
    </row>
    <row r="2609" spans="1:8" x14ac:dyDescent="0.25">
      <c r="A2609" s="14">
        <v>3302</v>
      </c>
      <c r="B2609" s="14" t="s">
        <v>1393</v>
      </c>
      <c r="C2609" s="14">
        <v>138</v>
      </c>
      <c r="D2609" s="14">
        <v>2</v>
      </c>
      <c r="E2609" s="14">
        <v>17.155000000000001</v>
      </c>
      <c r="F2609" s="14">
        <v>4.9871855970000003E-5</v>
      </c>
      <c r="G2609" s="2">
        <f t="shared" si="80"/>
        <v>0.720002399697523</v>
      </c>
      <c r="H2609" s="2">
        <f t="shared" si="81"/>
        <v>12.351641166811008</v>
      </c>
    </row>
    <row r="2610" spans="1:8" x14ac:dyDescent="0.25">
      <c r="A2610" s="14">
        <v>3303</v>
      </c>
      <c r="B2610" s="14" t="s">
        <v>1394</v>
      </c>
      <c r="C2610" s="14">
        <v>138</v>
      </c>
      <c r="D2610" s="14">
        <v>1</v>
      </c>
      <c r="E2610" s="14">
        <v>4.0330000000000004</v>
      </c>
      <c r="F2610" s="14">
        <v>4.3347111474999997E-5</v>
      </c>
      <c r="G2610" s="2">
        <f t="shared" si="80"/>
        <v>0.71999587495302797</v>
      </c>
      <c r="H2610" s="2">
        <f t="shared" si="81"/>
        <v>2.9037433636855621</v>
      </c>
    </row>
    <row r="2611" spans="1:8" x14ac:dyDescent="0.25">
      <c r="A2611" s="14">
        <v>3303</v>
      </c>
      <c r="B2611" s="14" t="s">
        <v>1394</v>
      </c>
      <c r="C2611" s="14">
        <v>138</v>
      </c>
      <c r="D2611" s="14">
        <v>2</v>
      </c>
      <c r="E2611" s="14">
        <v>5.2770000000000001</v>
      </c>
      <c r="F2611" s="14">
        <v>4.3347111474999997E-5</v>
      </c>
      <c r="G2611" s="2">
        <f t="shared" si="80"/>
        <v>0.71999587495302797</v>
      </c>
      <c r="H2611" s="2">
        <f t="shared" si="81"/>
        <v>3.7994182321271288</v>
      </c>
    </row>
    <row r="2612" spans="1:8" x14ac:dyDescent="0.25">
      <c r="A2612" s="14">
        <v>3304</v>
      </c>
      <c r="B2612" s="14" t="s">
        <v>1395</v>
      </c>
      <c r="C2612" s="14">
        <v>138</v>
      </c>
      <c r="D2612" s="14">
        <v>1</v>
      </c>
      <c r="E2612" s="14">
        <v>1.5249999999999999</v>
      </c>
      <c r="F2612" s="14">
        <v>-2.5339148557500002E-4</v>
      </c>
      <c r="G2612" s="2">
        <f t="shared" si="80"/>
        <v>0.71969913635597793</v>
      </c>
      <c r="H2612" s="2">
        <f t="shared" si="81"/>
        <v>1.0975411829428663</v>
      </c>
    </row>
    <row r="2613" spans="1:8" x14ac:dyDescent="0.25">
      <c r="A2613" s="14">
        <v>3307</v>
      </c>
      <c r="B2613" s="14" t="s">
        <v>1396</v>
      </c>
      <c r="C2613" s="14">
        <v>138</v>
      </c>
      <c r="D2613" s="14">
        <v>1</v>
      </c>
      <c r="E2613" s="14">
        <v>7.3650000000000002</v>
      </c>
      <c r="F2613" s="14">
        <v>4.3761595631999997E-5</v>
      </c>
      <c r="G2613" s="2">
        <f t="shared" si="80"/>
        <v>0.71999628943718497</v>
      </c>
      <c r="H2613" s="2">
        <f t="shared" si="81"/>
        <v>5.3027726717048678</v>
      </c>
    </row>
    <row r="2614" spans="1:8" x14ac:dyDescent="0.25">
      <c r="A2614" s="14">
        <v>3307</v>
      </c>
      <c r="B2614" s="14" t="s">
        <v>1396</v>
      </c>
      <c r="C2614" s="14">
        <v>138</v>
      </c>
      <c r="D2614" s="14">
        <v>2</v>
      </c>
      <c r="E2614" s="14">
        <v>4.9509999999999996</v>
      </c>
      <c r="F2614" s="14">
        <v>4.3761595631999997E-5</v>
      </c>
      <c r="G2614" s="2">
        <f t="shared" si="80"/>
        <v>0.71999628943718497</v>
      </c>
      <c r="H2614" s="2">
        <f t="shared" si="81"/>
        <v>3.5647016290035025</v>
      </c>
    </row>
    <row r="2615" spans="1:8" x14ac:dyDescent="0.25">
      <c r="A2615" s="14">
        <v>3308</v>
      </c>
      <c r="B2615" s="14" t="s">
        <v>1397</v>
      </c>
      <c r="C2615" s="14">
        <v>69</v>
      </c>
      <c r="D2615" s="14">
        <v>1</v>
      </c>
      <c r="E2615" s="14">
        <v>1.8560000000000001</v>
      </c>
      <c r="F2615" s="14">
        <v>-1.5992125886199999E-4</v>
      </c>
      <c r="G2615" s="2">
        <f t="shared" si="80"/>
        <v>0.71979260658269095</v>
      </c>
      <c r="H2615" s="2">
        <f t="shared" si="81"/>
        <v>1.3359350778174746</v>
      </c>
    </row>
    <row r="2616" spans="1:8" x14ac:dyDescent="0.25">
      <c r="A2616" s="14">
        <v>3309</v>
      </c>
      <c r="B2616" s="14" t="s">
        <v>1398</v>
      </c>
      <c r="C2616" s="14">
        <v>138</v>
      </c>
      <c r="D2616" s="14">
        <v>1</v>
      </c>
      <c r="E2616" s="14">
        <v>12.260999999999999</v>
      </c>
      <c r="F2616" s="14">
        <v>4.3873075939E-5</v>
      </c>
      <c r="G2616" s="2">
        <f t="shared" si="80"/>
        <v>0.71999640091749195</v>
      </c>
      <c r="H2616" s="2">
        <f t="shared" si="81"/>
        <v>8.8278758716493684</v>
      </c>
    </row>
    <row r="2617" spans="1:8" x14ac:dyDescent="0.25">
      <c r="A2617" s="14">
        <v>3310</v>
      </c>
      <c r="B2617" s="14" t="s">
        <v>1398</v>
      </c>
      <c r="C2617" s="14">
        <v>138</v>
      </c>
      <c r="D2617" s="14">
        <v>1</v>
      </c>
      <c r="E2617" s="14">
        <v>14.000999999999999</v>
      </c>
      <c r="F2617" s="14">
        <v>4.3745451718000003E-5</v>
      </c>
      <c r="G2617" s="2">
        <f t="shared" si="80"/>
        <v>0.71999627329327098</v>
      </c>
      <c r="H2617" s="2">
        <f t="shared" si="81"/>
        <v>10.080667822379086</v>
      </c>
    </row>
    <row r="2618" spans="1:8" x14ac:dyDescent="0.25">
      <c r="A2618" s="14">
        <v>3311</v>
      </c>
      <c r="B2618" s="14" t="s">
        <v>1399</v>
      </c>
      <c r="C2618" s="14">
        <v>138</v>
      </c>
      <c r="D2618" s="14">
        <v>1</v>
      </c>
      <c r="E2618" s="14">
        <v>0.52100000000000002</v>
      </c>
      <c r="F2618" s="14">
        <v>4.3353516710999999E-5</v>
      </c>
      <c r="G2618" s="2">
        <f t="shared" si="80"/>
        <v>0.71999588135826398</v>
      </c>
      <c r="H2618" s="2">
        <f t="shared" si="81"/>
        <v>0.37511785418765553</v>
      </c>
    </row>
    <row r="2619" spans="1:8" x14ac:dyDescent="0.25">
      <c r="A2619" s="14">
        <v>3311</v>
      </c>
      <c r="B2619" s="14" t="s">
        <v>1399</v>
      </c>
      <c r="C2619" s="14">
        <v>138</v>
      </c>
      <c r="D2619" s="14">
        <v>2</v>
      </c>
      <c r="E2619" s="14">
        <v>0.51800000000000002</v>
      </c>
      <c r="F2619" s="14">
        <v>4.3353516710999999E-5</v>
      </c>
      <c r="G2619" s="2">
        <f t="shared" si="80"/>
        <v>0.71999588135826398</v>
      </c>
      <c r="H2619" s="2">
        <f t="shared" si="81"/>
        <v>0.37295786654358076</v>
      </c>
    </row>
    <row r="2620" spans="1:8" x14ac:dyDescent="0.25">
      <c r="A2620" s="14">
        <v>3312</v>
      </c>
      <c r="B2620" s="14" t="s">
        <v>1400</v>
      </c>
      <c r="C2620" s="14">
        <v>69</v>
      </c>
      <c r="D2620" s="14">
        <v>1</v>
      </c>
      <c r="E2620" s="14">
        <v>4.415</v>
      </c>
      <c r="F2620" s="14">
        <v>3.5252241404000001E-5</v>
      </c>
      <c r="G2620" s="2">
        <f t="shared" si="80"/>
        <v>0.71998778008295694</v>
      </c>
      <c r="H2620" s="2">
        <f t="shared" si="81"/>
        <v>3.1787460490662549</v>
      </c>
    </row>
    <row r="2621" spans="1:8" x14ac:dyDescent="0.25">
      <c r="A2621" s="14">
        <v>3315</v>
      </c>
      <c r="B2621" s="14" t="s">
        <v>1401</v>
      </c>
      <c r="C2621" s="14">
        <v>69</v>
      </c>
      <c r="D2621" s="14">
        <v>1</v>
      </c>
      <c r="E2621" s="14">
        <v>0.85</v>
      </c>
      <c r="F2621" s="14">
        <v>-9.4917448400000001E-6</v>
      </c>
      <c r="G2621" s="2">
        <f t="shared" si="80"/>
        <v>0.71994303609671295</v>
      </c>
      <c r="H2621" s="2">
        <f t="shared" si="81"/>
        <v>0.61195158068220601</v>
      </c>
    </row>
    <row r="2622" spans="1:8" x14ac:dyDescent="0.25">
      <c r="A2622" s="14">
        <v>3316</v>
      </c>
      <c r="B2622" s="14" t="s">
        <v>1402</v>
      </c>
      <c r="C2622" s="14">
        <v>138</v>
      </c>
      <c r="D2622" s="14">
        <v>1</v>
      </c>
      <c r="E2622" s="14">
        <v>0</v>
      </c>
      <c r="F2622" s="14">
        <v>4.4425828183999999E-5</v>
      </c>
      <c r="G2622" s="2">
        <f t="shared" si="80"/>
        <v>0.71999695366973693</v>
      </c>
      <c r="H2622" s="2">
        <f t="shared" si="81"/>
        <v>0</v>
      </c>
    </row>
    <row r="2623" spans="1:8" x14ac:dyDescent="0.25">
      <c r="A2623" s="14">
        <v>3316</v>
      </c>
      <c r="B2623" s="14" t="s">
        <v>1402</v>
      </c>
      <c r="C2623" s="14">
        <v>138</v>
      </c>
      <c r="D2623" s="14">
        <v>2</v>
      </c>
      <c r="E2623" s="14">
        <v>0</v>
      </c>
      <c r="F2623" s="14">
        <v>4.4425828183999999E-5</v>
      </c>
      <c r="G2623" s="2">
        <f t="shared" si="80"/>
        <v>0.71999695366973693</v>
      </c>
      <c r="H2623" s="2">
        <f t="shared" si="81"/>
        <v>0</v>
      </c>
    </row>
    <row r="2624" spans="1:8" x14ac:dyDescent="0.25">
      <c r="A2624" s="14">
        <v>3317</v>
      </c>
      <c r="B2624" s="14" t="s">
        <v>1403</v>
      </c>
      <c r="C2624" s="14">
        <v>138</v>
      </c>
      <c r="D2624" s="14">
        <v>1</v>
      </c>
      <c r="E2624" s="14">
        <v>22.614000000000001</v>
      </c>
      <c r="F2624" s="14">
        <v>4.5097816489999999E-5</v>
      </c>
      <c r="G2624" s="2">
        <f t="shared" si="80"/>
        <v>0.71999762565804293</v>
      </c>
      <c r="H2624" s="2">
        <f t="shared" si="81"/>
        <v>16.282026306630982</v>
      </c>
    </row>
    <row r="2625" spans="1:8" x14ac:dyDescent="0.25">
      <c r="A2625" s="14">
        <v>3317</v>
      </c>
      <c r="B2625" s="14" t="s">
        <v>1403</v>
      </c>
      <c r="C2625" s="14">
        <v>138</v>
      </c>
      <c r="D2625" s="14">
        <v>2</v>
      </c>
      <c r="E2625" s="14">
        <v>29.321000000000002</v>
      </c>
      <c r="F2625" s="14">
        <v>4.5097816489999999E-5</v>
      </c>
      <c r="G2625" s="2">
        <f t="shared" si="80"/>
        <v>0.71999762565804293</v>
      </c>
      <c r="H2625" s="2">
        <f t="shared" si="81"/>
        <v>21.111050381919476</v>
      </c>
    </row>
    <row r="2626" spans="1:8" x14ac:dyDescent="0.25">
      <c r="A2626" s="14">
        <v>3318</v>
      </c>
      <c r="B2626" s="14" t="s">
        <v>1404</v>
      </c>
      <c r="C2626" s="14">
        <v>138</v>
      </c>
      <c r="D2626" s="14">
        <v>1</v>
      </c>
      <c r="E2626" s="14">
        <v>20.943999999999999</v>
      </c>
      <c r="F2626" s="14">
        <v>4.7347124991999999E-5</v>
      </c>
      <c r="G2626" s="2">
        <f t="shared" si="80"/>
        <v>0.71999987496654494</v>
      </c>
      <c r="H2626" s="2">
        <f t="shared" si="81"/>
        <v>15.079677381299316</v>
      </c>
    </row>
    <row r="2627" spans="1:8" x14ac:dyDescent="0.25">
      <c r="A2627" s="14">
        <v>3320</v>
      </c>
      <c r="B2627" s="14" t="s">
        <v>1405</v>
      </c>
      <c r="C2627" s="14">
        <v>138</v>
      </c>
      <c r="D2627" s="14">
        <v>1</v>
      </c>
      <c r="E2627" s="14">
        <v>0</v>
      </c>
      <c r="F2627" s="14">
        <v>4.4344554394000001E-5</v>
      </c>
      <c r="G2627" s="2">
        <f t="shared" si="80"/>
        <v>0.7199968723959469</v>
      </c>
      <c r="H2627" s="2">
        <f t="shared" si="81"/>
        <v>0</v>
      </c>
    </row>
    <row r="2628" spans="1:8" x14ac:dyDescent="0.25">
      <c r="A2628" s="14">
        <v>3321</v>
      </c>
      <c r="B2628" s="14" t="s">
        <v>1406</v>
      </c>
      <c r="C2628" s="14">
        <v>138</v>
      </c>
      <c r="D2628" s="14">
        <v>1</v>
      </c>
      <c r="E2628" s="14">
        <v>2.931</v>
      </c>
      <c r="F2628" s="14">
        <v>2.1610457917000001E-5</v>
      </c>
      <c r="G2628" s="2">
        <f t="shared" si="80"/>
        <v>0.71997413829946999</v>
      </c>
      <c r="H2628" s="2">
        <f t="shared" si="81"/>
        <v>2.1102441993557464</v>
      </c>
    </row>
    <row r="2629" spans="1:8" x14ac:dyDescent="0.25">
      <c r="A2629" s="14">
        <v>3322</v>
      </c>
      <c r="B2629" s="14" t="s">
        <v>1407</v>
      </c>
      <c r="C2629" s="14">
        <v>69</v>
      </c>
      <c r="D2629" s="14">
        <v>1</v>
      </c>
      <c r="E2629" s="14">
        <v>0</v>
      </c>
      <c r="F2629" s="14">
        <v>3.8408866970999998E-5</v>
      </c>
      <c r="G2629" s="2">
        <f t="shared" si="80"/>
        <v>0.71999093670852399</v>
      </c>
      <c r="H2629" s="2">
        <f t="shared" si="81"/>
        <v>0</v>
      </c>
    </row>
    <row r="2630" spans="1:8" x14ac:dyDescent="0.25">
      <c r="A2630" s="14">
        <v>3326</v>
      </c>
      <c r="B2630" s="14" t="s">
        <v>1408</v>
      </c>
      <c r="C2630" s="14">
        <v>138</v>
      </c>
      <c r="D2630" s="14">
        <v>1</v>
      </c>
      <c r="E2630" s="14">
        <v>5.1050000000000004</v>
      </c>
      <c r="F2630" s="14">
        <v>4.5303854715999999E-5</v>
      </c>
      <c r="G2630" s="2">
        <f t="shared" ref="G2630:G2693" si="82">F2630-$E$1</f>
        <v>0.71999783169626896</v>
      </c>
      <c r="H2630" s="2">
        <f t="shared" ref="H2630:H2693" si="83">E2630*G2630</f>
        <v>3.6755889308094534</v>
      </c>
    </row>
    <row r="2631" spans="1:8" x14ac:dyDescent="0.25">
      <c r="A2631" s="14">
        <v>3327</v>
      </c>
      <c r="B2631" s="14" t="s">
        <v>1409</v>
      </c>
      <c r="C2631" s="14">
        <v>138</v>
      </c>
      <c r="D2631" s="14">
        <v>1</v>
      </c>
      <c r="E2631" s="14">
        <v>13.051</v>
      </c>
      <c r="F2631" s="14">
        <v>4.4871830469000003E-5</v>
      </c>
      <c r="G2631" s="2">
        <f t="shared" si="82"/>
        <v>0.71999739967202192</v>
      </c>
      <c r="H2631" s="2">
        <f t="shared" si="83"/>
        <v>9.3966860631195583</v>
      </c>
    </row>
    <row r="2632" spans="1:8" x14ac:dyDescent="0.25">
      <c r="A2632" s="14">
        <v>3328</v>
      </c>
      <c r="B2632" s="14" t="s">
        <v>1409</v>
      </c>
      <c r="C2632" s="14">
        <v>138</v>
      </c>
      <c r="D2632" s="14">
        <v>1</v>
      </c>
      <c r="E2632" s="14">
        <v>0.55300000000000005</v>
      </c>
      <c r="F2632" s="14">
        <v>4.4885355149E-5</v>
      </c>
      <c r="G2632" s="2">
        <f t="shared" si="82"/>
        <v>0.71999741319670196</v>
      </c>
      <c r="H2632" s="2">
        <f t="shared" si="83"/>
        <v>0.39815856949777623</v>
      </c>
    </row>
    <row r="2633" spans="1:8" x14ac:dyDescent="0.25">
      <c r="A2633" s="14">
        <v>3329</v>
      </c>
      <c r="B2633" s="14" t="s">
        <v>1410</v>
      </c>
      <c r="C2633" s="14">
        <v>138</v>
      </c>
      <c r="D2633" s="14">
        <v>1</v>
      </c>
      <c r="E2633" s="14">
        <v>26.518000000000001</v>
      </c>
      <c r="F2633" s="14">
        <v>4.4457033749999999E-5</v>
      </c>
      <c r="G2633" s="2">
        <f t="shared" si="82"/>
        <v>0.71999698487530295</v>
      </c>
      <c r="H2633" s="2">
        <f t="shared" si="83"/>
        <v>19.092880044923284</v>
      </c>
    </row>
    <row r="2634" spans="1:8" x14ac:dyDescent="0.25">
      <c r="A2634" s="14">
        <v>3332</v>
      </c>
      <c r="B2634" s="14" t="s">
        <v>1411</v>
      </c>
      <c r="C2634" s="14">
        <v>138</v>
      </c>
      <c r="D2634" s="14">
        <v>1</v>
      </c>
      <c r="E2634" s="14">
        <v>14.721</v>
      </c>
      <c r="F2634" s="14">
        <v>4.5326238140000001E-5</v>
      </c>
      <c r="G2634" s="2">
        <f t="shared" si="82"/>
        <v>0.71999785407969297</v>
      </c>
      <c r="H2634" s="2">
        <f t="shared" si="83"/>
        <v>10.599088409907161</v>
      </c>
    </row>
    <row r="2635" spans="1:8" x14ac:dyDescent="0.25">
      <c r="A2635" s="14">
        <v>3332</v>
      </c>
      <c r="B2635" s="14" t="s">
        <v>1411</v>
      </c>
      <c r="C2635" s="14">
        <v>138</v>
      </c>
      <c r="D2635" s="14">
        <v>2</v>
      </c>
      <c r="E2635" s="14">
        <v>10.412000000000001</v>
      </c>
      <c r="F2635" s="14">
        <v>4.5326238140000001E-5</v>
      </c>
      <c r="G2635" s="2">
        <f t="shared" si="82"/>
        <v>0.71999785407969297</v>
      </c>
      <c r="H2635" s="2">
        <f t="shared" si="83"/>
        <v>7.4966176566777634</v>
      </c>
    </row>
    <row r="2636" spans="1:8" x14ac:dyDescent="0.25">
      <c r="A2636" s="14">
        <v>3333</v>
      </c>
      <c r="B2636" s="14" t="s">
        <v>1411</v>
      </c>
      <c r="C2636" s="14">
        <v>138</v>
      </c>
      <c r="D2636" s="14">
        <v>1</v>
      </c>
      <c r="E2636" s="14">
        <v>10.005000000000001</v>
      </c>
      <c r="F2636" s="14">
        <v>4.5480261793000003E-5</v>
      </c>
      <c r="G2636" s="2">
        <f t="shared" si="82"/>
        <v>0.71999800810334591</v>
      </c>
      <c r="H2636" s="2">
        <f t="shared" si="83"/>
        <v>7.2035800710739766</v>
      </c>
    </row>
    <row r="2637" spans="1:8" x14ac:dyDescent="0.25">
      <c r="A2637" s="14">
        <v>3337</v>
      </c>
      <c r="B2637" s="14" t="s">
        <v>1412</v>
      </c>
      <c r="C2637" s="14">
        <v>138</v>
      </c>
      <c r="D2637" s="14">
        <v>1</v>
      </c>
      <c r="E2637" s="14">
        <v>21.635999999999999</v>
      </c>
      <c r="F2637" s="14">
        <v>2.5114882017999999E-5</v>
      </c>
      <c r="G2637" s="2">
        <f t="shared" si="82"/>
        <v>0.7199776427235709</v>
      </c>
      <c r="H2637" s="2">
        <f t="shared" si="83"/>
        <v>15.577436277967179</v>
      </c>
    </row>
    <row r="2638" spans="1:8" x14ac:dyDescent="0.25">
      <c r="A2638" s="14">
        <v>3337</v>
      </c>
      <c r="B2638" s="14" t="s">
        <v>1412</v>
      </c>
      <c r="C2638" s="14">
        <v>138</v>
      </c>
      <c r="D2638" s="14">
        <v>2</v>
      </c>
      <c r="E2638" s="14">
        <v>16.359000000000002</v>
      </c>
      <c r="F2638" s="14">
        <v>2.5114882017999999E-5</v>
      </c>
      <c r="G2638" s="2">
        <f t="shared" si="82"/>
        <v>0.7199776427235709</v>
      </c>
      <c r="H2638" s="2">
        <f t="shared" si="83"/>
        <v>11.778114257314897</v>
      </c>
    </row>
    <row r="2639" spans="1:8" x14ac:dyDescent="0.25">
      <c r="A2639" s="14">
        <v>3337</v>
      </c>
      <c r="B2639" s="14" t="s">
        <v>1412</v>
      </c>
      <c r="C2639" s="14">
        <v>138</v>
      </c>
      <c r="D2639" s="14">
        <v>3</v>
      </c>
      <c r="E2639" s="14">
        <v>16.373999999999999</v>
      </c>
      <c r="F2639" s="14">
        <v>2.5114882017999999E-5</v>
      </c>
      <c r="G2639" s="2">
        <f t="shared" si="82"/>
        <v>0.7199776427235709</v>
      </c>
      <c r="H2639" s="2">
        <f t="shared" si="83"/>
        <v>11.788913921955748</v>
      </c>
    </row>
    <row r="2640" spans="1:8" x14ac:dyDescent="0.25">
      <c r="A2640" s="14">
        <v>3342</v>
      </c>
      <c r="B2640" s="14" t="s">
        <v>1413</v>
      </c>
      <c r="C2640" s="14">
        <v>69</v>
      </c>
      <c r="D2640" s="14">
        <v>1</v>
      </c>
      <c r="E2640" s="14">
        <v>1.2769999999999999</v>
      </c>
      <c r="F2640" s="14">
        <v>3.6963811223000001E-5</v>
      </c>
      <c r="G2640" s="2">
        <f t="shared" si="82"/>
        <v>0.71998949165277593</v>
      </c>
      <c r="H2640" s="2">
        <f t="shared" si="83"/>
        <v>0.91942658084059481</v>
      </c>
    </row>
    <row r="2641" spans="1:8" x14ac:dyDescent="0.25">
      <c r="A2641" s="14">
        <v>3343</v>
      </c>
      <c r="B2641" s="14" t="s">
        <v>1414</v>
      </c>
      <c r="C2641" s="14">
        <v>13</v>
      </c>
      <c r="D2641" s="14">
        <v>1</v>
      </c>
      <c r="E2641" s="14">
        <v>4.7869999999999999</v>
      </c>
      <c r="F2641" s="14">
        <v>4.3504038810000002E-5</v>
      </c>
      <c r="G2641" s="2">
        <f t="shared" si="82"/>
        <v>0.71999603188036299</v>
      </c>
      <c r="H2641" s="2">
        <f t="shared" si="83"/>
        <v>3.4466210046112975</v>
      </c>
    </row>
    <row r="2642" spans="1:8" x14ac:dyDescent="0.25">
      <c r="A2642" s="14">
        <v>3343</v>
      </c>
      <c r="B2642" s="14" t="s">
        <v>1414</v>
      </c>
      <c r="C2642" s="14">
        <v>13</v>
      </c>
      <c r="D2642" s="14">
        <v>2</v>
      </c>
      <c r="E2642" s="14">
        <v>1.1459999999999999</v>
      </c>
      <c r="F2642" s="14">
        <v>4.3504038810000002E-5</v>
      </c>
      <c r="G2642" s="2">
        <f t="shared" si="82"/>
        <v>0.71999603188036299</v>
      </c>
      <c r="H2642" s="2">
        <f t="shared" si="83"/>
        <v>0.82511545253489593</v>
      </c>
    </row>
    <row r="2643" spans="1:8" x14ac:dyDescent="0.25">
      <c r="A2643" s="14">
        <v>3343</v>
      </c>
      <c r="B2643" s="14" t="s">
        <v>1414</v>
      </c>
      <c r="C2643" s="14">
        <v>13</v>
      </c>
      <c r="D2643" s="14">
        <v>3</v>
      </c>
      <c r="E2643" s="14">
        <v>3.3069999999999999</v>
      </c>
      <c r="F2643" s="14">
        <v>4.3504038810000002E-5</v>
      </c>
      <c r="G2643" s="2">
        <f t="shared" si="82"/>
        <v>0.71999603188036299</v>
      </c>
      <c r="H2643" s="2">
        <f t="shared" si="83"/>
        <v>2.3810268774283605</v>
      </c>
    </row>
    <row r="2644" spans="1:8" x14ac:dyDescent="0.25">
      <c r="A2644" s="14">
        <v>3343</v>
      </c>
      <c r="B2644" s="14" t="s">
        <v>1414</v>
      </c>
      <c r="C2644" s="14">
        <v>13</v>
      </c>
      <c r="D2644" s="14">
        <v>4</v>
      </c>
      <c r="E2644" s="14">
        <v>0</v>
      </c>
      <c r="F2644" s="14">
        <v>4.3504038810000002E-5</v>
      </c>
      <c r="G2644" s="2">
        <f t="shared" si="82"/>
        <v>0.71999603188036299</v>
      </c>
      <c r="H2644" s="2">
        <f t="shared" si="83"/>
        <v>0</v>
      </c>
    </row>
    <row r="2645" spans="1:8" x14ac:dyDescent="0.25">
      <c r="A2645" s="14">
        <v>3347</v>
      </c>
      <c r="B2645" s="14" t="s">
        <v>1415</v>
      </c>
      <c r="C2645" s="14">
        <v>69</v>
      </c>
      <c r="D2645" s="14">
        <v>1</v>
      </c>
      <c r="E2645" s="14">
        <v>2.7909999999999999</v>
      </c>
      <c r="F2645" s="14">
        <v>-3.76944362234E-4</v>
      </c>
      <c r="G2645" s="2">
        <f t="shared" si="82"/>
        <v>0.71957558347931894</v>
      </c>
      <c r="H2645" s="2">
        <f t="shared" si="83"/>
        <v>2.0083354534907789</v>
      </c>
    </row>
    <row r="2646" spans="1:8" x14ac:dyDescent="0.25">
      <c r="A2646" s="14">
        <v>3369</v>
      </c>
      <c r="B2646" s="14" t="s">
        <v>1416</v>
      </c>
      <c r="C2646" s="14">
        <v>138</v>
      </c>
      <c r="D2646" s="14">
        <v>1</v>
      </c>
      <c r="E2646" s="14">
        <v>2.855</v>
      </c>
      <c r="F2646" s="14">
        <v>3.5872054145999999E-5</v>
      </c>
      <c r="G2646" s="2">
        <f t="shared" si="82"/>
        <v>0.71998839989569896</v>
      </c>
      <c r="H2646" s="2">
        <f t="shared" si="83"/>
        <v>2.0555668817022203</v>
      </c>
    </row>
    <row r="2647" spans="1:8" x14ac:dyDescent="0.25">
      <c r="A2647" s="14">
        <v>3370</v>
      </c>
      <c r="B2647" s="14" t="s">
        <v>1417</v>
      </c>
      <c r="C2647" s="14">
        <v>138</v>
      </c>
      <c r="D2647" s="14">
        <v>1</v>
      </c>
      <c r="E2647" s="14">
        <v>4.7939999999999996</v>
      </c>
      <c r="F2647" s="14">
        <v>4.2152333849999999E-5</v>
      </c>
      <c r="G2647" s="2">
        <f t="shared" si="82"/>
        <v>0.71999468017540291</v>
      </c>
      <c r="H2647" s="2">
        <f t="shared" si="83"/>
        <v>3.4516544967608813</v>
      </c>
    </row>
    <row r="2648" spans="1:8" x14ac:dyDescent="0.25">
      <c r="A2648" s="14">
        <v>3370</v>
      </c>
      <c r="B2648" s="14" t="s">
        <v>1417</v>
      </c>
      <c r="C2648" s="14">
        <v>138</v>
      </c>
      <c r="D2648" s="14">
        <v>2</v>
      </c>
      <c r="E2648" s="14">
        <v>7.3760000000000003</v>
      </c>
      <c r="F2648" s="14">
        <v>4.2152333849999999E-5</v>
      </c>
      <c r="G2648" s="2">
        <f t="shared" si="82"/>
        <v>0.71999468017540291</v>
      </c>
      <c r="H2648" s="2">
        <f t="shared" si="83"/>
        <v>5.3106807609737725</v>
      </c>
    </row>
    <row r="2649" spans="1:8" x14ac:dyDescent="0.25">
      <c r="A2649" s="14">
        <v>3371</v>
      </c>
      <c r="B2649" s="14" t="s">
        <v>1418</v>
      </c>
      <c r="C2649" s="14">
        <v>138</v>
      </c>
      <c r="D2649" s="14">
        <v>1</v>
      </c>
      <c r="E2649" s="14">
        <v>1.6930000000000001</v>
      </c>
      <c r="F2649" s="14">
        <v>4.5344454645999998E-5</v>
      </c>
      <c r="G2649" s="2">
        <f t="shared" si="82"/>
        <v>0.71999787229619894</v>
      </c>
      <c r="H2649" s="2">
        <f t="shared" si="83"/>
        <v>1.2189563977974649</v>
      </c>
    </row>
    <row r="2650" spans="1:8" x14ac:dyDescent="0.25">
      <c r="A2650" s="14">
        <v>3372</v>
      </c>
      <c r="B2650" s="14" t="s">
        <v>1418</v>
      </c>
      <c r="C2650" s="14">
        <v>138</v>
      </c>
      <c r="D2650" s="14">
        <v>1</v>
      </c>
      <c r="E2650" s="14">
        <v>1.798</v>
      </c>
      <c r="F2650" s="14">
        <v>4.5364723933000001E-5</v>
      </c>
      <c r="G2650" s="2">
        <f t="shared" si="82"/>
        <v>0.71999789256548596</v>
      </c>
      <c r="H2650" s="2">
        <f t="shared" si="83"/>
        <v>1.2945562108327437</v>
      </c>
    </row>
    <row r="2651" spans="1:8" x14ac:dyDescent="0.25">
      <c r="A2651" s="14">
        <v>3373</v>
      </c>
      <c r="B2651" s="14" t="s">
        <v>1419</v>
      </c>
      <c r="C2651" s="14">
        <v>138</v>
      </c>
      <c r="D2651" s="14">
        <v>1</v>
      </c>
      <c r="E2651" s="14">
        <v>2.9929999999999999</v>
      </c>
      <c r="F2651" s="14">
        <v>6.4599584300000002E-6</v>
      </c>
      <c r="G2651" s="2">
        <f t="shared" si="82"/>
        <v>0.71995898779998291</v>
      </c>
      <c r="H2651" s="2">
        <f t="shared" si="83"/>
        <v>2.1548372504853486</v>
      </c>
    </row>
    <row r="2652" spans="1:8" x14ac:dyDescent="0.25">
      <c r="A2652" s="14">
        <v>3373</v>
      </c>
      <c r="B2652" s="14" t="s">
        <v>1419</v>
      </c>
      <c r="C2652" s="14">
        <v>138</v>
      </c>
      <c r="D2652" s="14">
        <v>2</v>
      </c>
      <c r="E2652" s="14">
        <v>2.5459999999999998</v>
      </c>
      <c r="F2652" s="14">
        <v>6.4599584300000002E-6</v>
      </c>
      <c r="G2652" s="2">
        <f t="shared" si="82"/>
        <v>0.71995898779998291</v>
      </c>
      <c r="H2652" s="2">
        <f t="shared" si="83"/>
        <v>1.8330155829387564</v>
      </c>
    </row>
    <row r="2653" spans="1:8" x14ac:dyDescent="0.25">
      <c r="A2653" s="14">
        <v>3374</v>
      </c>
      <c r="B2653" s="14" t="s">
        <v>1420</v>
      </c>
      <c r="C2653" s="14">
        <v>69</v>
      </c>
      <c r="D2653" s="14">
        <v>1</v>
      </c>
      <c r="E2653" s="14">
        <v>4.2030000000000003</v>
      </c>
      <c r="F2653" s="14">
        <v>2.9820517015000001E-5</v>
      </c>
      <c r="G2653" s="2">
        <f t="shared" si="82"/>
        <v>0.71998234835856789</v>
      </c>
      <c r="H2653" s="2">
        <f t="shared" si="83"/>
        <v>3.026085810151061</v>
      </c>
    </row>
    <row r="2654" spans="1:8" x14ac:dyDescent="0.25">
      <c r="A2654" s="14">
        <v>3374</v>
      </c>
      <c r="B2654" s="14" t="s">
        <v>1420</v>
      </c>
      <c r="C2654" s="14">
        <v>69</v>
      </c>
      <c r="D2654" s="14">
        <v>2</v>
      </c>
      <c r="E2654" s="14">
        <v>1.7569999999999999</v>
      </c>
      <c r="F2654" s="14">
        <v>2.9820517015000001E-5</v>
      </c>
      <c r="G2654" s="2">
        <f t="shared" si="82"/>
        <v>0.71998234835856789</v>
      </c>
      <c r="H2654" s="2">
        <f t="shared" si="83"/>
        <v>1.2650089860660036</v>
      </c>
    </row>
    <row r="2655" spans="1:8" x14ac:dyDescent="0.25">
      <c r="A2655" s="14">
        <v>3377</v>
      </c>
      <c r="B2655" s="14" t="s">
        <v>1421</v>
      </c>
      <c r="C2655" s="14">
        <v>69</v>
      </c>
      <c r="D2655" s="14">
        <v>1</v>
      </c>
      <c r="E2655" s="14">
        <v>1.909</v>
      </c>
      <c r="F2655" s="14">
        <v>4.1452471293999997E-5</v>
      </c>
      <c r="G2655" s="2">
        <f t="shared" si="82"/>
        <v>0.71999398031284689</v>
      </c>
      <c r="H2655" s="2">
        <f t="shared" si="83"/>
        <v>1.3744685084172248</v>
      </c>
    </row>
    <row r="2656" spans="1:8" x14ac:dyDescent="0.25">
      <c r="A2656" s="14">
        <v>3378</v>
      </c>
      <c r="B2656" s="14" t="s">
        <v>1422</v>
      </c>
      <c r="C2656" s="14">
        <v>138</v>
      </c>
      <c r="D2656" s="14">
        <v>1</v>
      </c>
      <c r="E2656" s="14">
        <v>18.959</v>
      </c>
      <c r="F2656" s="14">
        <v>4.3717528764000001E-5</v>
      </c>
      <c r="G2656" s="2">
        <f t="shared" si="82"/>
        <v>0.71999624537031692</v>
      </c>
      <c r="H2656" s="2">
        <f t="shared" si="83"/>
        <v>13.650408815975839</v>
      </c>
    </row>
    <row r="2657" spans="1:8" x14ac:dyDescent="0.25">
      <c r="A2657" s="14">
        <v>3379</v>
      </c>
      <c r="B2657" s="14" t="s">
        <v>1422</v>
      </c>
      <c r="C2657" s="14">
        <v>138</v>
      </c>
      <c r="D2657" s="14">
        <v>1</v>
      </c>
      <c r="E2657" s="14">
        <v>23.652000000000001</v>
      </c>
      <c r="F2657" s="14">
        <v>4.3491816236000001E-5</v>
      </c>
      <c r="G2657" s="2">
        <f t="shared" si="82"/>
        <v>0.71999601965778892</v>
      </c>
      <c r="H2657" s="2">
        <f t="shared" si="83"/>
        <v>17.029345856946023</v>
      </c>
    </row>
    <row r="2658" spans="1:8" x14ac:dyDescent="0.25">
      <c r="A2658" s="14">
        <v>3381</v>
      </c>
      <c r="B2658" s="14" t="s">
        <v>1423</v>
      </c>
      <c r="C2658" s="14">
        <v>138</v>
      </c>
      <c r="D2658" s="14">
        <v>1</v>
      </c>
      <c r="E2658" s="14">
        <v>3.3730000000000002</v>
      </c>
      <c r="F2658" s="14">
        <v>2.1206147668E-5</v>
      </c>
      <c r="G2658" s="2">
        <f t="shared" si="82"/>
        <v>0.71997373398922093</v>
      </c>
      <c r="H2658" s="2">
        <f t="shared" si="83"/>
        <v>2.4284714047456424</v>
      </c>
    </row>
    <row r="2659" spans="1:8" x14ac:dyDescent="0.25">
      <c r="A2659" s="14">
        <v>3384</v>
      </c>
      <c r="B2659" s="14" t="s">
        <v>1424</v>
      </c>
      <c r="C2659" s="14">
        <v>138</v>
      </c>
      <c r="D2659" s="14">
        <v>1</v>
      </c>
      <c r="E2659" s="14">
        <v>3.1739999999999999</v>
      </c>
      <c r="F2659" s="14">
        <v>2.1056713983000001E-5</v>
      </c>
      <c r="G2659" s="2">
        <f t="shared" si="82"/>
        <v>0.71997358455553595</v>
      </c>
      <c r="H2659" s="2">
        <f t="shared" si="83"/>
        <v>2.285196157379271</v>
      </c>
    </row>
    <row r="2660" spans="1:8" x14ac:dyDescent="0.25">
      <c r="A2660" s="14">
        <v>3385</v>
      </c>
      <c r="B2660" s="14" t="s">
        <v>1425</v>
      </c>
      <c r="C2660" s="14">
        <v>138</v>
      </c>
      <c r="D2660" s="14">
        <v>1</v>
      </c>
      <c r="E2660" s="14">
        <v>15.936999999999999</v>
      </c>
      <c r="F2660" s="14">
        <v>4.7654266257999997E-5</v>
      </c>
      <c r="G2660" s="2">
        <f t="shared" si="82"/>
        <v>0.72000018210781092</v>
      </c>
      <c r="H2660" s="2">
        <f t="shared" si="83"/>
        <v>11.474642902252182</v>
      </c>
    </row>
    <row r="2661" spans="1:8" x14ac:dyDescent="0.25">
      <c r="A2661" s="14">
        <v>3390</v>
      </c>
      <c r="B2661" s="14" t="s">
        <v>1426</v>
      </c>
      <c r="C2661" s="14">
        <v>138</v>
      </c>
      <c r="D2661" s="14">
        <v>1</v>
      </c>
      <c r="E2661" s="14">
        <v>24.206</v>
      </c>
      <c r="F2661" s="14">
        <v>4.5125875725000002E-5</v>
      </c>
      <c r="G2661" s="2">
        <f t="shared" si="82"/>
        <v>0.71999765371727797</v>
      </c>
      <c r="H2661" s="2">
        <f t="shared" si="83"/>
        <v>17.42826320588043</v>
      </c>
    </row>
    <row r="2662" spans="1:8" x14ac:dyDescent="0.25">
      <c r="A2662" s="14">
        <v>3391</v>
      </c>
      <c r="B2662" s="14" t="s">
        <v>1426</v>
      </c>
      <c r="C2662" s="14">
        <v>138</v>
      </c>
      <c r="D2662" s="14">
        <v>1</v>
      </c>
      <c r="E2662" s="14">
        <v>10.538</v>
      </c>
      <c r="F2662" s="14">
        <v>4.5125730157999999E-5</v>
      </c>
      <c r="G2662" s="2">
        <f t="shared" si="82"/>
        <v>0.71999765357171097</v>
      </c>
      <c r="H2662" s="2">
        <f t="shared" si="83"/>
        <v>7.5873352733386907</v>
      </c>
    </row>
    <row r="2663" spans="1:8" x14ac:dyDescent="0.25">
      <c r="A2663" s="14">
        <v>3391</v>
      </c>
      <c r="B2663" s="14" t="s">
        <v>1426</v>
      </c>
      <c r="C2663" s="14">
        <v>138</v>
      </c>
      <c r="D2663" s="14">
        <v>2</v>
      </c>
      <c r="E2663" s="14">
        <v>20.251000000000001</v>
      </c>
      <c r="F2663" s="14">
        <v>4.5125730157999999E-5</v>
      </c>
      <c r="G2663" s="2">
        <f t="shared" si="82"/>
        <v>0.71999765357171097</v>
      </c>
      <c r="H2663" s="2">
        <f t="shared" si="83"/>
        <v>14.58067248248072</v>
      </c>
    </row>
    <row r="2664" spans="1:8" x14ac:dyDescent="0.25">
      <c r="A2664" s="14">
        <v>3392</v>
      </c>
      <c r="B2664" s="14" t="s">
        <v>1427</v>
      </c>
      <c r="C2664" s="14">
        <v>138</v>
      </c>
      <c r="D2664" s="14">
        <v>1</v>
      </c>
      <c r="E2664" s="14">
        <v>9.8810000000000002</v>
      </c>
      <c r="F2664" s="14">
        <v>4.3247836457999999E-5</v>
      </c>
      <c r="G2664" s="2">
        <f t="shared" si="82"/>
        <v>0.71999577567801099</v>
      </c>
      <c r="H2664" s="2">
        <f t="shared" si="83"/>
        <v>7.1142782594744265</v>
      </c>
    </row>
    <row r="2665" spans="1:8" x14ac:dyDescent="0.25">
      <c r="A2665" s="14">
        <v>3392</v>
      </c>
      <c r="B2665" s="14" t="s">
        <v>1427</v>
      </c>
      <c r="C2665" s="14">
        <v>138</v>
      </c>
      <c r="D2665" s="14">
        <v>2</v>
      </c>
      <c r="E2665" s="14">
        <v>15.811999999999999</v>
      </c>
      <c r="F2665" s="14">
        <v>4.3247836457999999E-5</v>
      </c>
      <c r="G2665" s="2">
        <f t="shared" si="82"/>
        <v>0.71999577567801099</v>
      </c>
      <c r="H2665" s="2">
        <f t="shared" si="83"/>
        <v>11.384573205020709</v>
      </c>
    </row>
    <row r="2666" spans="1:8" x14ac:dyDescent="0.25">
      <c r="A2666" s="14">
        <v>3393</v>
      </c>
      <c r="B2666" s="14" t="s">
        <v>1428</v>
      </c>
      <c r="C2666" s="14">
        <v>69</v>
      </c>
      <c r="D2666" s="14">
        <v>1</v>
      </c>
      <c r="E2666" s="14">
        <v>0.40100000000000002</v>
      </c>
      <c r="F2666" s="14">
        <v>-3.76944362234E-4</v>
      </c>
      <c r="G2666" s="2">
        <f t="shared" si="82"/>
        <v>0.71957558347931894</v>
      </c>
      <c r="H2666" s="2">
        <f t="shared" si="83"/>
        <v>0.28854980897520693</v>
      </c>
    </row>
    <row r="2667" spans="1:8" x14ac:dyDescent="0.25">
      <c r="A2667" s="14">
        <v>3394</v>
      </c>
      <c r="B2667" s="14" t="s">
        <v>1429</v>
      </c>
      <c r="C2667" s="14">
        <v>138</v>
      </c>
      <c r="D2667" s="14">
        <v>1</v>
      </c>
      <c r="E2667" s="14">
        <v>4.5359999999999996</v>
      </c>
      <c r="F2667" s="14">
        <v>-6.9160248082400001E-4</v>
      </c>
      <c r="G2667" s="2">
        <f t="shared" si="82"/>
        <v>0.71926092536072894</v>
      </c>
      <c r="H2667" s="2">
        <f t="shared" si="83"/>
        <v>3.2625675574362663</v>
      </c>
    </row>
    <row r="2668" spans="1:8" x14ac:dyDescent="0.25">
      <c r="A2668" s="14">
        <v>3395</v>
      </c>
      <c r="B2668" s="14" t="s">
        <v>1430</v>
      </c>
      <c r="C2668" s="14">
        <v>138</v>
      </c>
      <c r="D2668" s="14">
        <v>1</v>
      </c>
      <c r="E2668" s="14">
        <v>13.92</v>
      </c>
      <c r="F2668" s="14">
        <v>2.5205579891999999E-5</v>
      </c>
      <c r="G2668" s="2">
        <f t="shared" si="82"/>
        <v>0.719977733421445</v>
      </c>
      <c r="H2668" s="2">
        <f t="shared" si="83"/>
        <v>10.022090049226515</v>
      </c>
    </row>
    <row r="2669" spans="1:8" x14ac:dyDescent="0.25">
      <c r="A2669" s="14">
        <v>3396</v>
      </c>
      <c r="B2669" s="14" t="s">
        <v>1431</v>
      </c>
      <c r="C2669" s="14">
        <v>69</v>
      </c>
      <c r="D2669" s="14">
        <v>1</v>
      </c>
      <c r="E2669" s="14">
        <v>0</v>
      </c>
      <c r="F2669" s="14">
        <v>-8.0378843571199995E-4</v>
      </c>
      <c r="G2669" s="2">
        <f t="shared" si="82"/>
        <v>0.7191487394058409</v>
      </c>
      <c r="H2669" s="2">
        <f t="shared" si="83"/>
        <v>0</v>
      </c>
    </row>
    <row r="2670" spans="1:8" x14ac:dyDescent="0.25">
      <c r="A2670" s="14">
        <v>3398</v>
      </c>
      <c r="B2670" s="14" t="s">
        <v>1432</v>
      </c>
      <c r="C2670" s="14">
        <v>138</v>
      </c>
      <c r="D2670" s="14">
        <v>1</v>
      </c>
      <c r="E2670" s="14">
        <v>11.303000000000001</v>
      </c>
      <c r="F2670" s="14">
        <v>4.2630378977E-5</v>
      </c>
      <c r="G2670" s="2">
        <f t="shared" si="82"/>
        <v>0.71999515822052995</v>
      </c>
      <c r="H2670" s="2">
        <f t="shared" si="83"/>
        <v>8.1381052733666515</v>
      </c>
    </row>
    <row r="2671" spans="1:8" x14ac:dyDescent="0.25">
      <c r="A2671" s="14">
        <v>3399</v>
      </c>
      <c r="B2671" s="14" t="s">
        <v>1433</v>
      </c>
      <c r="C2671" s="14">
        <v>138</v>
      </c>
      <c r="D2671" s="14">
        <v>1</v>
      </c>
      <c r="E2671" s="14">
        <v>0</v>
      </c>
      <c r="F2671" s="14">
        <v>3.2430977885999999E-5</v>
      </c>
      <c r="G2671" s="2">
        <f t="shared" si="82"/>
        <v>0.71998495881943891</v>
      </c>
      <c r="H2671" s="2">
        <f t="shared" si="83"/>
        <v>0</v>
      </c>
    </row>
    <row r="2672" spans="1:8" x14ac:dyDescent="0.25">
      <c r="A2672" s="14">
        <v>3401</v>
      </c>
      <c r="B2672" s="14" t="s">
        <v>1434</v>
      </c>
      <c r="C2672" s="14">
        <v>138</v>
      </c>
      <c r="D2672" s="14">
        <v>1</v>
      </c>
      <c r="E2672" s="14">
        <v>7.3029999999999999</v>
      </c>
      <c r="F2672" s="14">
        <v>4.3817585073000001E-5</v>
      </c>
      <c r="G2672" s="2">
        <f t="shared" si="82"/>
        <v>0.71999634542662594</v>
      </c>
      <c r="H2672" s="2">
        <f t="shared" si="83"/>
        <v>5.2581333106506492</v>
      </c>
    </row>
    <row r="2673" spans="1:8" x14ac:dyDescent="0.25">
      <c r="A2673" s="14">
        <v>3401</v>
      </c>
      <c r="B2673" s="14" t="s">
        <v>1434</v>
      </c>
      <c r="C2673" s="14">
        <v>138</v>
      </c>
      <c r="D2673" s="14">
        <v>2</v>
      </c>
      <c r="E2673" s="14">
        <v>1.69</v>
      </c>
      <c r="F2673" s="14">
        <v>4.3817585073000001E-5</v>
      </c>
      <c r="G2673" s="2">
        <f t="shared" si="82"/>
        <v>0.71999634542662594</v>
      </c>
      <c r="H2673" s="2">
        <f t="shared" si="83"/>
        <v>1.2167938237709979</v>
      </c>
    </row>
    <row r="2674" spans="1:8" x14ac:dyDescent="0.25">
      <c r="A2674" s="14">
        <v>3402</v>
      </c>
      <c r="B2674" s="14" t="s">
        <v>1435</v>
      </c>
      <c r="C2674" s="14">
        <v>345</v>
      </c>
      <c r="D2674" s="14">
        <v>1</v>
      </c>
      <c r="E2674" s="14">
        <v>16.327000000000002</v>
      </c>
      <c r="F2674" s="14">
        <v>4.7418931605999997E-5</v>
      </c>
      <c r="G2674" s="2">
        <f t="shared" si="82"/>
        <v>0.71999994677315893</v>
      </c>
      <c r="H2674" s="2">
        <f t="shared" si="83"/>
        <v>11.755439130965367</v>
      </c>
    </row>
    <row r="2675" spans="1:8" x14ac:dyDescent="0.25">
      <c r="A2675" s="14">
        <v>3402</v>
      </c>
      <c r="B2675" s="14" t="s">
        <v>1435</v>
      </c>
      <c r="C2675" s="14">
        <v>345</v>
      </c>
      <c r="D2675" s="14">
        <v>2</v>
      </c>
      <c r="E2675" s="14">
        <v>30.117000000000001</v>
      </c>
      <c r="F2675" s="14">
        <v>4.7418931605999997E-5</v>
      </c>
      <c r="G2675" s="2">
        <f t="shared" si="82"/>
        <v>0.71999994677315893</v>
      </c>
      <c r="H2675" s="2">
        <f t="shared" si="83"/>
        <v>21.684238396967228</v>
      </c>
    </row>
    <row r="2676" spans="1:8" x14ac:dyDescent="0.25">
      <c r="A2676" s="14">
        <v>3404</v>
      </c>
      <c r="B2676" s="14" t="s">
        <v>1436</v>
      </c>
      <c r="C2676" s="14">
        <v>69</v>
      </c>
      <c r="D2676" s="14">
        <v>1</v>
      </c>
      <c r="E2676" s="14">
        <v>0.34100000000000003</v>
      </c>
      <c r="F2676" s="14">
        <v>4.3322850039E-5</v>
      </c>
      <c r="G2676" s="2">
        <f t="shared" si="82"/>
        <v>0.719995850691592</v>
      </c>
      <c r="H2676" s="2">
        <f t="shared" si="83"/>
        <v>0.24551858508583288</v>
      </c>
    </row>
    <row r="2677" spans="1:8" x14ac:dyDescent="0.25">
      <c r="A2677" s="14">
        <v>3404</v>
      </c>
      <c r="B2677" s="14" t="s">
        <v>1436</v>
      </c>
      <c r="C2677" s="14">
        <v>69</v>
      </c>
      <c r="D2677" s="14">
        <v>2</v>
      </c>
      <c r="E2677" s="14">
        <v>4.2190000000000003</v>
      </c>
      <c r="F2677" s="14">
        <v>4.3322850039E-5</v>
      </c>
      <c r="G2677" s="2">
        <f t="shared" si="82"/>
        <v>0.719995850691592</v>
      </c>
      <c r="H2677" s="2">
        <f t="shared" si="83"/>
        <v>3.0376624940678267</v>
      </c>
    </row>
    <row r="2678" spans="1:8" x14ac:dyDescent="0.25">
      <c r="A2678" s="14">
        <v>3405</v>
      </c>
      <c r="B2678" s="14" t="s">
        <v>1437</v>
      </c>
      <c r="C2678" s="14">
        <v>138</v>
      </c>
      <c r="D2678" s="14">
        <v>1</v>
      </c>
      <c r="E2678" s="14">
        <v>2.032</v>
      </c>
      <c r="F2678" s="14">
        <v>4.3236425278000001E-5</v>
      </c>
      <c r="G2678" s="2">
        <f t="shared" si="82"/>
        <v>0.71999576426683098</v>
      </c>
      <c r="H2678" s="2">
        <f t="shared" si="83"/>
        <v>1.4630313929902006</v>
      </c>
    </row>
    <row r="2679" spans="1:8" x14ac:dyDescent="0.25">
      <c r="A2679" s="14">
        <v>3406</v>
      </c>
      <c r="B2679" s="14" t="s">
        <v>1437</v>
      </c>
      <c r="C2679" s="14">
        <v>138</v>
      </c>
      <c r="D2679" s="14">
        <v>1</v>
      </c>
      <c r="E2679" s="14">
        <v>6.8609999999999998</v>
      </c>
      <c r="F2679" s="14">
        <v>4.3352935559000002E-5</v>
      </c>
      <c r="G2679" s="2">
        <f t="shared" si="82"/>
        <v>0.71999588077711196</v>
      </c>
      <c r="H2679" s="2">
        <f t="shared" si="83"/>
        <v>4.9398917380117648</v>
      </c>
    </row>
    <row r="2680" spans="1:8" x14ac:dyDescent="0.25">
      <c r="A2680" s="14">
        <v>3407</v>
      </c>
      <c r="B2680" s="14" t="s">
        <v>1438</v>
      </c>
      <c r="C2680" s="14">
        <v>138</v>
      </c>
      <c r="D2680" s="14">
        <v>1</v>
      </c>
      <c r="E2680" s="14">
        <v>0.14299999999999999</v>
      </c>
      <c r="F2680" s="14">
        <v>4.5158926079000002E-5</v>
      </c>
      <c r="G2680" s="2">
        <f t="shared" si="82"/>
        <v>0.71999768676763198</v>
      </c>
      <c r="H2680" s="2">
        <f t="shared" si="83"/>
        <v>0.10295966920777136</v>
      </c>
    </row>
    <row r="2681" spans="1:8" x14ac:dyDescent="0.25">
      <c r="A2681" s="14">
        <v>3408</v>
      </c>
      <c r="B2681" s="14" t="s">
        <v>1438</v>
      </c>
      <c r="C2681" s="14">
        <v>138</v>
      </c>
      <c r="D2681" s="14">
        <v>1</v>
      </c>
      <c r="E2681" s="14">
        <v>5.9870000000000001</v>
      </c>
      <c r="F2681" s="14">
        <v>4.5158965850999999E-5</v>
      </c>
      <c r="G2681" s="2">
        <f t="shared" si="82"/>
        <v>0.71999768680740395</v>
      </c>
      <c r="H2681" s="2">
        <f t="shared" si="83"/>
        <v>4.3106261509159278</v>
      </c>
    </row>
    <row r="2682" spans="1:8" x14ac:dyDescent="0.25">
      <c r="A2682" s="14">
        <v>3410</v>
      </c>
      <c r="B2682" s="14" t="s">
        <v>1439</v>
      </c>
      <c r="C2682" s="14">
        <v>138</v>
      </c>
      <c r="D2682" s="14">
        <v>1</v>
      </c>
      <c r="E2682" s="14">
        <v>10.993</v>
      </c>
      <c r="F2682" s="14">
        <v>4.4580714270000002E-5</v>
      </c>
      <c r="G2682" s="2">
        <f t="shared" si="82"/>
        <v>0.719997108555823</v>
      </c>
      <c r="H2682" s="2">
        <f t="shared" si="83"/>
        <v>7.9149282143541626</v>
      </c>
    </row>
    <row r="2683" spans="1:8" x14ac:dyDescent="0.25">
      <c r="A2683" s="14">
        <v>3411</v>
      </c>
      <c r="B2683" s="14" t="s">
        <v>1439</v>
      </c>
      <c r="C2683" s="14">
        <v>138</v>
      </c>
      <c r="D2683" s="14">
        <v>1</v>
      </c>
      <c r="E2683" s="14">
        <v>11.545999999999999</v>
      </c>
      <c r="F2683" s="14">
        <v>4.4390811220000002E-5</v>
      </c>
      <c r="G2683" s="2">
        <f t="shared" si="82"/>
        <v>0.71999691865277293</v>
      </c>
      <c r="H2683" s="2">
        <f t="shared" si="83"/>
        <v>8.3130844227649163</v>
      </c>
    </row>
    <row r="2684" spans="1:8" x14ac:dyDescent="0.25">
      <c r="A2684" s="14">
        <v>3412</v>
      </c>
      <c r="B2684" s="14" t="s">
        <v>1440</v>
      </c>
      <c r="C2684" s="14">
        <v>69</v>
      </c>
      <c r="D2684" s="14">
        <v>1</v>
      </c>
      <c r="E2684" s="14">
        <v>1.8180000000000001</v>
      </c>
      <c r="F2684" s="14">
        <v>3.924806395E-5</v>
      </c>
      <c r="G2684" s="2">
        <f t="shared" si="82"/>
        <v>0.7199917759055029</v>
      </c>
      <c r="H2684" s="2">
        <f t="shared" si="83"/>
        <v>1.3089450485962042</v>
      </c>
    </row>
    <row r="2685" spans="1:8" x14ac:dyDescent="0.25">
      <c r="A2685" s="14">
        <v>3413</v>
      </c>
      <c r="B2685" s="14" t="s">
        <v>1441</v>
      </c>
      <c r="C2685" s="14">
        <v>138</v>
      </c>
      <c r="D2685" s="14">
        <v>1</v>
      </c>
      <c r="E2685" s="14">
        <v>10.34</v>
      </c>
      <c r="F2685" s="14">
        <v>4.3889213279999997E-5</v>
      </c>
      <c r="G2685" s="2">
        <f t="shared" si="82"/>
        <v>0.71999641705483297</v>
      </c>
      <c r="H2685" s="2">
        <f t="shared" si="83"/>
        <v>7.4447629523469727</v>
      </c>
    </row>
    <row r="2686" spans="1:8" x14ac:dyDescent="0.25">
      <c r="A2686" s="14">
        <v>3414</v>
      </c>
      <c r="B2686" s="14" t="s">
        <v>1441</v>
      </c>
      <c r="C2686" s="14">
        <v>138</v>
      </c>
      <c r="D2686" s="14">
        <v>1</v>
      </c>
      <c r="E2686" s="14">
        <v>9.577</v>
      </c>
      <c r="F2686" s="14">
        <v>4.3849326840999997E-5</v>
      </c>
      <c r="G2686" s="2">
        <f t="shared" si="82"/>
        <v>0.71999637716839393</v>
      </c>
      <c r="H2686" s="2">
        <f t="shared" si="83"/>
        <v>6.8954053041417085</v>
      </c>
    </row>
    <row r="2687" spans="1:8" x14ac:dyDescent="0.25">
      <c r="A2687" s="14">
        <v>3415</v>
      </c>
      <c r="B2687" s="14" t="s">
        <v>1442</v>
      </c>
      <c r="C2687" s="14">
        <v>138</v>
      </c>
      <c r="D2687" s="14">
        <v>1</v>
      </c>
      <c r="E2687" s="14">
        <v>23.81</v>
      </c>
      <c r="F2687" s="14">
        <v>4.9876761173999998E-5</v>
      </c>
      <c r="G2687" s="2">
        <f t="shared" si="82"/>
        <v>0.72000240460272691</v>
      </c>
      <c r="H2687" s="2">
        <f t="shared" si="83"/>
        <v>17.143257253590928</v>
      </c>
    </row>
    <row r="2688" spans="1:8" x14ac:dyDescent="0.25">
      <c r="A2688" s="14">
        <v>3416</v>
      </c>
      <c r="B2688" s="14" t="s">
        <v>1442</v>
      </c>
      <c r="C2688" s="14">
        <v>138</v>
      </c>
      <c r="D2688" s="14">
        <v>1</v>
      </c>
      <c r="E2688" s="14">
        <v>19.335000000000001</v>
      </c>
      <c r="F2688" s="14">
        <v>4.9876761173999998E-5</v>
      </c>
      <c r="G2688" s="2">
        <f t="shared" si="82"/>
        <v>0.72000240460272691</v>
      </c>
      <c r="H2688" s="2">
        <f t="shared" si="83"/>
        <v>13.921246492993726</v>
      </c>
    </row>
    <row r="2689" spans="1:8" x14ac:dyDescent="0.25">
      <c r="A2689" s="14">
        <v>3417</v>
      </c>
      <c r="B2689" s="14" t="s">
        <v>1443</v>
      </c>
      <c r="C2689" s="14">
        <v>138</v>
      </c>
      <c r="D2689" s="14">
        <v>1</v>
      </c>
      <c r="E2689" s="14">
        <v>19.914999999999999</v>
      </c>
      <c r="F2689" s="14">
        <v>4.5481599686000003E-5</v>
      </c>
      <c r="G2689" s="2">
        <f t="shared" si="82"/>
        <v>0.71999800944123893</v>
      </c>
      <c r="H2689" s="2">
        <f t="shared" si="83"/>
        <v>14.338760358022272</v>
      </c>
    </row>
    <row r="2690" spans="1:8" x14ac:dyDescent="0.25">
      <c r="A2690" s="14">
        <v>3417</v>
      </c>
      <c r="B2690" s="14" t="s">
        <v>1443</v>
      </c>
      <c r="C2690" s="14">
        <v>138</v>
      </c>
      <c r="D2690" s="14">
        <v>2</v>
      </c>
      <c r="E2690" s="14">
        <v>14.292999999999999</v>
      </c>
      <c r="F2690" s="14">
        <v>4.5481599686000003E-5</v>
      </c>
      <c r="G2690" s="2">
        <f t="shared" si="82"/>
        <v>0.71999800944123893</v>
      </c>
      <c r="H2690" s="2">
        <f t="shared" si="83"/>
        <v>10.290931548943627</v>
      </c>
    </row>
    <row r="2691" spans="1:8" x14ac:dyDescent="0.25">
      <c r="A2691" s="14">
        <v>3417</v>
      </c>
      <c r="B2691" s="14" t="s">
        <v>1443</v>
      </c>
      <c r="C2691" s="14">
        <v>138</v>
      </c>
      <c r="D2691" s="14">
        <v>3</v>
      </c>
      <c r="E2691" s="14">
        <v>6.4779999999999998</v>
      </c>
      <c r="F2691" s="14">
        <v>4.5481599686000003E-5</v>
      </c>
      <c r="G2691" s="2">
        <f t="shared" si="82"/>
        <v>0.71999800944123893</v>
      </c>
      <c r="H2691" s="2">
        <f t="shared" si="83"/>
        <v>4.664147105160346</v>
      </c>
    </row>
    <row r="2692" spans="1:8" x14ac:dyDescent="0.25">
      <c r="A2692" s="14">
        <v>3418</v>
      </c>
      <c r="B2692" s="14" t="s">
        <v>1444</v>
      </c>
      <c r="C2692" s="14">
        <v>69</v>
      </c>
      <c r="D2692" s="14">
        <v>1</v>
      </c>
      <c r="E2692" s="14">
        <v>0.90100000000000002</v>
      </c>
      <c r="F2692" s="14">
        <v>-1.8835980207900001E-4</v>
      </c>
      <c r="G2692" s="2">
        <f t="shared" si="82"/>
        <v>0.71976416803947396</v>
      </c>
      <c r="H2692" s="2">
        <f t="shared" si="83"/>
        <v>0.6485075154035661</v>
      </c>
    </row>
    <row r="2693" spans="1:8" x14ac:dyDescent="0.25">
      <c r="A2693" s="14">
        <v>3418</v>
      </c>
      <c r="B2693" s="14" t="s">
        <v>1444</v>
      </c>
      <c r="C2693" s="14">
        <v>69</v>
      </c>
      <c r="D2693" s="14">
        <v>2</v>
      </c>
      <c r="E2693" s="14">
        <v>1.6359999999999999</v>
      </c>
      <c r="F2693" s="14">
        <v>-1.8835980207900001E-4</v>
      </c>
      <c r="G2693" s="2">
        <f t="shared" si="82"/>
        <v>0.71976416803947396</v>
      </c>
      <c r="H2693" s="2">
        <f t="shared" si="83"/>
        <v>1.1775341789125793</v>
      </c>
    </row>
    <row r="2694" spans="1:8" x14ac:dyDescent="0.25">
      <c r="A2694" s="14">
        <v>3420</v>
      </c>
      <c r="B2694" s="14" t="s">
        <v>1445</v>
      </c>
      <c r="C2694" s="14">
        <v>138</v>
      </c>
      <c r="D2694" s="14">
        <v>1</v>
      </c>
      <c r="E2694" s="14">
        <v>6.3559999999999999</v>
      </c>
      <c r="F2694" s="14">
        <v>4.3391055154999998E-5</v>
      </c>
      <c r="G2694" s="2">
        <f t="shared" ref="G2694:G2757" si="84">F2694-$E$1</f>
        <v>0.719995918896708</v>
      </c>
      <c r="H2694" s="2">
        <f t="shared" ref="H2694:H2757" si="85">E2694*G2694</f>
        <v>4.5762940605074762</v>
      </c>
    </row>
    <row r="2695" spans="1:8" x14ac:dyDescent="0.25">
      <c r="A2695" s="14">
        <v>3421</v>
      </c>
      <c r="B2695" s="14" t="s">
        <v>1446</v>
      </c>
      <c r="C2695" s="14">
        <v>69</v>
      </c>
      <c r="D2695" s="14">
        <v>1</v>
      </c>
      <c r="E2695" s="14">
        <v>1.3720000000000001</v>
      </c>
      <c r="F2695" s="14">
        <v>4.3322850039E-5</v>
      </c>
      <c r="G2695" s="2">
        <f t="shared" si="84"/>
        <v>0.719995850691592</v>
      </c>
      <c r="H2695" s="2">
        <f t="shared" si="85"/>
        <v>0.98783430714886433</v>
      </c>
    </row>
    <row r="2696" spans="1:8" x14ac:dyDescent="0.25">
      <c r="A2696" s="14">
        <v>3422</v>
      </c>
      <c r="B2696" s="14" t="s">
        <v>1447</v>
      </c>
      <c r="C2696" s="14">
        <v>69</v>
      </c>
      <c r="D2696" s="14">
        <v>1</v>
      </c>
      <c r="E2696" s="14">
        <v>1.034</v>
      </c>
      <c r="F2696" s="14">
        <v>4.2989939284000003E-5</v>
      </c>
      <c r="G2696" s="2">
        <f t="shared" si="84"/>
        <v>0.71999551778083692</v>
      </c>
      <c r="H2696" s="2">
        <f t="shared" si="85"/>
        <v>0.74447536538538539</v>
      </c>
    </row>
    <row r="2697" spans="1:8" x14ac:dyDescent="0.25">
      <c r="A2697" s="14">
        <v>3423</v>
      </c>
      <c r="B2697" s="14" t="s">
        <v>1448</v>
      </c>
      <c r="C2697" s="14">
        <v>138</v>
      </c>
      <c r="D2697" s="14">
        <v>1</v>
      </c>
      <c r="E2697" s="14">
        <v>12.606</v>
      </c>
      <c r="F2697" s="14">
        <v>4.3481857236999998E-5</v>
      </c>
      <c r="G2697" s="2">
        <f t="shared" si="84"/>
        <v>0.71999600969878996</v>
      </c>
      <c r="H2697" s="2">
        <f t="shared" si="85"/>
        <v>9.0762696982629461</v>
      </c>
    </row>
    <row r="2698" spans="1:8" x14ac:dyDescent="0.25">
      <c r="A2698" s="14">
        <v>3424</v>
      </c>
      <c r="B2698" s="14" t="s">
        <v>1449</v>
      </c>
      <c r="C2698" s="14">
        <v>69</v>
      </c>
      <c r="D2698" s="14">
        <v>1</v>
      </c>
      <c r="E2698" s="14">
        <v>0.53200000000000003</v>
      </c>
      <c r="F2698" s="14">
        <v>4.8177673909999998E-5</v>
      </c>
      <c r="G2698" s="2">
        <f t="shared" si="84"/>
        <v>0.72000070551546291</v>
      </c>
      <c r="H2698" s="2">
        <f t="shared" si="85"/>
        <v>0.3830403753342263</v>
      </c>
    </row>
    <row r="2699" spans="1:8" x14ac:dyDescent="0.25">
      <c r="A2699" s="14">
        <v>3424</v>
      </c>
      <c r="B2699" s="14" t="s">
        <v>1449</v>
      </c>
      <c r="C2699" s="14">
        <v>69</v>
      </c>
      <c r="D2699" s="14">
        <v>2</v>
      </c>
      <c r="E2699" s="14">
        <v>3.0910000000000002</v>
      </c>
      <c r="F2699" s="14">
        <v>4.8177673909999998E-5</v>
      </c>
      <c r="G2699" s="2">
        <f t="shared" si="84"/>
        <v>0.72000070551546291</v>
      </c>
      <c r="H2699" s="2">
        <f t="shared" si="85"/>
        <v>2.2255221807482961</v>
      </c>
    </row>
    <row r="2700" spans="1:8" x14ac:dyDescent="0.25">
      <c r="A2700" s="14">
        <v>3427</v>
      </c>
      <c r="B2700" s="14" t="s">
        <v>1450</v>
      </c>
      <c r="C2700" s="14">
        <v>138</v>
      </c>
      <c r="D2700" s="14">
        <v>1</v>
      </c>
      <c r="E2700" s="14">
        <v>19.393999999999998</v>
      </c>
      <c r="F2700" s="14">
        <v>4.7492068939000001E-5</v>
      </c>
      <c r="G2700" s="2">
        <f t="shared" si="84"/>
        <v>0.7200000199104919</v>
      </c>
      <c r="H2700" s="2">
        <f t="shared" si="85"/>
        <v>13.963680386144079</v>
      </c>
    </row>
    <row r="2701" spans="1:8" x14ac:dyDescent="0.25">
      <c r="A2701" s="14">
        <v>3427</v>
      </c>
      <c r="B2701" s="14" t="s">
        <v>1450</v>
      </c>
      <c r="C2701" s="14">
        <v>138</v>
      </c>
      <c r="D2701" s="14">
        <v>2</v>
      </c>
      <c r="E2701" s="14">
        <v>11.965</v>
      </c>
      <c r="F2701" s="14">
        <v>4.7492068939000001E-5</v>
      </c>
      <c r="G2701" s="2">
        <f t="shared" si="84"/>
        <v>0.7200000199104919</v>
      </c>
      <c r="H2701" s="2">
        <f t="shared" si="85"/>
        <v>8.6148002382290354</v>
      </c>
    </row>
    <row r="2702" spans="1:8" x14ac:dyDescent="0.25">
      <c r="A2702" s="14">
        <v>3432</v>
      </c>
      <c r="B2702" s="14" t="s">
        <v>1451</v>
      </c>
      <c r="C2702" s="14">
        <v>138</v>
      </c>
      <c r="D2702" s="14">
        <v>1</v>
      </c>
      <c r="E2702" s="14">
        <v>11.678000000000001</v>
      </c>
      <c r="F2702" s="14">
        <v>5.0267722436999998E-5</v>
      </c>
      <c r="G2702" s="2">
        <f t="shared" si="84"/>
        <v>0.72000279556398994</v>
      </c>
      <c r="H2702" s="2">
        <f t="shared" si="85"/>
        <v>8.4081926465962749</v>
      </c>
    </row>
    <row r="2703" spans="1:8" x14ac:dyDescent="0.25">
      <c r="A2703" s="14">
        <v>3432</v>
      </c>
      <c r="B2703" s="14" t="s">
        <v>1451</v>
      </c>
      <c r="C2703" s="14">
        <v>138</v>
      </c>
      <c r="D2703" s="14">
        <v>2</v>
      </c>
      <c r="E2703" s="14">
        <v>8.0609999999999999</v>
      </c>
      <c r="F2703" s="14">
        <v>5.0267722436999998E-5</v>
      </c>
      <c r="G2703" s="2">
        <f t="shared" si="84"/>
        <v>0.72000279556398994</v>
      </c>
      <c r="H2703" s="2">
        <f t="shared" si="85"/>
        <v>5.8039425350413225</v>
      </c>
    </row>
    <row r="2704" spans="1:8" x14ac:dyDescent="0.25">
      <c r="A2704" s="14">
        <v>3432</v>
      </c>
      <c r="B2704" s="14" t="s">
        <v>1451</v>
      </c>
      <c r="C2704" s="14">
        <v>138</v>
      </c>
      <c r="D2704" s="14">
        <v>3</v>
      </c>
      <c r="E2704" s="14">
        <v>11.236000000000001</v>
      </c>
      <c r="F2704" s="14">
        <v>5.0267722436999998E-5</v>
      </c>
      <c r="G2704" s="2">
        <f t="shared" si="84"/>
        <v>0.72000279556398994</v>
      </c>
      <c r="H2704" s="2">
        <f t="shared" si="85"/>
        <v>8.0899514109569921</v>
      </c>
    </row>
    <row r="2705" spans="1:8" x14ac:dyDescent="0.25">
      <c r="A2705" s="14">
        <v>3447</v>
      </c>
      <c r="B2705" s="14" t="s">
        <v>1452</v>
      </c>
      <c r="C2705" s="14">
        <v>138</v>
      </c>
      <c r="D2705" s="14">
        <v>1</v>
      </c>
      <c r="E2705" s="14">
        <v>1.2989999999999999</v>
      </c>
      <c r="F2705" s="14">
        <v>3.1341561259E-5</v>
      </c>
      <c r="G2705" s="2">
        <f t="shared" si="84"/>
        <v>0.71998386940281189</v>
      </c>
      <c r="H2705" s="2">
        <f t="shared" si="85"/>
        <v>0.93525904635425261</v>
      </c>
    </row>
    <row r="2706" spans="1:8" x14ac:dyDescent="0.25">
      <c r="A2706" s="14">
        <v>3449</v>
      </c>
      <c r="B2706" s="14" t="s">
        <v>1453</v>
      </c>
      <c r="C2706" s="14">
        <v>69</v>
      </c>
      <c r="D2706" s="14">
        <v>1</v>
      </c>
      <c r="E2706" s="14">
        <v>0</v>
      </c>
      <c r="F2706" s="14">
        <v>3.2181527042999998E-5</v>
      </c>
      <c r="G2706" s="2">
        <f t="shared" si="84"/>
        <v>0.71998470936859593</v>
      </c>
      <c r="H2706" s="2">
        <f t="shared" si="85"/>
        <v>0</v>
      </c>
    </row>
    <row r="2707" spans="1:8" x14ac:dyDescent="0.25">
      <c r="A2707" s="14">
        <v>3449</v>
      </c>
      <c r="B2707" s="14" t="s">
        <v>1453</v>
      </c>
      <c r="C2707" s="14">
        <v>69</v>
      </c>
      <c r="D2707" s="14">
        <v>2</v>
      </c>
      <c r="E2707" s="14">
        <v>0</v>
      </c>
      <c r="F2707" s="14">
        <v>3.2181527042999998E-5</v>
      </c>
      <c r="G2707" s="2">
        <f t="shared" si="84"/>
        <v>0.71998470936859593</v>
      </c>
      <c r="H2707" s="2">
        <f t="shared" si="85"/>
        <v>0</v>
      </c>
    </row>
    <row r="2708" spans="1:8" x14ac:dyDescent="0.25">
      <c r="A2708" s="14">
        <v>3451</v>
      </c>
      <c r="B2708" s="14" t="s">
        <v>1454</v>
      </c>
      <c r="C2708" s="14">
        <v>138</v>
      </c>
      <c r="D2708" s="14">
        <v>1</v>
      </c>
      <c r="E2708" s="14">
        <v>8.3829999999999991</v>
      </c>
      <c r="F2708" s="14">
        <v>4.5177446002999999E-5</v>
      </c>
      <c r="G2708" s="2">
        <f t="shared" si="84"/>
        <v>0.71999770528755591</v>
      </c>
      <c r="H2708" s="2">
        <f t="shared" si="85"/>
        <v>6.0357407634255802</v>
      </c>
    </row>
    <row r="2709" spans="1:8" x14ac:dyDescent="0.25">
      <c r="A2709" s="14">
        <v>3452</v>
      </c>
      <c r="B2709" s="14" t="s">
        <v>1455</v>
      </c>
      <c r="C2709" s="14">
        <v>138</v>
      </c>
      <c r="D2709" s="14">
        <v>1</v>
      </c>
      <c r="E2709" s="14">
        <v>15.864000000000001</v>
      </c>
      <c r="F2709" s="14">
        <v>4.2892985397000002E-5</v>
      </c>
      <c r="G2709" s="2">
        <f t="shared" si="84"/>
        <v>0.71999542082694989</v>
      </c>
      <c r="H2709" s="2">
        <f t="shared" si="85"/>
        <v>11.422007355998733</v>
      </c>
    </row>
    <row r="2710" spans="1:8" x14ac:dyDescent="0.25">
      <c r="A2710" s="14">
        <v>3452</v>
      </c>
      <c r="B2710" s="14" t="s">
        <v>1455</v>
      </c>
      <c r="C2710" s="14">
        <v>138</v>
      </c>
      <c r="D2710" s="14">
        <v>2</v>
      </c>
      <c r="E2710" s="14">
        <v>15.801</v>
      </c>
      <c r="F2710" s="14">
        <v>4.2892985397000002E-5</v>
      </c>
      <c r="G2710" s="2">
        <f t="shared" si="84"/>
        <v>0.71999542082694989</v>
      </c>
      <c r="H2710" s="2">
        <f t="shared" si="85"/>
        <v>11.376647644486635</v>
      </c>
    </row>
    <row r="2711" spans="1:8" x14ac:dyDescent="0.25">
      <c r="A2711" s="14">
        <v>3453</v>
      </c>
      <c r="B2711" s="14" t="s">
        <v>1456</v>
      </c>
      <c r="C2711" s="14">
        <v>138</v>
      </c>
      <c r="D2711" s="14">
        <v>1</v>
      </c>
      <c r="E2711" s="14">
        <v>11.382</v>
      </c>
      <c r="F2711" s="14">
        <v>4.9774084066999999E-5</v>
      </c>
      <c r="G2711" s="2">
        <f t="shared" si="84"/>
        <v>0.72000230192561998</v>
      </c>
      <c r="H2711" s="2">
        <f t="shared" si="85"/>
        <v>8.195066200517406</v>
      </c>
    </row>
    <row r="2712" spans="1:8" x14ac:dyDescent="0.25">
      <c r="A2712" s="14">
        <v>3453</v>
      </c>
      <c r="B2712" s="14" t="s">
        <v>1456</v>
      </c>
      <c r="C2712" s="14">
        <v>138</v>
      </c>
      <c r="D2712" s="14">
        <v>2</v>
      </c>
      <c r="E2712" s="14">
        <v>22.206</v>
      </c>
      <c r="F2712" s="14">
        <v>4.9774084066999999E-5</v>
      </c>
      <c r="G2712" s="2">
        <f t="shared" si="84"/>
        <v>0.72000230192561998</v>
      </c>
      <c r="H2712" s="2">
        <f t="shared" si="85"/>
        <v>15.988371116560318</v>
      </c>
    </row>
    <row r="2713" spans="1:8" x14ac:dyDescent="0.25">
      <c r="A2713" s="14">
        <v>3453</v>
      </c>
      <c r="B2713" s="14" t="s">
        <v>1456</v>
      </c>
      <c r="C2713" s="14">
        <v>138</v>
      </c>
      <c r="D2713" s="14">
        <v>3</v>
      </c>
      <c r="E2713" s="14">
        <v>0</v>
      </c>
      <c r="F2713" s="14">
        <v>4.9774084066999999E-5</v>
      </c>
      <c r="G2713" s="2">
        <f t="shared" si="84"/>
        <v>0.72000230192561998</v>
      </c>
      <c r="H2713" s="2">
        <f t="shared" si="85"/>
        <v>0</v>
      </c>
    </row>
    <row r="2714" spans="1:8" x14ac:dyDescent="0.25">
      <c r="A2714" s="14">
        <v>3454</v>
      </c>
      <c r="B2714" s="14" t="s">
        <v>1457</v>
      </c>
      <c r="C2714" s="14">
        <v>138</v>
      </c>
      <c r="D2714" s="14">
        <v>1</v>
      </c>
      <c r="E2714" s="14">
        <v>20.16</v>
      </c>
      <c r="F2714" s="14">
        <v>1.1651458504E-5</v>
      </c>
      <c r="G2714" s="2">
        <f t="shared" si="84"/>
        <v>0.71996417930005696</v>
      </c>
      <c r="H2714" s="2">
        <f t="shared" si="85"/>
        <v>14.514477854689149</v>
      </c>
    </row>
    <row r="2715" spans="1:8" x14ac:dyDescent="0.25">
      <c r="A2715" s="14">
        <v>3454</v>
      </c>
      <c r="B2715" s="14" t="s">
        <v>1457</v>
      </c>
      <c r="C2715" s="14">
        <v>138</v>
      </c>
      <c r="D2715" s="14">
        <v>2</v>
      </c>
      <c r="E2715" s="14">
        <v>14.509</v>
      </c>
      <c r="F2715" s="14">
        <v>1.1651458504E-5</v>
      </c>
      <c r="G2715" s="2">
        <f t="shared" si="84"/>
        <v>0.71996417930005696</v>
      </c>
      <c r="H2715" s="2">
        <f t="shared" si="85"/>
        <v>10.445960277464527</v>
      </c>
    </row>
    <row r="2716" spans="1:8" x14ac:dyDescent="0.25">
      <c r="A2716" s="14">
        <v>3455</v>
      </c>
      <c r="B2716" s="14" t="s">
        <v>1458</v>
      </c>
      <c r="C2716" s="14">
        <v>138</v>
      </c>
      <c r="D2716" s="14">
        <v>1</v>
      </c>
      <c r="E2716" s="14">
        <v>21.844000000000001</v>
      </c>
      <c r="F2716" s="14">
        <v>4.4991017782999997E-5</v>
      </c>
      <c r="G2716" s="2">
        <f t="shared" si="84"/>
        <v>0.71999751885933594</v>
      </c>
      <c r="H2716" s="2">
        <f t="shared" si="85"/>
        <v>15.727625801963335</v>
      </c>
    </row>
    <row r="2717" spans="1:8" x14ac:dyDescent="0.25">
      <c r="A2717" s="14">
        <v>3456</v>
      </c>
      <c r="B2717" s="14" t="s">
        <v>1458</v>
      </c>
      <c r="C2717" s="14">
        <v>138</v>
      </c>
      <c r="D2717" s="14">
        <v>1</v>
      </c>
      <c r="E2717" s="14">
        <v>20.152999999999999</v>
      </c>
      <c r="F2717" s="14">
        <v>4.4980012501999998E-5</v>
      </c>
      <c r="G2717" s="2">
        <f t="shared" si="84"/>
        <v>0.71999750785405492</v>
      </c>
      <c r="H2717" s="2">
        <f t="shared" si="85"/>
        <v>14.510109775782768</v>
      </c>
    </row>
    <row r="2718" spans="1:8" x14ac:dyDescent="0.25">
      <c r="A2718" s="14">
        <v>3456</v>
      </c>
      <c r="B2718" s="14" t="s">
        <v>1458</v>
      </c>
      <c r="C2718" s="14">
        <v>138</v>
      </c>
      <c r="D2718" s="14">
        <v>2</v>
      </c>
      <c r="E2718" s="14">
        <v>24.663</v>
      </c>
      <c r="F2718" s="14">
        <v>4.4980012501999998E-5</v>
      </c>
      <c r="G2718" s="2">
        <f t="shared" si="84"/>
        <v>0.71999750785405492</v>
      </c>
      <c r="H2718" s="2">
        <f t="shared" si="85"/>
        <v>17.757298536204555</v>
      </c>
    </row>
    <row r="2719" spans="1:8" x14ac:dyDescent="0.25">
      <c r="A2719" s="14">
        <v>3457</v>
      </c>
      <c r="B2719" s="14" t="s">
        <v>1459</v>
      </c>
      <c r="C2719" s="14">
        <v>138</v>
      </c>
      <c r="D2719" s="14">
        <v>1</v>
      </c>
      <c r="E2719" s="14">
        <v>11.51</v>
      </c>
      <c r="F2719" s="14">
        <v>4.3504426057999999E-5</v>
      </c>
      <c r="G2719" s="2">
        <f t="shared" si="84"/>
        <v>0.719996032267611</v>
      </c>
      <c r="H2719" s="2">
        <f t="shared" si="85"/>
        <v>8.2871543314002025</v>
      </c>
    </row>
    <row r="2720" spans="1:8" x14ac:dyDescent="0.25">
      <c r="A2720" s="14">
        <v>3458</v>
      </c>
      <c r="B2720" s="14" t="s">
        <v>1460</v>
      </c>
      <c r="C2720" s="14">
        <v>69</v>
      </c>
      <c r="D2720" s="14">
        <v>1</v>
      </c>
      <c r="E2720" s="14">
        <v>0</v>
      </c>
      <c r="F2720" s="14">
        <v>4.0564795978999997E-5</v>
      </c>
      <c r="G2720" s="2">
        <f t="shared" si="84"/>
        <v>0.71999309263753197</v>
      </c>
      <c r="H2720" s="2">
        <f t="shared" si="85"/>
        <v>0</v>
      </c>
    </row>
    <row r="2721" spans="1:8" x14ac:dyDescent="0.25">
      <c r="A2721" s="14">
        <v>3458</v>
      </c>
      <c r="B2721" s="14" t="s">
        <v>1460</v>
      </c>
      <c r="C2721" s="14">
        <v>69</v>
      </c>
      <c r="D2721" s="14">
        <v>2</v>
      </c>
      <c r="E2721" s="14">
        <v>0</v>
      </c>
      <c r="F2721" s="14">
        <v>4.0564795978999997E-5</v>
      </c>
      <c r="G2721" s="2">
        <f t="shared" si="84"/>
        <v>0.71999309263753197</v>
      </c>
      <c r="H2721" s="2">
        <f t="shared" si="85"/>
        <v>0</v>
      </c>
    </row>
    <row r="2722" spans="1:8" x14ac:dyDescent="0.25">
      <c r="A2722" s="14">
        <v>3459</v>
      </c>
      <c r="B2722" s="14" t="s">
        <v>1461</v>
      </c>
      <c r="C2722" s="14">
        <v>69</v>
      </c>
      <c r="D2722" s="14">
        <v>1</v>
      </c>
      <c r="E2722" s="14">
        <v>0</v>
      </c>
      <c r="F2722" s="14">
        <v>-3.76944362234E-4</v>
      </c>
      <c r="G2722" s="2">
        <f t="shared" si="84"/>
        <v>0.71957558347931894</v>
      </c>
      <c r="H2722" s="2">
        <f t="shared" si="85"/>
        <v>0</v>
      </c>
    </row>
    <row r="2723" spans="1:8" x14ac:dyDescent="0.25">
      <c r="A2723" s="14">
        <v>3459</v>
      </c>
      <c r="B2723" s="14" t="s">
        <v>1461</v>
      </c>
      <c r="C2723" s="14">
        <v>69</v>
      </c>
      <c r="D2723" s="14">
        <v>2</v>
      </c>
      <c r="E2723" s="14">
        <v>0</v>
      </c>
      <c r="F2723" s="14">
        <v>-3.76944362234E-4</v>
      </c>
      <c r="G2723" s="2">
        <f t="shared" si="84"/>
        <v>0.71957558347931894</v>
      </c>
      <c r="H2723" s="2">
        <f t="shared" si="85"/>
        <v>0</v>
      </c>
    </row>
    <row r="2724" spans="1:8" x14ac:dyDescent="0.25">
      <c r="A2724" s="14">
        <v>3461</v>
      </c>
      <c r="B2724" s="14" t="s">
        <v>1462</v>
      </c>
      <c r="C2724" s="14">
        <v>138</v>
      </c>
      <c r="D2724" s="14">
        <v>1</v>
      </c>
      <c r="E2724" s="14">
        <v>12.58</v>
      </c>
      <c r="F2724" s="14">
        <v>4.6892226994999997E-5</v>
      </c>
      <c r="G2724" s="2">
        <f t="shared" si="84"/>
        <v>0.719999420068548</v>
      </c>
      <c r="H2724" s="2">
        <f t="shared" si="85"/>
        <v>9.0575927044623334</v>
      </c>
    </row>
    <row r="2725" spans="1:8" x14ac:dyDescent="0.25">
      <c r="A2725" s="14">
        <v>3461</v>
      </c>
      <c r="B2725" s="14" t="s">
        <v>1462</v>
      </c>
      <c r="C2725" s="14">
        <v>138</v>
      </c>
      <c r="D2725" s="14">
        <v>2</v>
      </c>
      <c r="E2725" s="14">
        <v>13.54</v>
      </c>
      <c r="F2725" s="14">
        <v>4.6892226994999997E-5</v>
      </c>
      <c r="G2725" s="2">
        <f t="shared" si="84"/>
        <v>0.719999420068548</v>
      </c>
      <c r="H2725" s="2">
        <f t="shared" si="85"/>
        <v>9.748792147728139</v>
      </c>
    </row>
    <row r="2726" spans="1:8" x14ac:dyDescent="0.25">
      <c r="A2726" s="14">
        <v>3462</v>
      </c>
      <c r="B2726" s="14" t="s">
        <v>1463</v>
      </c>
      <c r="C2726" s="14">
        <v>138</v>
      </c>
      <c r="D2726" s="14">
        <v>1</v>
      </c>
      <c r="E2726" s="14">
        <v>1.915</v>
      </c>
      <c r="F2726" s="14">
        <v>3.9696647567999997E-5</v>
      </c>
      <c r="G2726" s="2">
        <f t="shared" si="84"/>
        <v>0.71999222448912092</v>
      </c>
      <c r="H2726" s="2">
        <f t="shared" si="85"/>
        <v>1.3787851098966666</v>
      </c>
    </row>
    <row r="2727" spans="1:8" x14ac:dyDescent="0.25">
      <c r="A2727" s="14">
        <v>3462</v>
      </c>
      <c r="B2727" s="14" t="s">
        <v>1463</v>
      </c>
      <c r="C2727" s="14">
        <v>138</v>
      </c>
      <c r="D2727" s="14">
        <v>2</v>
      </c>
      <c r="E2727" s="14">
        <v>1.996</v>
      </c>
      <c r="F2727" s="14">
        <v>3.9696647567999997E-5</v>
      </c>
      <c r="G2727" s="2">
        <f t="shared" si="84"/>
        <v>0.71999222448912092</v>
      </c>
      <c r="H2727" s="2">
        <f t="shared" si="85"/>
        <v>1.4371044800802855</v>
      </c>
    </row>
    <row r="2728" spans="1:8" x14ac:dyDescent="0.25">
      <c r="A2728" s="14">
        <v>3463</v>
      </c>
      <c r="B2728" s="14" t="s">
        <v>1464</v>
      </c>
      <c r="C2728" s="14">
        <v>69</v>
      </c>
      <c r="D2728" s="14">
        <v>1</v>
      </c>
      <c r="E2728" s="14">
        <v>3.0539999999999998</v>
      </c>
      <c r="F2728" s="14">
        <v>3.5040006860999998E-5</v>
      </c>
      <c r="G2728" s="2">
        <f t="shared" si="84"/>
        <v>0.719987567848414</v>
      </c>
      <c r="H2728" s="2">
        <f t="shared" si="85"/>
        <v>2.1988420322090563</v>
      </c>
    </row>
    <row r="2729" spans="1:8" x14ac:dyDescent="0.25">
      <c r="A2729" s="14">
        <v>3464</v>
      </c>
      <c r="B2729" s="14" t="s">
        <v>1465</v>
      </c>
      <c r="C2729" s="14">
        <v>138</v>
      </c>
      <c r="D2729" s="14">
        <v>1</v>
      </c>
      <c r="E2729" s="14">
        <v>7.7409999999999997</v>
      </c>
      <c r="F2729" s="14">
        <v>4.6390856449999998E-5</v>
      </c>
      <c r="G2729" s="2">
        <f t="shared" si="84"/>
        <v>0.71999891869800292</v>
      </c>
      <c r="H2729" s="2">
        <f t="shared" si="85"/>
        <v>5.5735116296412404</v>
      </c>
    </row>
    <row r="2730" spans="1:8" x14ac:dyDescent="0.25">
      <c r="A2730" s="14">
        <v>3465</v>
      </c>
      <c r="B2730" s="14" t="s">
        <v>1466</v>
      </c>
      <c r="C2730" s="14">
        <v>138</v>
      </c>
      <c r="D2730" s="14">
        <v>1</v>
      </c>
      <c r="E2730" s="14">
        <v>10.773</v>
      </c>
      <c r="F2730" s="14">
        <v>4.4718243295999999E-5</v>
      </c>
      <c r="G2730" s="2">
        <f t="shared" si="84"/>
        <v>0.71999724608484894</v>
      </c>
      <c r="H2730" s="2">
        <f t="shared" si="85"/>
        <v>7.7565303320720771</v>
      </c>
    </row>
    <row r="2731" spans="1:8" x14ac:dyDescent="0.25">
      <c r="A2731" s="14">
        <v>3466</v>
      </c>
      <c r="B2731" s="14" t="s">
        <v>1466</v>
      </c>
      <c r="C2731" s="14">
        <v>138</v>
      </c>
      <c r="D2731" s="14">
        <v>1</v>
      </c>
      <c r="E2731" s="14">
        <v>10.771000000000001</v>
      </c>
      <c r="F2731" s="14">
        <v>4.4718243295999999E-5</v>
      </c>
      <c r="G2731" s="2">
        <f t="shared" si="84"/>
        <v>0.71999724608484894</v>
      </c>
      <c r="H2731" s="2">
        <f t="shared" si="85"/>
        <v>7.755090337579909</v>
      </c>
    </row>
    <row r="2732" spans="1:8" x14ac:dyDescent="0.25">
      <c r="A2732" s="14">
        <v>3466</v>
      </c>
      <c r="B2732" s="14" t="s">
        <v>1466</v>
      </c>
      <c r="C2732" s="14">
        <v>138</v>
      </c>
      <c r="D2732" s="14">
        <v>2</v>
      </c>
      <c r="E2732" s="14">
        <v>15.276</v>
      </c>
      <c r="F2732" s="14">
        <v>4.4718243295999999E-5</v>
      </c>
      <c r="G2732" s="2">
        <f t="shared" si="84"/>
        <v>0.71999724608484894</v>
      </c>
      <c r="H2732" s="2">
        <f t="shared" si="85"/>
        <v>10.998677931192152</v>
      </c>
    </row>
    <row r="2733" spans="1:8" x14ac:dyDescent="0.25">
      <c r="A2733" s="14">
        <v>3466</v>
      </c>
      <c r="B2733" s="14" t="s">
        <v>1466</v>
      </c>
      <c r="C2733" s="14">
        <v>138</v>
      </c>
      <c r="D2733" s="14">
        <v>3</v>
      </c>
      <c r="E2733" s="14">
        <v>17.693000000000001</v>
      </c>
      <c r="F2733" s="14">
        <v>4.4718243295999999E-5</v>
      </c>
      <c r="G2733" s="2">
        <f t="shared" si="84"/>
        <v>0.71999724608484894</v>
      </c>
      <c r="H2733" s="2">
        <f t="shared" si="85"/>
        <v>12.738911274979234</v>
      </c>
    </row>
    <row r="2734" spans="1:8" x14ac:dyDescent="0.25">
      <c r="A2734" s="14">
        <v>3468</v>
      </c>
      <c r="B2734" s="14" t="s">
        <v>1467</v>
      </c>
      <c r="C2734" s="14">
        <v>138</v>
      </c>
      <c r="D2734" s="14">
        <v>1</v>
      </c>
      <c r="E2734" s="14">
        <v>22.262</v>
      </c>
      <c r="F2734" s="14">
        <v>4.6727038619000001E-5</v>
      </c>
      <c r="G2734" s="2">
        <f t="shared" si="84"/>
        <v>0.71999925488017191</v>
      </c>
      <c r="H2734" s="2">
        <f t="shared" si="85"/>
        <v>16.028623412142387</v>
      </c>
    </row>
    <row r="2735" spans="1:8" x14ac:dyDescent="0.25">
      <c r="A2735" s="14">
        <v>3468</v>
      </c>
      <c r="B2735" s="14" t="s">
        <v>1467</v>
      </c>
      <c r="C2735" s="14">
        <v>138</v>
      </c>
      <c r="D2735" s="14">
        <v>2</v>
      </c>
      <c r="E2735" s="14">
        <v>6.25</v>
      </c>
      <c r="F2735" s="14">
        <v>4.6727038619000001E-5</v>
      </c>
      <c r="G2735" s="2">
        <f t="shared" si="84"/>
        <v>0.71999925488017191</v>
      </c>
      <c r="H2735" s="2">
        <f t="shared" si="85"/>
        <v>4.4999953430010748</v>
      </c>
    </row>
    <row r="2736" spans="1:8" x14ac:dyDescent="0.25">
      <c r="A2736" s="14">
        <v>3469</v>
      </c>
      <c r="B2736" s="14" t="s">
        <v>1467</v>
      </c>
      <c r="C2736" s="14">
        <v>138</v>
      </c>
      <c r="D2736" s="14">
        <v>1</v>
      </c>
      <c r="E2736" s="14">
        <v>17.585999999999999</v>
      </c>
      <c r="F2736" s="14">
        <v>4.6519685257000001E-5</v>
      </c>
      <c r="G2736" s="2">
        <f t="shared" si="84"/>
        <v>0.71999904752680999</v>
      </c>
      <c r="H2736" s="2">
        <f t="shared" si="85"/>
        <v>12.66190324980648</v>
      </c>
    </row>
    <row r="2737" spans="1:8" x14ac:dyDescent="0.25">
      <c r="A2737" s="14">
        <v>3470</v>
      </c>
      <c r="B2737" s="14" t="s">
        <v>1468</v>
      </c>
      <c r="C2737" s="14">
        <v>138</v>
      </c>
      <c r="D2737" s="14">
        <v>1</v>
      </c>
      <c r="E2737" s="14">
        <v>7.9420000000000002</v>
      </c>
      <c r="F2737" s="14">
        <v>4.6525389193999998E-5</v>
      </c>
      <c r="G2737" s="2">
        <f t="shared" si="84"/>
        <v>0.71999905323074698</v>
      </c>
      <c r="H2737" s="2">
        <f t="shared" si="85"/>
        <v>5.7182324807585925</v>
      </c>
    </row>
    <row r="2738" spans="1:8" x14ac:dyDescent="0.25">
      <c r="A2738" s="14">
        <v>3470</v>
      </c>
      <c r="B2738" s="14" t="s">
        <v>1468</v>
      </c>
      <c r="C2738" s="14">
        <v>138</v>
      </c>
      <c r="D2738" s="14">
        <v>2</v>
      </c>
      <c r="E2738" s="14">
        <v>14.052</v>
      </c>
      <c r="F2738" s="14">
        <v>4.6525389193999998E-5</v>
      </c>
      <c r="G2738" s="2">
        <f t="shared" si="84"/>
        <v>0.71999905323074698</v>
      </c>
      <c r="H2738" s="2">
        <f t="shared" si="85"/>
        <v>10.117426695998457</v>
      </c>
    </row>
    <row r="2739" spans="1:8" x14ac:dyDescent="0.25">
      <c r="A2739" s="14">
        <v>3472</v>
      </c>
      <c r="B2739" s="14" t="s">
        <v>1469</v>
      </c>
      <c r="C2739" s="14">
        <v>69</v>
      </c>
      <c r="D2739" s="14">
        <v>1</v>
      </c>
      <c r="E2739" s="14">
        <v>4.2880000000000003</v>
      </c>
      <c r="F2739" s="14">
        <v>4.8222872548999999E-5</v>
      </c>
      <c r="G2739" s="2">
        <f t="shared" si="84"/>
        <v>0.72000075071410197</v>
      </c>
      <c r="H2739" s="2">
        <f t="shared" si="85"/>
        <v>3.0873632190620692</v>
      </c>
    </row>
    <row r="2740" spans="1:8" x14ac:dyDescent="0.25">
      <c r="A2740" s="14">
        <v>3472</v>
      </c>
      <c r="B2740" s="14" t="s">
        <v>1469</v>
      </c>
      <c r="C2740" s="14">
        <v>69</v>
      </c>
      <c r="D2740" s="14">
        <v>2</v>
      </c>
      <c r="E2740" s="14">
        <v>10.058</v>
      </c>
      <c r="F2740" s="14">
        <v>4.8222872548999999E-5</v>
      </c>
      <c r="G2740" s="2">
        <f t="shared" si="84"/>
        <v>0.72000075071410197</v>
      </c>
      <c r="H2740" s="2">
        <f t="shared" si="85"/>
        <v>7.2417675506824377</v>
      </c>
    </row>
    <row r="2741" spans="1:8" x14ac:dyDescent="0.25">
      <c r="A2741" s="14">
        <v>3472</v>
      </c>
      <c r="B2741" s="14" t="s">
        <v>1469</v>
      </c>
      <c r="C2741" s="14">
        <v>69</v>
      </c>
      <c r="D2741" s="14">
        <v>3</v>
      </c>
      <c r="E2741" s="14">
        <v>8.14</v>
      </c>
      <c r="F2741" s="14">
        <v>4.8222872548999999E-5</v>
      </c>
      <c r="G2741" s="2">
        <f t="shared" si="84"/>
        <v>0.72000075071410197</v>
      </c>
      <c r="H2741" s="2">
        <f t="shared" si="85"/>
        <v>5.8608061108127902</v>
      </c>
    </row>
    <row r="2742" spans="1:8" x14ac:dyDescent="0.25">
      <c r="A2742" s="14">
        <v>3473</v>
      </c>
      <c r="B2742" s="14" t="s">
        <v>1470</v>
      </c>
      <c r="C2742" s="14">
        <v>138</v>
      </c>
      <c r="D2742" s="14">
        <v>1</v>
      </c>
      <c r="E2742" s="14">
        <v>6.1440000000000001</v>
      </c>
      <c r="F2742" s="14">
        <v>1.6418848405999999E-5</v>
      </c>
      <c r="G2742" s="2">
        <f t="shared" si="84"/>
        <v>0.71996894668995892</v>
      </c>
      <c r="H2742" s="2">
        <f t="shared" si="85"/>
        <v>4.4234892084631081</v>
      </c>
    </row>
    <row r="2743" spans="1:8" x14ac:dyDescent="0.25">
      <c r="A2743" s="14">
        <v>3473</v>
      </c>
      <c r="B2743" s="14" t="s">
        <v>1470</v>
      </c>
      <c r="C2743" s="14">
        <v>138</v>
      </c>
      <c r="D2743" s="14">
        <v>2</v>
      </c>
      <c r="E2743" s="14">
        <v>8.5150000000000006</v>
      </c>
      <c r="F2743" s="14">
        <v>1.6418848405999999E-5</v>
      </c>
      <c r="G2743" s="2">
        <f t="shared" si="84"/>
        <v>0.71996894668995892</v>
      </c>
      <c r="H2743" s="2">
        <f t="shared" si="85"/>
        <v>6.1305355810650006</v>
      </c>
    </row>
    <row r="2744" spans="1:8" x14ac:dyDescent="0.25">
      <c r="A2744" s="14">
        <v>3474</v>
      </c>
      <c r="B2744" s="14" t="s">
        <v>1471</v>
      </c>
      <c r="C2744" s="14">
        <v>138</v>
      </c>
      <c r="D2744" s="14">
        <v>1</v>
      </c>
      <c r="E2744" s="14">
        <v>14.534000000000001</v>
      </c>
      <c r="F2744" s="14">
        <v>4.696667022E-5</v>
      </c>
      <c r="G2744" s="2">
        <f t="shared" si="84"/>
        <v>0.71999949451177292</v>
      </c>
      <c r="H2744" s="2">
        <f t="shared" si="85"/>
        <v>10.464472653234107</v>
      </c>
    </row>
    <row r="2745" spans="1:8" x14ac:dyDescent="0.25">
      <c r="A2745" s="14">
        <v>3474</v>
      </c>
      <c r="B2745" s="14" t="s">
        <v>1471</v>
      </c>
      <c r="C2745" s="14">
        <v>138</v>
      </c>
      <c r="D2745" s="14">
        <v>2</v>
      </c>
      <c r="E2745" s="14">
        <v>18.920999999999999</v>
      </c>
      <c r="F2745" s="14">
        <v>4.696667022E-5</v>
      </c>
      <c r="G2745" s="2">
        <f t="shared" si="84"/>
        <v>0.71999949451177292</v>
      </c>
      <c r="H2745" s="2">
        <f t="shared" si="85"/>
        <v>13.623110435657255</v>
      </c>
    </row>
    <row r="2746" spans="1:8" x14ac:dyDescent="0.25">
      <c r="A2746" s="14">
        <v>3475</v>
      </c>
      <c r="B2746" s="14" t="s">
        <v>1472</v>
      </c>
      <c r="C2746" s="14">
        <v>69</v>
      </c>
      <c r="D2746" s="14">
        <v>1</v>
      </c>
      <c r="E2746" s="14">
        <v>2.2850000000000001</v>
      </c>
      <c r="F2746" s="14">
        <v>2.5919298453999999E-5</v>
      </c>
      <c r="G2746" s="2">
        <f t="shared" si="84"/>
        <v>0.71997844714000692</v>
      </c>
      <c r="H2746" s="2">
        <f t="shared" si="85"/>
        <v>1.645150751714916</v>
      </c>
    </row>
    <row r="2747" spans="1:8" x14ac:dyDescent="0.25">
      <c r="A2747" s="14">
        <v>3476</v>
      </c>
      <c r="B2747" s="14" t="s">
        <v>1473</v>
      </c>
      <c r="C2747" s="14">
        <v>138</v>
      </c>
      <c r="D2747" s="14">
        <v>1</v>
      </c>
      <c r="E2747" s="14">
        <v>4.6399999999999997</v>
      </c>
      <c r="F2747" s="14">
        <v>3.7638083839E-5</v>
      </c>
      <c r="G2747" s="2">
        <f t="shared" si="84"/>
        <v>0.719990165925392</v>
      </c>
      <c r="H2747" s="2">
        <f t="shared" si="85"/>
        <v>3.3407543698938187</v>
      </c>
    </row>
    <row r="2748" spans="1:8" x14ac:dyDescent="0.25">
      <c r="A2748" s="14">
        <v>3477</v>
      </c>
      <c r="B2748" s="14" t="s">
        <v>1474</v>
      </c>
      <c r="C2748" s="14">
        <v>69</v>
      </c>
      <c r="D2748" s="14">
        <v>1</v>
      </c>
      <c r="E2748" s="14">
        <v>15.882</v>
      </c>
      <c r="F2748" s="14">
        <v>4.340082837E-5</v>
      </c>
      <c r="G2748" s="2">
        <f t="shared" si="84"/>
        <v>0.7199959286699229</v>
      </c>
      <c r="H2748" s="2">
        <f t="shared" si="85"/>
        <v>11.434975339135715</v>
      </c>
    </row>
    <row r="2749" spans="1:8" x14ac:dyDescent="0.25">
      <c r="A2749" s="14">
        <v>3477</v>
      </c>
      <c r="B2749" s="14" t="s">
        <v>1474</v>
      </c>
      <c r="C2749" s="14">
        <v>69</v>
      </c>
      <c r="D2749" s="14">
        <v>2</v>
      </c>
      <c r="E2749" s="14">
        <v>0.03</v>
      </c>
      <c r="F2749" s="14">
        <v>4.340082837E-5</v>
      </c>
      <c r="G2749" s="2">
        <f t="shared" si="84"/>
        <v>0.7199959286699229</v>
      </c>
      <c r="H2749" s="2">
        <f t="shared" si="85"/>
        <v>2.1599877860097687E-2</v>
      </c>
    </row>
    <row r="2750" spans="1:8" x14ac:dyDescent="0.25">
      <c r="A2750" s="14">
        <v>3477</v>
      </c>
      <c r="B2750" s="14" t="s">
        <v>1474</v>
      </c>
      <c r="C2750" s="14">
        <v>69</v>
      </c>
      <c r="D2750" s="14">
        <v>3</v>
      </c>
      <c r="E2750" s="14">
        <v>0</v>
      </c>
      <c r="F2750" s="14">
        <v>4.340082837E-5</v>
      </c>
      <c r="G2750" s="2">
        <f t="shared" si="84"/>
        <v>0.7199959286699229</v>
      </c>
      <c r="H2750" s="2">
        <f t="shared" si="85"/>
        <v>0</v>
      </c>
    </row>
    <row r="2751" spans="1:8" x14ac:dyDescent="0.25">
      <c r="A2751" s="14">
        <v>3478</v>
      </c>
      <c r="B2751" s="14" t="s">
        <v>1475</v>
      </c>
      <c r="C2751" s="14">
        <v>138</v>
      </c>
      <c r="D2751" s="14">
        <v>1</v>
      </c>
      <c r="E2751" s="14">
        <v>9.4250000000000007</v>
      </c>
      <c r="F2751" s="14">
        <v>4.9753218237000001E-5</v>
      </c>
      <c r="G2751" s="2">
        <f t="shared" si="84"/>
        <v>0.72000228105978992</v>
      </c>
      <c r="H2751" s="2">
        <f t="shared" si="85"/>
        <v>6.7860214989885206</v>
      </c>
    </row>
    <row r="2752" spans="1:8" x14ac:dyDescent="0.25">
      <c r="A2752" s="14">
        <v>3478</v>
      </c>
      <c r="B2752" s="14" t="s">
        <v>1475</v>
      </c>
      <c r="C2752" s="14">
        <v>138</v>
      </c>
      <c r="D2752" s="14">
        <v>2</v>
      </c>
      <c r="E2752" s="14">
        <v>15.273999999999999</v>
      </c>
      <c r="F2752" s="14">
        <v>4.9753218237000001E-5</v>
      </c>
      <c r="G2752" s="2">
        <f t="shared" si="84"/>
        <v>0.72000228105978992</v>
      </c>
      <c r="H2752" s="2">
        <f t="shared" si="85"/>
        <v>10.997314840907231</v>
      </c>
    </row>
    <row r="2753" spans="1:8" x14ac:dyDescent="0.25">
      <c r="A2753" s="14">
        <v>3481</v>
      </c>
      <c r="B2753" s="14" t="s">
        <v>1476</v>
      </c>
      <c r="C2753" s="14">
        <v>138</v>
      </c>
      <c r="D2753" s="14">
        <v>1</v>
      </c>
      <c r="E2753" s="14">
        <v>8.9390000000000001</v>
      </c>
      <c r="F2753" s="14">
        <v>4.8165136469999998E-5</v>
      </c>
      <c r="G2753" s="2">
        <f t="shared" si="84"/>
        <v>0.72000069297802294</v>
      </c>
      <c r="H2753" s="2">
        <f t="shared" si="85"/>
        <v>6.4360861945305468</v>
      </c>
    </row>
    <row r="2754" spans="1:8" x14ac:dyDescent="0.25">
      <c r="A2754" s="14">
        <v>3481</v>
      </c>
      <c r="B2754" s="14" t="s">
        <v>1476</v>
      </c>
      <c r="C2754" s="14">
        <v>138</v>
      </c>
      <c r="D2754" s="14">
        <v>2</v>
      </c>
      <c r="E2754" s="14">
        <v>2.319</v>
      </c>
      <c r="F2754" s="14">
        <v>4.8165136469999998E-5</v>
      </c>
      <c r="G2754" s="2">
        <f t="shared" si="84"/>
        <v>0.72000069297802294</v>
      </c>
      <c r="H2754" s="2">
        <f t="shared" si="85"/>
        <v>1.6696816070160352</v>
      </c>
    </row>
    <row r="2755" spans="1:8" x14ac:dyDescent="0.25">
      <c r="A2755" s="14">
        <v>3482</v>
      </c>
      <c r="B2755" s="14" t="s">
        <v>1477</v>
      </c>
      <c r="C2755" s="14">
        <v>69</v>
      </c>
      <c r="D2755" s="14">
        <v>1</v>
      </c>
      <c r="E2755" s="14">
        <v>12.034000000000001</v>
      </c>
      <c r="F2755" s="14">
        <v>4.8142534889000003E-5</v>
      </c>
      <c r="G2755" s="2">
        <f t="shared" si="84"/>
        <v>0.720000670376442</v>
      </c>
      <c r="H2755" s="2">
        <f t="shared" si="85"/>
        <v>8.6644880673101028</v>
      </c>
    </row>
    <row r="2756" spans="1:8" x14ac:dyDescent="0.25">
      <c r="A2756" s="14">
        <v>3482</v>
      </c>
      <c r="B2756" s="14" t="s">
        <v>1477</v>
      </c>
      <c r="C2756" s="14">
        <v>69</v>
      </c>
      <c r="D2756" s="14">
        <v>2</v>
      </c>
      <c r="E2756" s="14">
        <v>9.1549999999999994</v>
      </c>
      <c r="F2756" s="14">
        <v>4.8142534889000003E-5</v>
      </c>
      <c r="G2756" s="2">
        <f t="shared" si="84"/>
        <v>0.720000670376442</v>
      </c>
      <c r="H2756" s="2">
        <f t="shared" si="85"/>
        <v>6.5916061372963259</v>
      </c>
    </row>
    <row r="2757" spans="1:8" x14ac:dyDescent="0.25">
      <c r="A2757" s="14">
        <v>3482</v>
      </c>
      <c r="B2757" s="14" t="s">
        <v>1477</v>
      </c>
      <c r="C2757" s="14">
        <v>69</v>
      </c>
      <c r="D2757" s="14">
        <v>3</v>
      </c>
      <c r="E2757" s="14">
        <v>0</v>
      </c>
      <c r="F2757" s="14">
        <v>4.8142534889000003E-5</v>
      </c>
      <c r="G2757" s="2">
        <f t="shared" si="84"/>
        <v>0.720000670376442</v>
      </c>
      <c r="H2757" s="2">
        <f t="shared" si="85"/>
        <v>0</v>
      </c>
    </row>
    <row r="2758" spans="1:8" x14ac:dyDescent="0.25">
      <c r="A2758" s="14">
        <v>3482</v>
      </c>
      <c r="B2758" s="14" t="s">
        <v>1477</v>
      </c>
      <c r="C2758" s="14">
        <v>69</v>
      </c>
      <c r="D2758" s="14">
        <v>4</v>
      </c>
      <c r="E2758" s="14">
        <v>12.12</v>
      </c>
      <c r="F2758" s="14">
        <v>4.8142534889000003E-5</v>
      </c>
      <c r="G2758" s="2">
        <f t="shared" ref="G2758:G2821" si="86">F2758-$E$1</f>
        <v>0.720000670376442</v>
      </c>
      <c r="H2758" s="2">
        <f t="shared" ref="H2758:H2821" si="87">E2758*G2758</f>
        <v>8.726408124962477</v>
      </c>
    </row>
    <row r="2759" spans="1:8" x14ac:dyDescent="0.25">
      <c r="A2759" s="14">
        <v>3483</v>
      </c>
      <c r="B2759" s="14" t="s">
        <v>1478</v>
      </c>
      <c r="C2759" s="14">
        <v>138</v>
      </c>
      <c r="D2759" s="14">
        <v>1</v>
      </c>
      <c r="E2759" s="14">
        <v>8.516</v>
      </c>
      <c r="F2759" s="14">
        <v>3.0708859447000003E-5</v>
      </c>
      <c r="G2759" s="2">
        <f t="shared" si="86"/>
        <v>0.71998323670099995</v>
      </c>
      <c r="H2759" s="2">
        <f t="shared" si="87"/>
        <v>6.1313772437457157</v>
      </c>
    </row>
    <row r="2760" spans="1:8" x14ac:dyDescent="0.25">
      <c r="A2760" s="14">
        <v>3483</v>
      </c>
      <c r="B2760" s="14" t="s">
        <v>1478</v>
      </c>
      <c r="C2760" s="14">
        <v>138</v>
      </c>
      <c r="D2760" s="14">
        <v>2</v>
      </c>
      <c r="E2760" s="14">
        <v>18.75</v>
      </c>
      <c r="F2760" s="14">
        <v>3.0708859447000003E-5</v>
      </c>
      <c r="G2760" s="2">
        <f t="shared" si="86"/>
        <v>0.71998323670099995</v>
      </c>
      <c r="H2760" s="2">
        <f t="shared" si="87"/>
        <v>13.499685688143749</v>
      </c>
    </row>
    <row r="2761" spans="1:8" x14ac:dyDescent="0.25">
      <c r="A2761" s="14">
        <v>3483</v>
      </c>
      <c r="B2761" s="14" t="s">
        <v>1478</v>
      </c>
      <c r="C2761" s="14">
        <v>138</v>
      </c>
      <c r="D2761" s="14">
        <v>3</v>
      </c>
      <c r="E2761" s="14">
        <v>12.757</v>
      </c>
      <c r="F2761" s="14">
        <v>3.0708859447000003E-5</v>
      </c>
      <c r="G2761" s="2">
        <f t="shared" si="86"/>
        <v>0.71998323670099995</v>
      </c>
      <c r="H2761" s="2">
        <f t="shared" si="87"/>
        <v>9.184826150594656</v>
      </c>
    </row>
    <row r="2762" spans="1:8" x14ac:dyDescent="0.25">
      <c r="A2762" s="14">
        <v>3484</v>
      </c>
      <c r="B2762" s="14" t="s">
        <v>1479</v>
      </c>
      <c r="C2762" s="14">
        <v>138</v>
      </c>
      <c r="D2762" s="14">
        <v>1</v>
      </c>
      <c r="E2762" s="14">
        <v>8.3740000000000006</v>
      </c>
      <c r="F2762" s="14">
        <v>4.8687575613999997E-5</v>
      </c>
      <c r="G2762" s="2">
        <f t="shared" si="86"/>
        <v>0.720001215417167</v>
      </c>
      <c r="H2762" s="2">
        <f t="shared" si="87"/>
        <v>6.0292901779033565</v>
      </c>
    </row>
    <row r="2763" spans="1:8" x14ac:dyDescent="0.25">
      <c r="A2763" s="14">
        <v>3485</v>
      </c>
      <c r="B2763" s="14" t="s">
        <v>1480</v>
      </c>
      <c r="C2763" s="14">
        <v>138</v>
      </c>
      <c r="D2763" s="14">
        <v>1</v>
      </c>
      <c r="E2763" s="14">
        <v>1.597</v>
      </c>
      <c r="F2763" s="14">
        <v>3.0031277842000002E-5</v>
      </c>
      <c r="G2763" s="2">
        <f t="shared" si="86"/>
        <v>0.7199825591193949</v>
      </c>
      <c r="H2763" s="2">
        <f t="shared" si="87"/>
        <v>1.1498121469136737</v>
      </c>
    </row>
    <row r="2764" spans="1:8" x14ac:dyDescent="0.25">
      <c r="A2764" s="14">
        <v>3488</v>
      </c>
      <c r="B2764" s="14" t="s">
        <v>1481</v>
      </c>
      <c r="C2764" s="14">
        <v>138</v>
      </c>
      <c r="D2764" s="14">
        <v>1</v>
      </c>
      <c r="E2764" s="14">
        <v>8.7870000000000008</v>
      </c>
      <c r="F2764" s="14">
        <v>4.3328711147000001E-5</v>
      </c>
      <c r="G2764" s="2">
        <f t="shared" si="86"/>
        <v>0.71999585655269993</v>
      </c>
      <c r="H2764" s="2">
        <f t="shared" si="87"/>
        <v>6.326603591528575</v>
      </c>
    </row>
    <row r="2765" spans="1:8" x14ac:dyDescent="0.25">
      <c r="A2765" s="14">
        <v>3489</v>
      </c>
      <c r="B2765" s="14" t="s">
        <v>1481</v>
      </c>
      <c r="C2765" s="14">
        <v>138</v>
      </c>
      <c r="D2765" s="14">
        <v>1</v>
      </c>
      <c r="E2765" s="14">
        <v>18.108000000000001</v>
      </c>
      <c r="F2765" s="14">
        <v>4.3417692805000002E-5</v>
      </c>
      <c r="G2765" s="2">
        <f t="shared" si="86"/>
        <v>0.71999594553435797</v>
      </c>
      <c r="H2765" s="2">
        <f t="shared" si="87"/>
        <v>13.037686581736155</v>
      </c>
    </row>
    <row r="2766" spans="1:8" x14ac:dyDescent="0.25">
      <c r="A2766" s="14">
        <v>3491</v>
      </c>
      <c r="B2766" s="14" t="s">
        <v>1482</v>
      </c>
      <c r="C2766" s="14">
        <v>138</v>
      </c>
      <c r="D2766" s="14">
        <v>1</v>
      </c>
      <c r="E2766" s="14">
        <v>8.6479999999999997</v>
      </c>
      <c r="F2766" s="14">
        <v>4.4070833633000002E-5</v>
      </c>
      <c r="G2766" s="2">
        <f t="shared" si="86"/>
        <v>0.71999659867518595</v>
      </c>
      <c r="H2766" s="2">
        <f t="shared" si="87"/>
        <v>6.2265305853430082</v>
      </c>
    </row>
    <row r="2767" spans="1:8" x14ac:dyDescent="0.25">
      <c r="A2767" s="14">
        <v>3491</v>
      </c>
      <c r="B2767" s="14" t="s">
        <v>1482</v>
      </c>
      <c r="C2767" s="14">
        <v>138</v>
      </c>
      <c r="D2767" s="14">
        <v>2</v>
      </c>
      <c r="E2767" s="14">
        <v>6.1550000000000002</v>
      </c>
      <c r="F2767" s="14">
        <v>4.4070833633000002E-5</v>
      </c>
      <c r="G2767" s="2">
        <f t="shared" si="86"/>
        <v>0.71999659867518595</v>
      </c>
      <c r="H2767" s="2">
        <f t="shared" si="87"/>
        <v>4.4315790648457698</v>
      </c>
    </row>
    <row r="2768" spans="1:8" x14ac:dyDescent="0.25">
      <c r="A2768" s="14">
        <v>3493</v>
      </c>
      <c r="B2768" s="14" t="s">
        <v>1483</v>
      </c>
      <c r="C2768" s="14">
        <v>138</v>
      </c>
      <c r="D2768" s="14">
        <v>1</v>
      </c>
      <c r="E2768" s="14">
        <v>18.867999999999999</v>
      </c>
      <c r="F2768" s="14">
        <v>4.2991152449E-5</v>
      </c>
      <c r="G2768" s="2">
        <f t="shared" si="86"/>
        <v>0.71999551899400194</v>
      </c>
      <c r="H2768" s="2">
        <f t="shared" si="87"/>
        <v>13.584875452378828</v>
      </c>
    </row>
    <row r="2769" spans="1:8" x14ac:dyDescent="0.25">
      <c r="A2769" s="14">
        <v>3494</v>
      </c>
      <c r="B2769" s="14" t="s">
        <v>1483</v>
      </c>
      <c r="C2769" s="14">
        <v>138</v>
      </c>
      <c r="D2769" s="14">
        <v>1</v>
      </c>
      <c r="E2769" s="14">
        <v>6.8529999999999998</v>
      </c>
      <c r="F2769" s="14">
        <v>4.2991152449E-5</v>
      </c>
      <c r="G2769" s="2">
        <f t="shared" si="86"/>
        <v>0.71999551899400194</v>
      </c>
      <c r="H2769" s="2">
        <f t="shared" si="87"/>
        <v>4.9341292916658954</v>
      </c>
    </row>
    <row r="2770" spans="1:8" x14ac:dyDescent="0.25">
      <c r="A2770" s="14">
        <v>3495</v>
      </c>
      <c r="B2770" s="14" t="s">
        <v>1484</v>
      </c>
      <c r="C2770" s="14">
        <v>138</v>
      </c>
      <c r="D2770" s="14">
        <v>1</v>
      </c>
      <c r="E2770" s="14">
        <v>12.196999999999999</v>
      </c>
      <c r="F2770" s="14">
        <v>4.3473998903999998E-5</v>
      </c>
      <c r="G2770" s="2">
        <f t="shared" si="86"/>
        <v>0.71999600184045698</v>
      </c>
      <c r="H2770" s="2">
        <f t="shared" si="87"/>
        <v>8.781791234448054</v>
      </c>
    </row>
    <row r="2771" spans="1:8" x14ac:dyDescent="0.25">
      <c r="A2771" s="14">
        <v>3495</v>
      </c>
      <c r="B2771" s="14" t="s">
        <v>1484</v>
      </c>
      <c r="C2771" s="14">
        <v>138</v>
      </c>
      <c r="D2771" s="14">
        <v>2</v>
      </c>
      <c r="E2771" s="14">
        <v>17.106000000000002</v>
      </c>
      <c r="F2771" s="14">
        <v>4.3473998903999998E-5</v>
      </c>
      <c r="G2771" s="2">
        <f t="shared" si="86"/>
        <v>0.71999600184045698</v>
      </c>
      <c r="H2771" s="2">
        <f t="shared" si="87"/>
        <v>12.316251607482858</v>
      </c>
    </row>
    <row r="2772" spans="1:8" x14ac:dyDescent="0.25">
      <c r="A2772" s="14">
        <v>3495</v>
      </c>
      <c r="B2772" s="14" t="s">
        <v>1484</v>
      </c>
      <c r="C2772" s="14">
        <v>138</v>
      </c>
      <c r="D2772" s="14">
        <v>3</v>
      </c>
      <c r="E2772" s="14">
        <v>16.533000000000001</v>
      </c>
      <c r="F2772" s="14">
        <v>4.3473998903999998E-5</v>
      </c>
      <c r="G2772" s="2">
        <f t="shared" si="86"/>
        <v>0.71999600184045698</v>
      </c>
      <c r="H2772" s="2">
        <f t="shared" si="87"/>
        <v>11.903693898428276</v>
      </c>
    </row>
    <row r="2773" spans="1:8" x14ac:dyDescent="0.25">
      <c r="A2773" s="14">
        <v>3499</v>
      </c>
      <c r="B2773" s="14" t="s">
        <v>1485</v>
      </c>
      <c r="C2773" s="14">
        <v>138</v>
      </c>
      <c r="D2773" s="14">
        <v>1</v>
      </c>
      <c r="E2773" s="14">
        <v>4.6849999999999996</v>
      </c>
      <c r="F2773" s="14">
        <v>4.2085720340999998E-5</v>
      </c>
      <c r="G2773" s="2">
        <f t="shared" si="86"/>
        <v>0.71999461356189398</v>
      </c>
      <c r="H2773" s="2">
        <f t="shared" si="87"/>
        <v>3.373174764537473</v>
      </c>
    </row>
    <row r="2774" spans="1:8" x14ac:dyDescent="0.25">
      <c r="A2774" s="14">
        <v>3499</v>
      </c>
      <c r="B2774" s="14" t="s">
        <v>1485</v>
      </c>
      <c r="C2774" s="14">
        <v>138</v>
      </c>
      <c r="D2774" s="14">
        <v>2</v>
      </c>
      <c r="E2774" s="14">
        <v>4.6120000000000001</v>
      </c>
      <c r="F2774" s="14">
        <v>4.2085720340999998E-5</v>
      </c>
      <c r="G2774" s="2">
        <f t="shared" si="86"/>
        <v>0.71999461356189398</v>
      </c>
      <c r="H2774" s="2">
        <f t="shared" si="87"/>
        <v>3.3206151577474552</v>
      </c>
    </row>
    <row r="2775" spans="1:8" x14ac:dyDescent="0.25">
      <c r="A2775" s="14">
        <v>3501</v>
      </c>
      <c r="B2775" s="14" t="s">
        <v>1486</v>
      </c>
      <c r="C2775" s="14">
        <v>138</v>
      </c>
      <c r="D2775" s="14">
        <v>1</v>
      </c>
      <c r="E2775" s="14">
        <v>8.9529999999999994</v>
      </c>
      <c r="F2775" s="14">
        <v>2.7547326646999999E-5</v>
      </c>
      <c r="G2775" s="2">
        <f t="shared" si="86"/>
        <v>0.71998007516819995</v>
      </c>
      <c r="H2775" s="2">
        <f t="shared" si="87"/>
        <v>6.4459816129808933</v>
      </c>
    </row>
    <row r="2776" spans="1:8" x14ac:dyDescent="0.25">
      <c r="A2776" s="14">
        <v>3502</v>
      </c>
      <c r="B2776" s="14" t="s">
        <v>1487</v>
      </c>
      <c r="C2776" s="14">
        <v>69</v>
      </c>
      <c r="D2776" s="14">
        <v>1</v>
      </c>
      <c r="E2776" s="14">
        <v>6.2060000000000004</v>
      </c>
      <c r="F2776" s="14">
        <v>4.2247023369999997E-5</v>
      </c>
      <c r="G2776" s="2">
        <f t="shared" si="86"/>
        <v>0.71999477486492292</v>
      </c>
      <c r="H2776" s="2">
        <f t="shared" si="87"/>
        <v>4.468287572811712</v>
      </c>
    </row>
    <row r="2777" spans="1:8" x14ac:dyDescent="0.25">
      <c r="A2777" s="14">
        <v>3503</v>
      </c>
      <c r="B2777" s="14" t="s">
        <v>1488</v>
      </c>
      <c r="C2777" s="14">
        <v>138</v>
      </c>
      <c r="D2777" s="14">
        <v>1</v>
      </c>
      <c r="E2777" s="14">
        <v>19.841000000000001</v>
      </c>
      <c r="F2777" s="14">
        <v>4.75320613E-5</v>
      </c>
      <c r="G2777" s="2">
        <f t="shared" si="86"/>
        <v>0.72000005990285298</v>
      </c>
      <c r="H2777" s="2">
        <f t="shared" si="87"/>
        <v>14.285521188532506</v>
      </c>
    </row>
    <row r="2778" spans="1:8" x14ac:dyDescent="0.25">
      <c r="A2778" s="14">
        <v>3504</v>
      </c>
      <c r="B2778" s="14" t="s">
        <v>1489</v>
      </c>
      <c r="C2778" s="14">
        <v>138</v>
      </c>
      <c r="D2778" s="14">
        <v>1</v>
      </c>
      <c r="E2778" s="14">
        <v>13.489000000000001</v>
      </c>
      <c r="F2778" s="14">
        <v>4.5894407912E-5</v>
      </c>
      <c r="G2778" s="2">
        <f t="shared" si="86"/>
        <v>0.71999842224946498</v>
      </c>
      <c r="H2778" s="2">
        <f t="shared" si="87"/>
        <v>9.7120587177230338</v>
      </c>
    </row>
    <row r="2779" spans="1:8" x14ac:dyDescent="0.25">
      <c r="A2779" s="14">
        <v>3504</v>
      </c>
      <c r="B2779" s="14" t="s">
        <v>1489</v>
      </c>
      <c r="C2779" s="14">
        <v>138</v>
      </c>
      <c r="D2779" s="14">
        <v>2</v>
      </c>
      <c r="E2779" s="14">
        <v>16.657</v>
      </c>
      <c r="F2779" s="14">
        <v>4.5894407912E-5</v>
      </c>
      <c r="G2779" s="2">
        <f t="shared" si="86"/>
        <v>0.71999842224946498</v>
      </c>
      <c r="H2779" s="2">
        <f t="shared" si="87"/>
        <v>11.993013719409339</v>
      </c>
    </row>
    <row r="2780" spans="1:8" x14ac:dyDescent="0.25">
      <c r="A2780" s="14">
        <v>3505</v>
      </c>
      <c r="B2780" s="14" t="s">
        <v>1490</v>
      </c>
      <c r="C2780" s="14">
        <v>69</v>
      </c>
      <c r="D2780" s="14">
        <v>1</v>
      </c>
      <c r="E2780" s="14">
        <v>4.8079999999999998</v>
      </c>
      <c r="F2780" s="14">
        <v>4.2247023369999997E-5</v>
      </c>
      <c r="G2780" s="2">
        <f t="shared" si="86"/>
        <v>0.71999477486492292</v>
      </c>
      <c r="H2780" s="2">
        <f t="shared" si="87"/>
        <v>3.4617348775505494</v>
      </c>
    </row>
    <row r="2781" spans="1:8" x14ac:dyDescent="0.25">
      <c r="A2781" s="14">
        <v>3505</v>
      </c>
      <c r="B2781" s="14" t="s">
        <v>1490</v>
      </c>
      <c r="C2781" s="14">
        <v>69</v>
      </c>
      <c r="D2781" s="14">
        <v>2</v>
      </c>
      <c r="E2781" s="14">
        <v>3.0609999999999999</v>
      </c>
      <c r="F2781" s="14">
        <v>4.2247023369999997E-5</v>
      </c>
      <c r="G2781" s="2">
        <f t="shared" si="86"/>
        <v>0.71999477486492292</v>
      </c>
      <c r="H2781" s="2">
        <f t="shared" si="87"/>
        <v>2.2039040058615291</v>
      </c>
    </row>
    <row r="2782" spans="1:8" x14ac:dyDescent="0.25">
      <c r="A2782" s="14">
        <v>3509</v>
      </c>
      <c r="B2782" s="14" t="s">
        <v>1491</v>
      </c>
      <c r="C2782" s="14">
        <v>138</v>
      </c>
      <c r="D2782" s="14">
        <v>1</v>
      </c>
      <c r="E2782" s="14">
        <v>9.1199999999999992</v>
      </c>
      <c r="F2782" s="14">
        <v>4.2826396469999998E-5</v>
      </c>
      <c r="G2782" s="2">
        <f t="shared" si="86"/>
        <v>0.71999535423802297</v>
      </c>
      <c r="H2782" s="2">
        <f t="shared" si="87"/>
        <v>6.5663576306507689</v>
      </c>
    </row>
    <row r="2783" spans="1:8" x14ac:dyDescent="0.25">
      <c r="A2783" s="14">
        <v>3510</v>
      </c>
      <c r="B2783" s="14" t="s">
        <v>1492</v>
      </c>
      <c r="C2783" s="14">
        <v>138</v>
      </c>
      <c r="D2783" s="14">
        <v>1</v>
      </c>
      <c r="E2783" s="14">
        <v>1.736</v>
      </c>
      <c r="F2783" s="14">
        <v>4.440129005E-5</v>
      </c>
      <c r="G2783" s="2">
        <f t="shared" si="86"/>
        <v>0.71999692913160296</v>
      </c>
      <c r="H2783" s="2">
        <f t="shared" si="87"/>
        <v>1.2499146689724627</v>
      </c>
    </row>
    <row r="2784" spans="1:8" x14ac:dyDescent="0.25">
      <c r="A2784" s="14">
        <v>3510</v>
      </c>
      <c r="B2784" s="14" t="s">
        <v>1492</v>
      </c>
      <c r="C2784" s="14">
        <v>138</v>
      </c>
      <c r="D2784" s="14">
        <v>2</v>
      </c>
      <c r="E2784" s="14">
        <v>1.103</v>
      </c>
      <c r="F2784" s="14">
        <v>4.440129005E-5</v>
      </c>
      <c r="G2784" s="2">
        <f t="shared" si="86"/>
        <v>0.71999692913160296</v>
      </c>
      <c r="H2784" s="2">
        <f t="shared" si="87"/>
        <v>0.7941566128321581</v>
      </c>
    </row>
    <row r="2785" spans="1:8" x14ac:dyDescent="0.25">
      <c r="A2785" s="14">
        <v>3512</v>
      </c>
      <c r="B2785" s="14" t="s">
        <v>1493</v>
      </c>
      <c r="C2785" s="14">
        <v>69</v>
      </c>
      <c r="D2785" s="14">
        <v>1</v>
      </c>
      <c r="E2785" s="14">
        <v>0</v>
      </c>
      <c r="F2785" s="14">
        <v>2.6795389872E-5</v>
      </c>
      <c r="G2785" s="2">
        <f t="shared" si="86"/>
        <v>0.71997932323142499</v>
      </c>
      <c r="H2785" s="2">
        <f t="shared" si="87"/>
        <v>0</v>
      </c>
    </row>
    <row r="2786" spans="1:8" x14ac:dyDescent="0.25">
      <c r="A2786" s="14">
        <v>3513</v>
      </c>
      <c r="B2786" s="14" t="s">
        <v>1494</v>
      </c>
      <c r="C2786" s="14">
        <v>138</v>
      </c>
      <c r="D2786" s="14">
        <v>1</v>
      </c>
      <c r="E2786" s="14">
        <v>4.4059999999999997</v>
      </c>
      <c r="F2786" s="14">
        <v>3.5252241404000001E-5</v>
      </c>
      <c r="G2786" s="2">
        <f t="shared" si="86"/>
        <v>0.71998778008295694</v>
      </c>
      <c r="H2786" s="2">
        <f t="shared" si="87"/>
        <v>3.1722661590455079</v>
      </c>
    </row>
    <row r="2787" spans="1:8" x14ac:dyDescent="0.25">
      <c r="A2787" s="14">
        <v>3518</v>
      </c>
      <c r="B2787" s="14" t="s">
        <v>1495</v>
      </c>
      <c r="C2787" s="14">
        <v>69</v>
      </c>
      <c r="D2787" s="14">
        <v>1</v>
      </c>
      <c r="E2787" s="14">
        <v>0.13500000000000001</v>
      </c>
      <c r="F2787" s="14">
        <v>3.7583764475000003E-5</v>
      </c>
      <c r="G2787" s="2">
        <f t="shared" si="86"/>
        <v>0.71999011160602799</v>
      </c>
      <c r="H2787" s="2">
        <f t="shared" si="87"/>
        <v>9.719866506681378E-2</v>
      </c>
    </row>
    <row r="2788" spans="1:8" x14ac:dyDescent="0.25">
      <c r="A2788" s="14">
        <v>3530</v>
      </c>
      <c r="B2788" s="14" t="s">
        <v>1496</v>
      </c>
      <c r="C2788" s="14">
        <v>138</v>
      </c>
      <c r="D2788" s="14">
        <v>1</v>
      </c>
      <c r="E2788" s="14">
        <v>3.976</v>
      </c>
      <c r="F2788" s="14">
        <v>4.2532611677999998E-5</v>
      </c>
      <c r="G2788" s="2">
        <f t="shared" si="86"/>
        <v>0.71999506045323092</v>
      </c>
      <c r="H2788" s="2">
        <f t="shared" si="87"/>
        <v>2.8627003603620462</v>
      </c>
    </row>
    <row r="2789" spans="1:8" x14ac:dyDescent="0.25">
      <c r="A2789" s="14">
        <v>3531</v>
      </c>
      <c r="B2789" s="14" t="s">
        <v>1496</v>
      </c>
      <c r="C2789" s="14">
        <v>69</v>
      </c>
      <c r="D2789" s="14">
        <v>1</v>
      </c>
      <c r="E2789" s="14">
        <v>5.8360000000000003</v>
      </c>
      <c r="F2789" s="14">
        <v>4.2532611677999998E-5</v>
      </c>
      <c r="G2789" s="2">
        <f t="shared" si="86"/>
        <v>0.71999506045323092</v>
      </c>
      <c r="H2789" s="2">
        <f t="shared" si="87"/>
        <v>4.2018911728050554</v>
      </c>
    </row>
    <row r="2790" spans="1:8" x14ac:dyDescent="0.25">
      <c r="A2790" s="14">
        <v>3540</v>
      </c>
      <c r="B2790" s="14" t="s">
        <v>1497</v>
      </c>
      <c r="C2790" s="14">
        <v>34</v>
      </c>
      <c r="D2790" s="14">
        <v>1</v>
      </c>
      <c r="E2790" s="14">
        <v>0</v>
      </c>
      <c r="F2790" s="14">
        <v>3.0708859447000003E-5</v>
      </c>
      <c r="G2790" s="2">
        <f t="shared" si="86"/>
        <v>0.71998323670099995</v>
      </c>
      <c r="H2790" s="2">
        <f t="shared" si="87"/>
        <v>0</v>
      </c>
    </row>
    <row r="2791" spans="1:8" x14ac:dyDescent="0.25">
      <c r="A2791" s="14">
        <v>3543</v>
      </c>
      <c r="B2791" s="14" t="s">
        <v>1498</v>
      </c>
      <c r="C2791" s="14">
        <v>138</v>
      </c>
      <c r="D2791" s="14">
        <v>1</v>
      </c>
      <c r="E2791" s="14">
        <v>9.0340000000000007</v>
      </c>
      <c r="F2791" s="14">
        <v>1.9765471331000001E-5</v>
      </c>
      <c r="G2791" s="2">
        <f t="shared" si="86"/>
        <v>0.71997229331288393</v>
      </c>
      <c r="H2791" s="2">
        <f t="shared" si="87"/>
        <v>6.5042296977885936</v>
      </c>
    </row>
    <row r="2792" spans="1:8" x14ac:dyDescent="0.25">
      <c r="A2792" s="14">
        <v>3544</v>
      </c>
      <c r="B2792" s="14" t="s">
        <v>1499</v>
      </c>
      <c r="C2792" s="14">
        <v>69</v>
      </c>
      <c r="D2792" s="14">
        <v>1</v>
      </c>
      <c r="E2792" s="14">
        <v>3.4119999999999999</v>
      </c>
      <c r="F2792" s="14">
        <v>-3.76944362234E-4</v>
      </c>
      <c r="G2792" s="2">
        <f t="shared" si="86"/>
        <v>0.71957558347931894</v>
      </c>
      <c r="H2792" s="2">
        <f t="shared" si="87"/>
        <v>2.4551918908314363</v>
      </c>
    </row>
    <row r="2793" spans="1:8" x14ac:dyDescent="0.25">
      <c r="A2793" s="14">
        <v>3545</v>
      </c>
      <c r="B2793" s="14" t="s">
        <v>1500</v>
      </c>
      <c r="C2793" s="14">
        <v>138</v>
      </c>
      <c r="D2793" s="14">
        <v>1</v>
      </c>
      <c r="E2793" s="14">
        <v>2.7839999999999998</v>
      </c>
      <c r="F2793" s="14">
        <v>3.737633129E-5</v>
      </c>
      <c r="G2793" s="2">
        <f t="shared" si="86"/>
        <v>0.71998990417284292</v>
      </c>
      <c r="H2793" s="2">
        <f t="shared" si="87"/>
        <v>2.0044518932171944</v>
      </c>
    </row>
    <row r="2794" spans="1:8" x14ac:dyDescent="0.25">
      <c r="A2794" s="14">
        <v>3546</v>
      </c>
      <c r="B2794" s="14" t="s">
        <v>1501</v>
      </c>
      <c r="C2794" s="14">
        <v>69</v>
      </c>
      <c r="D2794" s="14">
        <v>1</v>
      </c>
      <c r="E2794" s="14">
        <v>5.88</v>
      </c>
      <c r="F2794" s="14">
        <v>1.2588631682E-5</v>
      </c>
      <c r="G2794" s="2">
        <f t="shared" si="86"/>
        <v>0.71996511647323491</v>
      </c>
      <c r="H2794" s="2">
        <f t="shared" si="87"/>
        <v>4.2333948848626211</v>
      </c>
    </row>
    <row r="2795" spans="1:8" x14ac:dyDescent="0.25">
      <c r="A2795" s="14">
        <v>3547</v>
      </c>
      <c r="B2795" s="14" t="s">
        <v>1502</v>
      </c>
      <c r="C2795" s="14">
        <v>138</v>
      </c>
      <c r="D2795" s="14">
        <v>1</v>
      </c>
      <c r="E2795" s="14">
        <v>11.544</v>
      </c>
      <c r="F2795" s="14">
        <v>4.2693765708000002E-5</v>
      </c>
      <c r="G2795" s="2">
        <f t="shared" si="86"/>
        <v>0.71999522160726093</v>
      </c>
      <c r="H2795" s="2">
        <f t="shared" si="87"/>
        <v>8.3116248382342199</v>
      </c>
    </row>
    <row r="2796" spans="1:8" x14ac:dyDescent="0.25">
      <c r="A2796" s="14">
        <v>3548</v>
      </c>
      <c r="B2796" s="14" t="s">
        <v>1503</v>
      </c>
      <c r="C2796" s="14">
        <v>138</v>
      </c>
      <c r="D2796" s="14">
        <v>1</v>
      </c>
      <c r="E2796" s="14">
        <v>7.64</v>
      </c>
      <c r="F2796" s="14">
        <v>1.8697437660999998E-5</v>
      </c>
      <c r="G2796" s="2">
        <f t="shared" si="86"/>
        <v>0.71997122527921398</v>
      </c>
      <c r="H2796" s="2">
        <f t="shared" si="87"/>
        <v>5.5005801611331941</v>
      </c>
    </row>
    <row r="2797" spans="1:8" x14ac:dyDescent="0.25">
      <c r="A2797" s="14">
        <v>3548</v>
      </c>
      <c r="B2797" s="14" t="s">
        <v>1503</v>
      </c>
      <c r="C2797" s="14">
        <v>138</v>
      </c>
      <c r="D2797" s="14">
        <v>2</v>
      </c>
      <c r="E2797" s="14">
        <v>9.6839999999999993</v>
      </c>
      <c r="F2797" s="14">
        <v>1.8697437660999998E-5</v>
      </c>
      <c r="G2797" s="2">
        <f t="shared" si="86"/>
        <v>0.71997122527921398</v>
      </c>
      <c r="H2797" s="2">
        <f t="shared" si="87"/>
        <v>6.9722013456039074</v>
      </c>
    </row>
    <row r="2798" spans="1:8" x14ac:dyDescent="0.25">
      <c r="A2798" s="14">
        <v>3549</v>
      </c>
      <c r="B2798" s="14" t="s">
        <v>1504</v>
      </c>
      <c r="C2798" s="14">
        <v>138</v>
      </c>
      <c r="D2798" s="14">
        <v>1</v>
      </c>
      <c r="E2798" s="14">
        <v>1.3069999999999999</v>
      </c>
      <c r="F2798" s="14">
        <v>4.4276625528999998E-5</v>
      </c>
      <c r="G2798" s="2">
        <f t="shared" si="86"/>
        <v>0.71999680446708192</v>
      </c>
      <c r="H2798" s="2">
        <f t="shared" si="87"/>
        <v>0.94103582343847603</v>
      </c>
    </row>
    <row r="2799" spans="1:8" x14ac:dyDescent="0.25">
      <c r="A2799" s="14">
        <v>3549</v>
      </c>
      <c r="B2799" s="14" t="s">
        <v>1504</v>
      </c>
      <c r="C2799" s="14">
        <v>138</v>
      </c>
      <c r="D2799" s="14">
        <v>2</v>
      </c>
      <c r="E2799" s="14">
        <v>1.998</v>
      </c>
      <c r="F2799" s="14">
        <v>4.4276625528999998E-5</v>
      </c>
      <c r="G2799" s="2">
        <f t="shared" si="86"/>
        <v>0.71999680446708192</v>
      </c>
      <c r="H2799" s="2">
        <f t="shared" si="87"/>
        <v>1.4385536153252296</v>
      </c>
    </row>
    <row r="2800" spans="1:8" x14ac:dyDescent="0.25">
      <c r="A2800" s="14">
        <v>3550</v>
      </c>
      <c r="B2800" s="14" t="s">
        <v>1505</v>
      </c>
      <c r="C2800" s="14">
        <v>138</v>
      </c>
      <c r="D2800" s="14">
        <v>1</v>
      </c>
      <c r="E2800" s="14">
        <v>28.082999999999998</v>
      </c>
      <c r="F2800" s="14">
        <v>4.8135995246999999E-5</v>
      </c>
      <c r="G2800" s="2">
        <f t="shared" si="86"/>
        <v>0.72000066383679995</v>
      </c>
      <c r="H2800" s="2">
        <f t="shared" si="87"/>
        <v>20.219778642528851</v>
      </c>
    </row>
    <row r="2801" spans="1:8" x14ac:dyDescent="0.25">
      <c r="A2801" s="14">
        <v>3550</v>
      </c>
      <c r="B2801" s="14" t="s">
        <v>1505</v>
      </c>
      <c r="C2801" s="14">
        <v>138</v>
      </c>
      <c r="D2801" s="14">
        <v>2</v>
      </c>
      <c r="E2801" s="14">
        <v>14.728999999999999</v>
      </c>
      <c r="F2801" s="14">
        <v>4.8135995246999999E-5</v>
      </c>
      <c r="G2801" s="2">
        <f t="shared" si="86"/>
        <v>0.72000066383679995</v>
      </c>
      <c r="H2801" s="2">
        <f t="shared" si="87"/>
        <v>10.604889777652225</v>
      </c>
    </row>
    <row r="2802" spans="1:8" x14ac:dyDescent="0.25">
      <c r="A2802" s="14">
        <v>3551</v>
      </c>
      <c r="B2802" s="14" t="s">
        <v>1506</v>
      </c>
      <c r="C2802" s="14">
        <v>138</v>
      </c>
      <c r="D2802" s="14">
        <v>1</v>
      </c>
      <c r="E2802" s="14">
        <v>11.727</v>
      </c>
      <c r="F2802" s="14">
        <v>3.9253199535999999E-5</v>
      </c>
      <c r="G2802" s="2">
        <f t="shared" si="86"/>
        <v>0.71999178104108896</v>
      </c>
      <c r="H2802" s="2">
        <f t="shared" si="87"/>
        <v>8.4433436162688498</v>
      </c>
    </row>
    <row r="2803" spans="1:8" x14ac:dyDescent="0.25">
      <c r="A2803" s="14">
        <v>3551</v>
      </c>
      <c r="B2803" s="14" t="s">
        <v>1506</v>
      </c>
      <c r="C2803" s="14">
        <v>138</v>
      </c>
      <c r="D2803" s="14">
        <v>2</v>
      </c>
      <c r="E2803" s="14">
        <v>2.6459999999999999</v>
      </c>
      <c r="F2803" s="14">
        <v>3.9253199535999999E-5</v>
      </c>
      <c r="G2803" s="2">
        <f t="shared" si="86"/>
        <v>0.71999178104108896</v>
      </c>
      <c r="H2803" s="2">
        <f t="shared" si="87"/>
        <v>1.9050982526347213</v>
      </c>
    </row>
    <row r="2804" spans="1:8" x14ac:dyDescent="0.25">
      <c r="A2804" s="14">
        <v>3552</v>
      </c>
      <c r="B2804" s="14" t="s">
        <v>1507</v>
      </c>
      <c r="C2804" s="14">
        <v>138</v>
      </c>
      <c r="D2804" s="14">
        <v>1</v>
      </c>
      <c r="E2804" s="14">
        <v>6.1120000000000001</v>
      </c>
      <c r="F2804" s="14">
        <v>4.5177446002999999E-5</v>
      </c>
      <c r="G2804" s="2">
        <f t="shared" si="86"/>
        <v>0.71999770528755591</v>
      </c>
      <c r="H2804" s="2">
        <f t="shared" si="87"/>
        <v>4.400625974717542</v>
      </c>
    </row>
    <row r="2805" spans="1:8" x14ac:dyDescent="0.25">
      <c r="A2805" s="14">
        <v>3552</v>
      </c>
      <c r="B2805" s="14" t="s">
        <v>1507</v>
      </c>
      <c r="C2805" s="14">
        <v>138</v>
      </c>
      <c r="D2805" s="14">
        <v>2</v>
      </c>
      <c r="E2805" s="14">
        <v>8.9260000000000002</v>
      </c>
      <c r="F2805" s="14">
        <v>4.5177446002999999E-5</v>
      </c>
      <c r="G2805" s="2">
        <f t="shared" si="86"/>
        <v>0.71999770528755591</v>
      </c>
      <c r="H2805" s="2">
        <f t="shared" si="87"/>
        <v>6.4266995173967238</v>
      </c>
    </row>
    <row r="2806" spans="1:8" x14ac:dyDescent="0.25">
      <c r="A2806" s="14">
        <v>3552</v>
      </c>
      <c r="B2806" s="14" t="s">
        <v>1507</v>
      </c>
      <c r="C2806" s="14">
        <v>138</v>
      </c>
      <c r="D2806" s="14">
        <v>3</v>
      </c>
      <c r="E2806" s="14">
        <v>8.1</v>
      </c>
      <c r="F2806" s="14">
        <v>4.5177446002999999E-5</v>
      </c>
      <c r="G2806" s="2">
        <f t="shared" si="86"/>
        <v>0.71999770528755591</v>
      </c>
      <c r="H2806" s="2">
        <f t="shared" si="87"/>
        <v>5.8319814128292027</v>
      </c>
    </row>
    <row r="2807" spans="1:8" x14ac:dyDescent="0.25">
      <c r="A2807" s="14">
        <v>3554</v>
      </c>
      <c r="B2807" s="14" t="s">
        <v>1508</v>
      </c>
      <c r="C2807" s="14">
        <v>138</v>
      </c>
      <c r="D2807" s="14">
        <v>1</v>
      </c>
      <c r="E2807" s="14">
        <v>13.228999999999999</v>
      </c>
      <c r="F2807" s="14">
        <v>4.7449421184000002E-5</v>
      </c>
      <c r="G2807" s="2">
        <f t="shared" si="86"/>
        <v>0.7199999772627369</v>
      </c>
      <c r="H2807" s="2">
        <f t="shared" si="87"/>
        <v>9.5248796992087463</v>
      </c>
    </row>
    <row r="2808" spans="1:8" x14ac:dyDescent="0.25">
      <c r="A2808" s="14">
        <v>3555</v>
      </c>
      <c r="B2808" s="14" t="s">
        <v>1508</v>
      </c>
      <c r="C2808" s="14">
        <v>138</v>
      </c>
      <c r="D2808" s="14">
        <v>1</v>
      </c>
      <c r="E2808" s="14">
        <v>13.96</v>
      </c>
      <c r="F2808" s="14">
        <v>4.7257087316000003E-5</v>
      </c>
      <c r="G2808" s="2">
        <f t="shared" si="86"/>
        <v>0.71999978492886896</v>
      </c>
      <c r="H2808" s="2">
        <f t="shared" si="87"/>
        <v>10.051196997607011</v>
      </c>
    </row>
    <row r="2809" spans="1:8" x14ac:dyDescent="0.25">
      <c r="A2809" s="14">
        <v>3557</v>
      </c>
      <c r="B2809" s="14" t="s">
        <v>1509</v>
      </c>
      <c r="C2809" s="14">
        <v>69</v>
      </c>
      <c r="D2809" s="14">
        <v>1</v>
      </c>
      <c r="E2809" s="14">
        <v>1.9059999999999999</v>
      </c>
      <c r="F2809" s="14">
        <v>2.4256399770000001E-5</v>
      </c>
      <c r="G2809" s="2">
        <f t="shared" si="86"/>
        <v>0.71997678424132294</v>
      </c>
      <c r="H2809" s="2">
        <f t="shared" si="87"/>
        <v>1.3722757507639616</v>
      </c>
    </row>
    <row r="2810" spans="1:8" x14ac:dyDescent="0.25">
      <c r="A2810" s="14">
        <v>3559</v>
      </c>
      <c r="B2810" s="14" t="s">
        <v>1510</v>
      </c>
      <c r="C2810" s="14">
        <v>138</v>
      </c>
      <c r="D2810" s="14">
        <v>1</v>
      </c>
      <c r="E2810" s="14">
        <v>8.3130000000000006</v>
      </c>
      <c r="F2810" s="14">
        <v>4.3389409205999998E-5</v>
      </c>
      <c r="G2810" s="2">
        <f t="shared" si="86"/>
        <v>0.71999591725075895</v>
      </c>
      <c r="H2810" s="2">
        <f t="shared" si="87"/>
        <v>5.9853260601055593</v>
      </c>
    </row>
    <row r="2811" spans="1:8" x14ac:dyDescent="0.25">
      <c r="A2811" s="14">
        <v>3559</v>
      </c>
      <c r="B2811" s="14" t="s">
        <v>1510</v>
      </c>
      <c r="C2811" s="14">
        <v>138</v>
      </c>
      <c r="D2811" s="14">
        <v>2</v>
      </c>
      <c r="E2811" s="14">
        <v>7.74</v>
      </c>
      <c r="F2811" s="14">
        <v>4.3389409205999998E-5</v>
      </c>
      <c r="G2811" s="2">
        <f t="shared" si="86"/>
        <v>0.71999591725075895</v>
      </c>
      <c r="H2811" s="2">
        <f t="shared" si="87"/>
        <v>5.5727683995208741</v>
      </c>
    </row>
    <row r="2812" spans="1:8" x14ac:dyDescent="0.25">
      <c r="A2812" s="14">
        <v>3559</v>
      </c>
      <c r="B2812" s="14" t="s">
        <v>1510</v>
      </c>
      <c r="C2812" s="14">
        <v>138</v>
      </c>
      <c r="D2812" s="14">
        <v>3</v>
      </c>
      <c r="E2812" s="14">
        <v>34.383000000000003</v>
      </c>
      <c r="F2812" s="14">
        <v>4.3389409205999998E-5</v>
      </c>
      <c r="G2812" s="2">
        <f t="shared" si="86"/>
        <v>0.71999591725075895</v>
      </c>
      <c r="H2812" s="2">
        <f t="shared" si="87"/>
        <v>24.755619622832846</v>
      </c>
    </row>
    <row r="2813" spans="1:8" x14ac:dyDescent="0.25">
      <c r="A2813" s="14">
        <v>3559</v>
      </c>
      <c r="B2813" s="14" t="s">
        <v>1510</v>
      </c>
      <c r="C2813" s="14">
        <v>138</v>
      </c>
      <c r="D2813" s="14">
        <v>4</v>
      </c>
      <c r="E2813" s="14">
        <v>18.039000000000001</v>
      </c>
      <c r="F2813" s="14">
        <v>4.3389409205999998E-5</v>
      </c>
      <c r="G2813" s="2">
        <f t="shared" si="86"/>
        <v>0.71999591725075895</v>
      </c>
      <c r="H2813" s="2">
        <f t="shared" si="87"/>
        <v>12.988006351286442</v>
      </c>
    </row>
    <row r="2814" spans="1:8" x14ac:dyDescent="0.25">
      <c r="A2814" s="14">
        <v>3561</v>
      </c>
      <c r="B2814" s="14" t="s">
        <v>1511</v>
      </c>
      <c r="C2814" s="14">
        <v>138</v>
      </c>
      <c r="D2814" s="14">
        <v>1</v>
      </c>
      <c r="E2814" s="14">
        <v>3.7269999999999999</v>
      </c>
      <c r="F2814" s="14">
        <v>4.5372006224999999E-5</v>
      </c>
      <c r="G2814" s="2">
        <f t="shared" si="86"/>
        <v>0.71999789984777796</v>
      </c>
      <c r="H2814" s="2">
        <f t="shared" si="87"/>
        <v>2.6834321727326684</v>
      </c>
    </row>
    <row r="2815" spans="1:8" x14ac:dyDescent="0.25">
      <c r="A2815" s="14">
        <v>3563</v>
      </c>
      <c r="B2815" s="14" t="s">
        <v>1512</v>
      </c>
      <c r="C2815" s="14">
        <v>138</v>
      </c>
      <c r="D2815" s="14">
        <v>1</v>
      </c>
      <c r="E2815" s="14">
        <v>20.061</v>
      </c>
      <c r="F2815" s="14">
        <v>4.5221317859999998E-5</v>
      </c>
      <c r="G2815" s="2">
        <f t="shared" si="86"/>
        <v>0.71999774915941295</v>
      </c>
      <c r="H2815" s="2">
        <f t="shared" si="87"/>
        <v>14.443874845886983</v>
      </c>
    </row>
    <row r="2816" spans="1:8" x14ac:dyDescent="0.25">
      <c r="A2816" s="14">
        <v>3563</v>
      </c>
      <c r="B2816" s="14" t="s">
        <v>1512</v>
      </c>
      <c r="C2816" s="14">
        <v>138</v>
      </c>
      <c r="D2816" s="14">
        <v>2</v>
      </c>
      <c r="E2816" s="14">
        <v>7.5869999999999997</v>
      </c>
      <c r="F2816" s="14">
        <v>4.5221317859999998E-5</v>
      </c>
      <c r="G2816" s="2">
        <f t="shared" si="86"/>
        <v>0.71999774915941295</v>
      </c>
      <c r="H2816" s="2">
        <f t="shared" si="87"/>
        <v>5.4626229228724661</v>
      </c>
    </row>
    <row r="2817" spans="1:8" x14ac:dyDescent="0.25">
      <c r="A2817" s="14">
        <v>3564</v>
      </c>
      <c r="B2817" s="14" t="s">
        <v>1513</v>
      </c>
      <c r="C2817" s="14">
        <v>69</v>
      </c>
      <c r="D2817" s="14">
        <v>1</v>
      </c>
      <c r="E2817" s="14">
        <v>0.84899999999999998</v>
      </c>
      <c r="F2817" s="14">
        <v>4.0564795978999997E-5</v>
      </c>
      <c r="G2817" s="2">
        <f t="shared" si="86"/>
        <v>0.71999309263753197</v>
      </c>
      <c r="H2817" s="2">
        <f t="shared" si="87"/>
        <v>0.61127413564926458</v>
      </c>
    </row>
    <row r="2818" spans="1:8" x14ac:dyDescent="0.25">
      <c r="A2818" s="14">
        <v>3565</v>
      </c>
      <c r="B2818" s="14" t="s">
        <v>1514</v>
      </c>
      <c r="C2818" s="14">
        <v>69</v>
      </c>
      <c r="D2818" s="14">
        <v>1</v>
      </c>
      <c r="E2818" s="14">
        <v>1.431</v>
      </c>
      <c r="F2818" s="14">
        <v>4.3504038810000002E-5</v>
      </c>
      <c r="G2818" s="2">
        <f t="shared" si="86"/>
        <v>0.71999603188036299</v>
      </c>
      <c r="H2818" s="2">
        <f t="shared" si="87"/>
        <v>1.0303143216207995</v>
      </c>
    </row>
    <row r="2819" spans="1:8" x14ac:dyDescent="0.25">
      <c r="A2819" s="14">
        <v>3565</v>
      </c>
      <c r="B2819" s="14" t="s">
        <v>1514</v>
      </c>
      <c r="C2819" s="14">
        <v>69</v>
      </c>
      <c r="D2819" s="14">
        <v>2</v>
      </c>
      <c r="E2819" s="14">
        <v>15.589</v>
      </c>
      <c r="F2819" s="14">
        <v>4.3504038810000002E-5</v>
      </c>
      <c r="G2819" s="2">
        <f t="shared" si="86"/>
        <v>0.71999603188036299</v>
      </c>
      <c r="H2819" s="2">
        <f t="shared" si="87"/>
        <v>11.224018140982979</v>
      </c>
    </row>
    <row r="2820" spans="1:8" x14ac:dyDescent="0.25">
      <c r="A2820" s="14">
        <v>3567</v>
      </c>
      <c r="B2820" s="14" t="s">
        <v>1515</v>
      </c>
      <c r="C2820" s="14">
        <v>345</v>
      </c>
      <c r="D2820" s="14">
        <v>1</v>
      </c>
      <c r="E2820" s="14">
        <v>28.800999999999998</v>
      </c>
      <c r="F2820" s="14">
        <v>4.6492708607999997E-5</v>
      </c>
      <c r="G2820" s="2">
        <f t="shared" si="86"/>
        <v>0.71999902055016096</v>
      </c>
      <c r="H2820" s="2">
        <f t="shared" si="87"/>
        <v>20.736691790865184</v>
      </c>
    </row>
    <row r="2821" spans="1:8" x14ac:dyDescent="0.25">
      <c r="A2821" s="14">
        <v>3567</v>
      </c>
      <c r="B2821" s="14" t="s">
        <v>1515</v>
      </c>
      <c r="C2821" s="14">
        <v>345</v>
      </c>
      <c r="D2821" s="14">
        <v>2</v>
      </c>
      <c r="E2821" s="14">
        <v>31.992000000000001</v>
      </c>
      <c r="F2821" s="14">
        <v>4.6492708607999997E-5</v>
      </c>
      <c r="G2821" s="2">
        <f t="shared" si="86"/>
        <v>0.71999902055016096</v>
      </c>
      <c r="H2821" s="2">
        <f t="shared" si="87"/>
        <v>23.034208665440751</v>
      </c>
    </row>
    <row r="2822" spans="1:8" x14ac:dyDescent="0.25">
      <c r="A2822" s="14">
        <v>3568</v>
      </c>
      <c r="B2822" s="14" t="s">
        <v>1515</v>
      </c>
      <c r="C2822" s="14">
        <v>345</v>
      </c>
      <c r="D2822" s="14">
        <v>1</v>
      </c>
      <c r="E2822" s="14">
        <v>36.026000000000003</v>
      </c>
      <c r="F2822" s="14">
        <v>4.5975466165E-5</v>
      </c>
      <c r="G2822" s="2">
        <f t="shared" ref="G2822:G2885" si="88">F2822-$E$1</f>
        <v>0.71999850330771797</v>
      </c>
      <c r="H2822" s="2">
        <f t="shared" ref="H2822:H2885" si="89">E2822*G2822</f>
        <v>25.938666080163848</v>
      </c>
    </row>
    <row r="2823" spans="1:8" x14ac:dyDescent="0.25">
      <c r="A2823" s="14">
        <v>3568</v>
      </c>
      <c r="B2823" s="14" t="s">
        <v>1515</v>
      </c>
      <c r="C2823" s="14">
        <v>345</v>
      </c>
      <c r="D2823" s="14">
        <v>2</v>
      </c>
      <c r="E2823" s="14">
        <v>11.141</v>
      </c>
      <c r="F2823" s="14">
        <v>4.5975466165E-5</v>
      </c>
      <c r="G2823" s="2">
        <f t="shared" si="88"/>
        <v>0.71999850330771797</v>
      </c>
      <c r="H2823" s="2">
        <f t="shared" si="89"/>
        <v>8.0215033253512864</v>
      </c>
    </row>
    <row r="2824" spans="1:8" x14ac:dyDescent="0.25">
      <c r="A2824" s="14">
        <v>3571</v>
      </c>
      <c r="B2824" s="14" t="s">
        <v>1516</v>
      </c>
      <c r="C2824" s="14">
        <v>138</v>
      </c>
      <c r="D2824" s="14">
        <v>1</v>
      </c>
      <c r="E2824" s="14">
        <v>18.638000000000002</v>
      </c>
      <c r="F2824" s="14">
        <v>4.8457561213000002E-5</v>
      </c>
      <c r="G2824" s="2">
        <f t="shared" si="88"/>
        <v>0.72000098540276591</v>
      </c>
      <c r="H2824" s="2">
        <f t="shared" si="89"/>
        <v>13.419378365936753</v>
      </c>
    </row>
    <row r="2825" spans="1:8" x14ac:dyDescent="0.25">
      <c r="A2825" s="14">
        <v>3571</v>
      </c>
      <c r="B2825" s="14" t="s">
        <v>1516</v>
      </c>
      <c r="C2825" s="14">
        <v>138</v>
      </c>
      <c r="D2825" s="14">
        <v>2</v>
      </c>
      <c r="E2825" s="14">
        <v>18.158000000000001</v>
      </c>
      <c r="F2825" s="14">
        <v>4.8457561213000002E-5</v>
      </c>
      <c r="G2825" s="2">
        <f t="shared" si="88"/>
        <v>0.72000098540276591</v>
      </c>
      <c r="H2825" s="2">
        <f t="shared" si="89"/>
        <v>13.073777892943424</v>
      </c>
    </row>
    <row r="2826" spans="1:8" x14ac:dyDescent="0.25">
      <c r="A2826" s="14">
        <v>3571</v>
      </c>
      <c r="B2826" s="14" t="s">
        <v>1516</v>
      </c>
      <c r="C2826" s="14">
        <v>138</v>
      </c>
      <c r="D2826" s="14">
        <v>3</v>
      </c>
      <c r="E2826" s="14">
        <v>24.047000000000001</v>
      </c>
      <c r="F2826" s="14">
        <v>4.8457561213000002E-5</v>
      </c>
      <c r="G2826" s="2">
        <f t="shared" si="88"/>
        <v>0.72000098540276591</v>
      </c>
      <c r="H2826" s="2">
        <f t="shared" si="89"/>
        <v>17.313863695980313</v>
      </c>
    </row>
    <row r="2827" spans="1:8" x14ac:dyDescent="0.25">
      <c r="A2827" s="14">
        <v>3571</v>
      </c>
      <c r="B2827" s="14" t="s">
        <v>1516</v>
      </c>
      <c r="C2827" s="14">
        <v>138</v>
      </c>
      <c r="D2827" s="14">
        <v>4</v>
      </c>
      <c r="E2827" s="14">
        <v>17.84</v>
      </c>
      <c r="F2827" s="14">
        <v>4.8457561213000002E-5</v>
      </c>
      <c r="G2827" s="2">
        <f t="shared" si="88"/>
        <v>0.72000098540276591</v>
      </c>
      <c r="H2827" s="2">
        <f t="shared" si="89"/>
        <v>12.844817579585344</v>
      </c>
    </row>
    <row r="2828" spans="1:8" x14ac:dyDescent="0.25">
      <c r="A2828" s="14">
        <v>3572</v>
      </c>
      <c r="B2828" s="14" t="s">
        <v>1517</v>
      </c>
      <c r="C2828" s="14">
        <v>138</v>
      </c>
      <c r="D2828" s="14">
        <v>1</v>
      </c>
      <c r="E2828" s="14">
        <v>0</v>
      </c>
      <c r="F2828" s="14">
        <v>4.6542051959999999E-5</v>
      </c>
      <c r="G2828" s="2">
        <f t="shared" si="88"/>
        <v>0.71999906989351292</v>
      </c>
      <c r="H2828" s="2">
        <f t="shared" si="89"/>
        <v>0</v>
      </c>
    </row>
    <row r="2829" spans="1:8" x14ac:dyDescent="0.25">
      <c r="A2829" s="14">
        <v>3573</v>
      </c>
      <c r="B2829" s="14" t="s">
        <v>1518</v>
      </c>
      <c r="C2829" s="14">
        <v>138</v>
      </c>
      <c r="D2829" s="14">
        <v>1</v>
      </c>
      <c r="E2829" s="14">
        <v>3.5430000000000001</v>
      </c>
      <c r="F2829" s="14">
        <v>4.3080907324999998E-5</v>
      </c>
      <c r="G2829" s="2">
        <f t="shared" si="88"/>
        <v>0.71999560874887791</v>
      </c>
      <c r="H2829" s="2">
        <f t="shared" si="89"/>
        <v>2.5509444417972746</v>
      </c>
    </row>
    <row r="2830" spans="1:8" x14ac:dyDescent="0.25">
      <c r="A2830" s="14">
        <v>3573</v>
      </c>
      <c r="B2830" s="14" t="s">
        <v>1518</v>
      </c>
      <c r="C2830" s="14">
        <v>138</v>
      </c>
      <c r="D2830" s="14">
        <v>2</v>
      </c>
      <c r="E2830" s="14">
        <v>5.7279999999999998</v>
      </c>
      <c r="F2830" s="14">
        <v>4.3080907324999998E-5</v>
      </c>
      <c r="G2830" s="2">
        <f t="shared" si="88"/>
        <v>0.71999560874887791</v>
      </c>
      <c r="H2830" s="2">
        <f t="shared" si="89"/>
        <v>4.1241348469135728</v>
      </c>
    </row>
    <row r="2831" spans="1:8" x14ac:dyDescent="0.25">
      <c r="A2831" s="14">
        <v>3574</v>
      </c>
      <c r="B2831" s="14" t="s">
        <v>1519</v>
      </c>
      <c r="C2831" s="14">
        <v>138</v>
      </c>
      <c r="D2831" s="14">
        <v>1</v>
      </c>
      <c r="E2831" s="14">
        <v>2.3780000000000001</v>
      </c>
      <c r="F2831" s="14">
        <v>4.3403169348000003E-5</v>
      </c>
      <c r="G2831" s="2">
        <f t="shared" si="88"/>
        <v>0.71999593101090098</v>
      </c>
      <c r="H2831" s="2">
        <f t="shared" si="89"/>
        <v>1.7121503239439226</v>
      </c>
    </row>
    <row r="2832" spans="1:8" x14ac:dyDescent="0.25">
      <c r="A2832" s="14">
        <v>3574</v>
      </c>
      <c r="B2832" s="14" t="s">
        <v>1519</v>
      </c>
      <c r="C2832" s="14">
        <v>138</v>
      </c>
      <c r="D2832" s="14">
        <v>2</v>
      </c>
      <c r="E2832" s="14">
        <v>6.2370000000000001</v>
      </c>
      <c r="F2832" s="14">
        <v>4.3403169348000003E-5</v>
      </c>
      <c r="G2832" s="2">
        <f t="shared" si="88"/>
        <v>0.71999593101090098</v>
      </c>
      <c r="H2832" s="2">
        <f t="shared" si="89"/>
        <v>4.4906146217149896</v>
      </c>
    </row>
    <row r="2833" spans="1:8" x14ac:dyDescent="0.25">
      <c r="A2833" s="14">
        <v>3575</v>
      </c>
      <c r="B2833" s="14" t="s">
        <v>1520</v>
      </c>
      <c r="C2833" s="14">
        <v>138</v>
      </c>
      <c r="D2833" s="14">
        <v>1</v>
      </c>
      <c r="E2833" s="14">
        <v>11.058999999999999</v>
      </c>
      <c r="F2833" s="14">
        <v>4.5849112754999999E-5</v>
      </c>
      <c r="G2833" s="2">
        <f t="shared" si="88"/>
        <v>0.71999837695430791</v>
      </c>
      <c r="H2833" s="2">
        <f t="shared" si="89"/>
        <v>7.9624620507376909</v>
      </c>
    </row>
    <row r="2834" spans="1:8" x14ac:dyDescent="0.25">
      <c r="A2834" s="14">
        <v>3575</v>
      </c>
      <c r="B2834" s="14" t="s">
        <v>1520</v>
      </c>
      <c r="C2834" s="14">
        <v>138</v>
      </c>
      <c r="D2834" s="14">
        <v>2</v>
      </c>
      <c r="E2834" s="14">
        <v>4.7050000000000001</v>
      </c>
      <c r="F2834" s="14">
        <v>4.5849112754999999E-5</v>
      </c>
      <c r="G2834" s="2">
        <f t="shared" si="88"/>
        <v>0.71999837695430791</v>
      </c>
      <c r="H2834" s="2">
        <f t="shared" si="89"/>
        <v>3.3875923635700187</v>
      </c>
    </row>
    <row r="2835" spans="1:8" x14ac:dyDescent="0.25">
      <c r="A2835" s="14">
        <v>3578</v>
      </c>
      <c r="B2835" s="14" t="s">
        <v>1521</v>
      </c>
      <c r="C2835" s="14">
        <v>138</v>
      </c>
      <c r="D2835" s="14">
        <v>1</v>
      </c>
      <c r="E2835" s="14">
        <v>0.72599999999999998</v>
      </c>
      <c r="F2835" s="14">
        <v>4.1701227522999999E-5</v>
      </c>
      <c r="G2835" s="2">
        <f t="shared" si="88"/>
        <v>0.71999422906907595</v>
      </c>
      <c r="H2835" s="2">
        <f t="shared" si="89"/>
        <v>0.52271581030414915</v>
      </c>
    </row>
    <row r="2836" spans="1:8" x14ac:dyDescent="0.25">
      <c r="A2836" s="14">
        <v>3578</v>
      </c>
      <c r="B2836" s="14" t="s">
        <v>1521</v>
      </c>
      <c r="C2836" s="14">
        <v>138</v>
      </c>
      <c r="D2836" s="14">
        <v>2</v>
      </c>
      <c r="E2836" s="14">
        <v>14.194000000000001</v>
      </c>
      <c r="F2836" s="14">
        <v>4.1701227522999999E-5</v>
      </c>
      <c r="G2836" s="2">
        <f t="shared" si="88"/>
        <v>0.71999422906907595</v>
      </c>
      <c r="H2836" s="2">
        <f t="shared" si="89"/>
        <v>10.219598087406464</v>
      </c>
    </row>
    <row r="2837" spans="1:8" x14ac:dyDescent="0.25">
      <c r="A2837" s="14">
        <v>3581</v>
      </c>
      <c r="B2837" s="14" t="s">
        <v>1522</v>
      </c>
      <c r="C2837" s="14">
        <v>138</v>
      </c>
      <c r="D2837" s="14">
        <v>1</v>
      </c>
      <c r="E2837" s="14">
        <v>2.52</v>
      </c>
      <c r="F2837" s="14">
        <v>9.3884880480000007E-6</v>
      </c>
      <c r="G2837" s="2">
        <f t="shared" si="88"/>
        <v>0.71996191632960094</v>
      </c>
      <c r="H2837" s="2">
        <f t="shared" si="89"/>
        <v>1.8143040291505943</v>
      </c>
    </row>
    <row r="2838" spans="1:8" x14ac:dyDescent="0.25">
      <c r="A2838" s="14">
        <v>3584</v>
      </c>
      <c r="B2838" s="14" t="s">
        <v>1523</v>
      </c>
      <c r="C2838" s="14">
        <v>138</v>
      </c>
      <c r="D2838" s="14">
        <v>1</v>
      </c>
      <c r="E2838" s="14">
        <v>12.782</v>
      </c>
      <c r="F2838" s="14">
        <v>4.5239570517000001E-5</v>
      </c>
      <c r="G2838" s="2">
        <f t="shared" si="88"/>
        <v>0.71999776741207</v>
      </c>
      <c r="H2838" s="2">
        <f t="shared" si="89"/>
        <v>9.2030114630610793</v>
      </c>
    </row>
    <row r="2839" spans="1:8" x14ac:dyDescent="0.25">
      <c r="A2839" s="14">
        <v>3584</v>
      </c>
      <c r="B2839" s="14" t="s">
        <v>1523</v>
      </c>
      <c r="C2839" s="14">
        <v>138</v>
      </c>
      <c r="D2839" s="14">
        <v>2</v>
      </c>
      <c r="E2839" s="14">
        <v>12.212999999999999</v>
      </c>
      <c r="F2839" s="14">
        <v>4.5239570517000001E-5</v>
      </c>
      <c r="G2839" s="2">
        <f t="shared" si="88"/>
        <v>0.71999776741207</v>
      </c>
      <c r="H2839" s="2">
        <f t="shared" si="89"/>
        <v>8.7933327334036111</v>
      </c>
    </row>
    <row r="2840" spans="1:8" x14ac:dyDescent="0.25">
      <c r="A2840" s="14">
        <v>3585</v>
      </c>
      <c r="B2840" s="14" t="s">
        <v>1524</v>
      </c>
      <c r="C2840" s="14">
        <v>138</v>
      </c>
      <c r="D2840" s="14">
        <v>1</v>
      </c>
      <c r="E2840" s="14">
        <v>3.7719999999999998</v>
      </c>
      <c r="F2840" s="14">
        <v>2.5875047789E-5</v>
      </c>
      <c r="G2840" s="2">
        <f t="shared" si="88"/>
        <v>0.7199784028893419</v>
      </c>
      <c r="H2840" s="2">
        <f t="shared" si="89"/>
        <v>2.7157585356985976</v>
      </c>
    </row>
    <row r="2841" spans="1:8" x14ac:dyDescent="0.25">
      <c r="A2841" s="14">
        <v>3587</v>
      </c>
      <c r="B2841" s="14" t="s">
        <v>1525</v>
      </c>
      <c r="C2841" s="14">
        <v>138</v>
      </c>
      <c r="D2841" s="14">
        <v>1</v>
      </c>
      <c r="E2841" s="14">
        <v>15.242000000000001</v>
      </c>
      <c r="F2841" s="14">
        <v>4.3627719726999997E-5</v>
      </c>
      <c r="G2841" s="2">
        <f t="shared" si="88"/>
        <v>0.71999615556127994</v>
      </c>
      <c r="H2841" s="2">
        <f t="shared" si="89"/>
        <v>10.97418140306503</v>
      </c>
    </row>
    <row r="2842" spans="1:8" x14ac:dyDescent="0.25">
      <c r="A2842" s="14">
        <v>3587</v>
      </c>
      <c r="B2842" s="14" t="s">
        <v>1525</v>
      </c>
      <c r="C2842" s="14">
        <v>138</v>
      </c>
      <c r="D2842" s="14">
        <v>2</v>
      </c>
      <c r="E2842" s="14">
        <v>0.24</v>
      </c>
      <c r="F2842" s="14">
        <v>4.3627719726999997E-5</v>
      </c>
      <c r="G2842" s="2">
        <f t="shared" si="88"/>
        <v>0.71999615556127994</v>
      </c>
      <c r="H2842" s="2">
        <f t="shared" si="89"/>
        <v>0.17279907733470717</v>
      </c>
    </row>
    <row r="2843" spans="1:8" x14ac:dyDescent="0.25">
      <c r="A2843" s="14">
        <v>3587</v>
      </c>
      <c r="B2843" s="14" t="s">
        <v>1525</v>
      </c>
      <c r="C2843" s="14">
        <v>138</v>
      </c>
      <c r="D2843" s="14">
        <v>3</v>
      </c>
      <c r="E2843" s="14">
        <v>0.57499999999999996</v>
      </c>
      <c r="F2843" s="14">
        <v>4.3627719726999997E-5</v>
      </c>
      <c r="G2843" s="2">
        <f t="shared" si="88"/>
        <v>0.71999615556127994</v>
      </c>
      <c r="H2843" s="2">
        <f t="shared" si="89"/>
        <v>0.41399778944773591</v>
      </c>
    </row>
    <row r="2844" spans="1:8" x14ac:dyDescent="0.25">
      <c r="A2844" s="14">
        <v>3587</v>
      </c>
      <c r="B2844" s="14" t="s">
        <v>1525</v>
      </c>
      <c r="C2844" s="14">
        <v>138</v>
      </c>
      <c r="D2844" s="14">
        <v>4</v>
      </c>
      <c r="E2844" s="14">
        <v>0.57499999999999996</v>
      </c>
      <c r="F2844" s="14">
        <v>4.3627719726999997E-5</v>
      </c>
      <c r="G2844" s="2">
        <f t="shared" si="88"/>
        <v>0.71999615556127994</v>
      </c>
      <c r="H2844" s="2">
        <f t="shared" si="89"/>
        <v>0.41399778944773591</v>
      </c>
    </row>
    <row r="2845" spans="1:8" x14ac:dyDescent="0.25">
      <c r="A2845" s="14">
        <v>3588</v>
      </c>
      <c r="B2845" s="14" t="s">
        <v>1526</v>
      </c>
      <c r="C2845" s="14">
        <v>138</v>
      </c>
      <c r="D2845" s="14">
        <v>1</v>
      </c>
      <c r="E2845" s="14">
        <v>4.4889999999999999</v>
      </c>
      <c r="F2845" s="14">
        <v>2.0517773792999999E-5</v>
      </c>
      <c r="G2845" s="2">
        <f t="shared" si="88"/>
        <v>0.71997304561534592</v>
      </c>
      <c r="H2845" s="2">
        <f t="shared" si="89"/>
        <v>3.2319590017672879</v>
      </c>
    </row>
    <row r="2846" spans="1:8" x14ac:dyDescent="0.25">
      <c r="A2846" s="14">
        <v>3589</v>
      </c>
      <c r="B2846" s="14" t="s">
        <v>1527</v>
      </c>
      <c r="C2846" s="14">
        <v>138</v>
      </c>
      <c r="D2846" s="14">
        <v>1</v>
      </c>
      <c r="E2846" s="14">
        <v>4.7009999999999996</v>
      </c>
      <c r="F2846" s="14">
        <v>2.5611676555000001E-5</v>
      </c>
      <c r="G2846" s="2">
        <f t="shared" si="88"/>
        <v>0.71997813951810796</v>
      </c>
      <c r="H2846" s="2">
        <f t="shared" si="89"/>
        <v>3.3846172338746254</v>
      </c>
    </row>
    <row r="2847" spans="1:8" x14ac:dyDescent="0.25">
      <c r="A2847" s="14">
        <v>3591</v>
      </c>
      <c r="B2847" s="14" t="s">
        <v>1528</v>
      </c>
      <c r="C2847" s="14">
        <v>138</v>
      </c>
      <c r="D2847" s="14">
        <v>1</v>
      </c>
      <c r="E2847" s="14">
        <v>7.8120000000000003</v>
      </c>
      <c r="F2847" s="14">
        <v>4.3846523947000003E-5</v>
      </c>
      <c r="G2847" s="2">
        <f t="shared" si="88"/>
        <v>0.7199963743654999</v>
      </c>
      <c r="H2847" s="2">
        <f t="shared" si="89"/>
        <v>5.6246116765432852</v>
      </c>
    </row>
    <row r="2848" spans="1:8" x14ac:dyDescent="0.25">
      <c r="A2848" s="14">
        <v>3592</v>
      </c>
      <c r="B2848" s="14" t="s">
        <v>1528</v>
      </c>
      <c r="C2848" s="14">
        <v>138</v>
      </c>
      <c r="D2848" s="14">
        <v>1</v>
      </c>
      <c r="E2848" s="14">
        <v>10.481999999999999</v>
      </c>
      <c r="F2848" s="14">
        <v>4.3736465489000003E-5</v>
      </c>
      <c r="G2848" s="2">
        <f t="shared" si="88"/>
        <v>0.719996264307042</v>
      </c>
      <c r="H2848" s="2">
        <f t="shared" si="89"/>
        <v>7.5470008424664137</v>
      </c>
    </row>
    <row r="2849" spans="1:8" x14ac:dyDescent="0.25">
      <c r="A2849" s="14">
        <v>3592</v>
      </c>
      <c r="B2849" s="14" t="s">
        <v>1528</v>
      </c>
      <c r="C2849" s="14">
        <v>138</v>
      </c>
      <c r="D2849" s="14">
        <v>2</v>
      </c>
      <c r="E2849" s="14">
        <v>14.958</v>
      </c>
      <c r="F2849" s="14">
        <v>4.3736465489000003E-5</v>
      </c>
      <c r="G2849" s="2">
        <f t="shared" si="88"/>
        <v>0.719996264307042</v>
      </c>
      <c r="H2849" s="2">
        <f t="shared" si="89"/>
        <v>10.769704121504734</v>
      </c>
    </row>
    <row r="2850" spans="1:8" x14ac:dyDescent="0.25">
      <c r="A2850" s="14">
        <v>3597</v>
      </c>
      <c r="B2850" s="14" t="s">
        <v>1529</v>
      </c>
      <c r="C2850" s="14">
        <v>18</v>
      </c>
      <c r="D2850" s="14">
        <v>1</v>
      </c>
      <c r="E2850" s="14">
        <v>0</v>
      </c>
      <c r="F2850" s="14">
        <v>3.2029872770000003E-5</v>
      </c>
      <c r="G2850" s="2">
        <f t="shared" si="88"/>
        <v>0.7199845577143229</v>
      </c>
      <c r="H2850" s="2">
        <f t="shared" si="89"/>
        <v>0</v>
      </c>
    </row>
    <row r="2851" spans="1:8" x14ac:dyDescent="0.25">
      <c r="A2851" s="14">
        <v>3598</v>
      </c>
      <c r="B2851" s="14" t="s">
        <v>1529</v>
      </c>
      <c r="C2851" s="14">
        <v>18</v>
      </c>
      <c r="D2851" s="14">
        <v>1</v>
      </c>
      <c r="E2851" s="14">
        <v>0</v>
      </c>
      <c r="F2851" s="14">
        <v>3.212117357E-5</v>
      </c>
      <c r="G2851" s="2">
        <f t="shared" si="88"/>
        <v>0.71998464901512294</v>
      </c>
      <c r="H2851" s="2">
        <f t="shared" si="89"/>
        <v>0</v>
      </c>
    </row>
    <row r="2852" spans="1:8" x14ac:dyDescent="0.25">
      <c r="A2852" s="14">
        <v>3599</v>
      </c>
      <c r="B2852" s="14" t="s">
        <v>1529</v>
      </c>
      <c r="C2852" s="14">
        <v>18</v>
      </c>
      <c r="D2852" s="14">
        <v>1</v>
      </c>
      <c r="E2852" s="14">
        <v>0</v>
      </c>
      <c r="F2852" s="14">
        <v>3.212117357E-5</v>
      </c>
      <c r="G2852" s="2">
        <f t="shared" si="88"/>
        <v>0.71998464901512294</v>
      </c>
      <c r="H2852" s="2">
        <f t="shared" si="89"/>
        <v>0</v>
      </c>
    </row>
    <row r="2853" spans="1:8" x14ac:dyDescent="0.25">
      <c r="A2853" s="14">
        <v>3600</v>
      </c>
      <c r="B2853" s="14" t="s">
        <v>1529</v>
      </c>
      <c r="C2853" s="14">
        <v>18</v>
      </c>
      <c r="D2853" s="14">
        <v>1</v>
      </c>
      <c r="E2853" s="14">
        <v>0</v>
      </c>
      <c r="F2853" s="14">
        <v>3.212117357E-5</v>
      </c>
      <c r="G2853" s="2">
        <f t="shared" si="88"/>
        <v>0.71998464901512294</v>
      </c>
      <c r="H2853" s="2">
        <f t="shared" si="89"/>
        <v>0</v>
      </c>
    </row>
    <row r="2854" spans="1:8" x14ac:dyDescent="0.25">
      <c r="A2854" s="14">
        <v>3610</v>
      </c>
      <c r="B2854" s="14" t="s">
        <v>1530</v>
      </c>
      <c r="C2854" s="14">
        <v>138</v>
      </c>
      <c r="D2854" s="14">
        <v>1</v>
      </c>
      <c r="E2854" s="14">
        <v>18.812000000000001</v>
      </c>
      <c r="F2854" s="14">
        <v>2.5616207032E-5</v>
      </c>
      <c r="G2854" s="2">
        <f t="shared" si="88"/>
        <v>0.71997814404858496</v>
      </c>
      <c r="H2854" s="2">
        <f t="shared" si="89"/>
        <v>13.544228845841982</v>
      </c>
    </row>
    <row r="2855" spans="1:8" x14ac:dyDescent="0.25">
      <c r="A2855" s="14">
        <v>3610</v>
      </c>
      <c r="B2855" s="14" t="s">
        <v>1530</v>
      </c>
      <c r="C2855" s="14">
        <v>138</v>
      </c>
      <c r="D2855" s="14">
        <v>2</v>
      </c>
      <c r="E2855" s="14">
        <v>24.286000000000001</v>
      </c>
      <c r="F2855" s="14">
        <v>2.5616207032E-5</v>
      </c>
      <c r="G2855" s="2">
        <f t="shared" si="88"/>
        <v>0.71997814404858496</v>
      </c>
      <c r="H2855" s="2">
        <f t="shared" si="89"/>
        <v>17.485389206363934</v>
      </c>
    </row>
    <row r="2856" spans="1:8" x14ac:dyDescent="0.25">
      <c r="A2856" s="14">
        <v>3620</v>
      </c>
      <c r="B2856" s="14" t="s">
        <v>1531</v>
      </c>
      <c r="C2856" s="14">
        <v>138</v>
      </c>
      <c r="D2856" s="14">
        <v>1</v>
      </c>
      <c r="E2856" s="14">
        <v>18.59</v>
      </c>
      <c r="F2856" s="14">
        <v>4.6554583435000001E-5</v>
      </c>
      <c r="G2856" s="2">
        <f t="shared" si="88"/>
        <v>0.719999082424988</v>
      </c>
      <c r="H2856" s="2">
        <f t="shared" si="89"/>
        <v>13.384782942280527</v>
      </c>
    </row>
    <row r="2857" spans="1:8" x14ac:dyDescent="0.25">
      <c r="A2857" s="14">
        <v>3621</v>
      </c>
      <c r="B2857" s="14" t="s">
        <v>1531</v>
      </c>
      <c r="C2857" s="14">
        <v>138</v>
      </c>
      <c r="D2857" s="14">
        <v>1</v>
      </c>
      <c r="E2857" s="14">
        <v>12.555</v>
      </c>
      <c r="F2857" s="14">
        <v>4.5802820515999999E-5</v>
      </c>
      <c r="G2857" s="2">
        <f t="shared" si="88"/>
        <v>0.71999833066206897</v>
      </c>
      <c r="H2857" s="2">
        <f t="shared" si="89"/>
        <v>9.0395790414622752</v>
      </c>
    </row>
    <row r="2858" spans="1:8" x14ac:dyDescent="0.25">
      <c r="A2858" s="14">
        <v>3623</v>
      </c>
      <c r="B2858" s="14" t="s">
        <v>1532</v>
      </c>
      <c r="C2858" s="14">
        <v>138</v>
      </c>
      <c r="D2858" s="14">
        <v>1</v>
      </c>
      <c r="E2858" s="14">
        <v>10.366</v>
      </c>
      <c r="F2858" s="14">
        <v>4.4227854167999998E-5</v>
      </c>
      <c r="G2858" s="2">
        <f t="shared" si="88"/>
        <v>0.71999675569572097</v>
      </c>
      <c r="H2858" s="2">
        <f t="shared" si="89"/>
        <v>7.463486369541843</v>
      </c>
    </row>
    <row r="2859" spans="1:8" x14ac:dyDescent="0.25">
      <c r="A2859" s="14">
        <v>3623</v>
      </c>
      <c r="B2859" s="14" t="s">
        <v>1532</v>
      </c>
      <c r="C2859" s="14">
        <v>138</v>
      </c>
      <c r="D2859" s="14">
        <v>2</v>
      </c>
      <c r="E2859" s="14">
        <v>16.465</v>
      </c>
      <c r="F2859" s="14">
        <v>4.4227854167999998E-5</v>
      </c>
      <c r="G2859" s="2">
        <f t="shared" si="88"/>
        <v>0.71999675569572097</v>
      </c>
      <c r="H2859" s="2">
        <f t="shared" si="89"/>
        <v>11.854746582530046</v>
      </c>
    </row>
    <row r="2860" spans="1:8" x14ac:dyDescent="0.25">
      <c r="A2860" s="14">
        <v>3625</v>
      </c>
      <c r="B2860" s="14" t="s">
        <v>1533</v>
      </c>
      <c r="C2860" s="14">
        <v>138</v>
      </c>
      <c r="D2860" s="14">
        <v>1</v>
      </c>
      <c r="E2860" s="14">
        <v>13.406000000000001</v>
      </c>
      <c r="F2860" s="14">
        <v>4.5327845154000002E-5</v>
      </c>
      <c r="G2860" s="2">
        <f t="shared" si="88"/>
        <v>0.71999785568670693</v>
      </c>
      <c r="H2860" s="2">
        <f t="shared" si="89"/>
        <v>9.6522912533359939</v>
      </c>
    </row>
    <row r="2861" spans="1:8" x14ac:dyDescent="0.25">
      <c r="A2861" s="14">
        <v>3625</v>
      </c>
      <c r="B2861" s="14" t="s">
        <v>1533</v>
      </c>
      <c r="C2861" s="14">
        <v>138</v>
      </c>
      <c r="D2861" s="14">
        <v>2</v>
      </c>
      <c r="E2861" s="14">
        <v>5.6050000000000004</v>
      </c>
      <c r="F2861" s="14">
        <v>4.5327845154000002E-5</v>
      </c>
      <c r="G2861" s="2">
        <f t="shared" si="88"/>
        <v>0.71999785568670693</v>
      </c>
      <c r="H2861" s="2">
        <f t="shared" si="89"/>
        <v>4.0355879811239923</v>
      </c>
    </row>
    <row r="2862" spans="1:8" x14ac:dyDescent="0.25">
      <c r="A2862" s="14">
        <v>3627</v>
      </c>
      <c r="B2862" s="14" t="s">
        <v>1534</v>
      </c>
      <c r="C2862" s="14">
        <v>138</v>
      </c>
      <c r="D2862" s="14">
        <v>1</v>
      </c>
      <c r="E2862" s="14">
        <v>3.319</v>
      </c>
      <c r="F2862" s="14">
        <v>4.0802943418999999E-5</v>
      </c>
      <c r="G2862" s="2">
        <f t="shared" si="88"/>
        <v>0.71999333078497196</v>
      </c>
      <c r="H2862" s="2">
        <f t="shared" si="89"/>
        <v>2.3896578648753217</v>
      </c>
    </row>
    <row r="2863" spans="1:8" x14ac:dyDescent="0.25">
      <c r="A2863" s="14">
        <v>3627</v>
      </c>
      <c r="B2863" s="14" t="s">
        <v>1534</v>
      </c>
      <c r="C2863" s="14">
        <v>138</v>
      </c>
      <c r="D2863" s="14">
        <v>2</v>
      </c>
      <c r="E2863" s="14">
        <v>4.2190000000000003</v>
      </c>
      <c r="F2863" s="14">
        <v>4.0802943418999999E-5</v>
      </c>
      <c r="G2863" s="2">
        <f t="shared" si="88"/>
        <v>0.71999333078497196</v>
      </c>
      <c r="H2863" s="2">
        <f t="shared" si="89"/>
        <v>3.037651862581797</v>
      </c>
    </row>
    <row r="2864" spans="1:8" x14ac:dyDescent="0.25">
      <c r="A2864" s="14">
        <v>3629</v>
      </c>
      <c r="B2864" s="14" t="s">
        <v>1535</v>
      </c>
      <c r="C2864" s="14">
        <v>138</v>
      </c>
      <c r="D2864" s="14">
        <v>1</v>
      </c>
      <c r="E2864" s="14">
        <v>20.934999999999999</v>
      </c>
      <c r="F2864" s="14">
        <v>4.3213901490000001E-5</v>
      </c>
      <c r="G2864" s="2">
        <f t="shared" si="88"/>
        <v>0.71999574174304293</v>
      </c>
      <c r="H2864" s="2">
        <f t="shared" si="89"/>
        <v>15.073110853390602</v>
      </c>
    </row>
    <row r="2865" spans="1:8" x14ac:dyDescent="0.25">
      <c r="A2865" s="14">
        <v>3630</v>
      </c>
      <c r="B2865" s="14" t="s">
        <v>1536</v>
      </c>
      <c r="C2865" s="14">
        <v>138</v>
      </c>
      <c r="D2865" s="14">
        <v>1</v>
      </c>
      <c r="E2865" s="14">
        <v>7.6239999999999997</v>
      </c>
      <c r="F2865" s="14">
        <v>1.8917449455000001E-5</v>
      </c>
      <c r="G2865" s="2">
        <f t="shared" si="88"/>
        <v>0.71997144529100798</v>
      </c>
      <c r="H2865" s="2">
        <f t="shared" si="89"/>
        <v>5.4890622988986451</v>
      </c>
    </row>
    <row r="2866" spans="1:8" x14ac:dyDescent="0.25">
      <c r="A2866" s="14">
        <v>3631</v>
      </c>
      <c r="B2866" s="14" t="s">
        <v>1537</v>
      </c>
      <c r="C2866" s="14">
        <v>138</v>
      </c>
      <c r="D2866" s="14">
        <v>1</v>
      </c>
      <c r="E2866" s="14">
        <v>13.638999999999999</v>
      </c>
      <c r="F2866" s="14">
        <v>4.5199875965999998E-5</v>
      </c>
      <c r="G2866" s="2">
        <f t="shared" si="88"/>
        <v>0.71999772771751891</v>
      </c>
      <c r="H2866" s="2">
        <f t="shared" si="89"/>
        <v>9.8200490083392395</v>
      </c>
    </row>
    <row r="2867" spans="1:8" x14ac:dyDescent="0.25">
      <c r="A2867" s="14">
        <v>3631</v>
      </c>
      <c r="B2867" s="14" t="s">
        <v>1537</v>
      </c>
      <c r="C2867" s="14">
        <v>138</v>
      </c>
      <c r="D2867" s="14">
        <v>2</v>
      </c>
      <c r="E2867" s="14">
        <v>8.7769999999999992</v>
      </c>
      <c r="F2867" s="14">
        <v>4.5199875965999998E-5</v>
      </c>
      <c r="G2867" s="2">
        <f t="shared" si="88"/>
        <v>0.71999772771751891</v>
      </c>
      <c r="H2867" s="2">
        <f t="shared" si="89"/>
        <v>6.3194200561766634</v>
      </c>
    </row>
    <row r="2868" spans="1:8" x14ac:dyDescent="0.25">
      <c r="A2868" s="14">
        <v>3633</v>
      </c>
      <c r="B2868" s="14" t="s">
        <v>1538</v>
      </c>
      <c r="C2868" s="14">
        <v>69</v>
      </c>
      <c r="D2868" s="14">
        <v>1</v>
      </c>
      <c r="E2868" s="14">
        <v>6.0229999999999997</v>
      </c>
      <c r="F2868" s="14">
        <v>-3.41716304686E-4</v>
      </c>
      <c r="G2868" s="2">
        <f t="shared" si="88"/>
        <v>0.7196108115368669</v>
      </c>
      <c r="H2868" s="2">
        <f t="shared" si="89"/>
        <v>4.3342159178865494</v>
      </c>
    </row>
    <row r="2869" spans="1:8" x14ac:dyDescent="0.25">
      <c r="A2869" s="14">
        <v>3634</v>
      </c>
      <c r="B2869" s="14" t="s">
        <v>1539</v>
      </c>
      <c r="C2869" s="14">
        <v>138</v>
      </c>
      <c r="D2869" s="14">
        <v>1</v>
      </c>
      <c r="E2869" s="14">
        <v>9.6760000000000002</v>
      </c>
      <c r="F2869" s="14">
        <v>4.3717528764000001E-5</v>
      </c>
      <c r="G2869" s="2">
        <f t="shared" si="88"/>
        <v>0.71999624537031692</v>
      </c>
      <c r="H2869" s="2">
        <f t="shared" si="89"/>
        <v>6.9666836702031869</v>
      </c>
    </row>
    <row r="2870" spans="1:8" x14ac:dyDescent="0.25">
      <c r="A2870" s="14">
        <v>3635</v>
      </c>
      <c r="B2870" s="14" t="s">
        <v>1539</v>
      </c>
      <c r="C2870" s="14">
        <v>69</v>
      </c>
      <c r="D2870" s="14">
        <v>1</v>
      </c>
      <c r="E2870" s="14">
        <v>11.438000000000001</v>
      </c>
      <c r="F2870" s="14">
        <v>4.3743213160999998E-5</v>
      </c>
      <c r="G2870" s="2">
        <f t="shared" si="88"/>
        <v>0.71999627105471398</v>
      </c>
      <c r="H2870" s="2">
        <f t="shared" si="89"/>
        <v>8.2353173483238198</v>
      </c>
    </row>
    <row r="2871" spans="1:8" x14ac:dyDescent="0.25">
      <c r="A2871" s="14">
        <v>3638</v>
      </c>
      <c r="B2871" s="14" t="s">
        <v>1540</v>
      </c>
      <c r="C2871" s="14">
        <v>138</v>
      </c>
      <c r="D2871" s="14">
        <v>1</v>
      </c>
      <c r="E2871" s="14">
        <v>8.3179999999999996</v>
      </c>
      <c r="F2871" s="14">
        <v>4.3437393557000002E-5</v>
      </c>
      <c r="G2871" s="2">
        <f t="shared" si="88"/>
        <v>0.71999596523511</v>
      </c>
      <c r="H2871" s="2">
        <f t="shared" si="89"/>
        <v>5.9889264388256445</v>
      </c>
    </row>
    <row r="2872" spans="1:8" x14ac:dyDescent="0.25">
      <c r="A2872" s="14">
        <v>3638</v>
      </c>
      <c r="B2872" s="14" t="s">
        <v>1540</v>
      </c>
      <c r="C2872" s="14">
        <v>138</v>
      </c>
      <c r="D2872" s="14">
        <v>2</v>
      </c>
      <c r="E2872" s="14">
        <v>5.1760000000000002</v>
      </c>
      <c r="F2872" s="14">
        <v>4.3437393557000002E-5</v>
      </c>
      <c r="G2872" s="2">
        <f t="shared" si="88"/>
        <v>0.71999596523511</v>
      </c>
      <c r="H2872" s="2">
        <f t="shared" si="89"/>
        <v>3.7266991160569294</v>
      </c>
    </row>
    <row r="2873" spans="1:8" x14ac:dyDescent="0.25">
      <c r="A2873" s="14">
        <v>3639</v>
      </c>
      <c r="B2873" s="14" t="s">
        <v>1541</v>
      </c>
      <c r="C2873" s="14">
        <v>138</v>
      </c>
      <c r="D2873" s="14">
        <v>1</v>
      </c>
      <c r="E2873" s="14">
        <v>4.6539999999999999</v>
      </c>
      <c r="F2873" s="14">
        <v>1.8708760453E-5</v>
      </c>
      <c r="G2873" s="2">
        <f t="shared" si="88"/>
        <v>0.7199712366020059</v>
      </c>
      <c r="H2873" s="2">
        <f t="shared" si="89"/>
        <v>3.3507461351457355</v>
      </c>
    </row>
    <row r="2874" spans="1:8" x14ac:dyDescent="0.25">
      <c r="A2874" s="14">
        <v>3641</v>
      </c>
      <c r="B2874" s="14" t="s">
        <v>1542</v>
      </c>
      <c r="C2874" s="14">
        <v>138</v>
      </c>
      <c r="D2874" s="14">
        <v>1</v>
      </c>
      <c r="E2874" s="14">
        <v>1.0049999999999999</v>
      </c>
      <c r="F2874" s="14">
        <v>1.5168816840000001E-6</v>
      </c>
      <c r="G2874" s="2">
        <f t="shared" si="88"/>
        <v>0.71995404472323699</v>
      </c>
      <c r="H2874" s="2">
        <f t="shared" si="89"/>
        <v>0.72355381494685311</v>
      </c>
    </row>
    <row r="2875" spans="1:8" x14ac:dyDescent="0.25">
      <c r="A2875" s="14">
        <v>3643</v>
      </c>
      <c r="B2875" s="14" t="s">
        <v>1543</v>
      </c>
      <c r="C2875" s="14">
        <v>138</v>
      </c>
      <c r="D2875" s="14">
        <v>1</v>
      </c>
      <c r="E2875" s="14">
        <v>6.6749999999999998</v>
      </c>
      <c r="F2875" s="14">
        <v>3.6731927424000001E-5</v>
      </c>
      <c r="G2875" s="2">
        <f t="shared" si="88"/>
        <v>0.71998925976897699</v>
      </c>
      <c r="H2875" s="2">
        <f t="shared" si="89"/>
        <v>4.8059283089579212</v>
      </c>
    </row>
    <row r="2876" spans="1:8" x14ac:dyDescent="0.25">
      <c r="A2876" s="14">
        <v>3643</v>
      </c>
      <c r="B2876" s="14" t="s">
        <v>1543</v>
      </c>
      <c r="C2876" s="14">
        <v>138</v>
      </c>
      <c r="D2876" s="14">
        <v>2</v>
      </c>
      <c r="E2876" s="14">
        <v>5.68</v>
      </c>
      <c r="F2876" s="14">
        <v>3.6731927424000001E-5</v>
      </c>
      <c r="G2876" s="2">
        <f t="shared" si="88"/>
        <v>0.71998925976897699</v>
      </c>
      <c r="H2876" s="2">
        <f t="shared" si="89"/>
        <v>4.0895389954877892</v>
      </c>
    </row>
    <row r="2877" spans="1:8" x14ac:dyDescent="0.25">
      <c r="A2877" s="14">
        <v>3646</v>
      </c>
      <c r="B2877" s="14" t="s">
        <v>1544</v>
      </c>
      <c r="C2877" s="14">
        <v>69</v>
      </c>
      <c r="D2877" s="14">
        <v>1</v>
      </c>
      <c r="E2877" s="14">
        <v>0.44700000000000001</v>
      </c>
      <c r="F2877" s="14">
        <v>3.5252241404000001E-5</v>
      </c>
      <c r="G2877" s="2">
        <f t="shared" si="88"/>
        <v>0.71998778008295694</v>
      </c>
      <c r="H2877" s="2">
        <f t="shared" si="89"/>
        <v>0.32183453769708176</v>
      </c>
    </row>
    <row r="2878" spans="1:8" x14ac:dyDescent="0.25">
      <c r="A2878" s="14">
        <v>3647</v>
      </c>
      <c r="B2878" s="14" t="s">
        <v>1545</v>
      </c>
      <c r="C2878" s="14">
        <v>138</v>
      </c>
      <c r="D2878" s="14">
        <v>1</v>
      </c>
      <c r="E2878" s="14">
        <v>0</v>
      </c>
      <c r="F2878" s="14">
        <v>4.8140070114999998E-5</v>
      </c>
      <c r="G2878" s="2">
        <f t="shared" si="88"/>
        <v>0.72000066791166795</v>
      </c>
      <c r="H2878" s="2">
        <f t="shared" si="89"/>
        <v>0</v>
      </c>
    </row>
    <row r="2879" spans="1:8" x14ac:dyDescent="0.25">
      <c r="A2879" s="14">
        <v>3647</v>
      </c>
      <c r="B2879" s="14" t="s">
        <v>1545</v>
      </c>
      <c r="C2879" s="14">
        <v>138</v>
      </c>
      <c r="D2879" s="14">
        <v>2</v>
      </c>
      <c r="E2879" s="14">
        <v>14.145</v>
      </c>
      <c r="F2879" s="14">
        <v>4.8140070114999998E-5</v>
      </c>
      <c r="G2879" s="2">
        <f t="shared" si="88"/>
        <v>0.72000066791166795</v>
      </c>
      <c r="H2879" s="2">
        <f t="shared" si="89"/>
        <v>10.184409447610543</v>
      </c>
    </row>
    <row r="2880" spans="1:8" x14ac:dyDescent="0.25">
      <c r="A2880" s="14">
        <v>3647</v>
      </c>
      <c r="B2880" s="14" t="s">
        <v>1545</v>
      </c>
      <c r="C2880" s="14">
        <v>138</v>
      </c>
      <c r="D2880" s="14">
        <v>3</v>
      </c>
      <c r="E2880" s="14">
        <v>4.0270000000000001</v>
      </c>
      <c r="F2880" s="14">
        <v>4.8140070114999998E-5</v>
      </c>
      <c r="G2880" s="2">
        <f t="shared" si="88"/>
        <v>0.72000066791166795</v>
      </c>
      <c r="H2880" s="2">
        <f t="shared" si="89"/>
        <v>2.8994426896802867</v>
      </c>
    </row>
    <row r="2881" spans="1:8" x14ac:dyDescent="0.25">
      <c r="A2881" s="14">
        <v>3648</v>
      </c>
      <c r="B2881" s="14" t="s">
        <v>1545</v>
      </c>
      <c r="C2881" s="14">
        <v>138</v>
      </c>
      <c r="D2881" s="14">
        <v>1</v>
      </c>
      <c r="E2881" s="14">
        <v>0</v>
      </c>
      <c r="F2881" s="14">
        <v>4.7977089987E-5</v>
      </c>
      <c r="G2881" s="2">
        <f t="shared" si="88"/>
        <v>0.72000050493154</v>
      </c>
      <c r="H2881" s="2">
        <f t="shared" si="89"/>
        <v>0</v>
      </c>
    </row>
    <row r="2882" spans="1:8" x14ac:dyDescent="0.25">
      <c r="A2882" s="14">
        <v>3648</v>
      </c>
      <c r="B2882" s="14" t="s">
        <v>1545</v>
      </c>
      <c r="C2882" s="14">
        <v>138</v>
      </c>
      <c r="D2882" s="14">
        <v>2</v>
      </c>
      <c r="E2882" s="14">
        <v>13.755000000000001</v>
      </c>
      <c r="F2882" s="14">
        <v>4.7977089987E-5</v>
      </c>
      <c r="G2882" s="2">
        <f t="shared" si="88"/>
        <v>0.72000050493154</v>
      </c>
      <c r="H2882" s="2">
        <f t="shared" si="89"/>
        <v>9.9036069453333333</v>
      </c>
    </row>
    <row r="2883" spans="1:8" x14ac:dyDescent="0.25">
      <c r="A2883" s="14">
        <v>3652</v>
      </c>
      <c r="B2883" s="14" t="s">
        <v>1546</v>
      </c>
      <c r="C2883" s="14">
        <v>138</v>
      </c>
      <c r="D2883" s="14">
        <v>1</v>
      </c>
      <c r="E2883" s="14">
        <v>6.4539999999999997</v>
      </c>
      <c r="F2883" s="14">
        <v>4.3380230324E-5</v>
      </c>
      <c r="G2883" s="2">
        <f t="shared" si="88"/>
        <v>0.71999590807187697</v>
      </c>
      <c r="H2883" s="2">
        <f t="shared" si="89"/>
        <v>4.6468535906958941</v>
      </c>
    </row>
    <row r="2884" spans="1:8" x14ac:dyDescent="0.25">
      <c r="A2884" s="14">
        <v>3652</v>
      </c>
      <c r="B2884" s="14" t="s">
        <v>1546</v>
      </c>
      <c r="C2884" s="14">
        <v>138</v>
      </c>
      <c r="D2884" s="14">
        <v>2</v>
      </c>
      <c r="E2884" s="14">
        <v>10.816000000000001</v>
      </c>
      <c r="F2884" s="14">
        <v>4.3380230324E-5</v>
      </c>
      <c r="G2884" s="2">
        <f t="shared" si="88"/>
        <v>0.71999590807187697</v>
      </c>
      <c r="H2884" s="2">
        <f t="shared" si="89"/>
        <v>7.7874757417054221</v>
      </c>
    </row>
    <row r="2885" spans="1:8" x14ac:dyDescent="0.25">
      <c r="A2885" s="14">
        <v>3653</v>
      </c>
      <c r="B2885" s="14" t="s">
        <v>1547</v>
      </c>
      <c r="C2885" s="14">
        <v>138</v>
      </c>
      <c r="D2885" s="14">
        <v>1</v>
      </c>
      <c r="E2885" s="14">
        <v>6.0259999999999998</v>
      </c>
      <c r="F2885" s="14">
        <v>4.1789014380000001E-5</v>
      </c>
      <c r="G2885" s="2">
        <f t="shared" si="88"/>
        <v>0.71999431685593296</v>
      </c>
      <c r="H2885" s="2">
        <f t="shared" si="89"/>
        <v>4.3386857533738521</v>
      </c>
    </row>
    <row r="2886" spans="1:8" x14ac:dyDescent="0.25">
      <c r="A2886" s="14">
        <v>3654</v>
      </c>
      <c r="B2886" s="14" t="s">
        <v>1548</v>
      </c>
      <c r="C2886" s="14">
        <v>69</v>
      </c>
      <c r="D2886" s="14">
        <v>1</v>
      </c>
      <c r="E2886" s="14">
        <v>2.5859999999999999</v>
      </c>
      <c r="F2886" s="14">
        <v>1.2222577321999999E-5</v>
      </c>
      <c r="G2886" s="2">
        <f t="shared" ref="G2886:G2949" si="90">F2886-$E$1</f>
        <v>0.71996475041887498</v>
      </c>
      <c r="H2886" s="2">
        <f t="shared" ref="H2886:H2949" si="91">E2886*G2886</f>
        <v>1.8618288445832105</v>
      </c>
    </row>
    <row r="2887" spans="1:8" x14ac:dyDescent="0.25">
      <c r="A2887" s="14">
        <v>3657</v>
      </c>
      <c r="B2887" s="14" t="s">
        <v>1549</v>
      </c>
      <c r="C2887" s="14">
        <v>69</v>
      </c>
      <c r="D2887" s="14">
        <v>1</v>
      </c>
      <c r="E2887" s="14">
        <v>2.7269999999999999</v>
      </c>
      <c r="F2887" s="14">
        <v>2.2862924585999998E-5</v>
      </c>
      <c r="G2887" s="2">
        <f t="shared" si="90"/>
        <v>0.71997539076613892</v>
      </c>
      <c r="H2887" s="2">
        <f t="shared" si="91"/>
        <v>1.9633728906192607</v>
      </c>
    </row>
    <row r="2888" spans="1:8" x14ac:dyDescent="0.25">
      <c r="A2888" s="14">
        <v>3657</v>
      </c>
      <c r="B2888" s="14" t="s">
        <v>1549</v>
      </c>
      <c r="C2888" s="14">
        <v>69</v>
      </c>
      <c r="D2888" s="14">
        <v>2</v>
      </c>
      <c r="E2888" s="14">
        <v>0.58899999999999997</v>
      </c>
      <c r="F2888" s="14">
        <v>2.2862924585999998E-5</v>
      </c>
      <c r="G2888" s="2">
        <f t="shared" si="90"/>
        <v>0.71997539076613892</v>
      </c>
      <c r="H2888" s="2">
        <f t="shared" si="91"/>
        <v>0.4240655051612558</v>
      </c>
    </row>
    <row r="2889" spans="1:8" x14ac:dyDescent="0.25">
      <c r="A2889" s="14">
        <v>3659</v>
      </c>
      <c r="B2889" s="14" t="s">
        <v>1550</v>
      </c>
      <c r="C2889" s="14">
        <v>138</v>
      </c>
      <c r="D2889" s="14">
        <v>1</v>
      </c>
      <c r="E2889" s="14">
        <v>17.686</v>
      </c>
      <c r="F2889" s="14">
        <v>2.5527876205999999E-5</v>
      </c>
      <c r="G2889" s="2">
        <f t="shared" si="90"/>
        <v>0.71997805571775897</v>
      </c>
      <c r="H2889" s="2">
        <f t="shared" si="91"/>
        <v>12.733531893424285</v>
      </c>
    </row>
    <row r="2890" spans="1:8" x14ac:dyDescent="0.25">
      <c r="A2890" s="14">
        <v>3660</v>
      </c>
      <c r="B2890" s="14" t="s">
        <v>1551</v>
      </c>
      <c r="C2890" s="14">
        <v>69</v>
      </c>
      <c r="D2890" s="14">
        <v>1</v>
      </c>
      <c r="E2890" s="14">
        <v>3.4</v>
      </c>
      <c r="F2890" s="14">
        <v>4.7778867957000003E-5</v>
      </c>
      <c r="G2890" s="2">
        <f t="shared" si="90"/>
        <v>0.72000030670950999</v>
      </c>
      <c r="H2890" s="2">
        <f t="shared" si="91"/>
        <v>2.4480010428123338</v>
      </c>
    </row>
    <row r="2891" spans="1:8" x14ac:dyDescent="0.25">
      <c r="A2891" s="14">
        <v>3660</v>
      </c>
      <c r="B2891" s="14" t="s">
        <v>1551</v>
      </c>
      <c r="C2891" s="14">
        <v>69</v>
      </c>
      <c r="D2891" s="14">
        <v>2</v>
      </c>
      <c r="E2891" s="14">
        <v>2.9359999999999999</v>
      </c>
      <c r="F2891" s="14">
        <v>4.7778867957000003E-5</v>
      </c>
      <c r="G2891" s="2">
        <f t="shared" si="90"/>
        <v>0.72000030670950999</v>
      </c>
      <c r="H2891" s="2">
        <f t="shared" si="91"/>
        <v>2.1139209004991213</v>
      </c>
    </row>
    <row r="2892" spans="1:8" x14ac:dyDescent="0.25">
      <c r="A2892" s="14">
        <v>3662</v>
      </c>
      <c r="B2892" s="14" t="s">
        <v>1552</v>
      </c>
      <c r="C2892" s="14">
        <v>69</v>
      </c>
      <c r="D2892" s="14">
        <v>1</v>
      </c>
      <c r="E2892" s="14">
        <v>4.2430000000000003</v>
      </c>
      <c r="F2892" s="14">
        <v>3.1293525488999997E-5</v>
      </c>
      <c r="G2892" s="2">
        <f t="shared" si="90"/>
        <v>0.71998382136704198</v>
      </c>
      <c r="H2892" s="2">
        <f t="shared" si="91"/>
        <v>3.0548913540603593</v>
      </c>
    </row>
    <row r="2893" spans="1:8" x14ac:dyDescent="0.25">
      <c r="A2893" s="14">
        <v>3663</v>
      </c>
      <c r="B2893" s="14" t="s">
        <v>1553</v>
      </c>
      <c r="C2893" s="14">
        <v>138</v>
      </c>
      <c r="D2893" s="14">
        <v>1</v>
      </c>
      <c r="E2893" s="14">
        <v>5.5590000000000002</v>
      </c>
      <c r="F2893" s="14">
        <v>4.3499539430000002E-5</v>
      </c>
      <c r="G2893" s="2">
        <f t="shared" si="90"/>
        <v>0.71999602738098289</v>
      </c>
      <c r="H2893" s="2">
        <f t="shared" si="91"/>
        <v>4.0024579162108838</v>
      </c>
    </row>
    <row r="2894" spans="1:8" x14ac:dyDescent="0.25">
      <c r="A2894" s="14">
        <v>3669</v>
      </c>
      <c r="B2894" s="14" t="s">
        <v>1554</v>
      </c>
      <c r="C2894" s="14">
        <v>138</v>
      </c>
      <c r="D2894" s="14">
        <v>1</v>
      </c>
      <c r="E2894" s="14">
        <v>10.792</v>
      </c>
      <c r="F2894" s="14">
        <v>4.6354779383000002E-5</v>
      </c>
      <c r="G2894" s="2">
        <f t="shared" si="90"/>
        <v>0.71999888262093592</v>
      </c>
      <c r="H2894" s="2">
        <f t="shared" si="91"/>
        <v>7.7702279412451407</v>
      </c>
    </row>
    <row r="2895" spans="1:8" x14ac:dyDescent="0.25">
      <c r="A2895" s="14">
        <v>3670</v>
      </c>
      <c r="B2895" s="14" t="s">
        <v>1554</v>
      </c>
      <c r="C2895" s="14">
        <v>138</v>
      </c>
      <c r="D2895" s="14">
        <v>1</v>
      </c>
      <c r="E2895" s="14">
        <v>8.1460000000000008</v>
      </c>
      <c r="F2895" s="14">
        <v>4.6060764588999999E-5</v>
      </c>
      <c r="G2895" s="2">
        <f t="shared" si="90"/>
        <v>0.71999858860614196</v>
      </c>
      <c r="H2895" s="2">
        <f t="shared" si="91"/>
        <v>5.8651085027856329</v>
      </c>
    </row>
    <row r="2896" spans="1:8" x14ac:dyDescent="0.25">
      <c r="A2896" s="14">
        <v>3672</v>
      </c>
      <c r="B2896" s="14" t="s">
        <v>1555</v>
      </c>
      <c r="C2896" s="14">
        <v>138</v>
      </c>
      <c r="D2896" s="14">
        <v>1</v>
      </c>
      <c r="E2896" s="14">
        <v>7.3259999999999996</v>
      </c>
      <c r="F2896" s="14">
        <v>4.6563837398000003E-5</v>
      </c>
      <c r="G2896" s="2">
        <f t="shared" si="90"/>
        <v>0.71999909167895093</v>
      </c>
      <c r="H2896" s="2">
        <f t="shared" si="91"/>
        <v>5.2747133456399942</v>
      </c>
    </row>
    <row r="2897" spans="1:8" x14ac:dyDescent="0.25">
      <c r="A2897" s="14">
        <v>3674</v>
      </c>
      <c r="B2897" s="14" t="s">
        <v>1556</v>
      </c>
      <c r="C2897" s="14">
        <v>69</v>
      </c>
      <c r="D2897" s="14">
        <v>1</v>
      </c>
      <c r="E2897" s="14">
        <v>3.7290000000000001</v>
      </c>
      <c r="F2897" s="14">
        <v>4.3820334789E-5</v>
      </c>
      <c r="G2897" s="2">
        <f t="shared" si="90"/>
        <v>0.71999634817634195</v>
      </c>
      <c r="H2897" s="2">
        <f t="shared" si="91"/>
        <v>2.6848663823495791</v>
      </c>
    </row>
    <row r="2898" spans="1:8" x14ac:dyDescent="0.25">
      <c r="A2898" s="14">
        <v>3675</v>
      </c>
      <c r="B2898" s="14" t="s">
        <v>1557</v>
      </c>
      <c r="C2898" s="14">
        <v>138</v>
      </c>
      <c r="D2898" s="14">
        <v>1</v>
      </c>
      <c r="E2898" s="14">
        <v>12.868</v>
      </c>
      <c r="F2898" s="14">
        <v>4.3188174818000002E-5</v>
      </c>
      <c r="G2898" s="2">
        <f t="shared" si="90"/>
        <v>0.71999571601637091</v>
      </c>
      <c r="H2898" s="2">
        <f t="shared" si="91"/>
        <v>9.2649048736986614</v>
      </c>
    </row>
    <row r="2899" spans="1:8" x14ac:dyDescent="0.25">
      <c r="A2899" s="14">
        <v>3675</v>
      </c>
      <c r="B2899" s="14" t="s">
        <v>1557</v>
      </c>
      <c r="C2899" s="14">
        <v>138</v>
      </c>
      <c r="D2899" s="14">
        <v>2</v>
      </c>
      <c r="E2899" s="14">
        <v>16.597000000000001</v>
      </c>
      <c r="F2899" s="14">
        <v>4.3188174818000002E-5</v>
      </c>
      <c r="G2899" s="2">
        <f t="shared" si="90"/>
        <v>0.71999571601637091</v>
      </c>
      <c r="H2899" s="2">
        <f t="shared" si="91"/>
        <v>11.949768898723709</v>
      </c>
    </row>
    <row r="2900" spans="1:8" x14ac:dyDescent="0.25">
      <c r="A2900" s="14">
        <v>3677</v>
      </c>
      <c r="B2900" s="14" t="s">
        <v>1558</v>
      </c>
      <c r="C2900" s="14">
        <v>69</v>
      </c>
      <c r="D2900" s="14">
        <v>1</v>
      </c>
      <c r="E2900" s="14">
        <v>2.7869999999999999</v>
      </c>
      <c r="F2900" s="14">
        <v>2.4300921818999999E-5</v>
      </c>
      <c r="G2900" s="2">
        <f t="shared" si="90"/>
        <v>0.71997682876337199</v>
      </c>
      <c r="H2900" s="2">
        <f t="shared" si="91"/>
        <v>2.0065754217635177</v>
      </c>
    </row>
    <row r="2901" spans="1:8" x14ac:dyDescent="0.25">
      <c r="A2901" s="14">
        <v>3679</v>
      </c>
      <c r="B2901" s="14" t="s">
        <v>1559</v>
      </c>
      <c r="C2901" s="14">
        <v>69</v>
      </c>
      <c r="D2901" s="14">
        <v>1</v>
      </c>
      <c r="E2901" s="14">
        <v>2.1589999999999998</v>
      </c>
      <c r="F2901" s="14">
        <v>-8.0378843571199995E-4</v>
      </c>
      <c r="G2901" s="2">
        <f t="shared" si="90"/>
        <v>0.7191487394058409</v>
      </c>
      <c r="H2901" s="2">
        <f t="shared" si="91"/>
        <v>1.5526421283772103</v>
      </c>
    </row>
    <row r="2902" spans="1:8" x14ac:dyDescent="0.25">
      <c r="A2902" s="14">
        <v>3681</v>
      </c>
      <c r="B2902" s="14" t="s">
        <v>1560</v>
      </c>
      <c r="C2902" s="14">
        <v>138</v>
      </c>
      <c r="D2902" s="14">
        <v>1</v>
      </c>
      <c r="E2902" s="14">
        <v>12.486000000000001</v>
      </c>
      <c r="F2902" s="14">
        <v>4.7099683406000001E-5</v>
      </c>
      <c r="G2902" s="2">
        <f t="shared" si="90"/>
        <v>0.71999962752495894</v>
      </c>
      <c r="H2902" s="2">
        <f t="shared" si="91"/>
        <v>8.9899153492766377</v>
      </c>
    </row>
    <row r="2903" spans="1:8" x14ac:dyDescent="0.25">
      <c r="A2903" s="14">
        <v>3682</v>
      </c>
      <c r="B2903" s="14" t="s">
        <v>1560</v>
      </c>
      <c r="C2903" s="14">
        <v>138</v>
      </c>
      <c r="D2903" s="14">
        <v>1</v>
      </c>
      <c r="E2903" s="14">
        <v>14.292</v>
      </c>
      <c r="F2903" s="14">
        <v>4.7377948364999999E-5</v>
      </c>
      <c r="G2903" s="2">
        <f t="shared" si="90"/>
        <v>0.7199999057899179</v>
      </c>
      <c r="H2903" s="2">
        <f t="shared" si="91"/>
        <v>10.290238653549507</v>
      </c>
    </row>
    <row r="2904" spans="1:8" x14ac:dyDescent="0.25">
      <c r="A2904" s="14">
        <v>3683</v>
      </c>
      <c r="B2904" s="14" t="s">
        <v>1561</v>
      </c>
      <c r="C2904" s="14">
        <v>138</v>
      </c>
      <c r="D2904" s="14">
        <v>1</v>
      </c>
      <c r="E2904" s="14">
        <v>17.594000000000001</v>
      </c>
      <c r="F2904" s="14">
        <v>4.5209958028999997E-5</v>
      </c>
      <c r="G2904" s="2">
        <f t="shared" si="90"/>
        <v>0.71999773779958198</v>
      </c>
      <c r="H2904" s="2">
        <f t="shared" si="91"/>
        <v>12.667640198845847</v>
      </c>
    </row>
    <row r="2905" spans="1:8" x14ac:dyDescent="0.25">
      <c r="A2905" s="14">
        <v>3683</v>
      </c>
      <c r="B2905" s="14" t="s">
        <v>1561</v>
      </c>
      <c r="C2905" s="14">
        <v>138</v>
      </c>
      <c r="D2905" s="14">
        <v>2</v>
      </c>
      <c r="E2905" s="14">
        <v>13.728</v>
      </c>
      <c r="F2905" s="14">
        <v>4.5209958028999997E-5</v>
      </c>
      <c r="G2905" s="2">
        <f t="shared" si="90"/>
        <v>0.71999773779958198</v>
      </c>
      <c r="H2905" s="2">
        <f t="shared" si="91"/>
        <v>9.8841289445126606</v>
      </c>
    </row>
    <row r="2906" spans="1:8" x14ac:dyDescent="0.25">
      <c r="A2906" s="14">
        <v>3685</v>
      </c>
      <c r="B2906" s="14" t="s">
        <v>1562</v>
      </c>
      <c r="C2906" s="14">
        <v>138</v>
      </c>
      <c r="D2906" s="14">
        <v>1</v>
      </c>
      <c r="E2906" s="14">
        <v>15.506</v>
      </c>
      <c r="F2906" s="14">
        <v>2.2781407253000001E-5</v>
      </c>
      <c r="G2906" s="2">
        <f t="shared" si="90"/>
        <v>0.71997530924880593</v>
      </c>
      <c r="H2906" s="2">
        <f t="shared" si="91"/>
        <v>11.163937145211985</v>
      </c>
    </row>
    <row r="2907" spans="1:8" x14ac:dyDescent="0.25">
      <c r="A2907" s="14">
        <v>3687</v>
      </c>
      <c r="B2907" s="14" t="s">
        <v>1563</v>
      </c>
      <c r="C2907" s="14">
        <v>138</v>
      </c>
      <c r="D2907" s="14">
        <v>1</v>
      </c>
      <c r="E2907" s="14">
        <v>10</v>
      </c>
      <c r="F2907" s="14">
        <v>1.1651458504E-5</v>
      </c>
      <c r="G2907" s="2">
        <f t="shared" si="90"/>
        <v>0.71996417930005696</v>
      </c>
      <c r="H2907" s="2">
        <f t="shared" si="91"/>
        <v>7.1996417930005698</v>
      </c>
    </row>
    <row r="2908" spans="1:8" x14ac:dyDescent="0.25">
      <c r="A2908" s="14">
        <v>3687</v>
      </c>
      <c r="B2908" s="14" t="s">
        <v>1563</v>
      </c>
      <c r="C2908" s="14">
        <v>138</v>
      </c>
      <c r="D2908" s="14">
        <v>2</v>
      </c>
      <c r="E2908" s="14">
        <v>9.4160000000000004</v>
      </c>
      <c r="F2908" s="14">
        <v>1.1651458504E-5</v>
      </c>
      <c r="G2908" s="2">
        <f t="shared" si="90"/>
        <v>0.71996417930005696</v>
      </c>
      <c r="H2908" s="2">
        <f t="shared" si="91"/>
        <v>6.7791827122893364</v>
      </c>
    </row>
    <row r="2909" spans="1:8" x14ac:dyDescent="0.25">
      <c r="A2909" s="14">
        <v>3688</v>
      </c>
      <c r="B2909" s="14" t="s">
        <v>1564</v>
      </c>
      <c r="C2909" s="14">
        <v>138</v>
      </c>
      <c r="D2909" s="14">
        <v>1</v>
      </c>
      <c r="E2909" s="14">
        <v>3.8559999999999999</v>
      </c>
      <c r="F2909" s="14">
        <v>2.8990046919000002E-5</v>
      </c>
      <c r="G2909" s="2">
        <f t="shared" si="90"/>
        <v>0.71998151788847198</v>
      </c>
      <c r="H2909" s="2">
        <f t="shared" si="91"/>
        <v>2.7762487329779479</v>
      </c>
    </row>
    <row r="2910" spans="1:8" x14ac:dyDescent="0.25">
      <c r="A2910" s="14">
        <v>3691</v>
      </c>
      <c r="B2910" s="14" t="s">
        <v>1565</v>
      </c>
      <c r="C2910" s="14">
        <v>138</v>
      </c>
      <c r="D2910" s="14">
        <v>1</v>
      </c>
      <c r="E2910" s="14">
        <v>1.3149999999999999</v>
      </c>
      <c r="F2910" s="14">
        <v>3.9047347229000002E-5</v>
      </c>
      <c r="G2910" s="2">
        <f t="shared" si="90"/>
        <v>0.71999157518878198</v>
      </c>
      <c r="H2910" s="2">
        <f t="shared" si="91"/>
        <v>0.94678892137324833</v>
      </c>
    </row>
    <row r="2911" spans="1:8" x14ac:dyDescent="0.25">
      <c r="A2911" s="14">
        <v>3691</v>
      </c>
      <c r="B2911" s="14" t="s">
        <v>1565</v>
      </c>
      <c r="C2911" s="14">
        <v>138</v>
      </c>
      <c r="D2911" s="14">
        <v>2</v>
      </c>
      <c r="E2911" s="14">
        <v>0.80500000000000005</v>
      </c>
      <c r="F2911" s="14">
        <v>3.9047347229000002E-5</v>
      </c>
      <c r="G2911" s="2">
        <f t="shared" si="90"/>
        <v>0.71999157518878198</v>
      </c>
      <c r="H2911" s="2">
        <f t="shared" si="91"/>
        <v>0.5795932180269695</v>
      </c>
    </row>
    <row r="2912" spans="1:8" x14ac:dyDescent="0.25">
      <c r="A2912" s="14">
        <v>3692</v>
      </c>
      <c r="B2912" s="14" t="s">
        <v>1566</v>
      </c>
      <c r="C2912" s="14">
        <v>138</v>
      </c>
      <c r="D2912" s="14">
        <v>1</v>
      </c>
      <c r="E2912" s="14">
        <v>0</v>
      </c>
      <c r="F2912" s="14">
        <v>4.5234783913999998E-5</v>
      </c>
      <c r="G2912" s="2">
        <f t="shared" si="90"/>
        <v>0.719997762625467</v>
      </c>
      <c r="H2912" s="2">
        <f t="shared" si="91"/>
        <v>0</v>
      </c>
    </row>
    <row r="2913" spans="1:8" x14ac:dyDescent="0.25">
      <c r="A2913" s="14">
        <v>3693</v>
      </c>
      <c r="B2913" s="14" t="s">
        <v>1567</v>
      </c>
      <c r="C2913" s="14">
        <v>138</v>
      </c>
      <c r="D2913" s="14">
        <v>1</v>
      </c>
      <c r="E2913" s="14">
        <v>4.298</v>
      </c>
      <c r="F2913" s="14">
        <v>4.3437515185999999E-5</v>
      </c>
      <c r="G2913" s="2">
        <f t="shared" si="90"/>
        <v>0.71999596535673893</v>
      </c>
      <c r="H2913" s="2">
        <f t="shared" si="91"/>
        <v>3.0945426591032641</v>
      </c>
    </row>
    <row r="2914" spans="1:8" x14ac:dyDescent="0.25">
      <c r="A2914" s="14">
        <v>3693</v>
      </c>
      <c r="B2914" s="14" t="s">
        <v>1567</v>
      </c>
      <c r="C2914" s="14">
        <v>138</v>
      </c>
      <c r="D2914" s="14">
        <v>2</v>
      </c>
      <c r="E2914" s="14">
        <v>4.726</v>
      </c>
      <c r="F2914" s="14">
        <v>4.3437515185999999E-5</v>
      </c>
      <c r="G2914" s="2">
        <f t="shared" si="90"/>
        <v>0.71999596535673893</v>
      </c>
      <c r="H2914" s="2">
        <f t="shared" si="91"/>
        <v>3.4027009322759483</v>
      </c>
    </row>
    <row r="2915" spans="1:8" x14ac:dyDescent="0.25">
      <c r="A2915" s="14">
        <v>3694</v>
      </c>
      <c r="B2915" s="14" t="s">
        <v>1568</v>
      </c>
      <c r="C2915" s="14">
        <v>69</v>
      </c>
      <c r="D2915" s="14">
        <v>1</v>
      </c>
      <c r="E2915" s="14">
        <v>5.4279999999999999</v>
      </c>
      <c r="F2915" s="14">
        <v>4.3874077626000002E-5</v>
      </c>
      <c r="G2915" s="2">
        <f t="shared" si="90"/>
        <v>0.71999640191917891</v>
      </c>
      <c r="H2915" s="2">
        <f t="shared" si="91"/>
        <v>3.9081404696173032</v>
      </c>
    </row>
    <row r="2916" spans="1:8" x14ac:dyDescent="0.25">
      <c r="A2916" s="14">
        <v>3694</v>
      </c>
      <c r="B2916" s="14" t="s">
        <v>1568</v>
      </c>
      <c r="C2916" s="14">
        <v>69</v>
      </c>
      <c r="D2916" s="14">
        <v>2</v>
      </c>
      <c r="E2916" s="14">
        <v>3.8820000000000001</v>
      </c>
      <c r="F2916" s="14">
        <v>4.3874077626000002E-5</v>
      </c>
      <c r="G2916" s="2">
        <f t="shared" si="90"/>
        <v>0.71999640191917891</v>
      </c>
      <c r="H2916" s="2">
        <f t="shared" si="91"/>
        <v>2.7950260322502527</v>
      </c>
    </row>
    <row r="2917" spans="1:8" x14ac:dyDescent="0.25">
      <c r="A2917" s="14">
        <v>3695</v>
      </c>
      <c r="B2917" s="14" t="s">
        <v>1569</v>
      </c>
      <c r="C2917" s="14">
        <v>138</v>
      </c>
      <c r="D2917" s="14">
        <v>1</v>
      </c>
      <c r="E2917" s="14">
        <v>6.1059999999999999</v>
      </c>
      <c r="F2917" s="14">
        <v>4.6585055539000003E-5</v>
      </c>
      <c r="G2917" s="2">
        <f t="shared" si="90"/>
        <v>0.71999911289709195</v>
      </c>
      <c r="H2917" s="2">
        <f t="shared" si="91"/>
        <v>4.3963145833496435</v>
      </c>
    </row>
    <row r="2918" spans="1:8" x14ac:dyDescent="0.25">
      <c r="A2918" s="14">
        <v>3696</v>
      </c>
      <c r="B2918" s="14" t="s">
        <v>1570</v>
      </c>
      <c r="C2918" s="14">
        <v>138</v>
      </c>
      <c r="D2918" s="14">
        <v>1</v>
      </c>
      <c r="E2918" s="14">
        <v>4.4909999999999997</v>
      </c>
      <c r="F2918" s="14">
        <v>1.1651458504E-5</v>
      </c>
      <c r="G2918" s="2">
        <f t="shared" si="90"/>
        <v>0.71996417930005696</v>
      </c>
      <c r="H2918" s="2">
        <f t="shared" si="91"/>
        <v>3.2333591292365558</v>
      </c>
    </row>
    <row r="2919" spans="1:8" x14ac:dyDescent="0.25">
      <c r="A2919" s="14">
        <v>3697</v>
      </c>
      <c r="B2919" s="14" t="s">
        <v>1571</v>
      </c>
      <c r="C2919" s="14">
        <v>69</v>
      </c>
      <c r="D2919" s="14">
        <v>1</v>
      </c>
      <c r="E2919" s="14">
        <v>4.2469999999999999</v>
      </c>
      <c r="F2919" s="14">
        <v>3.1147333684999999E-5</v>
      </c>
      <c r="G2919" s="2">
        <f t="shared" si="90"/>
        <v>0.71998367517523798</v>
      </c>
      <c r="H2919" s="2">
        <f t="shared" si="91"/>
        <v>3.0577706684692356</v>
      </c>
    </row>
    <row r="2920" spans="1:8" x14ac:dyDescent="0.25">
      <c r="A2920" s="14">
        <v>3699</v>
      </c>
      <c r="B2920" s="14" t="s">
        <v>1572</v>
      </c>
      <c r="C2920" s="14">
        <v>69</v>
      </c>
      <c r="D2920" s="14">
        <v>1</v>
      </c>
      <c r="E2920" s="14">
        <v>13.449</v>
      </c>
      <c r="F2920" s="14">
        <v>4.3504038810000002E-5</v>
      </c>
      <c r="G2920" s="2">
        <f t="shared" si="90"/>
        <v>0.71999603188036299</v>
      </c>
      <c r="H2920" s="2">
        <f t="shared" si="91"/>
        <v>9.683226632759002</v>
      </c>
    </row>
    <row r="2921" spans="1:8" x14ac:dyDescent="0.25">
      <c r="A2921" s="14">
        <v>3700</v>
      </c>
      <c r="B2921" s="14" t="s">
        <v>1573</v>
      </c>
      <c r="C2921" s="14">
        <v>138</v>
      </c>
      <c r="D2921" s="14">
        <v>1</v>
      </c>
      <c r="E2921" s="14">
        <v>6.2450000000000001</v>
      </c>
      <c r="F2921" s="14">
        <v>4.3468797216E-5</v>
      </c>
      <c r="G2921" s="2">
        <f t="shared" si="90"/>
        <v>0.7199959966387689</v>
      </c>
      <c r="H2921" s="2">
        <f t="shared" si="91"/>
        <v>4.4963749990091122</v>
      </c>
    </row>
    <row r="2922" spans="1:8" x14ac:dyDescent="0.25">
      <c r="A2922" s="14">
        <v>3701</v>
      </c>
      <c r="B2922" s="14" t="s">
        <v>1574</v>
      </c>
      <c r="C2922" s="14">
        <v>138</v>
      </c>
      <c r="D2922" s="14">
        <v>1</v>
      </c>
      <c r="E2922" s="14">
        <v>16.132999999999999</v>
      </c>
      <c r="F2922" s="14">
        <v>4.3590296561000001E-5</v>
      </c>
      <c r="G2922" s="2">
        <f t="shared" si="90"/>
        <v>0.71999611813811393</v>
      </c>
      <c r="H2922" s="2">
        <f t="shared" si="91"/>
        <v>11.615697373922192</v>
      </c>
    </row>
    <row r="2923" spans="1:8" x14ac:dyDescent="0.25">
      <c r="A2923" s="14">
        <v>3701</v>
      </c>
      <c r="B2923" s="14" t="s">
        <v>1574</v>
      </c>
      <c r="C2923" s="14">
        <v>138</v>
      </c>
      <c r="D2923" s="14">
        <v>2</v>
      </c>
      <c r="E2923" s="14">
        <v>15.958</v>
      </c>
      <c r="F2923" s="14">
        <v>4.3590296561000001E-5</v>
      </c>
      <c r="G2923" s="2">
        <f t="shared" si="90"/>
        <v>0.71999611813811393</v>
      </c>
      <c r="H2923" s="2">
        <f t="shared" si="91"/>
        <v>11.489698053248022</v>
      </c>
    </row>
    <row r="2924" spans="1:8" x14ac:dyDescent="0.25">
      <c r="A2924" s="14">
        <v>3705</v>
      </c>
      <c r="B2924" s="14" t="s">
        <v>1575</v>
      </c>
      <c r="C2924" s="14">
        <v>69</v>
      </c>
      <c r="D2924" s="14">
        <v>1</v>
      </c>
      <c r="E2924" s="14">
        <v>0.89500000000000002</v>
      </c>
      <c r="F2924" s="14">
        <v>4.0564795978999997E-5</v>
      </c>
      <c r="G2924" s="2">
        <f t="shared" si="90"/>
        <v>0.71999309263753197</v>
      </c>
      <c r="H2924" s="2">
        <f t="shared" si="91"/>
        <v>0.64439381791059114</v>
      </c>
    </row>
    <row r="2925" spans="1:8" x14ac:dyDescent="0.25">
      <c r="A2925" s="14">
        <v>3708</v>
      </c>
      <c r="B2925" s="14" t="s">
        <v>1576</v>
      </c>
      <c r="C2925" s="14">
        <v>138</v>
      </c>
      <c r="D2925" s="14">
        <v>1</v>
      </c>
      <c r="E2925" s="14">
        <v>9.7059999999999995</v>
      </c>
      <c r="F2925" s="14">
        <v>1.8655969847999999E-5</v>
      </c>
      <c r="G2925" s="2">
        <f t="shared" si="90"/>
        <v>0.71997118381140091</v>
      </c>
      <c r="H2925" s="2">
        <f t="shared" si="91"/>
        <v>6.9880403100734565</v>
      </c>
    </row>
    <row r="2926" spans="1:8" x14ac:dyDescent="0.25">
      <c r="A2926" s="14">
        <v>3708</v>
      </c>
      <c r="B2926" s="14" t="s">
        <v>1576</v>
      </c>
      <c r="C2926" s="14">
        <v>138</v>
      </c>
      <c r="D2926" s="14">
        <v>2</v>
      </c>
      <c r="E2926" s="14">
        <v>16.728000000000002</v>
      </c>
      <c r="F2926" s="14">
        <v>1.8655969847999999E-5</v>
      </c>
      <c r="G2926" s="2">
        <f t="shared" si="90"/>
        <v>0.71997118381140091</v>
      </c>
      <c r="H2926" s="2">
        <f t="shared" si="91"/>
        <v>12.043677962797116</v>
      </c>
    </row>
    <row r="2927" spans="1:8" x14ac:dyDescent="0.25">
      <c r="A2927" s="14">
        <v>3710</v>
      </c>
      <c r="B2927" s="14" t="s">
        <v>1577</v>
      </c>
      <c r="C2927" s="14">
        <v>138</v>
      </c>
      <c r="D2927" s="14">
        <v>1</v>
      </c>
      <c r="E2927" s="14">
        <v>0</v>
      </c>
      <c r="F2927" s="14">
        <v>4.3231267480000002E-5</v>
      </c>
      <c r="G2927" s="2">
        <f t="shared" si="90"/>
        <v>0.71999575910903291</v>
      </c>
      <c r="H2927" s="2">
        <f t="shared" si="91"/>
        <v>0</v>
      </c>
    </row>
    <row r="2928" spans="1:8" x14ac:dyDescent="0.25">
      <c r="A2928" s="14">
        <v>3710</v>
      </c>
      <c r="B2928" s="14" t="s">
        <v>1577</v>
      </c>
      <c r="C2928" s="14">
        <v>138</v>
      </c>
      <c r="D2928" s="14">
        <v>2</v>
      </c>
      <c r="E2928" s="14">
        <v>0</v>
      </c>
      <c r="F2928" s="14">
        <v>4.3231267480000002E-5</v>
      </c>
      <c r="G2928" s="2">
        <f t="shared" si="90"/>
        <v>0.71999575910903291</v>
      </c>
      <c r="H2928" s="2">
        <f t="shared" si="91"/>
        <v>0</v>
      </c>
    </row>
    <row r="2929" spans="1:8" x14ac:dyDescent="0.25">
      <c r="A2929" s="14">
        <v>3711</v>
      </c>
      <c r="B2929" s="14" t="s">
        <v>1578</v>
      </c>
      <c r="C2929" s="14">
        <v>138</v>
      </c>
      <c r="D2929" s="14">
        <v>1</v>
      </c>
      <c r="E2929" s="14">
        <v>13.254</v>
      </c>
      <c r="F2929" s="14">
        <v>4.5026424904999998E-5</v>
      </c>
      <c r="G2929" s="2">
        <f t="shared" si="90"/>
        <v>0.71999755426645795</v>
      </c>
      <c r="H2929" s="2">
        <f t="shared" si="91"/>
        <v>9.5428475842476335</v>
      </c>
    </row>
    <row r="2930" spans="1:8" x14ac:dyDescent="0.25">
      <c r="A2930" s="14">
        <v>3711</v>
      </c>
      <c r="B2930" s="14" t="s">
        <v>1578</v>
      </c>
      <c r="C2930" s="14">
        <v>138</v>
      </c>
      <c r="D2930" s="14">
        <v>2</v>
      </c>
      <c r="E2930" s="14">
        <v>11.105</v>
      </c>
      <c r="F2930" s="14">
        <v>4.5026424904999998E-5</v>
      </c>
      <c r="G2930" s="2">
        <f t="shared" si="90"/>
        <v>0.71999755426645795</v>
      </c>
      <c r="H2930" s="2">
        <f t="shared" si="91"/>
        <v>7.9955728401290163</v>
      </c>
    </row>
    <row r="2931" spans="1:8" x14ac:dyDescent="0.25">
      <c r="A2931" s="14">
        <v>3712</v>
      </c>
      <c r="B2931" s="14" t="s">
        <v>1578</v>
      </c>
      <c r="C2931" s="14">
        <v>138</v>
      </c>
      <c r="D2931" s="14">
        <v>1</v>
      </c>
      <c r="E2931" s="14">
        <v>11.526999999999999</v>
      </c>
      <c r="F2931" s="14">
        <v>4.5027786208999997E-5</v>
      </c>
      <c r="G2931" s="2">
        <f t="shared" si="90"/>
        <v>0.71999755562776191</v>
      </c>
      <c r="H2931" s="2">
        <f t="shared" si="91"/>
        <v>8.2994118237212113</v>
      </c>
    </row>
    <row r="2932" spans="1:8" x14ac:dyDescent="0.25">
      <c r="A2932" s="14">
        <v>3712</v>
      </c>
      <c r="B2932" s="14" t="s">
        <v>1578</v>
      </c>
      <c r="C2932" s="14">
        <v>138</v>
      </c>
      <c r="D2932" s="14">
        <v>2</v>
      </c>
      <c r="E2932" s="14">
        <v>14.000999999999999</v>
      </c>
      <c r="F2932" s="14">
        <v>4.5027786208999997E-5</v>
      </c>
      <c r="G2932" s="2">
        <f t="shared" si="90"/>
        <v>0.71999755562776191</v>
      </c>
      <c r="H2932" s="2">
        <f t="shared" si="91"/>
        <v>10.080685776344295</v>
      </c>
    </row>
    <row r="2933" spans="1:8" x14ac:dyDescent="0.25">
      <c r="A2933" s="14">
        <v>3713</v>
      </c>
      <c r="B2933" s="14" t="s">
        <v>1579</v>
      </c>
      <c r="C2933" s="14">
        <v>138</v>
      </c>
      <c r="D2933" s="14">
        <v>1</v>
      </c>
      <c r="E2933" s="14">
        <v>19.446000000000002</v>
      </c>
      <c r="F2933" s="14">
        <v>4.3813393753000002E-5</v>
      </c>
      <c r="G2933" s="2">
        <f t="shared" si="90"/>
        <v>0.71999634123530598</v>
      </c>
      <c r="H2933" s="2">
        <f t="shared" si="91"/>
        <v>14.001048851661761</v>
      </c>
    </row>
    <row r="2934" spans="1:8" x14ac:dyDescent="0.25">
      <c r="A2934" s="14">
        <v>3713</v>
      </c>
      <c r="B2934" s="14" t="s">
        <v>1579</v>
      </c>
      <c r="C2934" s="14">
        <v>138</v>
      </c>
      <c r="D2934" s="14">
        <v>2</v>
      </c>
      <c r="E2934" s="14">
        <v>19.082000000000001</v>
      </c>
      <c r="F2934" s="14">
        <v>4.3813393753000002E-5</v>
      </c>
      <c r="G2934" s="2">
        <f t="shared" si="90"/>
        <v>0.71999634123530598</v>
      </c>
      <c r="H2934" s="2">
        <f t="shared" si="91"/>
        <v>13.738970183452109</v>
      </c>
    </row>
    <row r="2935" spans="1:8" x14ac:dyDescent="0.25">
      <c r="A2935" s="14">
        <v>3714</v>
      </c>
      <c r="B2935" s="14" t="s">
        <v>1580</v>
      </c>
      <c r="C2935" s="14">
        <v>69</v>
      </c>
      <c r="D2935" s="14">
        <v>1</v>
      </c>
      <c r="E2935" s="14">
        <v>2.258</v>
      </c>
      <c r="F2935" s="14">
        <v>-1.3827942422979999E-3</v>
      </c>
      <c r="G2935" s="2">
        <f t="shared" si="90"/>
        <v>0.71856973359925491</v>
      </c>
      <c r="H2935" s="2">
        <f t="shared" si="91"/>
        <v>1.6225304584671176</v>
      </c>
    </row>
    <row r="2936" spans="1:8" x14ac:dyDescent="0.25">
      <c r="A2936" s="14">
        <v>3715</v>
      </c>
      <c r="B2936" s="14" t="s">
        <v>1581</v>
      </c>
      <c r="C2936" s="14">
        <v>69</v>
      </c>
      <c r="D2936" s="14">
        <v>1</v>
      </c>
      <c r="E2936" s="14">
        <v>15.334</v>
      </c>
      <c r="F2936" s="14">
        <v>4.3504038810000002E-5</v>
      </c>
      <c r="G2936" s="2">
        <f t="shared" si="90"/>
        <v>0.71999603188036299</v>
      </c>
      <c r="H2936" s="2">
        <f t="shared" si="91"/>
        <v>11.040419152853486</v>
      </c>
    </row>
    <row r="2937" spans="1:8" x14ac:dyDescent="0.25">
      <c r="A2937" s="14">
        <v>3717</v>
      </c>
      <c r="B2937" s="14" t="s">
        <v>1582</v>
      </c>
      <c r="C2937" s="14">
        <v>138</v>
      </c>
      <c r="D2937" s="14">
        <v>1</v>
      </c>
      <c r="E2937" s="14">
        <v>15.561</v>
      </c>
      <c r="F2937" s="14">
        <v>4.3657586858E-5</v>
      </c>
      <c r="G2937" s="2">
        <f t="shared" si="90"/>
        <v>0.71999618542841093</v>
      </c>
      <c r="H2937" s="2">
        <f t="shared" si="91"/>
        <v>11.203860641451502</v>
      </c>
    </row>
    <row r="2938" spans="1:8" x14ac:dyDescent="0.25">
      <c r="A2938" s="14">
        <v>3718</v>
      </c>
      <c r="B2938" s="14" t="s">
        <v>1582</v>
      </c>
      <c r="C2938" s="14">
        <v>138</v>
      </c>
      <c r="D2938" s="14">
        <v>1</v>
      </c>
      <c r="E2938" s="14">
        <v>15.06</v>
      </c>
      <c r="F2938" s="14">
        <v>4.3657151549999999E-5</v>
      </c>
      <c r="G2938" s="2">
        <f t="shared" si="90"/>
        <v>0.71999618499310292</v>
      </c>
      <c r="H2938" s="2">
        <f t="shared" si="91"/>
        <v>10.84314254599613</v>
      </c>
    </row>
    <row r="2939" spans="1:8" x14ac:dyDescent="0.25">
      <c r="A2939" s="14">
        <v>3719</v>
      </c>
      <c r="B2939" s="14" t="s">
        <v>1583</v>
      </c>
      <c r="C2939" s="14">
        <v>138</v>
      </c>
      <c r="D2939" s="14">
        <v>1</v>
      </c>
      <c r="E2939" s="14">
        <v>0.81899999999999995</v>
      </c>
      <c r="F2939" s="14">
        <v>4.4344554394000001E-5</v>
      </c>
      <c r="G2939" s="2">
        <f t="shared" si="90"/>
        <v>0.7199968723959469</v>
      </c>
      <c r="H2939" s="2">
        <f t="shared" si="91"/>
        <v>0.58967743849228049</v>
      </c>
    </row>
    <row r="2940" spans="1:8" x14ac:dyDescent="0.25">
      <c r="A2940" s="14">
        <v>3719</v>
      </c>
      <c r="B2940" s="14" t="s">
        <v>1583</v>
      </c>
      <c r="C2940" s="14">
        <v>138</v>
      </c>
      <c r="D2940" s="14">
        <v>2</v>
      </c>
      <c r="E2940" s="14">
        <v>0</v>
      </c>
      <c r="F2940" s="14">
        <v>4.4344554394000001E-5</v>
      </c>
      <c r="G2940" s="2">
        <f t="shared" si="90"/>
        <v>0.7199968723959469</v>
      </c>
      <c r="H2940" s="2">
        <f t="shared" si="91"/>
        <v>0</v>
      </c>
    </row>
    <row r="2941" spans="1:8" x14ac:dyDescent="0.25">
      <c r="A2941" s="14">
        <v>3722</v>
      </c>
      <c r="B2941" s="14" t="s">
        <v>1584</v>
      </c>
      <c r="C2941" s="14">
        <v>138</v>
      </c>
      <c r="D2941" s="14">
        <v>1</v>
      </c>
      <c r="E2941" s="14">
        <v>0</v>
      </c>
      <c r="F2941" s="14">
        <v>4.4618364971000001E-5</v>
      </c>
      <c r="G2941" s="2">
        <f t="shared" si="90"/>
        <v>0.719997146206524</v>
      </c>
      <c r="H2941" s="2">
        <f t="shared" si="91"/>
        <v>0</v>
      </c>
    </row>
    <row r="2942" spans="1:8" x14ac:dyDescent="0.25">
      <c r="A2942" s="14">
        <v>3722</v>
      </c>
      <c r="B2942" s="14" t="s">
        <v>1584</v>
      </c>
      <c r="C2942" s="14">
        <v>138</v>
      </c>
      <c r="D2942" s="14">
        <v>2</v>
      </c>
      <c r="E2942" s="14">
        <v>18.309999999999999</v>
      </c>
      <c r="F2942" s="14">
        <v>4.4618364971000001E-5</v>
      </c>
      <c r="G2942" s="2">
        <f t="shared" si="90"/>
        <v>0.719997146206524</v>
      </c>
      <c r="H2942" s="2">
        <f t="shared" si="91"/>
        <v>13.183147747041453</v>
      </c>
    </row>
    <row r="2943" spans="1:8" x14ac:dyDescent="0.25">
      <c r="A2943" s="14">
        <v>3722</v>
      </c>
      <c r="B2943" s="14" t="s">
        <v>1584</v>
      </c>
      <c r="C2943" s="14">
        <v>138</v>
      </c>
      <c r="D2943" s="14">
        <v>3</v>
      </c>
      <c r="E2943" s="14">
        <v>6.1310000000000002</v>
      </c>
      <c r="F2943" s="14">
        <v>4.4618364971000001E-5</v>
      </c>
      <c r="G2943" s="2">
        <f t="shared" si="90"/>
        <v>0.719997146206524</v>
      </c>
      <c r="H2943" s="2">
        <f t="shared" si="91"/>
        <v>4.4143025033921992</v>
      </c>
    </row>
    <row r="2944" spans="1:8" x14ac:dyDescent="0.25">
      <c r="A2944" s="14">
        <v>3723</v>
      </c>
      <c r="B2944" s="14" t="s">
        <v>1584</v>
      </c>
      <c r="C2944" s="14">
        <v>138</v>
      </c>
      <c r="D2944" s="14">
        <v>1</v>
      </c>
      <c r="E2944" s="14">
        <v>24.524999999999999</v>
      </c>
      <c r="F2944" s="14">
        <v>4.4618364971000001E-5</v>
      </c>
      <c r="G2944" s="2">
        <f t="shared" si="90"/>
        <v>0.719997146206524</v>
      </c>
      <c r="H2944" s="2">
        <f t="shared" si="91"/>
        <v>17.657930010714999</v>
      </c>
    </row>
    <row r="2945" spans="1:8" x14ac:dyDescent="0.25">
      <c r="A2945" s="14">
        <v>3725</v>
      </c>
      <c r="B2945" s="14" t="s">
        <v>1585</v>
      </c>
      <c r="C2945" s="14">
        <v>138</v>
      </c>
      <c r="D2945" s="14">
        <v>1</v>
      </c>
      <c r="E2945" s="14">
        <v>15.303000000000001</v>
      </c>
      <c r="F2945" s="14">
        <v>1.2721933958000001E-5</v>
      </c>
      <c r="G2945" s="2">
        <f t="shared" si="90"/>
        <v>0.71996524977551091</v>
      </c>
      <c r="H2945" s="2">
        <f t="shared" si="91"/>
        <v>11.017628217314645</v>
      </c>
    </row>
    <row r="2946" spans="1:8" x14ac:dyDescent="0.25">
      <c r="A2946" s="14">
        <v>3725</v>
      </c>
      <c r="B2946" s="14" t="s">
        <v>1585</v>
      </c>
      <c r="C2946" s="14">
        <v>138</v>
      </c>
      <c r="D2946" s="14">
        <v>2</v>
      </c>
      <c r="E2946" s="14">
        <v>9.5190000000000001</v>
      </c>
      <c r="F2946" s="14">
        <v>1.2721933958000001E-5</v>
      </c>
      <c r="G2946" s="2">
        <f t="shared" si="90"/>
        <v>0.71996524977551091</v>
      </c>
      <c r="H2946" s="2">
        <f t="shared" si="91"/>
        <v>6.8533492126130886</v>
      </c>
    </row>
    <row r="2947" spans="1:8" x14ac:dyDescent="0.25">
      <c r="A2947" s="14">
        <v>3726</v>
      </c>
      <c r="B2947" s="14" t="s">
        <v>1586</v>
      </c>
      <c r="C2947" s="14">
        <v>69</v>
      </c>
      <c r="D2947" s="14">
        <v>1</v>
      </c>
      <c r="E2947" s="14">
        <v>6.6589999999999998</v>
      </c>
      <c r="F2947" s="14">
        <v>4.8077354586000001E-5</v>
      </c>
      <c r="G2947" s="2">
        <f t="shared" si="90"/>
        <v>0.72000060519613895</v>
      </c>
      <c r="H2947" s="2">
        <f t="shared" si="91"/>
        <v>4.7944840300010894</v>
      </c>
    </row>
    <row r="2948" spans="1:8" x14ac:dyDescent="0.25">
      <c r="A2948" s="14">
        <v>3726</v>
      </c>
      <c r="B2948" s="14" t="s">
        <v>1586</v>
      </c>
      <c r="C2948" s="14">
        <v>69</v>
      </c>
      <c r="D2948" s="14">
        <v>2</v>
      </c>
      <c r="E2948" s="14">
        <v>7.7489999999999997</v>
      </c>
      <c r="F2948" s="14">
        <v>4.8077354586000001E-5</v>
      </c>
      <c r="G2948" s="2">
        <f t="shared" si="90"/>
        <v>0.72000060519613895</v>
      </c>
      <c r="H2948" s="2">
        <f t="shared" si="91"/>
        <v>5.5792846896648802</v>
      </c>
    </row>
    <row r="2949" spans="1:8" x14ac:dyDescent="0.25">
      <c r="A2949" s="14">
        <v>3726</v>
      </c>
      <c r="B2949" s="14" t="s">
        <v>1586</v>
      </c>
      <c r="C2949" s="14">
        <v>69</v>
      </c>
      <c r="D2949" s="14">
        <v>3</v>
      </c>
      <c r="E2949" s="14">
        <v>9.6240000000000006</v>
      </c>
      <c r="F2949" s="14">
        <v>4.8077354586000001E-5</v>
      </c>
      <c r="G2949" s="2">
        <f t="shared" si="90"/>
        <v>0.72000060519613895</v>
      </c>
      <c r="H2949" s="2">
        <f t="shared" si="91"/>
        <v>6.9292858244076418</v>
      </c>
    </row>
    <row r="2950" spans="1:8" x14ac:dyDescent="0.25">
      <c r="A2950" s="14">
        <v>3727</v>
      </c>
      <c r="B2950" s="14" t="s">
        <v>1587</v>
      </c>
      <c r="C2950" s="14">
        <v>69</v>
      </c>
      <c r="D2950" s="14">
        <v>1</v>
      </c>
      <c r="E2950" s="14">
        <v>0.83699999999999997</v>
      </c>
      <c r="F2950" s="14">
        <v>3.3539177829999998E-5</v>
      </c>
      <c r="G2950" s="2">
        <f t="shared" ref="G2950:G3013" si="92">F2950-$E$1</f>
        <v>0.71998606701938295</v>
      </c>
      <c r="H2950" s="2">
        <f t="shared" ref="H2950:H3013" si="93">E2950*G2950</f>
        <v>0.60262833809522354</v>
      </c>
    </row>
    <row r="2951" spans="1:8" x14ac:dyDescent="0.25">
      <c r="A2951" s="14">
        <v>3727</v>
      </c>
      <c r="B2951" s="14" t="s">
        <v>1587</v>
      </c>
      <c r="C2951" s="14">
        <v>69</v>
      </c>
      <c r="D2951" s="14">
        <v>2</v>
      </c>
      <c r="E2951" s="14">
        <v>7.1420000000000003</v>
      </c>
      <c r="F2951" s="14">
        <v>3.3539177829999998E-5</v>
      </c>
      <c r="G2951" s="2">
        <f t="shared" si="92"/>
        <v>0.71998606701938295</v>
      </c>
      <c r="H2951" s="2">
        <f t="shared" si="93"/>
        <v>5.1421404906524328</v>
      </c>
    </row>
    <row r="2952" spans="1:8" x14ac:dyDescent="0.25">
      <c r="A2952" s="14">
        <v>3729</v>
      </c>
      <c r="B2952" s="14" t="s">
        <v>1588</v>
      </c>
      <c r="C2952" s="14">
        <v>138</v>
      </c>
      <c r="D2952" s="14">
        <v>1</v>
      </c>
      <c r="E2952" s="14">
        <v>10.022</v>
      </c>
      <c r="F2952" s="14">
        <v>4.3732223970999998E-5</v>
      </c>
      <c r="G2952" s="2">
        <f t="shared" si="92"/>
        <v>0.71999626006552397</v>
      </c>
      <c r="H2952" s="2">
        <f t="shared" si="93"/>
        <v>7.2158025183766812</v>
      </c>
    </row>
    <row r="2953" spans="1:8" x14ac:dyDescent="0.25">
      <c r="A2953" s="14">
        <v>3730</v>
      </c>
      <c r="B2953" s="14" t="s">
        <v>1588</v>
      </c>
      <c r="C2953" s="14">
        <v>138</v>
      </c>
      <c r="D2953" s="14">
        <v>1</v>
      </c>
      <c r="E2953" s="14">
        <v>12.904999999999999</v>
      </c>
      <c r="F2953" s="14">
        <v>4.3739825113000002E-5</v>
      </c>
      <c r="G2953" s="2">
        <f t="shared" si="92"/>
        <v>0.71999626766666591</v>
      </c>
      <c r="H2953" s="2">
        <f t="shared" si="93"/>
        <v>9.291551834238323</v>
      </c>
    </row>
    <row r="2954" spans="1:8" x14ac:dyDescent="0.25">
      <c r="A2954" s="14">
        <v>3733</v>
      </c>
      <c r="B2954" s="14" t="s">
        <v>1589</v>
      </c>
      <c r="C2954" s="14">
        <v>138</v>
      </c>
      <c r="D2954" s="14">
        <v>1</v>
      </c>
      <c r="E2954" s="14">
        <v>11.291</v>
      </c>
      <c r="F2954" s="14">
        <v>4.4039259036000003E-5</v>
      </c>
      <c r="G2954" s="2">
        <f t="shared" si="92"/>
        <v>0.7199965671005889</v>
      </c>
      <c r="H2954" s="2">
        <f t="shared" si="93"/>
        <v>8.1294812391327493</v>
      </c>
    </row>
    <row r="2955" spans="1:8" x14ac:dyDescent="0.25">
      <c r="A2955" s="14">
        <v>3733</v>
      </c>
      <c r="B2955" s="14" t="s">
        <v>1589</v>
      </c>
      <c r="C2955" s="14">
        <v>138</v>
      </c>
      <c r="D2955" s="14">
        <v>2</v>
      </c>
      <c r="E2955" s="14">
        <v>11.132999999999999</v>
      </c>
      <c r="F2955" s="14">
        <v>4.4039259036000003E-5</v>
      </c>
      <c r="G2955" s="2">
        <f t="shared" si="92"/>
        <v>0.7199965671005889</v>
      </c>
      <c r="H2955" s="2">
        <f t="shared" si="93"/>
        <v>8.0157217815308552</v>
      </c>
    </row>
    <row r="2956" spans="1:8" x14ac:dyDescent="0.25">
      <c r="A2956" s="14">
        <v>3734</v>
      </c>
      <c r="B2956" s="14" t="s">
        <v>1590</v>
      </c>
      <c r="C2956" s="14">
        <v>69</v>
      </c>
      <c r="D2956" s="14">
        <v>1</v>
      </c>
      <c r="E2956" s="14">
        <v>1.0189999999999999</v>
      </c>
      <c r="F2956" s="14">
        <v>3.3108188582E-5</v>
      </c>
      <c r="G2956" s="2">
        <f t="shared" si="92"/>
        <v>0.71998563603013499</v>
      </c>
      <c r="H2956" s="2">
        <f t="shared" si="93"/>
        <v>0.73366536311470754</v>
      </c>
    </row>
    <row r="2957" spans="1:8" x14ac:dyDescent="0.25">
      <c r="A2957" s="14">
        <v>3735</v>
      </c>
      <c r="B2957" s="14" t="s">
        <v>1591</v>
      </c>
      <c r="C2957" s="14">
        <v>69</v>
      </c>
      <c r="D2957" s="14">
        <v>1</v>
      </c>
      <c r="E2957" s="14">
        <v>0.89500000000000002</v>
      </c>
      <c r="F2957" s="14">
        <v>-9.4917448400000001E-6</v>
      </c>
      <c r="G2957" s="2">
        <f t="shared" si="92"/>
        <v>0.71994303609671295</v>
      </c>
      <c r="H2957" s="2">
        <f t="shared" si="93"/>
        <v>0.64434901730655814</v>
      </c>
    </row>
    <row r="2958" spans="1:8" x14ac:dyDescent="0.25">
      <c r="A2958" s="14">
        <v>3736</v>
      </c>
      <c r="B2958" s="14" t="s">
        <v>1592</v>
      </c>
      <c r="C2958" s="14">
        <v>138</v>
      </c>
      <c r="D2958" s="14">
        <v>1</v>
      </c>
      <c r="E2958" s="14">
        <v>23.489000000000001</v>
      </c>
      <c r="F2958" s="14">
        <v>4.4652400750999997E-5</v>
      </c>
      <c r="G2958" s="2">
        <f t="shared" si="92"/>
        <v>0.71999718024230397</v>
      </c>
      <c r="H2958" s="2">
        <f t="shared" si="93"/>
        <v>16.912013766711478</v>
      </c>
    </row>
    <row r="2959" spans="1:8" x14ac:dyDescent="0.25">
      <c r="A2959" s="14">
        <v>3736</v>
      </c>
      <c r="B2959" s="14" t="s">
        <v>1592</v>
      </c>
      <c r="C2959" s="14">
        <v>138</v>
      </c>
      <c r="D2959" s="14">
        <v>2</v>
      </c>
      <c r="E2959" s="14">
        <v>24.16</v>
      </c>
      <c r="F2959" s="14">
        <v>4.4652400750999997E-5</v>
      </c>
      <c r="G2959" s="2">
        <f t="shared" si="92"/>
        <v>0.71999718024230397</v>
      </c>
      <c r="H2959" s="2">
        <f t="shared" si="93"/>
        <v>17.395131874654066</v>
      </c>
    </row>
    <row r="2960" spans="1:8" x14ac:dyDescent="0.25">
      <c r="A2960" s="14">
        <v>3738</v>
      </c>
      <c r="B2960" s="14" t="s">
        <v>1593</v>
      </c>
      <c r="C2960" s="14">
        <v>138</v>
      </c>
      <c r="D2960" s="14">
        <v>1</v>
      </c>
      <c r="E2960" s="14">
        <v>5.4939999999999998</v>
      </c>
      <c r="F2960" s="14">
        <v>4.3495236938999998E-5</v>
      </c>
      <c r="G2960" s="2">
        <f t="shared" si="92"/>
        <v>0.71999602307849198</v>
      </c>
      <c r="H2960" s="2">
        <f t="shared" si="93"/>
        <v>3.9556581507932349</v>
      </c>
    </row>
    <row r="2961" spans="1:8" x14ac:dyDescent="0.25">
      <c r="A2961" s="14">
        <v>3738</v>
      </c>
      <c r="B2961" s="14" t="s">
        <v>1593</v>
      </c>
      <c r="C2961" s="14">
        <v>138</v>
      </c>
      <c r="D2961" s="14">
        <v>2</v>
      </c>
      <c r="E2961" s="14">
        <v>3.9159999999999999</v>
      </c>
      <c r="F2961" s="14">
        <v>4.3495236938999998E-5</v>
      </c>
      <c r="G2961" s="2">
        <f t="shared" si="92"/>
        <v>0.71999602307849198</v>
      </c>
      <c r="H2961" s="2">
        <f t="shared" si="93"/>
        <v>2.8195044263753744</v>
      </c>
    </row>
    <row r="2962" spans="1:8" x14ac:dyDescent="0.25">
      <c r="A2962" s="14">
        <v>3739</v>
      </c>
      <c r="B2962" s="14" t="s">
        <v>1594</v>
      </c>
      <c r="C2962" s="14">
        <v>138</v>
      </c>
      <c r="D2962" s="14">
        <v>1</v>
      </c>
      <c r="E2962" s="14">
        <v>7.8449999999999998</v>
      </c>
      <c r="F2962" s="14">
        <v>1.8908381275999999E-5</v>
      </c>
      <c r="G2962" s="2">
        <f t="shared" si="92"/>
        <v>0.719971436222829</v>
      </c>
      <c r="H2962" s="2">
        <f t="shared" si="93"/>
        <v>5.6481759171680936</v>
      </c>
    </row>
    <row r="2963" spans="1:8" x14ac:dyDescent="0.25">
      <c r="A2963" s="14">
        <v>3740</v>
      </c>
      <c r="B2963" s="14" t="s">
        <v>1595</v>
      </c>
      <c r="C2963" s="14">
        <v>69</v>
      </c>
      <c r="D2963" s="14">
        <v>1</v>
      </c>
      <c r="E2963" s="14">
        <v>0</v>
      </c>
      <c r="F2963" s="14">
        <v>3.7583764475000003E-5</v>
      </c>
      <c r="G2963" s="2">
        <f t="shared" si="92"/>
        <v>0.71999011160602799</v>
      </c>
      <c r="H2963" s="2">
        <f t="shared" si="93"/>
        <v>0</v>
      </c>
    </row>
    <row r="2964" spans="1:8" x14ac:dyDescent="0.25">
      <c r="A2964" s="14">
        <v>3741</v>
      </c>
      <c r="B2964" s="14" t="s">
        <v>1596</v>
      </c>
      <c r="C2964" s="14">
        <v>138</v>
      </c>
      <c r="D2964" s="14">
        <v>1</v>
      </c>
      <c r="E2964" s="14">
        <v>10.878</v>
      </c>
      <c r="F2964" s="14">
        <v>4.4592616713E-5</v>
      </c>
      <c r="G2964" s="2">
        <f t="shared" si="92"/>
        <v>0.71999712045826592</v>
      </c>
      <c r="H2964" s="2">
        <f t="shared" si="93"/>
        <v>7.8321286763450164</v>
      </c>
    </row>
    <row r="2965" spans="1:8" x14ac:dyDescent="0.25">
      <c r="A2965" s="14">
        <v>3741</v>
      </c>
      <c r="B2965" s="14" t="s">
        <v>1596</v>
      </c>
      <c r="C2965" s="14">
        <v>138</v>
      </c>
      <c r="D2965" s="14">
        <v>2</v>
      </c>
      <c r="E2965" s="14">
        <v>25.202999999999999</v>
      </c>
      <c r="F2965" s="14">
        <v>4.4592616713E-5</v>
      </c>
      <c r="G2965" s="2">
        <f t="shared" si="92"/>
        <v>0.71999712045826592</v>
      </c>
      <c r="H2965" s="2">
        <f t="shared" si="93"/>
        <v>18.146087426909677</v>
      </c>
    </row>
    <row r="2966" spans="1:8" x14ac:dyDescent="0.25">
      <c r="A2966" s="14">
        <v>3742</v>
      </c>
      <c r="B2966" s="14" t="s">
        <v>1596</v>
      </c>
      <c r="C2966" s="14">
        <v>138</v>
      </c>
      <c r="D2966" s="14">
        <v>1</v>
      </c>
      <c r="E2966" s="14">
        <v>3.7509999999999999</v>
      </c>
      <c r="F2966" s="14">
        <v>4.4592616713E-5</v>
      </c>
      <c r="G2966" s="2">
        <f t="shared" si="92"/>
        <v>0.71999712045826592</v>
      </c>
      <c r="H2966" s="2">
        <f t="shared" si="93"/>
        <v>2.7007091988389553</v>
      </c>
    </row>
    <row r="2967" spans="1:8" x14ac:dyDescent="0.25">
      <c r="A2967" s="14">
        <v>3742</v>
      </c>
      <c r="B2967" s="14" t="s">
        <v>1596</v>
      </c>
      <c r="C2967" s="14">
        <v>138</v>
      </c>
      <c r="D2967" s="14">
        <v>2</v>
      </c>
      <c r="E2967" s="14">
        <v>4.47</v>
      </c>
      <c r="F2967" s="14">
        <v>4.4592616713E-5</v>
      </c>
      <c r="G2967" s="2">
        <f t="shared" si="92"/>
        <v>0.71999712045826592</v>
      </c>
      <c r="H2967" s="2">
        <f t="shared" si="93"/>
        <v>3.2183871284484487</v>
      </c>
    </row>
    <row r="2968" spans="1:8" x14ac:dyDescent="0.25">
      <c r="A2968" s="14">
        <v>3744</v>
      </c>
      <c r="B2968" s="14" t="s">
        <v>1597</v>
      </c>
      <c r="C2968" s="14">
        <v>69</v>
      </c>
      <c r="D2968" s="14">
        <v>1</v>
      </c>
      <c r="E2968" s="14">
        <v>4.0129999999999999</v>
      </c>
      <c r="F2968" s="14">
        <v>-9.4917448400000001E-6</v>
      </c>
      <c r="G2968" s="2">
        <f t="shared" si="92"/>
        <v>0.71994303609671295</v>
      </c>
      <c r="H2968" s="2">
        <f t="shared" si="93"/>
        <v>2.8891314038561089</v>
      </c>
    </row>
    <row r="2969" spans="1:8" x14ac:dyDescent="0.25">
      <c r="A2969" s="14">
        <v>3744</v>
      </c>
      <c r="B2969" s="14" t="s">
        <v>1597</v>
      </c>
      <c r="C2969" s="14">
        <v>69</v>
      </c>
      <c r="D2969" s="14">
        <v>2</v>
      </c>
      <c r="E2969" s="14">
        <v>4.0999999999999996</v>
      </c>
      <c r="F2969" s="14">
        <v>-9.4917448400000001E-6</v>
      </c>
      <c r="G2969" s="2">
        <f t="shared" si="92"/>
        <v>0.71994303609671295</v>
      </c>
      <c r="H2969" s="2">
        <f t="shared" si="93"/>
        <v>2.9517664479965227</v>
      </c>
    </row>
    <row r="2970" spans="1:8" x14ac:dyDescent="0.25">
      <c r="A2970" s="14">
        <v>3745</v>
      </c>
      <c r="B2970" s="14" t="s">
        <v>1598</v>
      </c>
      <c r="C2970" s="14">
        <v>138</v>
      </c>
      <c r="D2970" s="14">
        <v>1</v>
      </c>
      <c r="E2970" s="14">
        <v>6.7770000000000001</v>
      </c>
      <c r="F2970" s="14">
        <v>3.7174063481999998E-5</v>
      </c>
      <c r="G2970" s="2">
        <f t="shared" si="92"/>
        <v>0.71998970190503497</v>
      </c>
      <c r="H2970" s="2">
        <f t="shared" si="93"/>
        <v>4.8793702098104221</v>
      </c>
    </row>
    <row r="2971" spans="1:8" x14ac:dyDescent="0.25">
      <c r="A2971" s="14">
        <v>3746</v>
      </c>
      <c r="B2971" s="14" t="s">
        <v>1599</v>
      </c>
      <c r="C2971" s="14">
        <v>138</v>
      </c>
      <c r="D2971" s="14">
        <v>1</v>
      </c>
      <c r="E2971" s="14">
        <v>10.579000000000001</v>
      </c>
      <c r="F2971" s="14">
        <v>4.3340248137999997E-5</v>
      </c>
      <c r="G2971" s="2">
        <f t="shared" si="92"/>
        <v>0.71999586808969096</v>
      </c>
      <c r="H2971" s="2">
        <f t="shared" si="93"/>
        <v>7.6168362885208412</v>
      </c>
    </row>
    <row r="2972" spans="1:8" x14ac:dyDescent="0.25">
      <c r="A2972" s="14">
        <v>3746</v>
      </c>
      <c r="B2972" s="14" t="s">
        <v>1599</v>
      </c>
      <c r="C2972" s="14">
        <v>138</v>
      </c>
      <c r="D2972" s="14">
        <v>2</v>
      </c>
      <c r="E2972" s="14">
        <v>11.581</v>
      </c>
      <c r="F2972" s="14">
        <v>4.3340248137999997E-5</v>
      </c>
      <c r="G2972" s="2">
        <f t="shared" si="92"/>
        <v>0.71999586808969096</v>
      </c>
      <c r="H2972" s="2">
        <f t="shared" si="93"/>
        <v>8.3382721483467108</v>
      </c>
    </row>
    <row r="2973" spans="1:8" x14ac:dyDescent="0.25">
      <c r="A2973" s="14">
        <v>3749</v>
      </c>
      <c r="B2973" s="14" t="s">
        <v>1600</v>
      </c>
      <c r="C2973" s="14">
        <v>138</v>
      </c>
      <c r="D2973" s="14">
        <v>1</v>
      </c>
      <c r="E2973" s="14">
        <v>2.8730000000000002</v>
      </c>
      <c r="F2973" s="14">
        <v>2.3360637544000001E-5</v>
      </c>
      <c r="G2973" s="2">
        <f t="shared" si="92"/>
        <v>0.71997588847909699</v>
      </c>
      <c r="H2973" s="2">
        <f t="shared" si="93"/>
        <v>2.0684907276004458</v>
      </c>
    </row>
    <row r="2974" spans="1:8" x14ac:dyDescent="0.25">
      <c r="A2974" s="14">
        <v>3750</v>
      </c>
      <c r="B2974" s="14" t="s">
        <v>1601</v>
      </c>
      <c r="C2974" s="14">
        <v>69</v>
      </c>
      <c r="D2974" s="14">
        <v>1</v>
      </c>
      <c r="E2974" s="14">
        <v>4.819</v>
      </c>
      <c r="F2974" s="14">
        <v>3.2181527042999998E-5</v>
      </c>
      <c r="G2974" s="2">
        <f t="shared" si="92"/>
        <v>0.71998470936859593</v>
      </c>
      <c r="H2974" s="2">
        <f t="shared" si="93"/>
        <v>3.469606314447264</v>
      </c>
    </row>
    <row r="2975" spans="1:8" x14ac:dyDescent="0.25">
      <c r="A2975" s="14">
        <v>3752</v>
      </c>
      <c r="B2975" s="14" t="s">
        <v>1602</v>
      </c>
      <c r="C2975" s="14">
        <v>69</v>
      </c>
      <c r="D2975" s="14">
        <v>1</v>
      </c>
      <c r="E2975" s="14">
        <v>0.221</v>
      </c>
      <c r="F2975" s="14">
        <v>2.6295358290999999E-5</v>
      </c>
      <c r="G2975" s="2">
        <f t="shared" si="92"/>
        <v>0.71997882319984396</v>
      </c>
      <c r="H2975" s="2">
        <f t="shared" si="93"/>
        <v>0.15911531992716552</v>
      </c>
    </row>
    <row r="2976" spans="1:8" x14ac:dyDescent="0.25">
      <c r="A2976" s="14">
        <v>3752</v>
      </c>
      <c r="B2976" s="14" t="s">
        <v>1602</v>
      </c>
      <c r="C2976" s="14">
        <v>69</v>
      </c>
      <c r="D2976" s="14">
        <v>3</v>
      </c>
      <c r="E2976" s="14">
        <v>0.221</v>
      </c>
      <c r="F2976" s="14">
        <v>2.6295358290999999E-5</v>
      </c>
      <c r="G2976" s="2">
        <f t="shared" si="92"/>
        <v>0.71997882319984396</v>
      </c>
      <c r="H2976" s="2">
        <f t="shared" si="93"/>
        <v>0.15911531992716552</v>
      </c>
    </row>
    <row r="2977" spans="1:8" x14ac:dyDescent="0.25">
      <c r="A2977" s="14">
        <v>3752</v>
      </c>
      <c r="B2977" s="14" t="s">
        <v>1602</v>
      </c>
      <c r="C2977" s="14">
        <v>69</v>
      </c>
      <c r="D2977" s="14">
        <v>5</v>
      </c>
      <c r="E2977" s="14">
        <v>0.221</v>
      </c>
      <c r="F2977" s="14">
        <v>2.6295358290999999E-5</v>
      </c>
      <c r="G2977" s="2">
        <f t="shared" si="92"/>
        <v>0.71997882319984396</v>
      </c>
      <c r="H2977" s="2">
        <f t="shared" si="93"/>
        <v>0.15911531992716552</v>
      </c>
    </row>
    <row r="2978" spans="1:8" x14ac:dyDescent="0.25">
      <c r="A2978" s="14">
        <v>3752</v>
      </c>
      <c r="B2978" s="14" t="s">
        <v>1602</v>
      </c>
      <c r="C2978" s="14">
        <v>69</v>
      </c>
      <c r="D2978" s="14">
        <v>6</v>
      </c>
      <c r="E2978" s="14">
        <v>0.221</v>
      </c>
      <c r="F2978" s="14">
        <v>2.6295358290999999E-5</v>
      </c>
      <c r="G2978" s="2">
        <f t="shared" si="92"/>
        <v>0.71997882319984396</v>
      </c>
      <c r="H2978" s="2">
        <f t="shared" si="93"/>
        <v>0.15911531992716552</v>
      </c>
    </row>
    <row r="2979" spans="1:8" x14ac:dyDescent="0.25">
      <c r="A2979" s="14">
        <v>3753</v>
      </c>
      <c r="B2979" s="14" t="s">
        <v>1603</v>
      </c>
      <c r="C2979" s="14">
        <v>69</v>
      </c>
      <c r="D2979" s="14">
        <v>1</v>
      </c>
      <c r="E2979" s="14">
        <v>3.7789999999999999</v>
      </c>
      <c r="F2979" s="14">
        <v>3.1293525488999997E-5</v>
      </c>
      <c r="G2979" s="2">
        <f t="shared" si="92"/>
        <v>0.71998382136704198</v>
      </c>
      <c r="H2979" s="2">
        <f t="shared" si="93"/>
        <v>2.7208188609460517</v>
      </c>
    </row>
    <row r="2980" spans="1:8" x14ac:dyDescent="0.25">
      <c r="A2980" s="14">
        <v>3753</v>
      </c>
      <c r="B2980" s="14" t="s">
        <v>1603</v>
      </c>
      <c r="C2980" s="14">
        <v>69</v>
      </c>
      <c r="D2980" s="14">
        <v>2</v>
      </c>
      <c r="E2980" s="14">
        <v>2.1440000000000001</v>
      </c>
      <c r="F2980" s="14">
        <v>3.1293525488999997E-5</v>
      </c>
      <c r="G2980" s="2">
        <f t="shared" si="92"/>
        <v>0.71998382136704198</v>
      </c>
      <c r="H2980" s="2">
        <f t="shared" si="93"/>
        <v>1.543645313010938</v>
      </c>
    </row>
    <row r="2981" spans="1:8" x14ac:dyDescent="0.25">
      <c r="A2981" s="14">
        <v>3754</v>
      </c>
      <c r="B2981" s="14" t="s">
        <v>1604</v>
      </c>
      <c r="C2981" s="14">
        <v>138</v>
      </c>
      <c r="D2981" s="14">
        <v>1</v>
      </c>
      <c r="E2981" s="14">
        <v>12.337999999999999</v>
      </c>
      <c r="F2981" s="14">
        <v>4.3353516710999999E-5</v>
      </c>
      <c r="G2981" s="2">
        <f t="shared" si="92"/>
        <v>0.71999588135826398</v>
      </c>
      <c r="H2981" s="2">
        <f t="shared" si="93"/>
        <v>8.8833091841982608</v>
      </c>
    </row>
    <row r="2982" spans="1:8" x14ac:dyDescent="0.25">
      <c r="A2982" s="14">
        <v>3755</v>
      </c>
      <c r="B2982" s="14" t="s">
        <v>1604</v>
      </c>
      <c r="C2982" s="14">
        <v>138</v>
      </c>
      <c r="D2982" s="14">
        <v>1</v>
      </c>
      <c r="E2982" s="14">
        <v>13.818</v>
      </c>
      <c r="F2982" s="14">
        <v>4.3275706099999998E-5</v>
      </c>
      <c r="G2982" s="2">
        <f t="shared" si="92"/>
        <v>0.71999580354765291</v>
      </c>
      <c r="H2982" s="2">
        <f t="shared" si="93"/>
        <v>9.948902013421467</v>
      </c>
    </row>
    <row r="2983" spans="1:8" x14ac:dyDescent="0.25">
      <c r="A2983" s="14">
        <v>3756</v>
      </c>
      <c r="B2983" s="14" t="s">
        <v>1605</v>
      </c>
      <c r="C2983" s="14">
        <v>138</v>
      </c>
      <c r="D2983" s="14">
        <v>1</v>
      </c>
      <c r="E2983" s="14">
        <v>13.695</v>
      </c>
      <c r="F2983" s="14">
        <v>1.8714260092000001E-5</v>
      </c>
      <c r="G2983" s="2">
        <f t="shared" si="92"/>
        <v>0.71997124210164498</v>
      </c>
      <c r="H2983" s="2">
        <f t="shared" si="93"/>
        <v>9.8600061605820279</v>
      </c>
    </row>
    <row r="2984" spans="1:8" x14ac:dyDescent="0.25">
      <c r="A2984" s="14">
        <v>3758</v>
      </c>
      <c r="B2984" s="14" t="s">
        <v>1606</v>
      </c>
      <c r="C2984" s="14">
        <v>138</v>
      </c>
      <c r="D2984" s="14">
        <v>1</v>
      </c>
      <c r="E2984" s="14">
        <v>15.451000000000001</v>
      </c>
      <c r="F2984" s="14">
        <v>4.9876761173999998E-5</v>
      </c>
      <c r="G2984" s="2">
        <f t="shared" si="92"/>
        <v>0.72000240460272691</v>
      </c>
      <c r="H2984" s="2">
        <f t="shared" si="93"/>
        <v>11.124757153516734</v>
      </c>
    </row>
    <row r="2985" spans="1:8" x14ac:dyDescent="0.25">
      <c r="A2985" s="14">
        <v>3759</v>
      </c>
      <c r="B2985" s="14" t="s">
        <v>1606</v>
      </c>
      <c r="C2985" s="14">
        <v>138</v>
      </c>
      <c r="D2985" s="14">
        <v>1</v>
      </c>
      <c r="E2985" s="14">
        <v>14.475</v>
      </c>
      <c r="F2985" s="14">
        <v>4.9876761173999998E-5</v>
      </c>
      <c r="G2985" s="2">
        <f t="shared" si="92"/>
        <v>0.72000240460272691</v>
      </c>
      <c r="H2985" s="2">
        <f t="shared" si="93"/>
        <v>10.422034806624472</v>
      </c>
    </row>
    <row r="2986" spans="1:8" x14ac:dyDescent="0.25">
      <c r="A2986" s="14">
        <v>3759</v>
      </c>
      <c r="B2986" s="14" t="s">
        <v>1606</v>
      </c>
      <c r="C2986" s="14">
        <v>138</v>
      </c>
      <c r="D2986" s="14">
        <v>2</v>
      </c>
      <c r="E2986" s="14">
        <v>8.6809999999999992</v>
      </c>
      <c r="F2986" s="14">
        <v>4.9876761173999998E-5</v>
      </c>
      <c r="G2986" s="2">
        <f t="shared" si="92"/>
        <v>0.72000240460272691</v>
      </c>
      <c r="H2986" s="2">
        <f t="shared" si="93"/>
        <v>6.2503408743562714</v>
      </c>
    </row>
    <row r="2987" spans="1:8" x14ac:dyDescent="0.25">
      <c r="A2987" s="14">
        <v>3767</v>
      </c>
      <c r="B2987" s="14" t="s">
        <v>1607</v>
      </c>
      <c r="C2987" s="14">
        <v>138</v>
      </c>
      <c r="D2987" s="14">
        <v>1</v>
      </c>
      <c r="E2987" s="14">
        <v>12.318</v>
      </c>
      <c r="F2987" s="14">
        <v>4.3810145857999997E-5</v>
      </c>
      <c r="G2987" s="2">
        <f t="shared" si="92"/>
        <v>0.71999633798741092</v>
      </c>
      <c r="H2987" s="2">
        <f t="shared" si="93"/>
        <v>8.8689148913289273</v>
      </c>
    </row>
    <row r="2988" spans="1:8" x14ac:dyDescent="0.25">
      <c r="A2988" s="14">
        <v>3767</v>
      </c>
      <c r="B2988" s="14" t="s">
        <v>1607</v>
      </c>
      <c r="C2988" s="14">
        <v>138</v>
      </c>
      <c r="D2988" s="14">
        <v>2</v>
      </c>
      <c r="E2988" s="14">
        <v>9.8970000000000002</v>
      </c>
      <c r="F2988" s="14">
        <v>4.3810145857999997E-5</v>
      </c>
      <c r="G2988" s="2">
        <f t="shared" si="92"/>
        <v>0.71999633798741092</v>
      </c>
      <c r="H2988" s="2">
        <f t="shared" si="93"/>
        <v>7.1258037570614059</v>
      </c>
    </row>
    <row r="2989" spans="1:8" x14ac:dyDescent="0.25">
      <c r="A2989" s="14">
        <v>3767</v>
      </c>
      <c r="B2989" s="14" t="s">
        <v>1607</v>
      </c>
      <c r="C2989" s="14">
        <v>138</v>
      </c>
      <c r="D2989" s="14">
        <v>3</v>
      </c>
      <c r="E2989" s="14">
        <v>9.8970000000000002</v>
      </c>
      <c r="F2989" s="14">
        <v>4.3810145857999997E-5</v>
      </c>
      <c r="G2989" s="2">
        <f t="shared" si="92"/>
        <v>0.71999633798741092</v>
      </c>
      <c r="H2989" s="2">
        <f t="shared" si="93"/>
        <v>7.1258037570614059</v>
      </c>
    </row>
    <row r="2990" spans="1:8" x14ac:dyDescent="0.25">
      <c r="A2990" s="14">
        <v>3786</v>
      </c>
      <c r="B2990" s="14" t="s">
        <v>1608</v>
      </c>
      <c r="C2990" s="14">
        <v>138</v>
      </c>
      <c r="D2990" s="14">
        <v>1</v>
      </c>
      <c r="E2990" s="14">
        <v>4.2389999999999999</v>
      </c>
      <c r="F2990" s="14">
        <v>4.3322850039E-5</v>
      </c>
      <c r="G2990" s="2">
        <f t="shared" si="92"/>
        <v>0.719995850691592</v>
      </c>
      <c r="H2990" s="2">
        <f t="shared" si="93"/>
        <v>3.0520624110816583</v>
      </c>
    </row>
    <row r="2991" spans="1:8" x14ac:dyDescent="0.25">
      <c r="A2991" s="14">
        <v>3786</v>
      </c>
      <c r="B2991" s="14" t="s">
        <v>1608</v>
      </c>
      <c r="C2991" s="14">
        <v>138</v>
      </c>
      <c r="D2991" s="14">
        <v>2</v>
      </c>
      <c r="E2991" s="14">
        <v>2.7610000000000001</v>
      </c>
      <c r="F2991" s="14">
        <v>4.3322850039E-5</v>
      </c>
      <c r="G2991" s="2">
        <f t="shared" si="92"/>
        <v>0.719995850691592</v>
      </c>
      <c r="H2991" s="2">
        <f t="shared" si="93"/>
        <v>1.9879085437594857</v>
      </c>
    </row>
    <row r="2992" spans="1:8" x14ac:dyDescent="0.25">
      <c r="A2992" s="14">
        <v>3789</v>
      </c>
      <c r="B2992" s="14" t="s">
        <v>1609</v>
      </c>
      <c r="C2992" s="14">
        <v>138</v>
      </c>
      <c r="D2992" s="14">
        <v>1</v>
      </c>
      <c r="E2992" s="14">
        <v>6.2389999999999999</v>
      </c>
      <c r="F2992" s="14">
        <v>4.3526600777999997E-5</v>
      </c>
      <c r="G2992" s="2">
        <f t="shared" si="92"/>
        <v>0.71999605444233095</v>
      </c>
      <c r="H2992" s="2">
        <f t="shared" si="93"/>
        <v>4.4920553836657025</v>
      </c>
    </row>
    <row r="2993" spans="1:8" x14ac:dyDescent="0.25">
      <c r="A2993" s="14">
        <v>3790</v>
      </c>
      <c r="B2993" s="14" t="s">
        <v>1610</v>
      </c>
      <c r="C2993" s="14">
        <v>69</v>
      </c>
      <c r="D2993" s="14">
        <v>1</v>
      </c>
      <c r="E2993" s="14">
        <v>1.24</v>
      </c>
      <c r="F2993" s="14">
        <v>2.9820517015000001E-5</v>
      </c>
      <c r="G2993" s="2">
        <f t="shared" si="92"/>
        <v>0.71998234835856789</v>
      </c>
      <c r="H2993" s="2">
        <f t="shared" si="93"/>
        <v>0.8927781119646242</v>
      </c>
    </row>
    <row r="2994" spans="1:8" x14ac:dyDescent="0.25">
      <c r="A2994" s="14">
        <v>3792</v>
      </c>
      <c r="B2994" s="14" t="s">
        <v>1611</v>
      </c>
      <c r="C2994" s="14">
        <v>138</v>
      </c>
      <c r="D2994" s="14">
        <v>1</v>
      </c>
      <c r="E2994" s="14">
        <v>5.6040000000000001</v>
      </c>
      <c r="F2994" s="14">
        <v>4.6212338974000003E-5</v>
      </c>
      <c r="G2994" s="2">
        <f t="shared" si="92"/>
        <v>0.7199987401805269</v>
      </c>
      <c r="H2994" s="2">
        <f t="shared" si="93"/>
        <v>4.034872939971673</v>
      </c>
    </row>
    <row r="2995" spans="1:8" x14ac:dyDescent="0.25">
      <c r="A2995" s="14">
        <v>3792</v>
      </c>
      <c r="B2995" s="14" t="s">
        <v>1611</v>
      </c>
      <c r="C2995" s="14">
        <v>138</v>
      </c>
      <c r="D2995" s="14">
        <v>2</v>
      </c>
      <c r="E2995" s="14">
        <v>11.141999999999999</v>
      </c>
      <c r="F2995" s="14">
        <v>4.6212338974000003E-5</v>
      </c>
      <c r="G2995" s="2">
        <f t="shared" si="92"/>
        <v>0.7199987401805269</v>
      </c>
      <c r="H2995" s="2">
        <f t="shared" si="93"/>
        <v>8.0222259630914294</v>
      </c>
    </row>
    <row r="2996" spans="1:8" x14ac:dyDescent="0.25">
      <c r="A2996" s="14">
        <v>3792</v>
      </c>
      <c r="B2996" s="14" t="s">
        <v>1611</v>
      </c>
      <c r="C2996" s="14">
        <v>138</v>
      </c>
      <c r="D2996" s="14">
        <v>3</v>
      </c>
      <c r="E2996" s="14">
        <v>14.625</v>
      </c>
      <c r="F2996" s="14">
        <v>4.6212338974000003E-5</v>
      </c>
      <c r="G2996" s="2">
        <f t="shared" si="92"/>
        <v>0.7199987401805269</v>
      </c>
      <c r="H2996" s="2">
        <f t="shared" si="93"/>
        <v>10.529981575140205</v>
      </c>
    </row>
    <row r="2997" spans="1:8" x14ac:dyDescent="0.25">
      <c r="A2997" s="14">
        <v>3793</v>
      </c>
      <c r="B2997" s="14" t="s">
        <v>1612</v>
      </c>
      <c r="C2997" s="14">
        <v>69</v>
      </c>
      <c r="D2997" s="14">
        <v>1</v>
      </c>
      <c r="E2997" s="14">
        <v>1.952</v>
      </c>
      <c r="F2997" s="14">
        <v>4.3151550054000002E-5</v>
      </c>
      <c r="G2997" s="2">
        <f t="shared" si="92"/>
        <v>0.71999567939160691</v>
      </c>
      <c r="H2997" s="2">
        <f t="shared" si="93"/>
        <v>1.4054315661724166</v>
      </c>
    </row>
    <row r="2998" spans="1:8" x14ac:dyDescent="0.25">
      <c r="A2998" s="14">
        <v>3793</v>
      </c>
      <c r="B2998" s="14" t="s">
        <v>1612</v>
      </c>
      <c r="C2998" s="14">
        <v>69</v>
      </c>
      <c r="D2998" s="14">
        <v>2</v>
      </c>
      <c r="E2998" s="14">
        <v>1.8939999999999999</v>
      </c>
      <c r="F2998" s="14">
        <v>4.3151550054000002E-5</v>
      </c>
      <c r="G2998" s="2">
        <f t="shared" si="92"/>
        <v>0.71999567939160691</v>
      </c>
      <c r="H2998" s="2">
        <f t="shared" si="93"/>
        <v>1.3636718167677033</v>
      </c>
    </row>
    <row r="2999" spans="1:8" x14ac:dyDescent="0.25">
      <c r="A2999" s="14">
        <v>3794</v>
      </c>
      <c r="B2999" s="14" t="s">
        <v>1613</v>
      </c>
      <c r="C2999" s="14">
        <v>138</v>
      </c>
      <c r="D2999" s="14">
        <v>1</v>
      </c>
      <c r="E2999" s="14">
        <v>6.7629999999999999</v>
      </c>
      <c r="F2999" s="14">
        <v>4.5253380659000003E-5</v>
      </c>
      <c r="G2999" s="2">
        <f t="shared" si="92"/>
        <v>0.71999778122221192</v>
      </c>
      <c r="H2999" s="2">
        <f t="shared" si="93"/>
        <v>4.8693449944058189</v>
      </c>
    </row>
    <row r="3000" spans="1:8" x14ac:dyDescent="0.25">
      <c r="A3000" s="14">
        <v>3795</v>
      </c>
      <c r="B3000" s="14" t="s">
        <v>1614</v>
      </c>
      <c r="C3000" s="14">
        <v>138</v>
      </c>
      <c r="D3000" s="14">
        <v>1</v>
      </c>
      <c r="E3000" s="14">
        <v>6.7679999999999998</v>
      </c>
      <c r="F3000" s="14">
        <v>4.3199610282000002E-5</v>
      </c>
      <c r="G3000" s="2">
        <f t="shared" si="92"/>
        <v>0.71999572745183493</v>
      </c>
      <c r="H3000" s="2">
        <f t="shared" si="93"/>
        <v>4.8729310833940183</v>
      </c>
    </row>
    <row r="3001" spans="1:8" x14ac:dyDescent="0.25">
      <c r="A3001" s="14">
        <v>3796</v>
      </c>
      <c r="B3001" s="14" t="s">
        <v>1614</v>
      </c>
      <c r="C3001" s="14">
        <v>138</v>
      </c>
      <c r="D3001" s="14">
        <v>1</v>
      </c>
      <c r="E3001" s="14">
        <v>7.0759999999999996</v>
      </c>
      <c r="F3001" s="14">
        <v>4.3352935559000002E-5</v>
      </c>
      <c r="G3001" s="2">
        <f t="shared" si="92"/>
        <v>0.71999588077711196</v>
      </c>
      <c r="H3001" s="2">
        <f t="shared" si="93"/>
        <v>5.0946908523788439</v>
      </c>
    </row>
    <row r="3002" spans="1:8" x14ac:dyDescent="0.25">
      <c r="A3002" s="14">
        <v>3800</v>
      </c>
      <c r="B3002" s="14" t="s">
        <v>1615</v>
      </c>
      <c r="C3002" s="14">
        <v>138</v>
      </c>
      <c r="D3002" s="14">
        <v>1</v>
      </c>
      <c r="E3002" s="14">
        <v>22.949000000000002</v>
      </c>
      <c r="F3002" s="14">
        <v>4.8440195275999998E-5</v>
      </c>
      <c r="G3002" s="2">
        <f t="shared" si="92"/>
        <v>0.72000096803682889</v>
      </c>
      <c r="H3002" s="2">
        <f t="shared" si="93"/>
        <v>16.523302215477187</v>
      </c>
    </row>
    <row r="3003" spans="1:8" x14ac:dyDescent="0.25">
      <c r="A3003" s="14">
        <v>3800</v>
      </c>
      <c r="B3003" s="14" t="s">
        <v>1615</v>
      </c>
      <c r="C3003" s="14">
        <v>138</v>
      </c>
      <c r="D3003" s="14">
        <v>2</v>
      </c>
      <c r="E3003" s="14">
        <v>22.501999999999999</v>
      </c>
      <c r="F3003" s="14">
        <v>4.8440195275999998E-5</v>
      </c>
      <c r="G3003" s="2">
        <f t="shared" si="92"/>
        <v>0.72000096803682889</v>
      </c>
      <c r="H3003" s="2">
        <f t="shared" si="93"/>
        <v>16.201461782764724</v>
      </c>
    </row>
    <row r="3004" spans="1:8" x14ac:dyDescent="0.25">
      <c r="A3004" s="14">
        <v>3801</v>
      </c>
      <c r="B3004" s="14" t="s">
        <v>1616</v>
      </c>
      <c r="C3004" s="14">
        <v>138</v>
      </c>
      <c r="D3004" s="14">
        <v>1</v>
      </c>
      <c r="E3004" s="14">
        <v>14.428000000000001</v>
      </c>
      <c r="F3004" s="14">
        <v>4.3338011091000003E-5</v>
      </c>
      <c r="G3004" s="2">
        <f t="shared" si="92"/>
        <v>0.71999586585264397</v>
      </c>
      <c r="H3004" s="2">
        <f t="shared" si="93"/>
        <v>10.388100352521947</v>
      </c>
    </row>
    <row r="3005" spans="1:8" x14ac:dyDescent="0.25">
      <c r="A3005" s="14">
        <v>3802</v>
      </c>
      <c r="B3005" s="14" t="s">
        <v>1616</v>
      </c>
      <c r="C3005" s="14">
        <v>138</v>
      </c>
      <c r="D3005" s="14">
        <v>1</v>
      </c>
      <c r="E3005" s="14">
        <v>15.122</v>
      </c>
      <c r="F3005" s="14">
        <v>4.3338002861000002E-5</v>
      </c>
      <c r="G3005" s="2">
        <f t="shared" si="92"/>
        <v>0.719995865844414</v>
      </c>
      <c r="H3005" s="2">
        <f t="shared" si="93"/>
        <v>10.887777483299228</v>
      </c>
    </row>
    <row r="3006" spans="1:8" x14ac:dyDescent="0.25">
      <c r="A3006" s="14">
        <v>3803</v>
      </c>
      <c r="B3006" s="14" t="s">
        <v>1617</v>
      </c>
      <c r="C3006" s="14">
        <v>138</v>
      </c>
      <c r="D3006" s="14">
        <v>1</v>
      </c>
      <c r="E3006" s="14">
        <v>15.561999999999999</v>
      </c>
      <c r="F3006" s="14">
        <v>4.3427819221E-5</v>
      </c>
      <c r="G3006" s="2">
        <f t="shared" si="92"/>
        <v>0.7199959556607739</v>
      </c>
      <c r="H3006" s="2">
        <f t="shared" si="93"/>
        <v>11.204577061992962</v>
      </c>
    </row>
    <row r="3007" spans="1:8" x14ac:dyDescent="0.25">
      <c r="A3007" s="14">
        <v>3804</v>
      </c>
      <c r="B3007" s="14" t="s">
        <v>1617</v>
      </c>
      <c r="C3007" s="14">
        <v>69</v>
      </c>
      <c r="D3007" s="14">
        <v>1</v>
      </c>
      <c r="E3007" s="14">
        <v>7.5609999999999999</v>
      </c>
      <c r="F3007" s="14">
        <v>4.3520174728000003E-5</v>
      </c>
      <c r="G3007" s="2">
        <f t="shared" si="92"/>
        <v>0.71999604801628092</v>
      </c>
      <c r="H3007" s="2">
        <f t="shared" si="93"/>
        <v>5.4438901190511002</v>
      </c>
    </row>
    <row r="3008" spans="1:8" x14ac:dyDescent="0.25">
      <c r="A3008" s="14">
        <v>3806</v>
      </c>
      <c r="B3008" s="14" t="s">
        <v>1618</v>
      </c>
      <c r="C3008" s="14">
        <v>138</v>
      </c>
      <c r="D3008" s="14">
        <v>1</v>
      </c>
      <c r="E3008" s="14">
        <v>13.492000000000001</v>
      </c>
      <c r="F3008" s="14">
        <v>3.1327139809999999E-6</v>
      </c>
      <c r="G3008" s="2">
        <f t="shared" si="92"/>
        <v>0.71995566055553395</v>
      </c>
      <c r="H3008" s="2">
        <f t="shared" si="93"/>
        <v>9.713641772215265</v>
      </c>
    </row>
    <row r="3009" spans="1:8" x14ac:dyDescent="0.25">
      <c r="A3009" s="14">
        <v>3806</v>
      </c>
      <c r="B3009" s="14" t="s">
        <v>1618</v>
      </c>
      <c r="C3009" s="14">
        <v>138</v>
      </c>
      <c r="D3009" s="14">
        <v>2</v>
      </c>
      <c r="E3009" s="14">
        <v>10.242000000000001</v>
      </c>
      <c r="F3009" s="14">
        <v>3.1327139809999999E-6</v>
      </c>
      <c r="G3009" s="2">
        <f t="shared" si="92"/>
        <v>0.71995566055553395</v>
      </c>
      <c r="H3009" s="2">
        <f t="shared" si="93"/>
        <v>7.3737858754097791</v>
      </c>
    </row>
    <row r="3010" spans="1:8" x14ac:dyDescent="0.25">
      <c r="A3010" s="14">
        <v>3807</v>
      </c>
      <c r="B3010" s="14" t="s">
        <v>1619</v>
      </c>
      <c r="C3010" s="14">
        <v>138</v>
      </c>
      <c r="D3010" s="14">
        <v>1</v>
      </c>
      <c r="E3010" s="14">
        <v>14.746</v>
      </c>
      <c r="F3010" s="14">
        <v>4.4020186914E-5</v>
      </c>
      <c r="G3010" s="2">
        <f t="shared" si="92"/>
        <v>0.71999654802846691</v>
      </c>
      <c r="H3010" s="2">
        <f t="shared" si="93"/>
        <v>10.617069097227773</v>
      </c>
    </row>
    <row r="3011" spans="1:8" x14ac:dyDescent="0.25">
      <c r="A3011" s="14">
        <v>3808</v>
      </c>
      <c r="B3011" s="14" t="s">
        <v>1619</v>
      </c>
      <c r="C3011" s="14">
        <v>138</v>
      </c>
      <c r="D3011" s="14">
        <v>1</v>
      </c>
      <c r="E3011" s="14">
        <v>8</v>
      </c>
      <c r="F3011" s="14">
        <v>4.3997812887000001E-5</v>
      </c>
      <c r="G3011" s="2">
        <f t="shared" si="92"/>
        <v>0.71999652565443995</v>
      </c>
      <c r="H3011" s="2">
        <f t="shared" si="93"/>
        <v>5.7599722052355196</v>
      </c>
    </row>
    <row r="3012" spans="1:8" x14ac:dyDescent="0.25">
      <c r="A3012" s="14">
        <v>3809</v>
      </c>
      <c r="B3012" s="14" t="s">
        <v>1620</v>
      </c>
      <c r="C3012" s="14">
        <v>138</v>
      </c>
      <c r="D3012" s="14">
        <v>1</v>
      </c>
      <c r="E3012" s="14">
        <v>15.814</v>
      </c>
      <c r="F3012" s="14">
        <v>4.6098654916999997E-5</v>
      </c>
      <c r="G3012" s="2">
        <f t="shared" si="92"/>
        <v>0.71999862649646995</v>
      </c>
      <c r="H3012" s="2">
        <f t="shared" si="93"/>
        <v>11.386058279415176</v>
      </c>
    </row>
    <row r="3013" spans="1:8" x14ac:dyDescent="0.25">
      <c r="A3013" s="14">
        <v>3811</v>
      </c>
      <c r="B3013" s="14" t="s">
        <v>1620</v>
      </c>
      <c r="C3013" s="14">
        <v>138</v>
      </c>
      <c r="D3013" s="14">
        <v>1</v>
      </c>
      <c r="E3013" s="14">
        <v>25.245999999999999</v>
      </c>
      <c r="F3013" s="14">
        <v>4.5856364602000002E-5</v>
      </c>
      <c r="G3013" s="2">
        <f t="shared" si="92"/>
        <v>0.71999838420615492</v>
      </c>
      <c r="H3013" s="2">
        <f t="shared" si="93"/>
        <v>18.177079207668587</v>
      </c>
    </row>
    <row r="3014" spans="1:8" x14ac:dyDescent="0.25">
      <c r="A3014" s="14">
        <v>3812</v>
      </c>
      <c r="B3014" s="14" t="s">
        <v>1621</v>
      </c>
      <c r="C3014" s="14">
        <v>138</v>
      </c>
      <c r="D3014" s="14">
        <v>1</v>
      </c>
      <c r="E3014" s="14">
        <v>3.3849999999999998</v>
      </c>
      <c r="F3014" s="14">
        <v>4.1587644945E-5</v>
      </c>
      <c r="G3014" s="2">
        <f t="shared" ref="G3014:G3077" si="94">F3014-$E$1</f>
        <v>0.71999411548649794</v>
      </c>
      <c r="H3014" s="2">
        <f t="shared" ref="H3014:H3077" si="95">E3014*G3014</f>
        <v>2.4371800809217952</v>
      </c>
    </row>
    <row r="3015" spans="1:8" x14ac:dyDescent="0.25">
      <c r="A3015" s="14">
        <v>3813</v>
      </c>
      <c r="B3015" s="14" t="s">
        <v>1622</v>
      </c>
      <c r="C3015" s="14">
        <v>69</v>
      </c>
      <c r="D3015" s="14">
        <v>1</v>
      </c>
      <c r="E3015" s="14">
        <v>4.38</v>
      </c>
      <c r="F3015" s="14">
        <v>4.2683386204999998E-5</v>
      </c>
      <c r="G3015" s="2">
        <f t="shared" si="94"/>
        <v>0.71999521122775789</v>
      </c>
      <c r="H3015" s="2">
        <f t="shared" si="95"/>
        <v>3.1535790251775797</v>
      </c>
    </row>
    <row r="3016" spans="1:8" x14ac:dyDescent="0.25">
      <c r="A3016" s="14">
        <v>3815</v>
      </c>
      <c r="B3016" s="14" t="s">
        <v>1623</v>
      </c>
      <c r="C3016" s="14">
        <v>138</v>
      </c>
      <c r="D3016" s="14">
        <v>1</v>
      </c>
      <c r="E3016" s="14">
        <v>11.824</v>
      </c>
      <c r="F3016" s="14">
        <v>4.9756940267999999E-5</v>
      </c>
      <c r="G3016" s="2">
        <f t="shared" si="94"/>
        <v>0.72000228478182093</v>
      </c>
      <c r="H3016" s="2">
        <f t="shared" si="95"/>
        <v>8.513307015260251</v>
      </c>
    </row>
    <row r="3017" spans="1:8" x14ac:dyDescent="0.25">
      <c r="A3017" s="14">
        <v>3815</v>
      </c>
      <c r="B3017" s="14" t="s">
        <v>1623</v>
      </c>
      <c r="C3017" s="14">
        <v>138</v>
      </c>
      <c r="D3017" s="14">
        <v>2</v>
      </c>
      <c r="E3017" s="14">
        <v>17.806000000000001</v>
      </c>
      <c r="F3017" s="14">
        <v>4.9756940267999999E-5</v>
      </c>
      <c r="G3017" s="2">
        <f t="shared" si="94"/>
        <v>0.72000228478182093</v>
      </c>
      <c r="H3017" s="2">
        <f t="shared" si="95"/>
        <v>12.820360682825104</v>
      </c>
    </row>
    <row r="3018" spans="1:8" x14ac:dyDescent="0.25">
      <c r="A3018" s="14">
        <v>3816</v>
      </c>
      <c r="B3018" s="14" t="s">
        <v>1624</v>
      </c>
      <c r="C3018" s="14">
        <v>138</v>
      </c>
      <c r="D3018" s="14">
        <v>1</v>
      </c>
      <c r="E3018" s="14">
        <v>10.587</v>
      </c>
      <c r="F3018" s="14">
        <v>1.8052009681999999E-5</v>
      </c>
      <c r="G3018" s="2">
        <f t="shared" si="94"/>
        <v>0.71997057985123492</v>
      </c>
      <c r="H3018" s="2">
        <f t="shared" si="95"/>
        <v>7.6223285288850242</v>
      </c>
    </row>
    <row r="3019" spans="1:8" x14ac:dyDescent="0.25">
      <c r="A3019" s="14">
        <v>3816</v>
      </c>
      <c r="B3019" s="14" t="s">
        <v>1624</v>
      </c>
      <c r="C3019" s="14">
        <v>138</v>
      </c>
      <c r="D3019" s="14">
        <v>2</v>
      </c>
      <c r="E3019" s="14">
        <v>10.666</v>
      </c>
      <c r="F3019" s="14">
        <v>1.8052009681999999E-5</v>
      </c>
      <c r="G3019" s="2">
        <f t="shared" si="94"/>
        <v>0.71997057985123492</v>
      </c>
      <c r="H3019" s="2">
        <f t="shared" si="95"/>
        <v>7.6792062046932719</v>
      </c>
    </row>
    <row r="3020" spans="1:8" x14ac:dyDescent="0.25">
      <c r="A3020" s="14">
        <v>3817</v>
      </c>
      <c r="B3020" s="14" t="s">
        <v>1625</v>
      </c>
      <c r="C3020" s="14">
        <v>138</v>
      </c>
      <c r="D3020" s="14">
        <v>1</v>
      </c>
      <c r="E3020" s="14">
        <v>5.9720000000000004</v>
      </c>
      <c r="F3020" s="14">
        <v>4.6390856449999998E-5</v>
      </c>
      <c r="G3020" s="2">
        <f t="shared" si="94"/>
        <v>0.71999891869800292</v>
      </c>
      <c r="H3020" s="2">
        <f t="shared" si="95"/>
        <v>4.2998335424644738</v>
      </c>
    </row>
    <row r="3021" spans="1:8" x14ac:dyDescent="0.25">
      <c r="A3021" s="14">
        <v>3818</v>
      </c>
      <c r="B3021" s="14" t="s">
        <v>1626</v>
      </c>
      <c r="C3021" s="14">
        <v>138</v>
      </c>
      <c r="D3021" s="14">
        <v>1</v>
      </c>
      <c r="E3021" s="14">
        <v>4.641</v>
      </c>
      <c r="F3021" s="14">
        <v>4.6363479753999998E-5</v>
      </c>
      <c r="G3021" s="2">
        <f t="shared" si="94"/>
        <v>0.7199988913213069</v>
      </c>
      <c r="H3021" s="2">
        <f t="shared" si="95"/>
        <v>3.3415148546221851</v>
      </c>
    </row>
    <row r="3022" spans="1:8" x14ac:dyDescent="0.25">
      <c r="A3022" s="14">
        <v>3818</v>
      </c>
      <c r="B3022" s="14" t="s">
        <v>1626</v>
      </c>
      <c r="C3022" s="14">
        <v>138</v>
      </c>
      <c r="D3022" s="14">
        <v>2</v>
      </c>
      <c r="E3022" s="14">
        <v>15.87</v>
      </c>
      <c r="F3022" s="14">
        <v>4.6363479753999998E-5</v>
      </c>
      <c r="G3022" s="2">
        <f t="shared" si="94"/>
        <v>0.7199988913213069</v>
      </c>
      <c r="H3022" s="2">
        <f t="shared" si="95"/>
        <v>11.426382405269139</v>
      </c>
    </row>
    <row r="3023" spans="1:8" x14ac:dyDescent="0.25">
      <c r="A3023" s="14">
        <v>3819</v>
      </c>
      <c r="B3023" s="14" t="s">
        <v>1627</v>
      </c>
      <c r="C3023" s="14">
        <v>69</v>
      </c>
      <c r="D3023" s="14">
        <v>1</v>
      </c>
      <c r="E3023" s="14">
        <v>6.0439999999999996</v>
      </c>
      <c r="F3023" s="14">
        <v>1.9451566282999998E-5</v>
      </c>
      <c r="G3023" s="2">
        <f t="shared" si="94"/>
        <v>0.71997197940783597</v>
      </c>
      <c r="H3023" s="2">
        <f t="shared" si="95"/>
        <v>4.3515106435409603</v>
      </c>
    </row>
    <row r="3024" spans="1:8" x14ac:dyDescent="0.25">
      <c r="A3024" s="14">
        <v>3820</v>
      </c>
      <c r="B3024" s="14" t="s">
        <v>1628</v>
      </c>
      <c r="C3024" s="14">
        <v>138</v>
      </c>
      <c r="D3024" s="14">
        <v>1</v>
      </c>
      <c r="E3024" s="14">
        <v>19.463000000000001</v>
      </c>
      <c r="F3024" s="14">
        <v>4.3842724296999999E-5</v>
      </c>
      <c r="G3024" s="2">
        <f t="shared" si="94"/>
        <v>0.71999637056584997</v>
      </c>
      <c r="H3024" s="2">
        <f t="shared" si="95"/>
        <v>14.013289360323139</v>
      </c>
    </row>
    <row r="3025" spans="1:8" x14ac:dyDescent="0.25">
      <c r="A3025" s="14">
        <v>3821</v>
      </c>
      <c r="B3025" s="14" t="s">
        <v>1628</v>
      </c>
      <c r="C3025" s="14">
        <v>138</v>
      </c>
      <c r="D3025" s="14">
        <v>1</v>
      </c>
      <c r="E3025" s="14">
        <v>13.249000000000001</v>
      </c>
      <c r="F3025" s="14">
        <v>4.3840579898000001E-5</v>
      </c>
      <c r="G3025" s="2">
        <f t="shared" si="94"/>
        <v>0.71999636842145098</v>
      </c>
      <c r="H3025" s="2">
        <f t="shared" si="95"/>
        <v>9.5392318852158038</v>
      </c>
    </row>
    <row r="3026" spans="1:8" x14ac:dyDescent="0.25">
      <c r="A3026" s="14">
        <v>3822</v>
      </c>
      <c r="B3026" s="14" t="s">
        <v>1629</v>
      </c>
      <c r="C3026" s="14">
        <v>69</v>
      </c>
      <c r="D3026" s="14">
        <v>1</v>
      </c>
      <c r="E3026" s="14">
        <v>0.161</v>
      </c>
      <c r="F3026" s="14">
        <v>-7.8803775622000001E-5</v>
      </c>
      <c r="G3026" s="2">
        <f t="shared" si="94"/>
        <v>0.71987372406593098</v>
      </c>
      <c r="H3026" s="2">
        <f t="shared" si="95"/>
        <v>0.11589966957461489</v>
      </c>
    </row>
    <row r="3027" spans="1:8" x14ac:dyDescent="0.25">
      <c r="A3027" s="14">
        <v>3823</v>
      </c>
      <c r="B3027" s="14" t="s">
        <v>1630</v>
      </c>
      <c r="C3027" s="14">
        <v>69</v>
      </c>
      <c r="D3027" s="14">
        <v>1</v>
      </c>
      <c r="E3027" s="14">
        <v>4.1310000000000002</v>
      </c>
      <c r="F3027" s="14">
        <v>3.2181527042999998E-5</v>
      </c>
      <c r="G3027" s="2">
        <f t="shared" si="94"/>
        <v>0.71998470936859593</v>
      </c>
      <c r="H3027" s="2">
        <f t="shared" si="95"/>
        <v>2.97425683440167</v>
      </c>
    </row>
    <row r="3028" spans="1:8" x14ac:dyDescent="0.25">
      <c r="A3028" s="14">
        <v>3824</v>
      </c>
      <c r="B3028" s="14" t="s">
        <v>1631</v>
      </c>
      <c r="C3028" s="14">
        <v>138</v>
      </c>
      <c r="D3028" s="14">
        <v>1</v>
      </c>
      <c r="E3028" s="14">
        <v>0</v>
      </c>
      <c r="F3028" s="14">
        <v>4.1311326468999998E-5</v>
      </c>
      <c r="G3028" s="2">
        <f t="shared" si="94"/>
        <v>0.71999383916802195</v>
      </c>
      <c r="H3028" s="2">
        <f t="shared" si="95"/>
        <v>0</v>
      </c>
    </row>
    <row r="3029" spans="1:8" x14ac:dyDescent="0.25">
      <c r="A3029" s="14">
        <v>3824</v>
      </c>
      <c r="B3029" s="14" t="s">
        <v>1631</v>
      </c>
      <c r="C3029" s="14">
        <v>138</v>
      </c>
      <c r="D3029" s="14">
        <v>2</v>
      </c>
      <c r="E3029" s="14">
        <v>0</v>
      </c>
      <c r="F3029" s="14">
        <v>4.1311326468999998E-5</v>
      </c>
      <c r="G3029" s="2">
        <f t="shared" si="94"/>
        <v>0.71999383916802195</v>
      </c>
      <c r="H3029" s="2">
        <f t="shared" si="95"/>
        <v>0</v>
      </c>
    </row>
    <row r="3030" spans="1:8" x14ac:dyDescent="0.25">
      <c r="A3030" s="14">
        <v>3824</v>
      </c>
      <c r="B3030" s="14" t="s">
        <v>1631</v>
      </c>
      <c r="C3030" s="14">
        <v>138</v>
      </c>
      <c r="D3030" s="14">
        <v>3</v>
      </c>
      <c r="E3030" s="14">
        <v>0</v>
      </c>
      <c r="F3030" s="14">
        <v>4.1311326468999998E-5</v>
      </c>
      <c r="G3030" s="2">
        <f t="shared" si="94"/>
        <v>0.71999383916802195</v>
      </c>
      <c r="H3030" s="2">
        <f t="shared" si="95"/>
        <v>0</v>
      </c>
    </row>
    <row r="3031" spans="1:8" x14ac:dyDescent="0.25">
      <c r="A3031" s="14">
        <v>3824</v>
      </c>
      <c r="B3031" s="14" t="s">
        <v>1631</v>
      </c>
      <c r="C3031" s="14">
        <v>138</v>
      </c>
      <c r="D3031" s="14">
        <v>4</v>
      </c>
      <c r="E3031" s="14">
        <v>0</v>
      </c>
      <c r="F3031" s="14">
        <v>4.1311326468999998E-5</v>
      </c>
      <c r="G3031" s="2">
        <f t="shared" si="94"/>
        <v>0.71999383916802195</v>
      </c>
      <c r="H3031" s="2">
        <f t="shared" si="95"/>
        <v>0</v>
      </c>
    </row>
    <row r="3032" spans="1:8" x14ac:dyDescent="0.25">
      <c r="A3032" s="14">
        <v>3825</v>
      </c>
      <c r="B3032" s="14" t="s">
        <v>1632</v>
      </c>
      <c r="C3032" s="14">
        <v>138</v>
      </c>
      <c r="D3032" s="14">
        <v>1</v>
      </c>
      <c r="E3032" s="14">
        <v>21.850999999999999</v>
      </c>
      <c r="F3032" s="14">
        <v>4.4227854167999998E-5</v>
      </c>
      <c r="G3032" s="2">
        <f t="shared" si="94"/>
        <v>0.71999675569572097</v>
      </c>
      <c r="H3032" s="2">
        <f t="shared" si="95"/>
        <v>15.732649108707198</v>
      </c>
    </row>
    <row r="3033" spans="1:8" x14ac:dyDescent="0.25">
      <c r="A3033" s="14">
        <v>3826</v>
      </c>
      <c r="B3033" s="14" t="s">
        <v>1632</v>
      </c>
      <c r="C3033" s="14">
        <v>138</v>
      </c>
      <c r="D3033" s="14">
        <v>1</v>
      </c>
      <c r="E3033" s="14">
        <v>5.3029999999999999</v>
      </c>
      <c r="F3033" s="14">
        <v>4.4048587026999997E-5</v>
      </c>
      <c r="G3033" s="2">
        <f t="shared" si="94"/>
        <v>0.71999657642857995</v>
      </c>
      <c r="H3033" s="2">
        <f t="shared" si="95"/>
        <v>3.8181418448007594</v>
      </c>
    </row>
    <row r="3034" spans="1:8" x14ac:dyDescent="0.25">
      <c r="A3034" s="14">
        <v>3829</v>
      </c>
      <c r="B3034" s="14" t="s">
        <v>1633</v>
      </c>
      <c r="C3034" s="14">
        <v>69</v>
      </c>
      <c r="D3034" s="14">
        <v>1</v>
      </c>
      <c r="E3034" s="14">
        <v>0.311</v>
      </c>
      <c r="F3034" s="14">
        <v>-1.533889427263E-3</v>
      </c>
      <c r="G3034" s="2">
        <f t="shared" si="94"/>
        <v>0.71841863841428999</v>
      </c>
      <c r="H3034" s="2">
        <f t="shared" si="95"/>
        <v>0.22342819654684418</v>
      </c>
    </row>
    <row r="3035" spans="1:8" x14ac:dyDescent="0.25">
      <c r="A3035" s="14">
        <v>3830</v>
      </c>
      <c r="B3035" s="14" t="s">
        <v>1634</v>
      </c>
      <c r="C3035" s="14">
        <v>138</v>
      </c>
      <c r="D3035" s="14">
        <v>1</v>
      </c>
      <c r="E3035" s="14">
        <v>9.5939999999999994</v>
      </c>
      <c r="F3035" s="14">
        <v>4.4168444590000002E-5</v>
      </c>
      <c r="G3035" s="2">
        <f t="shared" si="94"/>
        <v>0.71999669628614293</v>
      </c>
      <c r="H3035" s="2">
        <f t="shared" si="95"/>
        <v>6.9076483041692551</v>
      </c>
    </row>
    <row r="3036" spans="1:8" x14ac:dyDescent="0.25">
      <c r="A3036" s="14">
        <v>3830</v>
      </c>
      <c r="B3036" s="14" t="s">
        <v>1634</v>
      </c>
      <c r="C3036" s="14">
        <v>138</v>
      </c>
      <c r="D3036" s="14">
        <v>2</v>
      </c>
      <c r="E3036" s="14">
        <v>5.73</v>
      </c>
      <c r="F3036" s="14">
        <v>4.4168444590000002E-5</v>
      </c>
      <c r="G3036" s="2">
        <f t="shared" si="94"/>
        <v>0.71999669628614293</v>
      </c>
      <c r="H3036" s="2">
        <f t="shared" si="95"/>
        <v>4.1255810697195994</v>
      </c>
    </row>
    <row r="3037" spans="1:8" x14ac:dyDescent="0.25">
      <c r="A3037" s="14">
        <v>3831</v>
      </c>
      <c r="B3037" s="14" t="s">
        <v>1635</v>
      </c>
      <c r="C3037" s="14">
        <v>138</v>
      </c>
      <c r="D3037" s="14">
        <v>1</v>
      </c>
      <c r="E3037" s="14">
        <v>3.948</v>
      </c>
      <c r="F3037" s="14">
        <v>1.1651458504E-5</v>
      </c>
      <c r="G3037" s="2">
        <f t="shared" si="94"/>
        <v>0.71996417930005696</v>
      </c>
      <c r="H3037" s="2">
        <f t="shared" si="95"/>
        <v>2.8424185798766248</v>
      </c>
    </row>
    <row r="3038" spans="1:8" x14ac:dyDescent="0.25">
      <c r="A3038" s="14">
        <v>3832</v>
      </c>
      <c r="B3038" s="14" t="s">
        <v>1636</v>
      </c>
      <c r="C3038" s="14">
        <v>345</v>
      </c>
      <c r="D3038" s="14">
        <v>1</v>
      </c>
      <c r="E3038" s="14">
        <v>16.713000000000001</v>
      </c>
      <c r="F3038" s="14">
        <v>4.3632159495000003E-5</v>
      </c>
      <c r="G3038" s="2">
        <f t="shared" si="94"/>
        <v>0.71999616000104794</v>
      </c>
      <c r="H3038" s="2">
        <f t="shared" si="95"/>
        <v>12.033295822097514</v>
      </c>
    </row>
    <row r="3039" spans="1:8" x14ac:dyDescent="0.25">
      <c r="A3039" s="14">
        <v>3832</v>
      </c>
      <c r="B3039" s="14" t="s">
        <v>1636</v>
      </c>
      <c r="C3039" s="14">
        <v>345</v>
      </c>
      <c r="D3039" s="14">
        <v>2</v>
      </c>
      <c r="E3039" s="14">
        <v>8.532</v>
      </c>
      <c r="F3039" s="14">
        <v>4.3632159495000003E-5</v>
      </c>
      <c r="G3039" s="2">
        <f t="shared" si="94"/>
        <v>0.71999616000104794</v>
      </c>
      <c r="H3039" s="2">
        <f t="shared" si="95"/>
        <v>6.1430072371289413</v>
      </c>
    </row>
    <row r="3040" spans="1:8" x14ac:dyDescent="0.25">
      <c r="A3040" s="14">
        <v>3833</v>
      </c>
      <c r="B3040" s="14" t="s">
        <v>1637</v>
      </c>
      <c r="C3040" s="14">
        <v>138</v>
      </c>
      <c r="D3040" s="14">
        <v>1</v>
      </c>
      <c r="E3040" s="14">
        <v>13.869</v>
      </c>
      <c r="F3040" s="14">
        <v>4.8622883461999998E-5</v>
      </c>
      <c r="G3040" s="2">
        <f t="shared" si="94"/>
        <v>0.72000115072501492</v>
      </c>
      <c r="H3040" s="2">
        <f t="shared" si="95"/>
        <v>9.9856959594052324</v>
      </c>
    </row>
    <row r="3041" spans="1:8" x14ac:dyDescent="0.25">
      <c r="A3041" s="14">
        <v>3833</v>
      </c>
      <c r="B3041" s="14" t="s">
        <v>1637</v>
      </c>
      <c r="C3041" s="14">
        <v>138</v>
      </c>
      <c r="D3041" s="14">
        <v>2</v>
      </c>
      <c r="E3041" s="14">
        <v>21.757999999999999</v>
      </c>
      <c r="F3041" s="14">
        <v>4.8622883461999998E-5</v>
      </c>
      <c r="G3041" s="2">
        <f t="shared" si="94"/>
        <v>0.72000115072501492</v>
      </c>
      <c r="H3041" s="2">
        <f t="shared" si="95"/>
        <v>15.665785037474874</v>
      </c>
    </row>
    <row r="3042" spans="1:8" x14ac:dyDescent="0.25">
      <c r="A3042" s="14">
        <v>3834</v>
      </c>
      <c r="B3042" s="14" t="s">
        <v>1638</v>
      </c>
      <c r="C3042" s="14">
        <v>138</v>
      </c>
      <c r="D3042" s="14">
        <v>1</v>
      </c>
      <c r="E3042" s="14">
        <v>12.084</v>
      </c>
      <c r="F3042" s="14">
        <v>4.7750756880000001E-5</v>
      </c>
      <c r="G3042" s="2">
        <f t="shared" si="94"/>
        <v>0.72000027859843296</v>
      </c>
      <c r="H3042" s="2">
        <f t="shared" si="95"/>
        <v>8.7004833665834642</v>
      </c>
    </row>
    <row r="3043" spans="1:8" x14ac:dyDescent="0.25">
      <c r="A3043" s="14">
        <v>3835</v>
      </c>
      <c r="B3043" s="14" t="s">
        <v>1638</v>
      </c>
      <c r="C3043" s="14">
        <v>138</v>
      </c>
      <c r="D3043" s="14">
        <v>1</v>
      </c>
      <c r="E3043" s="14">
        <v>11.808</v>
      </c>
      <c r="F3043" s="14">
        <v>4.7754114853999999E-5</v>
      </c>
      <c r="G3043" s="2">
        <f t="shared" si="94"/>
        <v>0.72000028195640697</v>
      </c>
      <c r="H3043" s="2">
        <f t="shared" si="95"/>
        <v>8.5017633293412533</v>
      </c>
    </row>
    <row r="3044" spans="1:8" x14ac:dyDescent="0.25">
      <c r="A3044" s="14">
        <v>3835</v>
      </c>
      <c r="B3044" s="14" t="s">
        <v>1638</v>
      </c>
      <c r="C3044" s="14">
        <v>138</v>
      </c>
      <c r="D3044" s="14">
        <v>2</v>
      </c>
      <c r="E3044" s="14">
        <v>17.559000000000001</v>
      </c>
      <c r="F3044" s="14">
        <v>4.7754114853999999E-5</v>
      </c>
      <c r="G3044" s="2">
        <f t="shared" si="94"/>
        <v>0.72000028195640697</v>
      </c>
      <c r="H3044" s="2">
        <f t="shared" si="95"/>
        <v>12.64248495087255</v>
      </c>
    </row>
    <row r="3045" spans="1:8" x14ac:dyDescent="0.25">
      <c r="A3045" s="14">
        <v>3836</v>
      </c>
      <c r="B3045" s="14" t="s">
        <v>1639</v>
      </c>
      <c r="C3045" s="14">
        <v>138</v>
      </c>
      <c r="D3045" s="14">
        <v>1</v>
      </c>
      <c r="E3045" s="14">
        <v>15.106</v>
      </c>
      <c r="F3045" s="14">
        <v>4.3649104391999997E-5</v>
      </c>
      <c r="G3045" s="2">
        <f t="shared" si="94"/>
        <v>0.71999617694594498</v>
      </c>
      <c r="H3045" s="2">
        <f t="shared" si="95"/>
        <v>10.876262248945444</v>
      </c>
    </row>
    <row r="3046" spans="1:8" x14ac:dyDescent="0.25">
      <c r="A3046" s="14">
        <v>3837</v>
      </c>
      <c r="B3046" s="14" t="s">
        <v>1639</v>
      </c>
      <c r="C3046" s="14">
        <v>138</v>
      </c>
      <c r="D3046" s="14">
        <v>1</v>
      </c>
      <c r="E3046" s="14">
        <v>9.5150000000000006</v>
      </c>
      <c r="F3046" s="14">
        <v>4.3794187580000003E-5</v>
      </c>
      <c r="G3046" s="2">
        <f t="shared" si="94"/>
        <v>0.719996322029133</v>
      </c>
      <c r="H3046" s="2">
        <f t="shared" si="95"/>
        <v>6.8507650041072008</v>
      </c>
    </row>
    <row r="3047" spans="1:8" x14ac:dyDescent="0.25">
      <c r="A3047" s="14">
        <v>3838</v>
      </c>
      <c r="B3047" s="14" t="s">
        <v>1640</v>
      </c>
      <c r="C3047" s="14">
        <v>138</v>
      </c>
      <c r="D3047" s="14">
        <v>1</v>
      </c>
      <c r="E3047" s="14">
        <v>49.557000000000002</v>
      </c>
      <c r="F3047" s="14">
        <v>4.5821109132E-5</v>
      </c>
      <c r="G3047" s="2">
        <f t="shared" si="94"/>
        <v>0.71999834895068493</v>
      </c>
      <c r="H3047" s="2">
        <f t="shared" si="95"/>
        <v>35.680958178949098</v>
      </c>
    </row>
    <row r="3048" spans="1:8" x14ac:dyDescent="0.25">
      <c r="A3048" s="14">
        <v>3839</v>
      </c>
      <c r="B3048" s="14" t="s">
        <v>1641</v>
      </c>
      <c r="C3048" s="14">
        <v>138</v>
      </c>
      <c r="D3048" s="14">
        <v>1</v>
      </c>
      <c r="E3048" s="14">
        <v>0</v>
      </c>
      <c r="F3048" s="14">
        <v>4.8274643018999997E-5</v>
      </c>
      <c r="G3048" s="2">
        <f t="shared" si="94"/>
        <v>0.72000080248457199</v>
      </c>
      <c r="H3048" s="2">
        <f t="shared" si="95"/>
        <v>0</v>
      </c>
    </row>
    <row r="3049" spans="1:8" x14ac:dyDescent="0.25">
      <c r="A3049" s="14">
        <v>3840</v>
      </c>
      <c r="B3049" s="14" t="s">
        <v>1642</v>
      </c>
      <c r="C3049" s="14">
        <v>138</v>
      </c>
      <c r="D3049" s="14">
        <v>1</v>
      </c>
      <c r="E3049" s="14">
        <v>11.627000000000001</v>
      </c>
      <c r="F3049" s="14">
        <v>4.8425759680000003E-5</v>
      </c>
      <c r="G3049" s="2">
        <f t="shared" si="94"/>
        <v>0.72000095360123295</v>
      </c>
      <c r="H3049" s="2">
        <f t="shared" si="95"/>
        <v>8.3714510875215353</v>
      </c>
    </row>
    <row r="3050" spans="1:8" x14ac:dyDescent="0.25">
      <c r="A3050" s="14">
        <v>3841</v>
      </c>
      <c r="B3050" s="14" t="s">
        <v>1643</v>
      </c>
      <c r="C3050" s="14">
        <v>138</v>
      </c>
      <c r="D3050" s="14">
        <v>1</v>
      </c>
      <c r="E3050" s="14">
        <v>0</v>
      </c>
      <c r="F3050" s="14">
        <v>4.3854120240000001E-5</v>
      </c>
      <c r="G3050" s="2">
        <f t="shared" si="94"/>
        <v>0.71999638196179294</v>
      </c>
      <c r="H3050" s="2">
        <f t="shared" si="95"/>
        <v>0</v>
      </c>
    </row>
    <row r="3051" spans="1:8" x14ac:dyDescent="0.25">
      <c r="A3051" s="14">
        <v>3841</v>
      </c>
      <c r="B3051" s="14" t="s">
        <v>1643</v>
      </c>
      <c r="C3051" s="14">
        <v>138</v>
      </c>
      <c r="D3051" s="14">
        <v>2</v>
      </c>
      <c r="E3051" s="14">
        <v>22.571000000000002</v>
      </c>
      <c r="F3051" s="14">
        <v>4.3854120240000001E-5</v>
      </c>
      <c r="G3051" s="2">
        <f t="shared" si="94"/>
        <v>0.71999638196179294</v>
      </c>
      <c r="H3051" s="2">
        <f t="shared" si="95"/>
        <v>16.251038337259629</v>
      </c>
    </row>
    <row r="3052" spans="1:8" x14ac:dyDescent="0.25">
      <c r="A3052" s="14">
        <v>3841</v>
      </c>
      <c r="B3052" s="14" t="s">
        <v>1643</v>
      </c>
      <c r="C3052" s="14">
        <v>138</v>
      </c>
      <c r="D3052" s="14">
        <v>3</v>
      </c>
      <c r="E3052" s="14">
        <v>0</v>
      </c>
      <c r="F3052" s="14">
        <v>4.3854120240000001E-5</v>
      </c>
      <c r="G3052" s="2">
        <f t="shared" si="94"/>
        <v>0.71999638196179294</v>
      </c>
      <c r="H3052" s="2">
        <f t="shared" si="95"/>
        <v>0</v>
      </c>
    </row>
    <row r="3053" spans="1:8" x14ac:dyDescent="0.25">
      <c r="A3053" s="14">
        <v>3841</v>
      </c>
      <c r="B3053" s="14" t="s">
        <v>1643</v>
      </c>
      <c r="C3053" s="14">
        <v>138</v>
      </c>
      <c r="D3053" s="14">
        <v>4</v>
      </c>
      <c r="E3053" s="14">
        <v>39.006999999999998</v>
      </c>
      <c r="F3053" s="14">
        <v>4.3854120240000001E-5</v>
      </c>
      <c r="G3053" s="2">
        <f t="shared" si="94"/>
        <v>0.71999638196179294</v>
      </c>
      <c r="H3053" s="2">
        <f t="shared" si="95"/>
        <v>28.084898871183654</v>
      </c>
    </row>
    <row r="3054" spans="1:8" x14ac:dyDescent="0.25">
      <c r="A3054" s="14">
        <v>3841</v>
      </c>
      <c r="B3054" s="14" t="s">
        <v>1643</v>
      </c>
      <c r="C3054" s="14">
        <v>138</v>
      </c>
      <c r="D3054" s="14">
        <v>5</v>
      </c>
      <c r="E3054" s="14">
        <v>0</v>
      </c>
      <c r="F3054" s="14">
        <v>4.3854120240000001E-5</v>
      </c>
      <c r="G3054" s="2">
        <f t="shared" si="94"/>
        <v>0.71999638196179294</v>
      </c>
      <c r="H3054" s="2">
        <f t="shared" si="95"/>
        <v>0</v>
      </c>
    </row>
    <row r="3055" spans="1:8" x14ac:dyDescent="0.25">
      <c r="A3055" s="14">
        <v>3841</v>
      </c>
      <c r="B3055" s="14" t="s">
        <v>1643</v>
      </c>
      <c r="C3055" s="14">
        <v>138</v>
      </c>
      <c r="D3055" s="14">
        <v>6</v>
      </c>
      <c r="E3055" s="14">
        <v>0</v>
      </c>
      <c r="F3055" s="14">
        <v>4.3854120240000001E-5</v>
      </c>
      <c r="G3055" s="2">
        <f t="shared" si="94"/>
        <v>0.71999638196179294</v>
      </c>
      <c r="H3055" s="2">
        <f t="shared" si="95"/>
        <v>0</v>
      </c>
    </row>
    <row r="3056" spans="1:8" x14ac:dyDescent="0.25">
      <c r="A3056" s="14">
        <v>3841</v>
      </c>
      <c r="B3056" s="14" t="s">
        <v>1643</v>
      </c>
      <c r="C3056" s="14">
        <v>138</v>
      </c>
      <c r="D3056" s="14">
        <v>7</v>
      </c>
      <c r="E3056" s="14">
        <v>24.234000000000002</v>
      </c>
      <c r="F3056" s="14">
        <v>4.3854120240000001E-5</v>
      </c>
      <c r="G3056" s="2">
        <f t="shared" si="94"/>
        <v>0.71999638196179294</v>
      </c>
      <c r="H3056" s="2">
        <f t="shared" si="95"/>
        <v>17.448392320462091</v>
      </c>
    </row>
    <row r="3057" spans="1:8" x14ac:dyDescent="0.25">
      <c r="A3057" s="14">
        <v>3841</v>
      </c>
      <c r="B3057" s="14" t="s">
        <v>1643</v>
      </c>
      <c r="C3057" s="14">
        <v>138</v>
      </c>
      <c r="D3057" s="14">
        <v>8</v>
      </c>
      <c r="E3057" s="14">
        <v>15.574999999999999</v>
      </c>
      <c r="F3057" s="14">
        <v>4.3854120240000001E-5</v>
      </c>
      <c r="G3057" s="2">
        <f t="shared" si="94"/>
        <v>0.71999638196179294</v>
      </c>
      <c r="H3057" s="2">
        <f t="shared" si="95"/>
        <v>11.213943649054924</v>
      </c>
    </row>
    <row r="3058" spans="1:8" x14ac:dyDescent="0.25">
      <c r="A3058" s="14">
        <v>3841</v>
      </c>
      <c r="B3058" s="14" t="s">
        <v>1643</v>
      </c>
      <c r="C3058" s="14">
        <v>138</v>
      </c>
      <c r="D3058" s="14">
        <v>9</v>
      </c>
      <c r="E3058" s="14">
        <v>41.054000000000002</v>
      </c>
      <c r="F3058" s="14">
        <v>4.3854120240000001E-5</v>
      </c>
      <c r="G3058" s="2">
        <f t="shared" si="94"/>
        <v>0.71999638196179294</v>
      </c>
      <c r="H3058" s="2">
        <f t="shared" si="95"/>
        <v>29.558731465059449</v>
      </c>
    </row>
    <row r="3059" spans="1:8" x14ac:dyDescent="0.25">
      <c r="A3059" s="14">
        <v>3841</v>
      </c>
      <c r="B3059" s="14" t="s">
        <v>1643</v>
      </c>
      <c r="C3059" s="14">
        <v>138</v>
      </c>
      <c r="D3059" s="14">
        <v>0</v>
      </c>
      <c r="E3059" s="14">
        <v>12.811</v>
      </c>
      <c r="F3059" s="14">
        <v>4.3854120240000001E-5</v>
      </c>
      <c r="G3059" s="2">
        <f t="shared" si="94"/>
        <v>0.71999638196179294</v>
      </c>
      <c r="H3059" s="2">
        <f t="shared" si="95"/>
        <v>9.2238736493125302</v>
      </c>
    </row>
    <row r="3060" spans="1:8" x14ac:dyDescent="0.25">
      <c r="A3060" s="14">
        <v>3842</v>
      </c>
      <c r="B3060" s="14" t="s">
        <v>1644</v>
      </c>
      <c r="C3060" s="14">
        <v>138</v>
      </c>
      <c r="D3060" s="14">
        <v>1</v>
      </c>
      <c r="E3060" s="14">
        <v>11.071999999999999</v>
      </c>
      <c r="F3060" s="14">
        <v>4.8018840098000002E-5</v>
      </c>
      <c r="G3060" s="2">
        <f t="shared" si="94"/>
        <v>0.72000054668165092</v>
      </c>
      <c r="H3060" s="2">
        <f t="shared" si="95"/>
        <v>7.9718460528592381</v>
      </c>
    </row>
    <row r="3061" spans="1:8" x14ac:dyDescent="0.25">
      <c r="A3061" s="14">
        <v>3843</v>
      </c>
      <c r="B3061" s="14" t="s">
        <v>1645</v>
      </c>
      <c r="C3061" s="14">
        <v>69</v>
      </c>
      <c r="D3061" s="14">
        <v>1</v>
      </c>
      <c r="E3061" s="14">
        <v>2.4529999999999998</v>
      </c>
      <c r="F3061" s="14">
        <v>3.0427731756E-5</v>
      </c>
      <c r="G3061" s="2">
        <f t="shared" si="94"/>
        <v>0.71998295557330894</v>
      </c>
      <c r="H3061" s="2">
        <f t="shared" si="95"/>
        <v>1.7661181900213268</v>
      </c>
    </row>
    <row r="3062" spans="1:8" x14ac:dyDescent="0.25">
      <c r="A3062" s="14">
        <v>3843</v>
      </c>
      <c r="B3062" s="14" t="s">
        <v>1645</v>
      </c>
      <c r="C3062" s="14">
        <v>69</v>
      </c>
      <c r="D3062" s="14">
        <v>2</v>
      </c>
      <c r="E3062" s="14">
        <v>1.996</v>
      </c>
      <c r="F3062" s="14">
        <v>3.0427731756E-5</v>
      </c>
      <c r="G3062" s="2">
        <f t="shared" si="94"/>
        <v>0.71998295557330894</v>
      </c>
      <c r="H3062" s="2">
        <f t="shared" si="95"/>
        <v>1.4370859793243247</v>
      </c>
    </row>
    <row r="3063" spans="1:8" x14ac:dyDescent="0.25">
      <c r="A3063" s="14">
        <v>3844</v>
      </c>
      <c r="B3063" s="14" t="s">
        <v>1646</v>
      </c>
      <c r="C3063" s="14">
        <v>69</v>
      </c>
      <c r="D3063" s="14">
        <v>1</v>
      </c>
      <c r="E3063" s="14">
        <v>4.008</v>
      </c>
      <c r="F3063" s="14">
        <v>2.9924123334999999E-5</v>
      </c>
      <c r="G3063" s="2">
        <f t="shared" si="94"/>
        <v>0.71998245196488797</v>
      </c>
      <c r="H3063" s="2">
        <f t="shared" si="95"/>
        <v>2.8856896674752708</v>
      </c>
    </row>
    <row r="3064" spans="1:8" x14ac:dyDescent="0.25">
      <c r="A3064" s="14">
        <v>3853</v>
      </c>
      <c r="B3064" s="14" t="s">
        <v>1647</v>
      </c>
      <c r="C3064" s="14">
        <v>69</v>
      </c>
      <c r="D3064" s="14">
        <v>1</v>
      </c>
      <c r="E3064" s="14">
        <v>1.651</v>
      </c>
      <c r="F3064" s="14">
        <v>2.4836900773E-5</v>
      </c>
      <c r="G3064" s="2">
        <f t="shared" si="94"/>
        <v>0.71997736474232599</v>
      </c>
      <c r="H3064" s="2">
        <f t="shared" si="95"/>
        <v>1.1886826291895802</v>
      </c>
    </row>
    <row r="3065" spans="1:8" x14ac:dyDescent="0.25">
      <c r="A3065" s="14">
        <v>3863</v>
      </c>
      <c r="B3065" s="14" t="s">
        <v>1648</v>
      </c>
      <c r="C3065" s="14">
        <v>69</v>
      </c>
      <c r="D3065" s="14">
        <v>1</v>
      </c>
      <c r="E3065" s="14">
        <v>2.2749999999999999</v>
      </c>
      <c r="F3065" s="14">
        <v>-9.470829031E-6</v>
      </c>
      <c r="G3065" s="2">
        <f t="shared" si="94"/>
        <v>0.71994305701252193</v>
      </c>
      <c r="H3065" s="2">
        <f t="shared" si="95"/>
        <v>1.6378704547034872</v>
      </c>
    </row>
    <row r="3066" spans="1:8" x14ac:dyDescent="0.25">
      <c r="A3066" s="14">
        <v>3863</v>
      </c>
      <c r="B3066" s="14" t="s">
        <v>1648</v>
      </c>
      <c r="C3066" s="14">
        <v>69</v>
      </c>
      <c r="D3066" s="14">
        <v>2</v>
      </c>
      <c r="E3066" s="14">
        <v>4.173</v>
      </c>
      <c r="F3066" s="14">
        <v>-9.470829031E-6</v>
      </c>
      <c r="G3066" s="2">
        <f t="shared" si="94"/>
        <v>0.71994305701252193</v>
      </c>
      <c r="H3066" s="2">
        <f t="shared" si="95"/>
        <v>3.0043223769132541</v>
      </c>
    </row>
    <row r="3067" spans="1:8" x14ac:dyDescent="0.25">
      <c r="A3067" s="14">
        <v>3866</v>
      </c>
      <c r="B3067" s="14" t="s">
        <v>1649</v>
      </c>
      <c r="C3067" s="14">
        <v>138</v>
      </c>
      <c r="D3067" s="14">
        <v>1</v>
      </c>
      <c r="E3067" s="14">
        <v>8.3559999999999999</v>
      </c>
      <c r="F3067" s="14">
        <v>3.6805793242999997E-5</v>
      </c>
      <c r="G3067" s="2">
        <f t="shared" si="94"/>
        <v>0.719989333634796</v>
      </c>
      <c r="H3067" s="2">
        <f t="shared" si="95"/>
        <v>6.0162308718523549</v>
      </c>
    </row>
    <row r="3068" spans="1:8" x14ac:dyDescent="0.25">
      <c r="A3068" s="14">
        <v>3868</v>
      </c>
      <c r="B3068" s="14" t="s">
        <v>1649</v>
      </c>
      <c r="C3068" s="14">
        <v>13</v>
      </c>
      <c r="D3068" s="14">
        <v>1</v>
      </c>
      <c r="E3068" s="14">
        <v>5.907</v>
      </c>
      <c r="F3068" s="14">
        <v>3.6805793242999997E-5</v>
      </c>
      <c r="G3068" s="2">
        <f t="shared" si="94"/>
        <v>0.719989333634796</v>
      </c>
      <c r="H3068" s="2">
        <f t="shared" si="95"/>
        <v>4.2529769937807398</v>
      </c>
    </row>
    <row r="3069" spans="1:8" x14ac:dyDescent="0.25">
      <c r="A3069" s="14">
        <v>3868</v>
      </c>
      <c r="B3069" s="14" t="s">
        <v>1649</v>
      </c>
      <c r="C3069" s="14">
        <v>13</v>
      </c>
      <c r="D3069" s="14">
        <v>2</v>
      </c>
      <c r="E3069" s="14">
        <v>4.6440000000000001</v>
      </c>
      <c r="F3069" s="14">
        <v>3.6805793242999997E-5</v>
      </c>
      <c r="G3069" s="2">
        <f t="shared" si="94"/>
        <v>0.719989333634796</v>
      </c>
      <c r="H3069" s="2">
        <f t="shared" si="95"/>
        <v>3.3436304653999929</v>
      </c>
    </row>
    <row r="3070" spans="1:8" x14ac:dyDescent="0.25">
      <c r="A3070" s="14">
        <v>3868</v>
      </c>
      <c r="B3070" s="14" t="s">
        <v>1649</v>
      </c>
      <c r="C3070" s="14">
        <v>13</v>
      </c>
      <c r="D3070" s="14">
        <v>3</v>
      </c>
      <c r="E3070" s="14">
        <v>0.22700000000000001</v>
      </c>
      <c r="F3070" s="14">
        <v>3.6805793242999997E-5</v>
      </c>
      <c r="G3070" s="2">
        <f t="shared" si="94"/>
        <v>0.719989333634796</v>
      </c>
      <c r="H3070" s="2">
        <f t="shared" si="95"/>
        <v>0.1634375787350987</v>
      </c>
    </row>
    <row r="3071" spans="1:8" x14ac:dyDescent="0.25">
      <c r="A3071" s="14">
        <v>3869</v>
      </c>
      <c r="B3071" s="14" t="s">
        <v>1649</v>
      </c>
      <c r="C3071" s="14">
        <v>13</v>
      </c>
      <c r="D3071" s="14">
        <v>1</v>
      </c>
      <c r="E3071" s="14">
        <v>0.22700000000000001</v>
      </c>
      <c r="F3071" s="14">
        <v>3.8606168356000001E-5</v>
      </c>
      <c r="G3071" s="2">
        <f t="shared" si="94"/>
        <v>0.719991134009909</v>
      </c>
      <c r="H3071" s="2">
        <f t="shared" si="95"/>
        <v>0.16343798742024934</v>
      </c>
    </row>
    <row r="3072" spans="1:8" x14ac:dyDescent="0.25">
      <c r="A3072" s="14">
        <v>3873</v>
      </c>
      <c r="B3072" s="14" t="s">
        <v>1650</v>
      </c>
      <c r="C3072" s="14">
        <v>12</v>
      </c>
      <c r="D3072" s="14">
        <v>1</v>
      </c>
      <c r="E3072" s="14">
        <v>0</v>
      </c>
      <c r="F3072" s="14">
        <v>5.3185447927000002E-5</v>
      </c>
      <c r="G3072" s="2">
        <f t="shared" si="94"/>
        <v>0.72000571328947993</v>
      </c>
      <c r="H3072" s="2">
        <f t="shared" si="95"/>
        <v>0</v>
      </c>
    </row>
    <row r="3073" spans="1:8" x14ac:dyDescent="0.25">
      <c r="A3073" s="14">
        <v>3874</v>
      </c>
      <c r="B3073" s="14" t="s">
        <v>1650</v>
      </c>
      <c r="C3073" s="14">
        <v>12</v>
      </c>
      <c r="D3073" s="14">
        <v>1</v>
      </c>
      <c r="E3073" s="14">
        <v>0</v>
      </c>
      <c r="F3073" s="14">
        <v>5.3185447927000002E-5</v>
      </c>
      <c r="G3073" s="2">
        <f t="shared" si="94"/>
        <v>0.72000571328947993</v>
      </c>
      <c r="H3073" s="2">
        <f t="shared" si="95"/>
        <v>0</v>
      </c>
    </row>
    <row r="3074" spans="1:8" x14ac:dyDescent="0.25">
      <c r="A3074" s="14">
        <v>3878</v>
      </c>
      <c r="B3074" s="14" t="s">
        <v>1651</v>
      </c>
      <c r="C3074" s="14">
        <v>69</v>
      </c>
      <c r="D3074" s="14">
        <v>1</v>
      </c>
      <c r="E3074" s="14">
        <v>6.7450000000000001</v>
      </c>
      <c r="F3074" s="14">
        <v>4.8328574462999999E-5</v>
      </c>
      <c r="G3074" s="2">
        <f t="shared" si="94"/>
        <v>0.72000085641601597</v>
      </c>
      <c r="H3074" s="2">
        <f t="shared" si="95"/>
        <v>4.856405776526028</v>
      </c>
    </row>
    <row r="3075" spans="1:8" x14ac:dyDescent="0.25">
      <c r="A3075" s="14">
        <v>3878</v>
      </c>
      <c r="B3075" s="14" t="s">
        <v>1651</v>
      </c>
      <c r="C3075" s="14">
        <v>69</v>
      </c>
      <c r="D3075" s="14">
        <v>2</v>
      </c>
      <c r="E3075" s="14">
        <v>14.061</v>
      </c>
      <c r="F3075" s="14">
        <v>4.8328574462999999E-5</v>
      </c>
      <c r="G3075" s="2">
        <f t="shared" si="94"/>
        <v>0.72000085641601597</v>
      </c>
      <c r="H3075" s="2">
        <f t="shared" si="95"/>
        <v>10.123932042065601</v>
      </c>
    </row>
    <row r="3076" spans="1:8" x14ac:dyDescent="0.25">
      <c r="A3076" s="14">
        <v>3879</v>
      </c>
      <c r="B3076" s="14" t="s">
        <v>1652</v>
      </c>
      <c r="C3076" s="14">
        <v>138</v>
      </c>
      <c r="D3076" s="14">
        <v>1</v>
      </c>
      <c r="E3076" s="14">
        <v>10.557</v>
      </c>
      <c r="F3076" s="14">
        <v>4.4724378334E-5</v>
      </c>
      <c r="G3076" s="2">
        <f t="shared" si="94"/>
        <v>0.71999725221988697</v>
      </c>
      <c r="H3076" s="2">
        <f t="shared" si="95"/>
        <v>7.6010109916853468</v>
      </c>
    </row>
    <row r="3077" spans="1:8" x14ac:dyDescent="0.25">
      <c r="A3077" s="14">
        <v>3879</v>
      </c>
      <c r="B3077" s="14" t="s">
        <v>1652</v>
      </c>
      <c r="C3077" s="14">
        <v>138</v>
      </c>
      <c r="D3077" s="14">
        <v>2</v>
      </c>
      <c r="E3077" s="14">
        <v>0.94699999999999995</v>
      </c>
      <c r="F3077" s="14">
        <v>4.4724378334E-5</v>
      </c>
      <c r="G3077" s="2">
        <f t="shared" si="94"/>
        <v>0.71999725221988697</v>
      </c>
      <c r="H3077" s="2">
        <f t="shared" si="95"/>
        <v>0.68183739785223296</v>
      </c>
    </row>
    <row r="3078" spans="1:8" x14ac:dyDescent="0.25">
      <c r="A3078" s="14">
        <v>3882</v>
      </c>
      <c r="B3078" s="14" t="s">
        <v>1653</v>
      </c>
      <c r="C3078" s="14">
        <v>138</v>
      </c>
      <c r="D3078" s="14">
        <v>1</v>
      </c>
      <c r="E3078" s="14">
        <v>24.645</v>
      </c>
      <c r="F3078" s="14">
        <v>1.9660445661000001E-5</v>
      </c>
      <c r="G3078" s="2">
        <f t="shared" ref="G3078:G3141" si="96">F3078-$E$1</f>
        <v>0.71997218828721399</v>
      </c>
      <c r="H3078" s="2">
        <f t="shared" ref="H3078:H3141" si="97">E3078*G3078</f>
        <v>17.743714580338388</v>
      </c>
    </row>
    <row r="3079" spans="1:8" x14ac:dyDescent="0.25">
      <c r="A3079" s="14">
        <v>3882</v>
      </c>
      <c r="B3079" s="14" t="s">
        <v>1653</v>
      </c>
      <c r="C3079" s="14">
        <v>138</v>
      </c>
      <c r="D3079" s="14">
        <v>2</v>
      </c>
      <c r="E3079" s="14">
        <v>12.984999999999999</v>
      </c>
      <c r="F3079" s="14">
        <v>1.9660445661000001E-5</v>
      </c>
      <c r="G3079" s="2">
        <f t="shared" si="96"/>
        <v>0.71997218828721399</v>
      </c>
      <c r="H3079" s="2">
        <f t="shared" si="97"/>
        <v>9.3488388649094727</v>
      </c>
    </row>
    <row r="3080" spans="1:8" x14ac:dyDescent="0.25">
      <c r="A3080" s="14">
        <v>3882</v>
      </c>
      <c r="B3080" s="14" t="s">
        <v>1653</v>
      </c>
      <c r="C3080" s="14">
        <v>138</v>
      </c>
      <c r="D3080" s="14">
        <v>3</v>
      </c>
      <c r="E3080" s="14">
        <v>9.6270000000000007</v>
      </c>
      <c r="F3080" s="14">
        <v>1.9660445661000001E-5</v>
      </c>
      <c r="G3080" s="2">
        <f t="shared" si="96"/>
        <v>0.71997218828721399</v>
      </c>
      <c r="H3080" s="2">
        <f t="shared" si="97"/>
        <v>6.9311722566410099</v>
      </c>
    </row>
    <row r="3081" spans="1:8" x14ac:dyDescent="0.25">
      <c r="A3081" s="14">
        <v>3882</v>
      </c>
      <c r="B3081" s="14" t="s">
        <v>1653</v>
      </c>
      <c r="C3081" s="14">
        <v>138</v>
      </c>
      <c r="D3081" s="14">
        <v>4</v>
      </c>
      <c r="E3081" s="14">
        <v>0.46300000000000002</v>
      </c>
      <c r="F3081" s="14">
        <v>1.9660445661000001E-5</v>
      </c>
      <c r="G3081" s="2">
        <f t="shared" si="96"/>
        <v>0.71997218828721399</v>
      </c>
      <c r="H3081" s="2">
        <f t="shared" si="97"/>
        <v>0.33334712317698012</v>
      </c>
    </row>
    <row r="3082" spans="1:8" x14ac:dyDescent="0.25">
      <c r="A3082" s="14">
        <v>3883</v>
      </c>
      <c r="B3082" s="14" t="s">
        <v>1653</v>
      </c>
      <c r="C3082" s="14">
        <v>138</v>
      </c>
      <c r="D3082" s="14">
        <v>1</v>
      </c>
      <c r="E3082" s="14">
        <v>18.725999999999999</v>
      </c>
      <c r="F3082" s="14">
        <v>1.9660445661000001E-5</v>
      </c>
      <c r="G3082" s="2">
        <f t="shared" si="96"/>
        <v>0.71997218828721399</v>
      </c>
      <c r="H3082" s="2">
        <f t="shared" si="97"/>
        <v>13.482199197866368</v>
      </c>
    </row>
    <row r="3083" spans="1:8" x14ac:dyDescent="0.25">
      <c r="A3083" s="14">
        <v>3883</v>
      </c>
      <c r="B3083" s="14" t="s">
        <v>1653</v>
      </c>
      <c r="C3083" s="14">
        <v>138</v>
      </c>
      <c r="D3083" s="14">
        <v>2</v>
      </c>
      <c r="E3083" s="14">
        <v>2.855</v>
      </c>
      <c r="F3083" s="14">
        <v>1.9660445661000001E-5</v>
      </c>
      <c r="G3083" s="2">
        <f t="shared" si="96"/>
        <v>0.71997218828721399</v>
      </c>
      <c r="H3083" s="2">
        <f t="shared" si="97"/>
        <v>2.0555205975599957</v>
      </c>
    </row>
    <row r="3084" spans="1:8" x14ac:dyDescent="0.25">
      <c r="A3084" s="14">
        <v>3884</v>
      </c>
      <c r="B3084" s="14" t="s">
        <v>1654</v>
      </c>
      <c r="C3084" s="14">
        <v>138</v>
      </c>
      <c r="D3084" s="14">
        <v>1</v>
      </c>
      <c r="E3084" s="14">
        <v>15.7</v>
      </c>
      <c r="F3084" s="14">
        <v>4.3531941383000002E-5</v>
      </c>
      <c r="G3084" s="2">
        <f t="shared" si="96"/>
        <v>0.7199960597829359</v>
      </c>
      <c r="H3084" s="2">
        <f t="shared" si="97"/>
        <v>11.303938138592093</v>
      </c>
    </row>
    <row r="3085" spans="1:8" x14ac:dyDescent="0.25">
      <c r="A3085" s="14">
        <v>3885</v>
      </c>
      <c r="B3085" s="14" t="s">
        <v>1654</v>
      </c>
      <c r="C3085" s="14">
        <v>138</v>
      </c>
      <c r="D3085" s="14">
        <v>1</v>
      </c>
      <c r="E3085" s="14">
        <v>11.5</v>
      </c>
      <c r="F3085" s="14">
        <v>4.3509907477999998E-5</v>
      </c>
      <c r="G3085" s="2">
        <f t="shared" si="96"/>
        <v>0.71999603774903098</v>
      </c>
      <c r="H3085" s="2">
        <f t="shared" si="97"/>
        <v>8.279954434113856</v>
      </c>
    </row>
    <row r="3086" spans="1:8" x14ac:dyDescent="0.25">
      <c r="A3086" s="14">
        <v>3886</v>
      </c>
      <c r="B3086" s="14" t="s">
        <v>1655</v>
      </c>
      <c r="C3086" s="14">
        <v>138</v>
      </c>
      <c r="D3086" s="14">
        <v>1</v>
      </c>
      <c r="E3086" s="14">
        <v>4.6779999999999999</v>
      </c>
      <c r="F3086" s="14">
        <v>-3.55288687292E-4</v>
      </c>
      <c r="G3086" s="2">
        <f t="shared" si="96"/>
        <v>0.71959723915426099</v>
      </c>
      <c r="H3086" s="2">
        <f t="shared" si="97"/>
        <v>3.3662758847636329</v>
      </c>
    </row>
    <row r="3087" spans="1:8" x14ac:dyDescent="0.25">
      <c r="A3087" s="14">
        <v>3888</v>
      </c>
      <c r="B3087" s="14" t="s">
        <v>1656</v>
      </c>
      <c r="C3087" s="14">
        <v>138</v>
      </c>
      <c r="D3087" s="14">
        <v>1</v>
      </c>
      <c r="E3087" s="14">
        <v>1.018</v>
      </c>
      <c r="F3087" s="14">
        <v>4.2599855910000003E-5</v>
      </c>
      <c r="G3087" s="2">
        <f t="shared" si="96"/>
        <v>0.71999512769746299</v>
      </c>
      <c r="H3087" s="2">
        <f t="shared" si="97"/>
        <v>0.7329550399960173</v>
      </c>
    </row>
    <row r="3088" spans="1:8" x14ac:dyDescent="0.25">
      <c r="A3088" s="14">
        <v>3888</v>
      </c>
      <c r="B3088" s="14" t="s">
        <v>1656</v>
      </c>
      <c r="C3088" s="14">
        <v>138</v>
      </c>
      <c r="D3088" s="14">
        <v>2</v>
      </c>
      <c r="E3088" s="14">
        <v>6.6059999999999999</v>
      </c>
      <c r="F3088" s="14">
        <v>4.2599855910000003E-5</v>
      </c>
      <c r="G3088" s="2">
        <f t="shared" si="96"/>
        <v>0.71999512769746299</v>
      </c>
      <c r="H3088" s="2">
        <f t="shared" si="97"/>
        <v>4.7562878135694406</v>
      </c>
    </row>
    <row r="3089" spans="1:8" x14ac:dyDescent="0.25">
      <c r="A3089" s="14">
        <v>3889</v>
      </c>
      <c r="B3089" s="14" t="s">
        <v>1657</v>
      </c>
      <c r="C3089" s="14">
        <v>138</v>
      </c>
      <c r="D3089" s="14">
        <v>1</v>
      </c>
      <c r="E3089" s="14">
        <v>15.305999999999999</v>
      </c>
      <c r="F3089" s="14">
        <v>4.9310282922999997E-5</v>
      </c>
      <c r="G3089" s="2">
        <f t="shared" si="96"/>
        <v>0.72000183812447593</v>
      </c>
      <c r="H3089" s="2">
        <f t="shared" si="97"/>
        <v>11.020348134333227</v>
      </c>
    </row>
    <row r="3090" spans="1:8" x14ac:dyDescent="0.25">
      <c r="A3090" s="14">
        <v>3890</v>
      </c>
      <c r="B3090" s="14" t="s">
        <v>1657</v>
      </c>
      <c r="C3090" s="14">
        <v>138</v>
      </c>
      <c r="D3090" s="14">
        <v>1</v>
      </c>
      <c r="E3090" s="14">
        <v>13.923999999999999</v>
      </c>
      <c r="F3090" s="14">
        <v>4.9310282922999997E-5</v>
      </c>
      <c r="G3090" s="2">
        <f t="shared" si="96"/>
        <v>0.72000183812447593</v>
      </c>
      <c r="H3090" s="2">
        <f t="shared" si="97"/>
        <v>10.025305594045202</v>
      </c>
    </row>
    <row r="3091" spans="1:8" x14ac:dyDescent="0.25">
      <c r="A3091" s="14">
        <v>3891</v>
      </c>
      <c r="B3091" s="14" t="s">
        <v>1657</v>
      </c>
      <c r="C3091" s="14">
        <v>69</v>
      </c>
      <c r="D3091" s="14">
        <v>1</v>
      </c>
      <c r="E3091" s="14">
        <v>10.205</v>
      </c>
      <c r="F3091" s="14">
        <v>4.8164112469000003E-5</v>
      </c>
      <c r="G3091" s="2">
        <f t="shared" si="96"/>
        <v>0.72000069195402194</v>
      </c>
      <c r="H3091" s="2">
        <f t="shared" si="97"/>
        <v>7.3476070613907938</v>
      </c>
    </row>
    <row r="3092" spans="1:8" x14ac:dyDescent="0.25">
      <c r="A3092" s="14">
        <v>3892</v>
      </c>
      <c r="B3092" s="14" t="s">
        <v>1658</v>
      </c>
      <c r="C3092" s="14">
        <v>69</v>
      </c>
      <c r="D3092" s="14">
        <v>1</v>
      </c>
      <c r="E3092" s="14">
        <v>1.274</v>
      </c>
      <c r="F3092" s="14">
        <v>3.9800694951999998E-5</v>
      </c>
      <c r="G3092" s="2">
        <f t="shared" si="96"/>
        <v>0.71999232853650497</v>
      </c>
      <c r="H3092" s="2">
        <f t="shared" si="97"/>
        <v>0.91727022655550738</v>
      </c>
    </row>
    <row r="3093" spans="1:8" x14ac:dyDescent="0.25">
      <c r="A3093" s="14">
        <v>3893</v>
      </c>
      <c r="B3093" s="14" t="s">
        <v>1659</v>
      </c>
      <c r="C3093" s="14">
        <v>69</v>
      </c>
      <c r="D3093" s="14">
        <v>1</v>
      </c>
      <c r="E3093" s="14">
        <v>1.885</v>
      </c>
      <c r="F3093" s="14">
        <v>4.0851322824E-5</v>
      </c>
      <c r="G3093" s="2">
        <f t="shared" si="96"/>
        <v>0.719993379164377</v>
      </c>
      <c r="H3093" s="2">
        <f t="shared" si="97"/>
        <v>1.3571875197248506</v>
      </c>
    </row>
    <row r="3094" spans="1:8" x14ac:dyDescent="0.25">
      <c r="A3094" s="14">
        <v>3893</v>
      </c>
      <c r="B3094" s="14" t="s">
        <v>1659</v>
      </c>
      <c r="C3094" s="14">
        <v>69</v>
      </c>
      <c r="D3094" s="14">
        <v>2</v>
      </c>
      <c r="E3094" s="14">
        <v>0.84</v>
      </c>
      <c r="F3094" s="14">
        <v>4.0851322824E-5</v>
      </c>
      <c r="G3094" s="2">
        <f t="shared" si="96"/>
        <v>0.719993379164377</v>
      </c>
      <c r="H3094" s="2">
        <f t="shared" si="97"/>
        <v>0.60479443849807668</v>
      </c>
    </row>
    <row r="3095" spans="1:8" x14ac:dyDescent="0.25">
      <c r="A3095" s="14">
        <v>3894</v>
      </c>
      <c r="B3095" s="14" t="s">
        <v>1660</v>
      </c>
      <c r="C3095" s="14">
        <v>69</v>
      </c>
      <c r="D3095" s="14">
        <v>1</v>
      </c>
      <c r="E3095" s="14">
        <v>0.79300000000000004</v>
      </c>
      <c r="F3095" s="14">
        <v>2.4256399770000001E-5</v>
      </c>
      <c r="G3095" s="2">
        <f t="shared" si="96"/>
        <v>0.71997678424132294</v>
      </c>
      <c r="H3095" s="2">
        <f t="shared" si="97"/>
        <v>0.57094158990336907</v>
      </c>
    </row>
    <row r="3096" spans="1:8" x14ac:dyDescent="0.25">
      <c r="A3096" s="14">
        <v>3895</v>
      </c>
      <c r="B3096" s="14" t="s">
        <v>1661</v>
      </c>
      <c r="C3096" s="14">
        <v>138</v>
      </c>
      <c r="D3096" s="14">
        <v>1</v>
      </c>
      <c r="E3096" s="14">
        <v>21.387</v>
      </c>
      <c r="F3096" s="14">
        <v>4.8463432150000003E-5</v>
      </c>
      <c r="G3096" s="2">
        <f t="shared" si="96"/>
        <v>0.72000099127370298</v>
      </c>
      <c r="H3096" s="2">
        <f t="shared" si="97"/>
        <v>15.398661200370686</v>
      </c>
    </row>
    <row r="3097" spans="1:8" x14ac:dyDescent="0.25">
      <c r="A3097" s="14">
        <v>3896</v>
      </c>
      <c r="B3097" s="14" t="s">
        <v>1661</v>
      </c>
      <c r="C3097" s="14">
        <v>138</v>
      </c>
      <c r="D3097" s="14">
        <v>1</v>
      </c>
      <c r="E3097" s="14">
        <v>10.361000000000001</v>
      </c>
      <c r="F3097" s="14">
        <v>4.8463679684E-5</v>
      </c>
      <c r="G3097" s="2">
        <f t="shared" si="96"/>
        <v>0.72000099152123698</v>
      </c>
      <c r="H3097" s="2">
        <f t="shared" si="97"/>
        <v>7.4599302731515369</v>
      </c>
    </row>
    <row r="3098" spans="1:8" x14ac:dyDescent="0.25">
      <c r="A3098" s="14">
        <v>3897</v>
      </c>
      <c r="B3098" s="14" t="s">
        <v>1662</v>
      </c>
      <c r="C3098" s="14">
        <v>138</v>
      </c>
      <c r="D3098" s="14">
        <v>1</v>
      </c>
      <c r="E3098" s="14">
        <v>19.184999999999999</v>
      </c>
      <c r="F3098" s="14">
        <v>4.5269063784999997E-5</v>
      </c>
      <c r="G3098" s="2">
        <f t="shared" si="96"/>
        <v>0.71999779690533794</v>
      </c>
      <c r="H3098" s="2">
        <f t="shared" si="97"/>
        <v>13.813157733628907</v>
      </c>
    </row>
    <row r="3099" spans="1:8" x14ac:dyDescent="0.25">
      <c r="A3099" s="14">
        <v>3898</v>
      </c>
      <c r="B3099" s="14" t="s">
        <v>1662</v>
      </c>
      <c r="C3099" s="14">
        <v>138</v>
      </c>
      <c r="D3099" s="14">
        <v>1</v>
      </c>
      <c r="E3099" s="14">
        <v>2.319</v>
      </c>
      <c r="F3099" s="14">
        <v>4.5334100883000003E-5</v>
      </c>
      <c r="G3099" s="2">
        <f t="shared" si="96"/>
        <v>0.71999786194243598</v>
      </c>
      <c r="H3099" s="2">
        <f t="shared" si="97"/>
        <v>1.669675041844509</v>
      </c>
    </row>
    <row r="3100" spans="1:8" x14ac:dyDescent="0.25">
      <c r="A3100" s="14">
        <v>3899</v>
      </c>
      <c r="B3100" s="14" t="s">
        <v>1663</v>
      </c>
      <c r="C3100" s="14">
        <v>138</v>
      </c>
      <c r="D3100" s="14">
        <v>1</v>
      </c>
      <c r="E3100" s="14">
        <v>3.605</v>
      </c>
      <c r="F3100" s="14">
        <v>4.4764858638000002E-5</v>
      </c>
      <c r="G3100" s="2">
        <f t="shared" si="96"/>
        <v>0.71999729270019097</v>
      </c>
      <c r="H3100" s="2">
        <f t="shared" si="97"/>
        <v>2.5955902401841886</v>
      </c>
    </row>
    <row r="3101" spans="1:8" x14ac:dyDescent="0.25">
      <c r="A3101" s="14">
        <v>3905</v>
      </c>
      <c r="B3101" s="14" t="s">
        <v>1664</v>
      </c>
      <c r="C3101" s="14">
        <v>138</v>
      </c>
      <c r="D3101" s="14">
        <v>1</v>
      </c>
      <c r="E3101" s="14">
        <v>18.887</v>
      </c>
      <c r="F3101" s="14">
        <v>4.9072639949000002E-5</v>
      </c>
      <c r="G3101" s="2">
        <f t="shared" si="96"/>
        <v>0.72000160048150197</v>
      </c>
      <c r="H3101" s="2">
        <f t="shared" si="97"/>
        <v>13.598670228294129</v>
      </c>
    </row>
    <row r="3102" spans="1:8" x14ac:dyDescent="0.25">
      <c r="A3102" s="14">
        <v>3906</v>
      </c>
      <c r="B3102" s="14" t="s">
        <v>1664</v>
      </c>
      <c r="C3102" s="14">
        <v>138</v>
      </c>
      <c r="D3102" s="14">
        <v>1</v>
      </c>
      <c r="E3102" s="14">
        <v>13.895</v>
      </c>
      <c r="F3102" s="14">
        <v>4.9169271494E-5</v>
      </c>
      <c r="G3102" s="2">
        <f t="shared" si="96"/>
        <v>0.72000169711304696</v>
      </c>
      <c r="H3102" s="2">
        <f t="shared" si="97"/>
        <v>10.004423581385787</v>
      </c>
    </row>
    <row r="3103" spans="1:8" x14ac:dyDescent="0.25">
      <c r="A3103" s="14">
        <v>3906</v>
      </c>
      <c r="B3103" s="14" t="s">
        <v>1664</v>
      </c>
      <c r="C3103" s="14">
        <v>138</v>
      </c>
      <c r="D3103" s="14">
        <v>2</v>
      </c>
      <c r="E3103" s="14">
        <v>15.692</v>
      </c>
      <c r="F3103" s="14">
        <v>4.9169271494E-5</v>
      </c>
      <c r="G3103" s="2">
        <f t="shared" si="96"/>
        <v>0.72000169711304696</v>
      </c>
      <c r="H3103" s="2">
        <f t="shared" si="97"/>
        <v>11.298266631097933</v>
      </c>
    </row>
    <row r="3104" spans="1:8" x14ac:dyDescent="0.25">
      <c r="A3104" s="14">
        <v>3907</v>
      </c>
      <c r="B3104" s="14" t="s">
        <v>1665</v>
      </c>
      <c r="C3104" s="14">
        <v>138</v>
      </c>
      <c r="D3104" s="14">
        <v>1</v>
      </c>
      <c r="E3104" s="14">
        <v>4.5540000000000003</v>
      </c>
      <c r="F3104" s="14">
        <v>2.1740340288E-5</v>
      </c>
      <c r="G3104" s="2">
        <f t="shared" si="96"/>
        <v>0.71997426818184096</v>
      </c>
      <c r="H3104" s="2">
        <f t="shared" si="97"/>
        <v>3.278762817300104</v>
      </c>
    </row>
    <row r="3105" spans="1:8" x14ac:dyDescent="0.25">
      <c r="A3105" s="14">
        <v>3908</v>
      </c>
      <c r="B3105" s="14" t="s">
        <v>1666</v>
      </c>
      <c r="C3105" s="14">
        <v>138</v>
      </c>
      <c r="D3105" s="14">
        <v>1</v>
      </c>
      <c r="E3105" s="14">
        <v>16.093</v>
      </c>
      <c r="F3105" s="14">
        <v>4.5612424572999997E-5</v>
      </c>
      <c r="G3105" s="2">
        <f t="shared" si="96"/>
        <v>0.71999814026612596</v>
      </c>
      <c r="H3105" s="2">
        <f t="shared" si="97"/>
        <v>11.586930071302765</v>
      </c>
    </row>
    <row r="3106" spans="1:8" x14ac:dyDescent="0.25">
      <c r="A3106" s="14">
        <v>3908</v>
      </c>
      <c r="B3106" s="14" t="s">
        <v>1666</v>
      </c>
      <c r="C3106" s="14">
        <v>138</v>
      </c>
      <c r="D3106" s="14">
        <v>2</v>
      </c>
      <c r="E3106" s="14">
        <v>19.896999999999998</v>
      </c>
      <c r="F3106" s="14">
        <v>4.5612424572999997E-5</v>
      </c>
      <c r="G3106" s="2">
        <f t="shared" si="96"/>
        <v>0.71999814026612596</v>
      </c>
      <c r="H3106" s="2">
        <f t="shared" si="97"/>
        <v>14.325802996875106</v>
      </c>
    </row>
    <row r="3107" spans="1:8" x14ac:dyDescent="0.25">
      <c r="A3107" s="14">
        <v>3909</v>
      </c>
      <c r="B3107" s="14" t="s">
        <v>1667</v>
      </c>
      <c r="C3107" s="14">
        <v>138</v>
      </c>
      <c r="D3107" s="14">
        <v>1</v>
      </c>
      <c r="E3107" s="14">
        <v>19.190000000000001</v>
      </c>
      <c r="F3107" s="14">
        <v>4.3889213279999997E-5</v>
      </c>
      <c r="G3107" s="2">
        <f t="shared" si="96"/>
        <v>0.71999641705483297</v>
      </c>
      <c r="H3107" s="2">
        <f t="shared" si="97"/>
        <v>13.816731243282245</v>
      </c>
    </row>
    <row r="3108" spans="1:8" x14ac:dyDescent="0.25">
      <c r="A3108" s="14">
        <v>3912</v>
      </c>
      <c r="B3108" s="14" t="s">
        <v>1668</v>
      </c>
      <c r="C3108" s="14">
        <v>138</v>
      </c>
      <c r="D3108" s="14">
        <v>1</v>
      </c>
      <c r="E3108" s="14">
        <v>8.7799999999999994</v>
      </c>
      <c r="F3108" s="14">
        <v>4.5088346188999999E-5</v>
      </c>
      <c r="G3108" s="2">
        <f t="shared" si="96"/>
        <v>0.71999761618774194</v>
      </c>
      <c r="H3108" s="2">
        <f t="shared" si="97"/>
        <v>6.3215790701283741</v>
      </c>
    </row>
    <row r="3109" spans="1:8" x14ac:dyDescent="0.25">
      <c r="A3109" s="14">
        <v>3912</v>
      </c>
      <c r="B3109" s="14" t="s">
        <v>1668</v>
      </c>
      <c r="C3109" s="14">
        <v>138</v>
      </c>
      <c r="D3109" s="14">
        <v>2</v>
      </c>
      <c r="E3109" s="14">
        <v>5.944</v>
      </c>
      <c r="F3109" s="14">
        <v>4.5088346188999999E-5</v>
      </c>
      <c r="G3109" s="2">
        <f t="shared" si="96"/>
        <v>0.71999761618774194</v>
      </c>
      <c r="H3109" s="2">
        <f t="shared" si="97"/>
        <v>4.2796658306199378</v>
      </c>
    </row>
    <row r="3110" spans="1:8" x14ac:dyDescent="0.25">
      <c r="A3110" s="14">
        <v>3912</v>
      </c>
      <c r="B3110" s="14" t="s">
        <v>1668</v>
      </c>
      <c r="C3110" s="14">
        <v>138</v>
      </c>
      <c r="D3110" s="14">
        <v>3</v>
      </c>
      <c r="E3110" s="14">
        <v>14.689</v>
      </c>
      <c r="F3110" s="14">
        <v>4.5088346188999999E-5</v>
      </c>
      <c r="G3110" s="2">
        <f t="shared" si="96"/>
        <v>0.71999761618774194</v>
      </c>
      <c r="H3110" s="2">
        <f t="shared" si="97"/>
        <v>10.576044984181742</v>
      </c>
    </row>
    <row r="3111" spans="1:8" x14ac:dyDescent="0.25">
      <c r="A3111" s="14">
        <v>3913</v>
      </c>
      <c r="B3111" s="14" t="s">
        <v>1669</v>
      </c>
      <c r="C3111" s="14">
        <v>138</v>
      </c>
      <c r="D3111" s="14">
        <v>1</v>
      </c>
      <c r="E3111" s="14">
        <v>18.605</v>
      </c>
      <c r="F3111" s="14">
        <v>4.3679590760000001E-5</v>
      </c>
      <c r="G3111" s="2">
        <f t="shared" si="96"/>
        <v>0.71999620743231296</v>
      </c>
      <c r="H3111" s="2">
        <f t="shared" si="97"/>
        <v>13.395529439278183</v>
      </c>
    </row>
    <row r="3112" spans="1:8" x14ac:dyDescent="0.25">
      <c r="A3112" s="14">
        <v>3914</v>
      </c>
      <c r="B3112" s="14" t="s">
        <v>1669</v>
      </c>
      <c r="C3112" s="14">
        <v>138</v>
      </c>
      <c r="D3112" s="14">
        <v>1</v>
      </c>
      <c r="E3112" s="14">
        <v>20.74</v>
      </c>
      <c r="F3112" s="14">
        <v>4.3687055720000002E-5</v>
      </c>
      <c r="G3112" s="2">
        <f t="shared" si="96"/>
        <v>0.71999621489727295</v>
      </c>
      <c r="H3112" s="2">
        <f t="shared" si="97"/>
        <v>14.932721496969441</v>
      </c>
    </row>
    <row r="3113" spans="1:8" x14ac:dyDescent="0.25">
      <c r="A3113" s="14">
        <v>3915</v>
      </c>
      <c r="B3113" s="14" t="s">
        <v>1670</v>
      </c>
      <c r="C3113" s="14">
        <v>138</v>
      </c>
      <c r="D3113" s="14">
        <v>1</v>
      </c>
      <c r="E3113" s="14">
        <v>19.902000000000001</v>
      </c>
      <c r="F3113" s="14">
        <v>4.6166266181000003E-5</v>
      </c>
      <c r="G3113" s="2">
        <f t="shared" si="96"/>
        <v>0.71999869410773398</v>
      </c>
      <c r="H3113" s="2">
        <f t="shared" si="97"/>
        <v>14.329414010132123</v>
      </c>
    </row>
    <row r="3114" spans="1:8" x14ac:dyDescent="0.25">
      <c r="A3114" s="14">
        <v>3915</v>
      </c>
      <c r="B3114" s="14" t="s">
        <v>1670</v>
      </c>
      <c r="C3114" s="14">
        <v>138</v>
      </c>
      <c r="D3114" s="14">
        <v>2</v>
      </c>
      <c r="E3114" s="14">
        <v>24.478000000000002</v>
      </c>
      <c r="F3114" s="14">
        <v>4.6166266181000003E-5</v>
      </c>
      <c r="G3114" s="2">
        <f t="shared" si="96"/>
        <v>0.71999869410773398</v>
      </c>
      <c r="H3114" s="2">
        <f t="shared" si="97"/>
        <v>17.624128034369114</v>
      </c>
    </row>
    <row r="3115" spans="1:8" x14ac:dyDescent="0.25">
      <c r="A3115" s="14">
        <v>3916</v>
      </c>
      <c r="B3115" s="14" t="s">
        <v>1671</v>
      </c>
      <c r="C3115" s="14">
        <v>138</v>
      </c>
      <c r="D3115" s="14">
        <v>1</v>
      </c>
      <c r="E3115" s="14">
        <v>20.718</v>
      </c>
      <c r="F3115" s="14">
        <v>4.4795716934000001E-5</v>
      </c>
      <c r="G3115" s="2">
        <f t="shared" si="96"/>
        <v>0.719997323558487</v>
      </c>
      <c r="H3115" s="2">
        <f t="shared" si="97"/>
        <v>14.916904549484734</v>
      </c>
    </row>
    <row r="3116" spans="1:8" x14ac:dyDescent="0.25">
      <c r="A3116" s="14">
        <v>3916</v>
      </c>
      <c r="B3116" s="14" t="s">
        <v>1671</v>
      </c>
      <c r="C3116" s="14">
        <v>138</v>
      </c>
      <c r="D3116" s="14">
        <v>2</v>
      </c>
      <c r="E3116" s="14">
        <v>11.836</v>
      </c>
      <c r="F3116" s="14">
        <v>4.4795716934000001E-5</v>
      </c>
      <c r="G3116" s="2">
        <f t="shared" si="96"/>
        <v>0.719997323558487</v>
      </c>
      <c r="H3116" s="2">
        <f t="shared" si="97"/>
        <v>8.5218883216382526</v>
      </c>
    </row>
    <row r="3117" spans="1:8" x14ac:dyDescent="0.25">
      <c r="A3117" s="14">
        <v>3916</v>
      </c>
      <c r="B3117" s="14" t="s">
        <v>1671</v>
      </c>
      <c r="C3117" s="14">
        <v>138</v>
      </c>
      <c r="D3117" s="14">
        <v>3</v>
      </c>
      <c r="E3117" s="14">
        <v>19.942</v>
      </c>
      <c r="F3117" s="14">
        <v>4.4795716934000001E-5</v>
      </c>
      <c r="G3117" s="2">
        <f t="shared" si="96"/>
        <v>0.719997323558487</v>
      </c>
      <c r="H3117" s="2">
        <f t="shared" si="97"/>
        <v>14.358186626403349</v>
      </c>
    </row>
    <row r="3118" spans="1:8" x14ac:dyDescent="0.25">
      <c r="A3118" s="14">
        <v>3916</v>
      </c>
      <c r="B3118" s="14" t="s">
        <v>1671</v>
      </c>
      <c r="C3118" s="14">
        <v>138</v>
      </c>
      <c r="D3118" s="14">
        <v>4</v>
      </c>
      <c r="E3118" s="14">
        <v>12.706</v>
      </c>
      <c r="F3118" s="14">
        <v>4.4795716934000001E-5</v>
      </c>
      <c r="G3118" s="2">
        <f t="shared" si="96"/>
        <v>0.719997323558487</v>
      </c>
      <c r="H3118" s="2">
        <f t="shared" si="97"/>
        <v>9.1482859931341363</v>
      </c>
    </row>
    <row r="3119" spans="1:8" x14ac:dyDescent="0.25">
      <c r="A3119" s="14">
        <v>3916</v>
      </c>
      <c r="B3119" s="14" t="s">
        <v>1671</v>
      </c>
      <c r="C3119" s="14">
        <v>138</v>
      </c>
      <c r="D3119" s="14">
        <v>5</v>
      </c>
      <c r="E3119" s="14">
        <v>0</v>
      </c>
      <c r="F3119" s="14">
        <v>4.4795716934000001E-5</v>
      </c>
      <c r="G3119" s="2">
        <f t="shared" si="96"/>
        <v>0.719997323558487</v>
      </c>
      <c r="H3119" s="2">
        <f t="shared" si="97"/>
        <v>0</v>
      </c>
    </row>
    <row r="3120" spans="1:8" x14ac:dyDescent="0.25">
      <c r="A3120" s="14">
        <v>3917</v>
      </c>
      <c r="B3120" s="14" t="s">
        <v>1672</v>
      </c>
      <c r="C3120" s="14">
        <v>138</v>
      </c>
      <c r="D3120" s="14">
        <v>2</v>
      </c>
      <c r="E3120" s="14">
        <v>12.582000000000001</v>
      </c>
      <c r="F3120" s="14">
        <v>4.2949649142999999E-5</v>
      </c>
      <c r="G3120" s="2">
        <f t="shared" si="96"/>
        <v>0.71999547749069592</v>
      </c>
      <c r="H3120" s="2">
        <f t="shared" si="97"/>
        <v>9.0589830977879373</v>
      </c>
    </row>
    <row r="3121" spans="1:8" x14ac:dyDescent="0.25">
      <c r="A3121" s="14">
        <v>3919</v>
      </c>
      <c r="B3121" s="14" t="s">
        <v>1673</v>
      </c>
      <c r="C3121" s="14">
        <v>69</v>
      </c>
      <c r="D3121" s="14">
        <v>1</v>
      </c>
      <c r="E3121" s="14">
        <v>5.6379999999999999</v>
      </c>
      <c r="F3121" s="14">
        <v>-1.26075274244E-4</v>
      </c>
      <c r="G3121" s="2">
        <f t="shared" si="96"/>
        <v>0.71982645256730893</v>
      </c>
      <c r="H3121" s="2">
        <f t="shared" si="97"/>
        <v>4.058381539574488</v>
      </c>
    </row>
    <row r="3122" spans="1:8" x14ac:dyDescent="0.25">
      <c r="A3122" s="14">
        <v>3920</v>
      </c>
      <c r="B3122" s="14" t="s">
        <v>1674</v>
      </c>
      <c r="C3122" s="14">
        <v>138</v>
      </c>
      <c r="D3122" s="14">
        <v>1</v>
      </c>
      <c r="E3122" s="14">
        <v>6.1710000000000003</v>
      </c>
      <c r="F3122" s="14">
        <v>4.3290231273999999E-5</v>
      </c>
      <c r="G3122" s="2">
        <f t="shared" si="96"/>
        <v>0.71999581807282698</v>
      </c>
      <c r="H3122" s="2">
        <f t="shared" si="97"/>
        <v>4.4430941933274157</v>
      </c>
    </row>
    <row r="3123" spans="1:8" x14ac:dyDescent="0.25">
      <c r="A3123" s="14">
        <v>3921</v>
      </c>
      <c r="B3123" s="14" t="s">
        <v>1674</v>
      </c>
      <c r="C3123" s="14">
        <v>138</v>
      </c>
      <c r="D3123" s="14">
        <v>1</v>
      </c>
      <c r="E3123" s="14">
        <v>7.859</v>
      </c>
      <c r="F3123" s="14">
        <v>4.3352935559000002E-5</v>
      </c>
      <c r="G3123" s="2">
        <f t="shared" si="96"/>
        <v>0.71999588077711196</v>
      </c>
      <c r="H3123" s="2">
        <f t="shared" si="97"/>
        <v>5.6584476270273232</v>
      </c>
    </row>
    <row r="3124" spans="1:8" x14ac:dyDescent="0.25">
      <c r="A3124" s="14">
        <v>3922</v>
      </c>
      <c r="B3124" s="14" t="s">
        <v>1675</v>
      </c>
      <c r="C3124" s="14">
        <v>69</v>
      </c>
      <c r="D3124" s="14">
        <v>1</v>
      </c>
      <c r="E3124" s="14">
        <v>3.4169999999999998</v>
      </c>
      <c r="F3124" s="14">
        <v>2.5380847334E-5</v>
      </c>
      <c r="G3124" s="2">
        <f t="shared" si="96"/>
        <v>0.71997790868888689</v>
      </c>
      <c r="H3124" s="2">
        <f t="shared" si="97"/>
        <v>2.4601645139899264</v>
      </c>
    </row>
    <row r="3125" spans="1:8" x14ac:dyDescent="0.25">
      <c r="A3125" s="14">
        <v>3928</v>
      </c>
      <c r="B3125" s="14" t="s">
        <v>1676</v>
      </c>
      <c r="C3125" s="14">
        <v>138</v>
      </c>
      <c r="D3125" s="14">
        <v>1</v>
      </c>
      <c r="E3125" s="14">
        <v>5.9</v>
      </c>
      <c r="F3125" s="14">
        <v>4.2713089551E-5</v>
      </c>
      <c r="G3125" s="2">
        <f t="shared" si="96"/>
        <v>0.7199952409311039</v>
      </c>
      <c r="H3125" s="2">
        <f t="shared" si="97"/>
        <v>4.2479719214935132</v>
      </c>
    </row>
    <row r="3126" spans="1:8" x14ac:dyDescent="0.25">
      <c r="A3126" s="14">
        <v>3929</v>
      </c>
      <c r="B3126" s="14" t="s">
        <v>1676</v>
      </c>
      <c r="C3126" s="14">
        <v>138</v>
      </c>
      <c r="D3126" s="14">
        <v>1</v>
      </c>
      <c r="E3126" s="14">
        <v>3.8780000000000001</v>
      </c>
      <c r="F3126" s="14">
        <v>4.3130439810999999E-5</v>
      </c>
      <c r="G3126" s="2">
        <f t="shared" si="96"/>
        <v>0.71999565828136391</v>
      </c>
      <c r="H3126" s="2">
        <f t="shared" si="97"/>
        <v>2.7921431628151292</v>
      </c>
    </row>
    <row r="3127" spans="1:8" x14ac:dyDescent="0.25">
      <c r="A3127" s="14">
        <v>3933</v>
      </c>
      <c r="B3127" s="14" t="s">
        <v>1677</v>
      </c>
      <c r="C3127" s="14">
        <v>138</v>
      </c>
      <c r="D3127" s="14">
        <v>1</v>
      </c>
      <c r="E3127" s="14">
        <v>1.929</v>
      </c>
      <c r="F3127" s="14">
        <v>2.0252165741000001E-5</v>
      </c>
      <c r="G3127" s="2">
        <f t="shared" si="96"/>
        <v>0.71997278000729392</v>
      </c>
      <c r="H3127" s="2">
        <f t="shared" si="97"/>
        <v>1.38882749263407</v>
      </c>
    </row>
    <row r="3128" spans="1:8" x14ac:dyDescent="0.25">
      <c r="A3128" s="14">
        <v>3936</v>
      </c>
      <c r="B3128" s="14" t="s">
        <v>1678</v>
      </c>
      <c r="C3128" s="14">
        <v>138</v>
      </c>
      <c r="D3128" s="14">
        <v>1</v>
      </c>
      <c r="E3128" s="14">
        <v>7.8E-2</v>
      </c>
      <c r="F3128" s="14">
        <v>4.8944451607999997E-5</v>
      </c>
      <c r="G3128" s="2">
        <f t="shared" si="96"/>
        <v>0.72000147229316092</v>
      </c>
      <c r="H3128" s="2">
        <f t="shared" si="97"/>
        <v>5.616011483886655E-2</v>
      </c>
    </row>
    <row r="3129" spans="1:8" x14ac:dyDescent="0.25">
      <c r="A3129" s="14">
        <v>3937</v>
      </c>
      <c r="B3129" s="14" t="s">
        <v>1679</v>
      </c>
      <c r="C3129" s="14">
        <v>138</v>
      </c>
      <c r="D3129" s="14">
        <v>1</v>
      </c>
      <c r="E3129" s="14">
        <v>2.1709999999999998</v>
      </c>
      <c r="F3129" s="14">
        <v>3.1083085319E-5</v>
      </c>
      <c r="G3129" s="2">
        <f t="shared" si="96"/>
        <v>0.71998361092687191</v>
      </c>
      <c r="H3129" s="2">
        <f t="shared" si="97"/>
        <v>1.5630844193222388</v>
      </c>
    </row>
    <row r="3130" spans="1:8" x14ac:dyDescent="0.25">
      <c r="A3130" s="14">
        <v>3938</v>
      </c>
      <c r="B3130" s="14" t="s">
        <v>1680</v>
      </c>
      <c r="C3130" s="14">
        <v>138</v>
      </c>
      <c r="D3130" s="14">
        <v>1</v>
      </c>
      <c r="E3130" s="14">
        <v>0</v>
      </c>
      <c r="F3130" s="14">
        <v>4.8422821289000002E-5</v>
      </c>
      <c r="G3130" s="2">
        <f t="shared" si="96"/>
        <v>0.72000095066284198</v>
      </c>
      <c r="H3130" s="2">
        <f t="shared" si="97"/>
        <v>0</v>
      </c>
    </row>
    <row r="3131" spans="1:8" x14ac:dyDescent="0.25">
      <c r="A3131" s="14">
        <v>3938</v>
      </c>
      <c r="B3131" s="14" t="s">
        <v>1680</v>
      </c>
      <c r="C3131" s="14">
        <v>138</v>
      </c>
      <c r="D3131" s="14">
        <v>2</v>
      </c>
      <c r="E3131" s="14">
        <v>5.53</v>
      </c>
      <c r="F3131" s="14">
        <v>4.8422821289000002E-5</v>
      </c>
      <c r="G3131" s="2">
        <f t="shared" si="96"/>
        <v>0.72000095066284198</v>
      </c>
      <c r="H3131" s="2">
        <f t="shared" si="97"/>
        <v>3.9816052571655165</v>
      </c>
    </row>
    <row r="3132" spans="1:8" x14ac:dyDescent="0.25">
      <c r="A3132" s="14">
        <v>3944</v>
      </c>
      <c r="B3132" s="14" t="s">
        <v>1681</v>
      </c>
      <c r="C3132" s="14">
        <v>69</v>
      </c>
      <c r="D3132" s="14">
        <v>1</v>
      </c>
      <c r="E3132" s="14">
        <v>0</v>
      </c>
      <c r="F3132" s="14">
        <v>4.3504038810000002E-5</v>
      </c>
      <c r="G3132" s="2">
        <f t="shared" si="96"/>
        <v>0.71999603188036299</v>
      </c>
      <c r="H3132" s="2">
        <f t="shared" si="97"/>
        <v>0</v>
      </c>
    </row>
    <row r="3133" spans="1:8" x14ac:dyDescent="0.25">
      <c r="A3133" s="14">
        <v>3944</v>
      </c>
      <c r="B3133" s="14" t="s">
        <v>1681</v>
      </c>
      <c r="C3133" s="14">
        <v>69</v>
      </c>
      <c r="D3133" s="14">
        <v>2</v>
      </c>
      <c r="E3133" s="14">
        <v>0</v>
      </c>
      <c r="F3133" s="14">
        <v>4.3504038810000002E-5</v>
      </c>
      <c r="G3133" s="2">
        <f t="shared" si="96"/>
        <v>0.71999603188036299</v>
      </c>
      <c r="H3133" s="2">
        <f t="shared" si="97"/>
        <v>0</v>
      </c>
    </row>
    <row r="3134" spans="1:8" x14ac:dyDescent="0.25">
      <c r="A3134" s="14">
        <v>3945</v>
      </c>
      <c r="B3134" s="14" t="s">
        <v>1681</v>
      </c>
      <c r="C3134" s="14">
        <v>13</v>
      </c>
      <c r="D3134" s="14">
        <v>1</v>
      </c>
      <c r="E3134" s="14">
        <v>0</v>
      </c>
      <c r="F3134" s="14">
        <v>4.3504038810000002E-5</v>
      </c>
      <c r="G3134" s="2">
        <f t="shared" si="96"/>
        <v>0.71999603188036299</v>
      </c>
      <c r="H3134" s="2">
        <f t="shared" si="97"/>
        <v>0</v>
      </c>
    </row>
    <row r="3135" spans="1:8" x14ac:dyDescent="0.25">
      <c r="A3135" s="14">
        <v>3946</v>
      </c>
      <c r="B3135" s="14" t="s">
        <v>1681</v>
      </c>
      <c r="C3135" s="14">
        <v>13</v>
      </c>
      <c r="D3135" s="14">
        <v>1</v>
      </c>
      <c r="E3135" s="14">
        <v>0</v>
      </c>
      <c r="F3135" s="14">
        <v>4.3504038810000002E-5</v>
      </c>
      <c r="G3135" s="2">
        <f t="shared" si="96"/>
        <v>0.71999603188036299</v>
      </c>
      <c r="H3135" s="2">
        <f t="shared" si="97"/>
        <v>0</v>
      </c>
    </row>
    <row r="3136" spans="1:8" x14ac:dyDescent="0.25">
      <c r="A3136" s="14">
        <v>3947</v>
      </c>
      <c r="B3136" s="14" t="s">
        <v>1681</v>
      </c>
      <c r="C3136" s="14">
        <v>13</v>
      </c>
      <c r="D3136" s="14">
        <v>1</v>
      </c>
      <c r="E3136" s="14">
        <v>0</v>
      </c>
      <c r="F3136" s="14">
        <v>4.3504038810000002E-5</v>
      </c>
      <c r="G3136" s="2">
        <f t="shared" si="96"/>
        <v>0.71999603188036299</v>
      </c>
      <c r="H3136" s="2">
        <f t="shared" si="97"/>
        <v>0</v>
      </c>
    </row>
    <row r="3137" spans="1:8" x14ac:dyDescent="0.25">
      <c r="A3137" s="14">
        <v>3948</v>
      </c>
      <c r="B3137" s="14" t="s">
        <v>1682</v>
      </c>
      <c r="C3137" s="14">
        <v>138</v>
      </c>
      <c r="D3137" s="14">
        <v>1</v>
      </c>
      <c r="E3137" s="14">
        <v>15.51</v>
      </c>
      <c r="F3137" s="14">
        <v>-2.2860193446400001E-4</v>
      </c>
      <c r="G3137" s="2">
        <f t="shared" si="96"/>
        <v>0.719723925907089</v>
      </c>
      <c r="H3137" s="2">
        <f t="shared" si="97"/>
        <v>11.16291809081895</v>
      </c>
    </row>
    <row r="3138" spans="1:8" x14ac:dyDescent="0.25">
      <c r="A3138" s="14">
        <v>3948</v>
      </c>
      <c r="B3138" s="14" t="s">
        <v>1682</v>
      </c>
      <c r="C3138" s="14">
        <v>138</v>
      </c>
      <c r="D3138" s="14">
        <v>2</v>
      </c>
      <c r="E3138" s="14">
        <v>17.763999999999999</v>
      </c>
      <c r="F3138" s="14">
        <v>-2.2860193446400001E-4</v>
      </c>
      <c r="G3138" s="2">
        <f t="shared" si="96"/>
        <v>0.719723925907089</v>
      </c>
      <c r="H3138" s="2">
        <f t="shared" si="97"/>
        <v>12.785175819813528</v>
      </c>
    </row>
    <row r="3139" spans="1:8" x14ac:dyDescent="0.25">
      <c r="A3139" s="14">
        <v>3949</v>
      </c>
      <c r="B3139" s="14" t="s">
        <v>1682</v>
      </c>
      <c r="C3139" s="14">
        <v>69</v>
      </c>
      <c r="D3139" s="14">
        <v>1</v>
      </c>
      <c r="E3139" s="14">
        <v>9.0730000000000004</v>
      </c>
      <c r="F3139" s="14">
        <v>-2.4246936155399999E-4</v>
      </c>
      <c r="G3139" s="2">
        <f t="shared" si="96"/>
        <v>0.71971005847999892</v>
      </c>
      <c r="H3139" s="2">
        <f t="shared" si="97"/>
        <v>6.5299293605890307</v>
      </c>
    </row>
    <row r="3140" spans="1:8" x14ac:dyDescent="0.25">
      <c r="A3140" s="14">
        <v>3951</v>
      </c>
      <c r="B3140" s="14" t="s">
        <v>1683</v>
      </c>
      <c r="C3140" s="14">
        <v>69</v>
      </c>
      <c r="D3140" s="14">
        <v>1</v>
      </c>
      <c r="E3140" s="14">
        <v>0</v>
      </c>
      <c r="F3140" s="14">
        <v>4.3504038810000002E-5</v>
      </c>
      <c r="G3140" s="2">
        <f t="shared" si="96"/>
        <v>0.71999603188036299</v>
      </c>
      <c r="H3140" s="2">
        <f t="shared" si="97"/>
        <v>0</v>
      </c>
    </row>
    <row r="3141" spans="1:8" x14ac:dyDescent="0.25">
      <c r="A3141" s="14">
        <v>3954</v>
      </c>
      <c r="B3141" s="14" t="s">
        <v>1684</v>
      </c>
      <c r="C3141" s="14">
        <v>138</v>
      </c>
      <c r="D3141" s="14">
        <v>1</v>
      </c>
      <c r="E3141" s="14">
        <v>10.411</v>
      </c>
      <c r="F3141" s="14">
        <v>4.7162762156000001E-5</v>
      </c>
      <c r="G3141" s="2">
        <f t="shared" si="96"/>
        <v>0.71999969060370894</v>
      </c>
      <c r="H3141" s="2">
        <f t="shared" si="97"/>
        <v>7.4959167788752135</v>
      </c>
    </row>
    <row r="3142" spans="1:8" x14ac:dyDescent="0.25">
      <c r="A3142" s="14">
        <v>3956</v>
      </c>
      <c r="B3142" s="14" t="s">
        <v>1685</v>
      </c>
      <c r="C3142" s="14">
        <v>138</v>
      </c>
      <c r="D3142" s="14">
        <v>1</v>
      </c>
      <c r="E3142" s="14">
        <v>12.962999999999999</v>
      </c>
      <c r="F3142" s="14">
        <v>4.27809229E-5</v>
      </c>
      <c r="G3142" s="2">
        <f t="shared" ref="G3142:G3205" si="98">F3142-$E$1</f>
        <v>0.71999530876445295</v>
      </c>
      <c r="H3142" s="2">
        <f t="shared" ref="H3142:H3205" si="99">E3142*G3142</f>
        <v>9.3332991875136031</v>
      </c>
    </row>
    <row r="3143" spans="1:8" x14ac:dyDescent="0.25">
      <c r="A3143" s="14">
        <v>3956</v>
      </c>
      <c r="B3143" s="14" t="s">
        <v>1685</v>
      </c>
      <c r="C3143" s="14">
        <v>138</v>
      </c>
      <c r="D3143" s="14">
        <v>2</v>
      </c>
      <c r="E3143" s="14">
        <v>21.398</v>
      </c>
      <c r="F3143" s="14">
        <v>4.27809229E-5</v>
      </c>
      <c r="G3143" s="2">
        <f t="shared" si="98"/>
        <v>0.71999530876445295</v>
      </c>
      <c r="H3143" s="2">
        <f t="shared" si="99"/>
        <v>15.406459616941763</v>
      </c>
    </row>
    <row r="3144" spans="1:8" x14ac:dyDescent="0.25">
      <c r="A3144" s="14">
        <v>3959</v>
      </c>
      <c r="B3144" s="14" t="s">
        <v>1686</v>
      </c>
      <c r="C3144" s="14">
        <v>138</v>
      </c>
      <c r="D3144" s="14">
        <v>1</v>
      </c>
      <c r="E3144" s="14">
        <v>11.413</v>
      </c>
      <c r="F3144" s="14">
        <v>2.4637912048999998E-5</v>
      </c>
      <c r="G3144" s="2">
        <f t="shared" si="98"/>
        <v>0.71997716575360193</v>
      </c>
      <c r="H3144" s="2">
        <f t="shared" si="99"/>
        <v>8.2170993927458582</v>
      </c>
    </row>
    <row r="3145" spans="1:8" x14ac:dyDescent="0.25">
      <c r="A3145" s="14">
        <v>3959</v>
      </c>
      <c r="B3145" s="14" t="s">
        <v>1686</v>
      </c>
      <c r="C3145" s="14">
        <v>138</v>
      </c>
      <c r="D3145" s="14">
        <v>2</v>
      </c>
      <c r="E3145" s="14">
        <v>7.4850000000000003</v>
      </c>
      <c r="F3145" s="14">
        <v>2.4637912048999998E-5</v>
      </c>
      <c r="G3145" s="2">
        <f t="shared" si="98"/>
        <v>0.71997716575360193</v>
      </c>
      <c r="H3145" s="2">
        <f t="shared" si="99"/>
        <v>5.3890290856657108</v>
      </c>
    </row>
    <row r="3146" spans="1:8" x14ac:dyDescent="0.25">
      <c r="A3146" s="14">
        <v>3960</v>
      </c>
      <c r="B3146" s="14" t="s">
        <v>1687</v>
      </c>
      <c r="C3146" s="14">
        <v>138</v>
      </c>
      <c r="D3146" s="14">
        <v>1</v>
      </c>
      <c r="E3146" s="14">
        <v>16.285</v>
      </c>
      <c r="F3146" s="14">
        <v>4.5239076640000002E-5</v>
      </c>
      <c r="G3146" s="2">
        <f t="shared" si="98"/>
        <v>0.71999776691819295</v>
      </c>
      <c r="H3146" s="2">
        <f t="shared" si="99"/>
        <v>11.725163634262772</v>
      </c>
    </row>
    <row r="3147" spans="1:8" x14ac:dyDescent="0.25">
      <c r="A3147" s="14">
        <v>3960</v>
      </c>
      <c r="B3147" s="14" t="s">
        <v>1687</v>
      </c>
      <c r="C3147" s="14">
        <v>138</v>
      </c>
      <c r="D3147" s="14">
        <v>2</v>
      </c>
      <c r="E3147" s="14">
        <v>17.699000000000002</v>
      </c>
      <c r="F3147" s="14">
        <v>4.5239076640000002E-5</v>
      </c>
      <c r="G3147" s="2">
        <f t="shared" si="98"/>
        <v>0.71999776691819295</v>
      </c>
      <c r="H3147" s="2">
        <f t="shared" si="99"/>
        <v>12.743240476685099</v>
      </c>
    </row>
    <row r="3148" spans="1:8" x14ac:dyDescent="0.25">
      <c r="A3148" s="14">
        <v>3961</v>
      </c>
      <c r="B3148" s="14" t="s">
        <v>1688</v>
      </c>
      <c r="C3148" s="14">
        <v>138</v>
      </c>
      <c r="D3148" s="14">
        <v>1</v>
      </c>
      <c r="E3148" s="14">
        <v>0.53300000000000003</v>
      </c>
      <c r="F3148" s="14">
        <v>3.8841248248E-5</v>
      </c>
      <c r="G3148" s="2">
        <f t="shared" si="98"/>
        <v>0.71999136908980099</v>
      </c>
      <c r="H3148" s="2">
        <f t="shared" si="99"/>
        <v>0.38375539972486394</v>
      </c>
    </row>
    <row r="3149" spans="1:8" x14ac:dyDescent="0.25">
      <c r="A3149" s="14">
        <v>3961</v>
      </c>
      <c r="B3149" s="14" t="s">
        <v>1688</v>
      </c>
      <c r="C3149" s="14">
        <v>138</v>
      </c>
      <c r="D3149" s="14">
        <v>2</v>
      </c>
      <c r="E3149" s="14">
        <v>0</v>
      </c>
      <c r="F3149" s="14">
        <v>3.8841248248E-5</v>
      </c>
      <c r="G3149" s="2">
        <f t="shared" si="98"/>
        <v>0.71999136908980099</v>
      </c>
      <c r="H3149" s="2">
        <f t="shared" si="99"/>
        <v>0</v>
      </c>
    </row>
    <row r="3150" spans="1:8" x14ac:dyDescent="0.25">
      <c r="A3150" s="14">
        <v>3961</v>
      </c>
      <c r="B3150" s="14" t="s">
        <v>1688</v>
      </c>
      <c r="C3150" s="14">
        <v>138</v>
      </c>
      <c r="D3150" s="14">
        <v>3</v>
      </c>
      <c r="E3150" s="14">
        <v>12.542999999999999</v>
      </c>
      <c r="F3150" s="14">
        <v>3.8841248248E-5</v>
      </c>
      <c r="G3150" s="2">
        <f t="shared" si="98"/>
        <v>0.71999136908980099</v>
      </c>
      <c r="H3150" s="2">
        <f t="shared" si="99"/>
        <v>9.0308517424933736</v>
      </c>
    </row>
    <row r="3151" spans="1:8" x14ac:dyDescent="0.25">
      <c r="A3151" s="14">
        <v>3963</v>
      </c>
      <c r="B3151" s="14" t="s">
        <v>1689</v>
      </c>
      <c r="C3151" s="14">
        <v>69</v>
      </c>
      <c r="D3151" s="14">
        <v>1</v>
      </c>
      <c r="E3151" s="14">
        <v>0.69699999999999995</v>
      </c>
      <c r="F3151" s="14">
        <v>3.5252241404000001E-5</v>
      </c>
      <c r="G3151" s="2">
        <f t="shared" si="98"/>
        <v>0.71998778008295694</v>
      </c>
      <c r="H3151" s="2">
        <f t="shared" si="99"/>
        <v>0.50183148271782096</v>
      </c>
    </row>
    <row r="3152" spans="1:8" x14ac:dyDescent="0.25">
      <c r="A3152" s="14">
        <v>3965</v>
      </c>
      <c r="B3152" s="14" t="s">
        <v>1690</v>
      </c>
      <c r="C3152" s="14">
        <v>69</v>
      </c>
      <c r="D3152" s="14">
        <v>1</v>
      </c>
      <c r="E3152" s="14">
        <v>2.8460000000000001</v>
      </c>
      <c r="F3152" s="14">
        <v>2.6426162036999999E-5</v>
      </c>
      <c r="G3152" s="2">
        <f t="shared" si="98"/>
        <v>0.71997895400358991</v>
      </c>
      <c r="H3152" s="2">
        <f t="shared" si="99"/>
        <v>2.049060103094217</v>
      </c>
    </row>
    <row r="3153" spans="1:8" x14ac:dyDescent="0.25">
      <c r="A3153" s="14">
        <v>3968</v>
      </c>
      <c r="B3153" s="14" t="s">
        <v>1691</v>
      </c>
      <c r="C3153" s="14">
        <v>138</v>
      </c>
      <c r="D3153" s="14">
        <v>1</v>
      </c>
      <c r="E3153" s="14">
        <v>17.382000000000001</v>
      </c>
      <c r="F3153" s="14">
        <v>4.5063981577999998E-5</v>
      </c>
      <c r="G3153" s="2">
        <f t="shared" si="98"/>
        <v>0.71999759182313094</v>
      </c>
      <c r="H3153" s="2">
        <f t="shared" si="99"/>
        <v>12.514998141069663</v>
      </c>
    </row>
    <row r="3154" spans="1:8" x14ac:dyDescent="0.25">
      <c r="A3154" s="14">
        <v>3968</v>
      </c>
      <c r="B3154" s="14" t="s">
        <v>1691</v>
      </c>
      <c r="C3154" s="14">
        <v>138</v>
      </c>
      <c r="D3154" s="14">
        <v>2</v>
      </c>
      <c r="E3154" s="14">
        <v>17.692</v>
      </c>
      <c r="F3154" s="14">
        <v>4.5063981577999998E-5</v>
      </c>
      <c r="G3154" s="2">
        <f t="shared" si="98"/>
        <v>0.71999759182313094</v>
      </c>
      <c r="H3154" s="2">
        <f t="shared" si="99"/>
        <v>12.738197394534833</v>
      </c>
    </row>
    <row r="3155" spans="1:8" x14ac:dyDescent="0.25">
      <c r="A3155" s="14">
        <v>3969</v>
      </c>
      <c r="B3155" s="14" t="s">
        <v>1692</v>
      </c>
      <c r="C3155" s="14">
        <v>138</v>
      </c>
      <c r="D3155" s="14">
        <v>1</v>
      </c>
      <c r="E3155" s="14">
        <v>14.3</v>
      </c>
      <c r="F3155" s="14">
        <v>4.6689288172000002E-5</v>
      </c>
      <c r="G3155" s="2">
        <f t="shared" si="98"/>
        <v>0.71999921712972492</v>
      </c>
      <c r="H3155" s="2">
        <f t="shared" si="99"/>
        <v>10.295988804955067</v>
      </c>
    </row>
    <row r="3156" spans="1:8" x14ac:dyDescent="0.25">
      <c r="A3156" s="14">
        <v>3969</v>
      </c>
      <c r="B3156" s="14" t="s">
        <v>1692</v>
      </c>
      <c r="C3156" s="14">
        <v>138</v>
      </c>
      <c r="D3156" s="14">
        <v>2</v>
      </c>
      <c r="E3156" s="14">
        <v>26.009</v>
      </c>
      <c r="F3156" s="14">
        <v>4.6689288172000002E-5</v>
      </c>
      <c r="G3156" s="2">
        <f t="shared" si="98"/>
        <v>0.71999921712972492</v>
      </c>
      <c r="H3156" s="2">
        <f t="shared" si="99"/>
        <v>18.726459638327015</v>
      </c>
    </row>
    <row r="3157" spans="1:8" x14ac:dyDescent="0.25">
      <c r="A3157" s="14">
        <v>3970</v>
      </c>
      <c r="B3157" s="14" t="s">
        <v>1693</v>
      </c>
      <c r="C3157" s="14">
        <v>138</v>
      </c>
      <c r="D3157" s="14">
        <v>1</v>
      </c>
      <c r="E3157" s="14">
        <v>10.88</v>
      </c>
      <c r="F3157" s="14">
        <v>4.3328609024000003E-5</v>
      </c>
      <c r="G3157" s="2">
        <f t="shared" si="98"/>
        <v>0.71999585645057695</v>
      </c>
      <c r="H3157" s="2">
        <f t="shared" si="99"/>
        <v>7.8335549181822781</v>
      </c>
    </row>
    <row r="3158" spans="1:8" x14ac:dyDescent="0.25">
      <c r="A3158" s="14">
        <v>3971</v>
      </c>
      <c r="B3158" s="14" t="s">
        <v>1693</v>
      </c>
      <c r="C3158" s="14">
        <v>138</v>
      </c>
      <c r="D3158" s="14">
        <v>1</v>
      </c>
      <c r="E3158" s="14">
        <v>8.3450000000000006</v>
      </c>
      <c r="F3158" s="14">
        <v>4.3328595802999997E-5</v>
      </c>
      <c r="G3158" s="2">
        <f t="shared" si="98"/>
        <v>0.71999585643735597</v>
      </c>
      <c r="H3158" s="2">
        <f t="shared" si="99"/>
        <v>6.008365421969736</v>
      </c>
    </row>
    <row r="3159" spans="1:8" x14ac:dyDescent="0.25">
      <c r="A3159" s="14">
        <v>3972</v>
      </c>
      <c r="B3159" s="14" t="s">
        <v>1694</v>
      </c>
      <c r="C3159" s="14">
        <v>138</v>
      </c>
      <c r="D3159" s="14">
        <v>1</v>
      </c>
      <c r="E3159" s="14">
        <v>0.52400000000000002</v>
      </c>
      <c r="F3159" s="14">
        <v>3.9108679791E-5</v>
      </c>
      <c r="G3159" s="2">
        <f t="shared" si="98"/>
        <v>0.7199916365213439</v>
      </c>
      <c r="H3159" s="2">
        <f t="shared" si="99"/>
        <v>0.37727561753718419</v>
      </c>
    </row>
    <row r="3160" spans="1:8" x14ac:dyDescent="0.25">
      <c r="A3160" s="14">
        <v>3973</v>
      </c>
      <c r="B3160" s="14" t="s">
        <v>1695</v>
      </c>
      <c r="C3160" s="14">
        <v>138</v>
      </c>
      <c r="D3160" s="14">
        <v>1</v>
      </c>
      <c r="E3160" s="14">
        <v>16.024000000000001</v>
      </c>
      <c r="F3160" s="14">
        <v>4.1803618840000002E-5</v>
      </c>
      <c r="G3160" s="2">
        <f t="shared" si="98"/>
        <v>0.71999433146039293</v>
      </c>
      <c r="H3160" s="2">
        <f t="shared" si="99"/>
        <v>11.537189167321337</v>
      </c>
    </row>
    <row r="3161" spans="1:8" x14ac:dyDescent="0.25">
      <c r="A3161" s="14">
        <v>3973</v>
      </c>
      <c r="B3161" s="14" t="s">
        <v>1695</v>
      </c>
      <c r="C3161" s="14">
        <v>138</v>
      </c>
      <c r="D3161" s="14">
        <v>2</v>
      </c>
      <c r="E3161" s="14">
        <v>11.167</v>
      </c>
      <c r="F3161" s="14">
        <v>4.1803618840000002E-5</v>
      </c>
      <c r="G3161" s="2">
        <f t="shared" si="98"/>
        <v>0.71999433146039293</v>
      </c>
      <c r="H3161" s="2">
        <f t="shared" si="99"/>
        <v>8.0401766994182076</v>
      </c>
    </row>
    <row r="3162" spans="1:8" x14ac:dyDescent="0.25">
      <c r="A3162" s="14">
        <v>3975</v>
      </c>
      <c r="B3162" s="14" t="s">
        <v>1696</v>
      </c>
      <c r="C3162" s="14">
        <v>138</v>
      </c>
      <c r="D3162" s="14">
        <v>1</v>
      </c>
      <c r="E3162" s="14">
        <v>10.084</v>
      </c>
      <c r="F3162" s="14">
        <v>4.6450981334E-5</v>
      </c>
      <c r="G3162" s="2">
        <f t="shared" si="98"/>
        <v>0.71999897882288699</v>
      </c>
      <c r="H3162" s="2">
        <f t="shared" si="99"/>
        <v>7.260469702449992</v>
      </c>
    </row>
    <row r="3163" spans="1:8" x14ac:dyDescent="0.25">
      <c r="A3163" s="14">
        <v>3975</v>
      </c>
      <c r="B3163" s="14" t="s">
        <v>1696</v>
      </c>
      <c r="C3163" s="14">
        <v>138</v>
      </c>
      <c r="D3163" s="14">
        <v>2</v>
      </c>
      <c r="E3163" s="14">
        <v>10.084</v>
      </c>
      <c r="F3163" s="14">
        <v>4.6450981334E-5</v>
      </c>
      <c r="G3163" s="2">
        <f t="shared" si="98"/>
        <v>0.71999897882288699</v>
      </c>
      <c r="H3163" s="2">
        <f t="shared" si="99"/>
        <v>7.260469702449992</v>
      </c>
    </row>
    <row r="3164" spans="1:8" x14ac:dyDescent="0.25">
      <c r="A3164" s="14">
        <v>3978</v>
      </c>
      <c r="B3164" s="14" t="s">
        <v>1697</v>
      </c>
      <c r="C3164" s="14">
        <v>138</v>
      </c>
      <c r="D3164" s="14">
        <v>1</v>
      </c>
      <c r="E3164" s="14">
        <v>8.1639999999999997</v>
      </c>
      <c r="F3164" s="14">
        <v>2.5245199264000001E-5</v>
      </c>
      <c r="G3164" s="2">
        <f t="shared" si="98"/>
        <v>0.71997777304081689</v>
      </c>
      <c r="H3164" s="2">
        <f t="shared" si="99"/>
        <v>5.877898539105229</v>
      </c>
    </row>
    <row r="3165" spans="1:8" x14ac:dyDescent="0.25">
      <c r="A3165" s="14">
        <v>3979</v>
      </c>
      <c r="B3165" s="14" t="s">
        <v>1698</v>
      </c>
      <c r="C3165" s="14">
        <v>138</v>
      </c>
      <c r="D3165" s="14">
        <v>1</v>
      </c>
      <c r="E3165" s="14">
        <v>2.2770000000000001</v>
      </c>
      <c r="F3165" s="14">
        <v>4.3018790822000001E-5</v>
      </c>
      <c r="G3165" s="2">
        <f t="shared" si="98"/>
        <v>0.71999554663237497</v>
      </c>
      <c r="H3165" s="2">
        <f t="shared" si="99"/>
        <v>1.6394298596819179</v>
      </c>
    </row>
    <row r="3166" spans="1:8" x14ac:dyDescent="0.25">
      <c r="A3166" s="14">
        <v>3980</v>
      </c>
      <c r="B3166" s="14" t="s">
        <v>1699</v>
      </c>
      <c r="C3166" s="14">
        <v>138</v>
      </c>
      <c r="D3166" s="14">
        <v>1</v>
      </c>
      <c r="E3166" s="14">
        <v>0.96799999999999997</v>
      </c>
      <c r="F3166" s="14">
        <v>4.3667520508999997E-5</v>
      </c>
      <c r="G3166" s="2">
        <f t="shared" si="98"/>
        <v>0.71999619536206194</v>
      </c>
      <c r="H3166" s="2">
        <f t="shared" si="99"/>
        <v>0.6969563171104759</v>
      </c>
    </row>
    <row r="3167" spans="1:8" x14ac:dyDescent="0.25">
      <c r="A3167" s="14">
        <v>3980</v>
      </c>
      <c r="B3167" s="14" t="s">
        <v>1699</v>
      </c>
      <c r="C3167" s="14">
        <v>138</v>
      </c>
      <c r="D3167" s="14">
        <v>2</v>
      </c>
      <c r="E3167" s="14">
        <v>1.998</v>
      </c>
      <c r="F3167" s="14">
        <v>4.3667520508999997E-5</v>
      </c>
      <c r="G3167" s="2">
        <f t="shared" si="98"/>
        <v>0.71999619536206194</v>
      </c>
      <c r="H3167" s="2">
        <f t="shared" si="99"/>
        <v>1.4385523983333997</v>
      </c>
    </row>
    <row r="3168" spans="1:8" x14ac:dyDescent="0.25">
      <c r="A3168" s="14">
        <v>3982</v>
      </c>
      <c r="B3168" s="14" t="s">
        <v>1700</v>
      </c>
      <c r="C3168" s="14">
        <v>138</v>
      </c>
      <c r="D3168" s="14">
        <v>1</v>
      </c>
      <c r="E3168" s="14">
        <v>16.690999999999999</v>
      </c>
      <c r="F3168" s="14">
        <v>4.6480078196999998E-5</v>
      </c>
      <c r="G3168" s="2">
        <f t="shared" si="98"/>
        <v>0.71999900791974991</v>
      </c>
      <c r="H3168" s="2">
        <f t="shared" si="99"/>
        <v>12.017503441188545</v>
      </c>
    </row>
    <row r="3169" spans="1:8" x14ac:dyDescent="0.25">
      <c r="A3169" s="14">
        <v>3983</v>
      </c>
      <c r="B3169" s="14" t="s">
        <v>1700</v>
      </c>
      <c r="C3169" s="14">
        <v>138</v>
      </c>
      <c r="D3169" s="14">
        <v>1</v>
      </c>
      <c r="E3169" s="14">
        <v>14.298</v>
      </c>
      <c r="F3169" s="14">
        <v>4.6480078196999998E-5</v>
      </c>
      <c r="G3169" s="2">
        <f t="shared" si="98"/>
        <v>0.71999900791974991</v>
      </c>
      <c r="H3169" s="2">
        <f t="shared" si="99"/>
        <v>10.294545815236583</v>
      </c>
    </row>
    <row r="3170" spans="1:8" x14ac:dyDescent="0.25">
      <c r="A3170" s="14">
        <v>3985</v>
      </c>
      <c r="B3170" s="14" t="s">
        <v>1701</v>
      </c>
      <c r="C3170" s="14">
        <v>138</v>
      </c>
      <c r="D3170" s="14">
        <v>1</v>
      </c>
      <c r="E3170" s="14">
        <v>25.245000000000001</v>
      </c>
      <c r="F3170" s="14">
        <v>4.4817253631E-5</v>
      </c>
      <c r="G3170" s="2">
        <f t="shared" si="98"/>
        <v>0.71999734509518398</v>
      </c>
      <c r="H3170" s="2">
        <f t="shared" si="99"/>
        <v>18.17633297692792</v>
      </c>
    </row>
    <row r="3171" spans="1:8" x14ac:dyDescent="0.25">
      <c r="A3171" s="14">
        <v>3985</v>
      </c>
      <c r="B3171" s="14" t="s">
        <v>1701</v>
      </c>
      <c r="C3171" s="14">
        <v>138</v>
      </c>
      <c r="D3171" s="14">
        <v>2</v>
      </c>
      <c r="E3171" s="14">
        <v>21.699000000000002</v>
      </c>
      <c r="F3171" s="14">
        <v>4.4817253631E-5</v>
      </c>
      <c r="G3171" s="2">
        <f t="shared" si="98"/>
        <v>0.71999734509518398</v>
      </c>
      <c r="H3171" s="2">
        <f t="shared" si="99"/>
        <v>15.623222391220398</v>
      </c>
    </row>
    <row r="3172" spans="1:8" x14ac:dyDescent="0.25">
      <c r="A3172" s="14">
        <v>3985</v>
      </c>
      <c r="B3172" s="14" t="s">
        <v>1701</v>
      </c>
      <c r="C3172" s="14">
        <v>138</v>
      </c>
      <c r="D3172" s="14">
        <v>3</v>
      </c>
      <c r="E3172" s="14">
        <v>34.799999999999997</v>
      </c>
      <c r="F3172" s="14">
        <v>4.4817253631E-5</v>
      </c>
      <c r="G3172" s="2">
        <f t="shared" si="98"/>
        <v>0.71999734509518398</v>
      </c>
      <c r="H3172" s="2">
        <f t="shared" si="99"/>
        <v>25.055907609312399</v>
      </c>
    </row>
    <row r="3173" spans="1:8" x14ac:dyDescent="0.25">
      <c r="A3173" s="14">
        <v>3985</v>
      </c>
      <c r="B3173" s="14" t="s">
        <v>1701</v>
      </c>
      <c r="C3173" s="14">
        <v>138</v>
      </c>
      <c r="D3173" s="14">
        <v>4</v>
      </c>
      <c r="E3173" s="14">
        <v>16.338000000000001</v>
      </c>
      <c r="F3173" s="14">
        <v>4.4817253631E-5</v>
      </c>
      <c r="G3173" s="2">
        <f t="shared" si="98"/>
        <v>0.71999734509518398</v>
      </c>
      <c r="H3173" s="2">
        <f t="shared" si="99"/>
        <v>11.763316624165117</v>
      </c>
    </row>
    <row r="3174" spans="1:8" x14ac:dyDescent="0.25">
      <c r="A3174" s="14">
        <v>3987</v>
      </c>
      <c r="B3174" s="14" t="s">
        <v>1702</v>
      </c>
      <c r="C3174" s="14">
        <v>138</v>
      </c>
      <c r="D3174" s="14">
        <v>1</v>
      </c>
      <c r="E3174" s="14">
        <v>14.962999999999999</v>
      </c>
      <c r="F3174" s="14">
        <v>4.33818841E-5</v>
      </c>
      <c r="G3174" s="2">
        <f t="shared" si="98"/>
        <v>0.71999590972565297</v>
      </c>
      <c r="H3174" s="2">
        <f t="shared" si="99"/>
        <v>10.773298797224944</v>
      </c>
    </row>
    <row r="3175" spans="1:8" x14ac:dyDescent="0.25">
      <c r="A3175" s="14">
        <v>3987</v>
      </c>
      <c r="B3175" s="14" t="s">
        <v>1702</v>
      </c>
      <c r="C3175" s="14">
        <v>138</v>
      </c>
      <c r="D3175" s="14">
        <v>2</v>
      </c>
      <c r="E3175" s="14">
        <v>16.93</v>
      </c>
      <c r="F3175" s="14">
        <v>4.33818841E-5</v>
      </c>
      <c r="G3175" s="2">
        <f t="shared" si="98"/>
        <v>0.71999590972565297</v>
      </c>
      <c r="H3175" s="2">
        <f t="shared" si="99"/>
        <v>12.189530751655305</v>
      </c>
    </row>
    <row r="3176" spans="1:8" x14ac:dyDescent="0.25">
      <c r="A3176" s="14">
        <v>3988</v>
      </c>
      <c r="B3176" s="14" t="s">
        <v>1702</v>
      </c>
      <c r="C3176" s="14">
        <v>138</v>
      </c>
      <c r="D3176" s="14">
        <v>1</v>
      </c>
      <c r="E3176" s="14">
        <v>14.307</v>
      </c>
      <c r="F3176" s="14">
        <v>4.3485230725E-5</v>
      </c>
      <c r="G3176" s="2">
        <f t="shared" si="98"/>
        <v>0.7199960130722779</v>
      </c>
      <c r="H3176" s="2">
        <f t="shared" si="99"/>
        <v>10.300982959025081</v>
      </c>
    </row>
    <row r="3177" spans="1:8" x14ac:dyDescent="0.25">
      <c r="A3177" s="14">
        <v>3988</v>
      </c>
      <c r="B3177" s="14" t="s">
        <v>1702</v>
      </c>
      <c r="C3177" s="14">
        <v>138</v>
      </c>
      <c r="D3177" s="14">
        <v>2</v>
      </c>
      <c r="E3177" s="14">
        <v>16.29</v>
      </c>
      <c r="F3177" s="14">
        <v>4.3485230725E-5</v>
      </c>
      <c r="G3177" s="2">
        <f t="shared" si="98"/>
        <v>0.7199960130722779</v>
      </c>
      <c r="H3177" s="2">
        <f t="shared" si="99"/>
        <v>11.728735052947407</v>
      </c>
    </row>
    <row r="3178" spans="1:8" x14ac:dyDescent="0.25">
      <c r="A3178" s="14">
        <v>3989</v>
      </c>
      <c r="B3178" s="14" t="s">
        <v>1702</v>
      </c>
      <c r="C3178" s="14">
        <v>138</v>
      </c>
      <c r="D3178" s="14">
        <v>1</v>
      </c>
      <c r="E3178" s="14">
        <v>13.922000000000001</v>
      </c>
      <c r="F3178" s="14">
        <v>4.3370041884999998E-5</v>
      </c>
      <c r="G3178" s="2">
        <f t="shared" si="98"/>
        <v>0.71999589788343799</v>
      </c>
      <c r="H3178" s="2">
        <f t="shared" si="99"/>
        <v>10.023782890333225</v>
      </c>
    </row>
    <row r="3179" spans="1:8" x14ac:dyDescent="0.25">
      <c r="A3179" s="14">
        <v>3989</v>
      </c>
      <c r="B3179" s="14" t="s">
        <v>1702</v>
      </c>
      <c r="C3179" s="14">
        <v>138</v>
      </c>
      <c r="D3179" s="14">
        <v>2</v>
      </c>
      <c r="E3179" s="14">
        <v>15.906000000000001</v>
      </c>
      <c r="F3179" s="14">
        <v>4.3370041884999998E-5</v>
      </c>
      <c r="G3179" s="2">
        <f t="shared" si="98"/>
        <v>0.71999589788343799</v>
      </c>
      <c r="H3179" s="2">
        <f t="shared" si="99"/>
        <v>11.452254751733966</v>
      </c>
    </row>
    <row r="3180" spans="1:8" x14ac:dyDescent="0.25">
      <c r="A3180" s="14">
        <v>3993</v>
      </c>
      <c r="B3180" s="14" t="s">
        <v>1703</v>
      </c>
      <c r="C3180" s="14">
        <v>138</v>
      </c>
      <c r="D3180" s="14">
        <v>1</v>
      </c>
      <c r="E3180" s="14">
        <v>6.46</v>
      </c>
      <c r="F3180" s="14">
        <v>4.3565741297000001E-5</v>
      </c>
      <c r="G3180" s="2">
        <f t="shared" si="98"/>
        <v>0.71999609358284999</v>
      </c>
      <c r="H3180" s="2">
        <f t="shared" si="99"/>
        <v>4.6511747645452113</v>
      </c>
    </row>
    <row r="3181" spans="1:8" x14ac:dyDescent="0.25">
      <c r="A3181" s="14">
        <v>3994</v>
      </c>
      <c r="B3181" s="14" t="s">
        <v>1703</v>
      </c>
      <c r="C3181" s="14">
        <v>69</v>
      </c>
      <c r="D3181" s="14">
        <v>1</v>
      </c>
      <c r="E3181" s="14">
        <v>9.27</v>
      </c>
      <c r="F3181" s="14">
        <v>4.3520174728000003E-5</v>
      </c>
      <c r="G3181" s="2">
        <f t="shared" si="98"/>
        <v>0.71999604801628092</v>
      </c>
      <c r="H3181" s="2">
        <f t="shared" si="99"/>
        <v>6.6743633651109242</v>
      </c>
    </row>
    <row r="3182" spans="1:8" x14ac:dyDescent="0.25">
      <c r="A3182" s="14">
        <v>3995</v>
      </c>
      <c r="B3182" s="14" t="s">
        <v>1704</v>
      </c>
      <c r="C3182" s="14">
        <v>69</v>
      </c>
      <c r="D3182" s="14">
        <v>1</v>
      </c>
      <c r="E3182" s="14">
        <v>6.2969999999999997</v>
      </c>
      <c r="F3182" s="14">
        <v>4.8090795841000003E-5</v>
      </c>
      <c r="G3182" s="2">
        <f t="shared" si="98"/>
        <v>0.72000061863739395</v>
      </c>
      <c r="H3182" s="2">
        <f t="shared" si="99"/>
        <v>4.5338438955596692</v>
      </c>
    </row>
    <row r="3183" spans="1:8" x14ac:dyDescent="0.25">
      <c r="A3183" s="14">
        <v>3995</v>
      </c>
      <c r="B3183" s="14" t="s">
        <v>1704</v>
      </c>
      <c r="C3183" s="14">
        <v>69</v>
      </c>
      <c r="D3183" s="14">
        <v>2</v>
      </c>
      <c r="E3183" s="14">
        <v>6.444</v>
      </c>
      <c r="F3183" s="14">
        <v>4.8090795841000003E-5</v>
      </c>
      <c r="G3183" s="2">
        <f t="shared" si="98"/>
        <v>0.72000061863739395</v>
      </c>
      <c r="H3183" s="2">
        <f t="shared" si="99"/>
        <v>4.6396839864993664</v>
      </c>
    </row>
    <row r="3184" spans="1:8" x14ac:dyDescent="0.25">
      <c r="A3184" s="14">
        <v>3995</v>
      </c>
      <c r="B3184" s="14" t="s">
        <v>1704</v>
      </c>
      <c r="C3184" s="14">
        <v>69</v>
      </c>
      <c r="D3184" s="14">
        <v>3</v>
      </c>
      <c r="E3184" s="14">
        <v>6.5</v>
      </c>
      <c r="F3184" s="14">
        <v>4.8090795841000003E-5</v>
      </c>
      <c r="G3184" s="2">
        <f t="shared" si="98"/>
        <v>0.72000061863739395</v>
      </c>
      <c r="H3184" s="2">
        <f t="shared" si="99"/>
        <v>4.6800040211430609</v>
      </c>
    </row>
    <row r="3185" spans="1:8" x14ac:dyDescent="0.25">
      <c r="A3185" s="14">
        <v>3995</v>
      </c>
      <c r="B3185" s="14" t="s">
        <v>1704</v>
      </c>
      <c r="C3185" s="14">
        <v>69</v>
      </c>
      <c r="D3185" s="14">
        <v>4</v>
      </c>
      <c r="E3185" s="14">
        <v>6.4290000000000003</v>
      </c>
      <c r="F3185" s="14">
        <v>4.8090795841000003E-5</v>
      </c>
      <c r="G3185" s="2">
        <f t="shared" si="98"/>
        <v>0.72000061863739395</v>
      </c>
      <c r="H3185" s="2">
        <f t="shared" si="99"/>
        <v>4.6288839772198056</v>
      </c>
    </row>
    <row r="3186" spans="1:8" x14ac:dyDescent="0.25">
      <c r="A3186" s="14">
        <v>3996</v>
      </c>
      <c r="B3186" s="14" t="s">
        <v>1705</v>
      </c>
      <c r="C3186" s="14">
        <v>138</v>
      </c>
      <c r="D3186" s="14">
        <v>1</v>
      </c>
      <c r="E3186" s="14">
        <v>2.242</v>
      </c>
      <c r="F3186" s="14">
        <v>-7.9159267634099995E-4</v>
      </c>
      <c r="G3186" s="2">
        <f t="shared" si="98"/>
        <v>0.71916093516521196</v>
      </c>
      <c r="H3186" s="2">
        <f t="shared" si="99"/>
        <v>1.6123588166404053</v>
      </c>
    </row>
    <row r="3187" spans="1:8" x14ac:dyDescent="0.25">
      <c r="A3187" s="14">
        <v>3998</v>
      </c>
      <c r="B3187" s="14" t="s">
        <v>1706</v>
      </c>
      <c r="C3187" s="14">
        <v>138</v>
      </c>
      <c r="D3187" s="14">
        <v>1</v>
      </c>
      <c r="E3187" s="14">
        <v>27.63</v>
      </c>
      <c r="F3187" s="14">
        <v>1.1651458504E-5</v>
      </c>
      <c r="G3187" s="2">
        <f t="shared" si="98"/>
        <v>0.71996417930005696</v>
      </c>
      <c r="H3187" s="2">
        <f t="shared" si="99"/>
        <v>19.892610274060573</v>
      </c>
    </row>
    <row r="3188" spans="1:8" x14ac:dyDescent="0.25">
      <c r="A3188" s="14">
        <v>4001</v>
      </c>
      <c r="B3188" s="14" t="s">
        <v>1707</v>
      </c>
      <c r="C3188" s="14">
        <v>69</v>
      </c>
      <c r="D3188" s="14">
        <v>1</v>
      </c>
      <c r="E3188" s="14">
        <v>2.0390000000000001</v>
      </c>
      <c r="F3188" s="14">
        <v>2.3570322381000001E-5</v>
      </c>
      <c r="G3188" s="2">
        <f t="shared" si="98"/>
        <v>0.71997609816393393</v>
      </c>
      <c r="H3188" s="2">
        <f t="shared" si="99"/>
        <v>1.4680312641562614</v>
      </c>
    </row>
    <row r="3189" spans="1:8" x14ac:dyDescent="0.25">
      <c r="A3189" s="14">
        <v>4003</v>
      </c>
      <c r="B3189" s="14" t="s">
        <v>1708</v>
      </c>
      <c r="C3189" s="14">
        <v>138</v>
      </c>
      <c r="D3189" s="14">
        <v>1</v>
      </c>
      <c r="E3189" s="14">
        <v>20.782</v>
      </c>
      <c r="F3189" s="14">
        <v>4.4694054340999998E-5</v>
      </c>
      <c r="G3189" s="2">
        <f t="shared" si="98"/>
        <v>0.71999722189589399</v>
      </c>
      <c r="H3189" s="2">
        <f t="shared" si="99"/>
        <v>14.962982265440468</v>
      </c>
    </row>
    <row r="3190" spans="1:8" x14ac:dyDescent="0.25">
      <c r="A3190" s="14">
        <v>4003</v>
      </c>
      <c r="B3190" s="14" t="s">
        <v>1708</v>
      </c>
      <c r="C3190" s="14">
        <v>138</v>
      </c>
      <c r="D3190" s="14">
        <v>2</v>
      </c>
      <c r="E3190" s="14">
        <v>19.776</v>
      </c>
      <c r="F3190" s="14">
        <v>4.4694054340999998E-5</v>
      </c>
      <c r="G3190" s="2">
        <f t="shared" si="98"/>
        <v>0.71999722189589399</v>
      </c>
      <c r="H3190" s="2">
        <f t="shared" si="99"/>
        <v>14.238665060213199</v>
      </c>
    </row>
    <row r="3191" spans="1:8" x14ac:dyDescent="0.25">
      <c r="A3191" s="14">
        <v>4005</v>
      </c>
      <c r="B3191" s="14" t="s">
        <v>1709</v>
      </c>
      <c r="C3191" s="14">
        <v>69</v>
      </c>
      <c r="D3191" s="14">
        <v>1</v>
      </c>
      <c r="E3191" s="14">
        <v>5.5010000000000003</v>
      </c>
      <c r="F3191" s="14">
        <v>-8.54391971399E-4</v>
      </c>
      <c r="G3191" s="2">
        <f t="shared" si="98"/>
        <v>0.71909813587015392</v>
      </c>
      <c r="H3191" s="2">
        <f t="shared" si="99"/>
        <v>3.955758845421717</v>
      </c>
    </row>
    <row r="3192" spans="1:8" x14ac:dyDescent="0.25">
      <c r="A3192" s="14">
        <v>4007</v>
      </c>
      <c r="B3192" s="14" t="s">
        <v>1710</v>
      </c>
      <c r="C3192" s="14">
        <v>69</v>
      </c>
      <c r="D3192" s="14">
        <v>1</v>
      </c>
      <c r="E3192" s="14">
        <v>1.504</v>
      </c>
      <c r="F3192" s="14">
        <v>9.9597220630000006E-6</v>
      </c>
      <c r="G3192" s="2">
        <f t="shared" si="98"/>
        <v>0.71996248756361592</v>
      </c>
      <c r="H3192" s="2">
        <f t="shared" si="99"/>
        <v>1.0828235812956784</v>
      </c>
    </row>
    <row r="3193" spans="1:8" x14ac:dyDescent="0.25">
      <c r="A3193" s="14">
        <v>4008</v>
      </c>
      <c r="B3193" s="14" t="s">
        <v>1711</v>
      </c>
      <c r="C3193" s="14">
        <v>69</v>
      </c>
      <c r="D3193" s="14">
        <v>1</v>
      </c>
      <c r="E3193" s="14">
        <v>0</v>
      </c>
      <c r="F3193" s="14">
        <v>-1.26075274244E-4</v>
      </c>
      <c r="G3193" s="2">
        <f t="shared" si="98"/>
        <v>0.71982645256730893</v>
      </c>
      <c r="H3193" s="2">
        <f t="shared" si="99"/>
        <v>0</v>
      </c>
    </row>
    <row r="3194" spans="1:8" x14ac:dyDescent="0.25">
      <c r="A3194" s="14">
        <v>4008</v>
      </c>
      <c r="B3194" s="14" t="s">
        <v>1711</v>
      </c>
      <c r="C3194" s="14">
        <v>69</v>
      </c>
      <c r="D3194" s="14">
        <v>2</v>
      </c>
      <c r="E3194" s="14">
        <v>0.50800000000000001</v>
      </c>
      <c r="F3194" s="14">
        <v>-1.26075274244E-4</v>
      </c>
      <c r="G3194" s="2">
        <f t="shared" si="98"/>
        <v>0.71982645256730893</v>
      </c>
      <c r="H3194" s="2">
        <f t="shared" si="99"/>
        <v>0.36567183790419294</v>
      </c>
    </row>
    <row r="3195" spans="1:8" x14ac:dyDescent="0.25">
      <c r="A3195" s="14">
        <v>4010</v>
      </c>
      <c r="B3195" s="14" t="s">
        <v>1712</v>
      </c>
      <c r="C3195" s="14">
        <v>138</v>
      </c>
      <c r="D3195" s="14">
        <v>1</v>
      </c>
      <c r="E3195" s="14">
        <v>11.544</v>
      </c>
      <c r="F3195" s="14">
        <v>4.2535253516E-5</v>
      </c>
      <c r="G3195" s="2">
        <f t="shared" si="98"/>
        <v>0.719995063095069</v>
      </c>
      <c r="H3195" s="2">
        <f t="shared" si="99"/>
        <v>8.3116230083694767</v>
      </c>
    </row>
    <row r="3196" spans="1:8" x14ac:dyDescent="0.25">
      <c r="A3196" s="14">
        <v>4010</v>
      </c>
      <c r="B3196" s="14" t="s">
        <v>1712</v>
      </c>
      <c r="C3196" s="14">
        <v>138</v>
      </c>
      <c r="D3196" s="14">
        <v>2</v>
      </c>
      <c r="E3196" s="14">
        <v>9.7100000000000009</v>
      </c>
      <c r="F3196" s="14">
        <v>4.2535253516E-5</v>
      </c>
      <c r="G3196" s="2">
        <f t="shared" si="98"/>
        <v>0.719995063095069</v>
      </c>
      <c r="H3196" s="2">
        <f t="shared" si="99"/>
        <v>6.9911520626531205</v>
      </c>
    </row>
    <row r="3197" spans="1:8" x14ac:dyDescent="0.25">
      <c r="A3197" s="14">
        <v>4011</v>
      </c>
      <c r="B3197" s="14" t="s">
        <v>1713</v>
      </c>
      <c r="C3197" s="14">
        <v>69</v>
      </c>
      <c r="D3197" s="14">
        <v>1</v>
      </c>
      <c r="E3197" s="14">
        <v>3.5249999999999999</v>
      </c>
      <c r="F3197" s="14">
        <v>4.0085971834E-5</v>
      </c>
      <c r="G3197" s="2">
        <f t="shared" si="98"/>
        <v>0.71999261381338697</v>
      </c>
      <c r="H3197" s="2">
        <f t="shared" si="99"/>
        <v>2.5379739636921892</v>
      </c>
    </row>
    <row r="3198" spans="1:8" x14ac:dyDescent="0.25">
      <c r="A3198" s="14">
        <v>4013</v>
      </c>
      <c r="B3198" s="14" t="s">
        <v>1714</v>
      </c>
      <c r="C3198" s="14">
        <v>138</v>
      </c>
      <c r="D3198" s="14">
        <v>1</v>
      </c>
      <c r="E3198" s="14">
        <v>3.7450000000000001</v>
      </c>
      <c r="F3198" s="14">
        <v>4.4191382838000001E-5</v>
      </c>
      <c r="G3198" s="2">
        <f t="shared" si="98"/>
        <v>0.7199967192243909</v>
      </c>
      <c r="H3198" s="2">
        <f t="shared" si="99"/>
        <v>2.6963877134953438</v>
      </c>
    </row>
    <row r="3199" spans="1:8" x14ac:dyDescent="0.25">
      <c r="A3199" s="14">
        <v>4013</v>
      </c>
      <c r="B3199" s="14" t="s">
        <v>1714</v>
      </c>
      <c r="C3199" s="14">
        <v>138</v>
      </c>
      <c r="D3199" s="14">
        <v>2</v>
      </c>
      <c r="E3199" s="14">
        <v>1.9810000000000001</v>
      </c>
      <c r="F3199" s="14">
        <v>4.4191382838000001E-5</v>
      </c>
      <c r="G3199" s="2">
        <f t="shared" si="98"/>
        <v>0.7199967192243909</v>
      </c>
      <c r="H3199" s="2">
        <f t="shared" si="99"/>
        <v>1.4263135007835184</v>
      </c>
    </row>
    <row r="3200" spans="1:8" x14ac:dyDescent="0.25">
      <c r="A3200" s="14">
        <v>4014</v>
      </c>
      <c r="B3200" s="14" t="s">
        <v>1715</v>
      </c>
      <c r="C3200" s="14">
        <v>138</v>
      </c>
      <c r="D3200" s="14">
        <v>1</v>
      </c>
      <c r="E3200" s="14">
        <v>14.823</v>
      </c>
      <c r="F3200" s="14">
        <v>4.3134997248000003E-5</v>
      </c>
      <c r="G3200" s="2">
        <f t="shared" si="98"/>
        <v>0.7199956628388009</v>
      </c>
      <c r="H3200" s="2">
        <f t="shared" si="99"/>
        <v>10.672495710259547</v>
      </c>
    </row>
    <row r="3201" spans="1:8" x14ac:dyDescent="0.25">
      <c r="A3201" s="14">
        <v>4014</v>
      </c>
      <c r="B3201" s="14" t="s">
        <v>1715</v>
      </c>
      <c r="C3201" s="14">
        <v>138</v>
      </c>
      <c r="D3201" s="14">
        <v>2</v>
      </c>
      <c r="E3201" s="14">
        <v>12.031000000000001</v>
      </c>
      <c r="F3201" s="14">
        <v>4.3134997248000003E-5</v>
      </c>
      <c r="G3201" s="2">
        <f t="shared" si="98"/>
        <v>0.7199956628388009</v>
      </c>
      <c r="H3201" s="2">
        <f t="shared" si="99"/>
        <v>8.6622678196136143</v>
      </c>
    </row>
    <row r="3202" spans="1:8" x14ac:dyDescent="0.25">
      <c r="A3202" s="14">
        <v>4015</v>
      </c>
      <c r="B3202" s="14" t="s">
        <v>1716</v>
      </c>
      <c r="C3202" s="14">
        <v>138</v>
      </c>
      <c r="D3202" s="14">
        <v>1</v>
      </c>
      <c r="E3202" s="14">
        <v>1.835</v>
      </c>
      <c r="F3202" s="14">
        <v>4.0883753097999999E-5</v>
      </c>
      <c r="G3202" s="2">
        <f t="shared" si="98"/>
        <v>0.71999341159465091</v>
      </c>
      <c r="H3202" s="2">
        <f t="shared" si="99"/>
        <v>1.3211879102761843</v>
      </c>
    </row>
    <row r="3203" spans="1:8" x14ac:dyDescent="0.25">
      <c r="A3203" s="14">
        <v>4016</v>
      </c>
      <c r="B3203" s="14" t="s">
        <v>1717</v>
      </c>
      <c r="C3203" s="14">
        <v>138</v>
      </c>
      <c r="D3203" s="14">
        <v>1</v>
      </c>
      <c r="E3203" s="14">
        <v>9.7870000000000008</v>
      </c>
      <c r="F3203" s="14">
        <v>4.8505791841E-5</v>
      </c>
      <c r="G3203" s="2">
        <f t="shared" si="98"/>
        <v>0.72000103363339396</v>
      </c>
      <c r="H3203" s="2">
        <f t="shared" si="99"/>
        <v>7.046650116170027</v>
      </c>
    </row>
    <row r="3204" spans="1:8" x14ac:dyDescent="0.25">
      <c r="A3204" s="14">
        <v>4016</v>
      </c>
      <c r="B3204" s="14" t="s">
        <v>1717</v>
      </c>
      <c r="C3204" s="14">
        <v>138</v>
      </c>
      <c r="D3204" s="14">
        <v>2</v>
      </c>
      <c r="E3204" s="14">
        <v>14.198</v>
      </c>
      <c r="F3204" s="14">
        <v>4.8505791841E-5</v>
      </c>
      <c r="G3204" s="2">
        <f t="shared" si="98"/>
        <v>0.72000103363339396</v>
      </c>
      <c r="H3204" s="2">
        <f t="shared" si="99"/>
        <v>10.222574675526928</v>
      </c>
    </row>
    <row r="3205" spans="1:8" x14ac:dyDescent="0.25">
      <c r="A3205" s="14">
        <v>4017</v>
      </c>
      <c r="B3205" s="14" t="s">
        <v>1717</v>
      </c>
      <c r="C3205" s="14">
        <v>138</v>
      </c>
      <c r="D3205" s="14">
        <v>1</v>
      </c>
      <c r="E3205" s="14">
        <v>12.85</v>
      </c>
      <c r="F3205" s="14">
        <v>4.9618908979999999E-5</v>
      </c>
      <c r="G3205" s="2">
        <f t="shared" si="98"/>
        <v>0.72000214675053298</v>
      </c>
      <c r="H3205" s="2">
        <f t="shared" si="99"/>
        <v>9.252027585744349</v>
      </c>
    </row>
    <row r="3206" spans="1:8" x14ac:dyDescent="0.25">
      <c r="A3206" s="14">
        <v>4017</v>
      </c>
      <c r="B3206" s="14" t="s">
        <v>1717</v>
      </c>
      <c r="C3206" s="14">
        <v>138</v>
      </c>
      <c r="D3206" s="14">
        <v>2</v>
      </c>
      <c r="E3206" s="14">
        <v>4.1130000000000004</v>
      </c>
      <c r="F3206" s="14">
        <v>4.9618908979999999E-5</v>
      </c>
      <c r="G3206" s="2">
        <f t="shared" ref="G3206:G3269" si="100">F3206-$E$1</f>
        <v>0.72000214675053298</v>
      </c>
      <c r="H3206" s="2">
        <f t="shared" ref="H3206:H3269" si="101">E3206*G3206</f>
        <v>2.9613688295849423</v>
      </c>
    </row>
    <row r="3207" spans="1:8" x14ac:dyDescent="0.25">
      <c r="A3207" s="14">
        <v>4018</v>
      </c>
      <c r="B3207" s="14" t="s">
        <v>1718</v>
      </c>
      <c r="C3207" s="14">
        <v>138</v>
      </c>
      <c r="D3207" s="14">
        <v>1</v>
      </c>
      <c r="E3207" s="14">
        <v>0</v>
      </c>
      <c r="F3207" s="14">
        <v>-7.0526478606200004E-4</v>
      </c>
      <c r="G3207" s="2">
        <f t="shared" si="100"/>
        <v>0.71924726305549092</v>
      </c>
      <c r="H3207" s="2">
        <f t="shared" si="101"/>
        <v>0</v>
      </c>
    </row>
    <row r="3208" spans="1:8" x14ac:dyDescent="0.25">
      <c r="A3208" s="14">
        <v>4026</v>
      </c>
      <c r="B3208" s="14" t="s">
        <v>1719</v>
      </c>
      <c r="C3208" s="14">
        <v>138</v>
      </c>
      <c r="D3208" s="14">
        <v>1</v>
      </c>
      <c r="E3208" s="14">
        <v>7.19</v>
      </c>
      <c r="F3208" s="14">
        <v>4.7615706907000002E-5</v>
      </c>
      <c r="G3208" s="2">
        <f t="shared" si="100"/>
        <v>0.72000014354845998</v>
      </c>
      <c r="H3208" s="2">
        <f t="shared" si="101"/>
        <v>5.1768010321134277</v>
      </c>
    </row>
    <row r="3209" spans="1:8" x14ac:dyDescent="0.25">
      <c r="A3209" s="14">
        <v>4026</v>
      </c>
      <c r="B3209" s="14" t="s">
        <v>1719</v>
      </c>
      <c r="C3209" s="14">
        <v>138</v>
      </c>
      <c r="D3209" s="14">
        <v>2</v>
      </c>
      <c r="E3209" s="14">
        <v>7.1139999999999999</v>
      </c>
      <c r="F3209" s="14">
        <v>4.7615706907000002E-5</v>
      </c>
      <c r="G3209" s="2">
        <f t="shared" si="100"/>
        <v>0.72000014354845998</v>
      </c>
      <c r="H3209" s="2">
        <f t="shared" si="101"/>
        <v>5.1220810212037442</v>
      </c>
    </row>
    <row r="3210" spans="1:8" x14ac:dyDescent="0.25">
      <c r="A3210" s="14">
        <v>4026</v>
      </c>
      <c r="B3210" s="14" t="s">
        <v>1719</v>
      </c>
      <c r="C3210" s="14">
        <v>138</v>
      </c>
      <c r="D3210" s="14">
        <v>3</v>
      </c>
      <c r="E3210" s="14">
        <v>19.759</v>
      </c>
      <c r="F3210" s="14">
        <v>4.7615706907000002E-5</v>
      </c>
      <c r="G3210" s="2">
        <f t="shared" si="100"/>
        <v>0.72000014354845998</v>
      </c>
      <c r="H3210" s="2">
        <f t="shared" si="101"/>
        <v>14.226482836374021</v>
      </c>
    </row>
    <row r="3211" spans="1:8" x14ac:dyDescent="0.25">
      <c r="A3211" s="14">
        <v>4026</v>
      </c>
      <c r="B3211" s="14" t="s">
        <v>1719</v>
      </c>
      <c r="C3211" s="14">
        <v>138</v>
      </c>
      <c r="D3211" s="14">
        <v>4</v>
      </c>
      <c r="E3211" s="14">
        <v>5.5369999999999999</v>
      </c>
      <c r="F3211" s="14">
        <v>4.7615706907000002E-5</v>
      </c>
      <c r="G3211" s="2">
        <f t="shared" si="100"/>
        <v>0.72000014354845998</v>
      </c>
      <c r="H3211" s="2">
        <f t="shared" si="101"/>
        <v>3.9866407948278231</v>
      </c>
    </row>
    <row r="3212" spans="1:8" x14ac:dyDescent="0.25">
      <c r="A3212" s="14">
        <v>4029</v>
      </c>
      <c r="B3212" s="14" t="s">
        <v>1719</v>
      </c>
      <c r="C3212" s="14">
        <v>13</v>
      </c>
      <c r="D3212" s="14">
        <v>1</v>
      </c>
      <c r="E3212" s="14">
        <v>0</v>
      </c>
      <c r="F3212" s="14">
        <v>4.7877481224000002E-5</v>
      </c>
      <c r="G3212" s="2">
        <f t="shared" si="100"/>
        <v>0.72000040532277698</v>
      </c>
      <c r="H3212" s="2">
        <f t="shared" si="101"/>
        <v>0</v>
      </c>
    </row>
    <row r="3213" spans="1:8" x14ac:dyDescent="0.25">
      <c r="A3213" s="14">
        <v>4035</v>
      </c>
      <c r="B3213" s="14" t="s">
        <v>1720</v>
      </c>
      <c r="C3213" s="14">
        <v>138</v>
      </c>
      <c r="D3213" s="14">
        <v>1</v>
      </c>
      <c r="E3213" s="14">
        <v>6.6050000000000004</v>
      </c>
      <c r="F3213" s="14">
        <v>4.4245729502E-5</v>
      </c>
      <c r="G3213" s="2">
        <f t="shared" si="100"/>
        <v>0.71999677357105496</v>
      </c>
      <c r="H3213" s="2">
        <f t="shared" si="101"/>
        <v>4.7555786894368186</v>
      </c>
    </row>
    <row r="3214" spans="1:8" x14ac:dyDescent="0.25">
      <c r="A3214" s="14">
        <v>4035</v>
      </c>
      <c r="B3214" s="14" t="s">
        <v>1720</v>
      </c>
      <c r="C3214" s="14">
        <v>138</v>
      </c>
      <c r="D3214" s="14">
        <v>2</v>
      </c>
      <c r="E3214" s="14">
        <v>2.1030000000000002</v>
      </c>
      <c r="F3214" s="14">
        <v>4.4245729502E-5</v>
      </c>
      <c r="G3214" s="2">
        <f t="shared" si="100"/>
        <v>0.71999677357105496</v>
      </c>
      <c r="H3214" s="2">
        <f t="shared" si="101"/>
        <v>1.5141532148199288</v>
      </c>
    </row>
    <row r="3215" spans="1:8" x14ac:dyDescent="0.25">
      <c r="A3215" s="14">
        <v>4038</v>
      </c>
      <c r="B3215" s="14" t="s">
        <v>1721</v>
      </c>
      <c r="C3215" s="14">
        <v>138</v>
      </c>
      <c r="D3215" s="14">
        <v>1</v>
      </c>
      <c r="E3215" s="14">
        <v>5.649</v>
      </c>
      <c r="F3215" s="14">
        <v>4.4645705191999999E-5</v>
      </c>
      <c r="G3215" s="2">
        <f t="shared" si="100"/>
        <v>0.71999717354674497</v>
      </c>
      <c r="H3215" s="2">
        <f t="shared" si="101"/>
        <v>4.0672640333655625</v>
      </c>
    </row>
    <row r="3216" spans="1:8" x14ac:dyDescent="0.25">
      <c r="A3216" s="14">
        <v>4038</v>
      </c>
      <c r="B3216" s="14" t="s">
        <v>1721</v>
      </c>
      <c r="C3216" s="14">
        <v>138</v>
      </c>
      <c r="D3216" s="14">
        <v>2</v>
      </c>
      <c r="E3216" s="14">
        <v>5.4610000000000003</v>
      </c>
      <c r="F3216" s="14">
        <v>4.4645705191999999E-5</v>
      </c>
      <c r="G3216" s="2">
        <f t="shared" si="100"/>
        <v>0.71999717354674497</v>
      </c>
      <c r="H3216" s="2">
        <f t="shared" si="101"/>
        <v>3.9319045647387747</v>
      </c>
    </row>
    <row r="3217" spans="1:8" x14ac:dyDescent="0.25">
      <c r="A3217" s="14">
        <v>4039</v>
      </c>
      <c r="B3217" s="14" t="s">
        <v>1721</v>
      </c>
      <c r="C3217" s="14">
        <v>138</v>
      </c>
      <c r="D3217" s="14">
        <v>1</v>
      </c>
      <c r="E3217" s="14">
        <v>8.7989999999999995</v>
      </c>
      <c r="F3217" s="14">
        <v>4.4645705191999999E-5</v>
      </c>
      <c r="G3217" s="2">
        <f t="shared" si="100"/>
        <v>0.71999717354674497</v>
      </c>
      <c r="H3217" s="2">
        <f t="shared" si="101"/>
        <v>6.335255130037809</v>
      </c>
    </row>
    <row r="3218" spans="1:8" x14ac:dyDescent="0.25">
      <c r="A3218" s="14">
        <v>4039</v>
      </c>
      <c r="B3218" s="14" t="s">
        <v>1721</v>
      </c>
      <c r="C3218" s="14">
        <v>138</v>
      </c>
      <c r="D3218" s="14">
        <v>2</v>
      </c>
      <c r="E3218" s="14">
        <v>11.872</v>
      </c>
      <c r="F3218" s="14">
        <v>4.4645705191999999E-5</v>
      </c>
      <c r="G3218" s="2">
        <f t="shared" si="100"/>
        <v>0.71999717354674497</v>
      </c>
      <c r="H3218" s="2">
        <f t="shared" si="101"/>
        <v>8.547806444346957</v>
      </c>
    </row>
    <row r="3219" spans="1:8" x14ac:dyDescent="0.25">
      <c r="A3219" s="14">
        <v>4040</v>
      </c>
      <c r="B3219" s="14" t="s">
        <v>1722</v>
      </c>
      <c r="C3219" s="14">
        <v>138</v>
      </c>
      <c r="D3219" s="14">
        <v>1</v>
      </c>
      <c r="E3219" s="14">
        <v>16.556999999999999</v>
      </c>
      <c r="F3219" s="14">
        <v>4.4817296298999999E-5</v>
      </c>
      <c r="G3219" s="2">
        <f t="shared" si="100"/>
        <v>0.71999734513785196</v>
      </c>
      <c r="H3219" s="2">
        <f t="shared" si="101"/>
        <v>11.920996043447413</v>
      </c>
    </row>
    <row r="3220" spans="1:8" x14ac:dyDescent="0.25">
      <c r="A3220" s="14">
        <v>4040</v>
      </c>
      <c r="B3220" s="14" t="s">
        <v>1722</v>
      </c>
      <c r="C3220" s="14">
        <v>138</v>
      </c>
      <c r="D3220" s="14">
        <v>2</v>
      </c>
      <c r="E3220" s="14">
        <v>12.167</v>
      </c>
      <c r="F3220" s="14">
        <v>4.4817296298999999E-5</v>
      </c>
      <c r="G3220" s="2">
        <f t="shared" si="100"/>
        <v>0.71999734513785196</v>
      </c>
      <c r="H3220" s="2">
        <f t="shared" si="101"/>
        <v>8.7602076982922448</v>
      </c>
    </row>
    <row r="3221" spans="1:8" x14ac:dyDescent="0.25">
      <c r="A3221" s="14">
        <v>4044</v>
      </c>
      <c r="B3221" s="14" t="s">
        <v>1723</v>
      </c>
      <c r="C3221" s="14">
        <v>69</v>
      </c>
      <c r="D3221" s="14">
        <v>1</v>
      </c>
      <c r="E3221" s="14">
        <v>2.3279999999999998</v>
      </c>
      <c r="F3221" s="14">
        <v>-4.8885576833699999E-4</v>
      </c>
      <c r="G3221" s="2">
        <f t="shared" si="100"/>
        <v>0.71946367207321593</v>
      </c>
      <c r="H3221" s="2">
        <f t="shared" si="101"/>
        <v>1.6749114285864466</v>
      </c>
    </row>
    <row r="3222" spans="1:8" x14ac:dyDescent="0.25">
      <c r="A3222" s="14">
        <v>4045</v>
      </c>
      <c r="B3222" s="14" t="s">
        <v>1724</v>
      </c>
      <c r="C3222" s="14">
        <v>138</v>
      </c>
      <c r="D3222" s="14">
        <v>1</v>
      </c>
      <c r="E3222" s="14">
        <v>6.3410000000000002</v>
      </c>
      <c r="F3222" s="14">
        <v>2.4163449567E-5</v>
      </c>
      <c r="G3222" s="2">
        <f t="shared" si="100"/>
        <v>0.71997669129111996</v>
      </c>
      <c r="H3222" s="2">
        <f t="shared" si="101"/>
        <v>4.5653721994769922</v>
      </c>
    </row>
    <row r="3223" spans="1:8" x14ac:dyDescent="0.25">
      <c r="A3223" s="14">
        <v>4046</v>
      </c>
      <c r="B3223" s="14" t="s">
        <v>1724</v>
      </c>
      <c r="C3223" s="14">
        <v>69</v>
      </c>
      <c r="D3223" s="14">
        <v>1</v>
      </c>
      <c r="E3223" s="14">
        <v>2.6</v>
      </c>
      <c r="F3223" s="14">
        <v>2.5919298453999999E-5</v>
      </c>
      <c r="G3223" s="2">
        <f t="shared" si="100"/>
        <v>0.71997844714000692</v>
      </c>
      <c r="H3223" s="2">
        <f t="shared" si="101"/>
        <v>1.871943962564018</v>
      </c>
    </row>
    <row r="3224" spans="1:8" x14ac:dyDescent="0.25">
      <c r="A3224" s="14">
        <v>4049</v>
      </c>
      <c r="B3224" s="14" t="s">
        <v>1725</v>
      </c>
      <c r="C3224" s="14">
        <v>138</v>
      </c>
      <c r="D3224" s="14">
        <v>1</v>
      </c>
      <c r="E3224" s="14">
        <v>12.856999999999999</v>
      </c>
      <c r="F3224" s="14">
        <v>4.7045913542000003E-5</v>
      </c>
      <c r="G3224" s="2">
        <f t="shared" si="100"/>
        <v>0.71999957375509493</v>
      </c>
      <c r="H3224" s="2">
        <f t="shared" si="101"/>
        <v>9.2570345197692543</v>
      </c>
    </row>
    <row r="3225" spans="1:8" x14ac:dyDescent="0.25">
      <c r="A3225" s="14">
        <v>4050</v>
      </c>
      <c r="B3225" s="14" t="s">
        <v>1726</v>
      </c>
      <c r="C3225" s="14">
        <v>138</v>
      </c>
      <c r="D3225" s="14">
        <v>1</v>
      </c>
      <c r="E3225" s="14">
        <v>1.1910000000000001</v>
      </c>
      <c r="F3225" s="14">
        <v>3.8260534154999999E-5</v>
      </c>
      <c r="G3225" s="2">
        <f t="shared" si="100"/>
        <v>0.71999078837570796</v>
      </c>
      <c r="H3225" s="2">
        <f t="shared" si="101"/>
        <v>0.85750902895546821</v>
      </c>
    </row>
    <row r="3226" spans="1:8" x14ac:dyDescent="0.25">
      <c r="A3226" s="14">
        <v>4051</v>
      </c>
      <c r="B3226" s="14" t="s">
        <v>1727</v>
      </c>
      <c r="C3226" s="14">
        <v>138</v>
      </c>
      <c r="D3226" s="14">
        <v>1</v>
      </c>
      <c r="E3226" s="14">
        <v>19.686</v>
      </c>
      <c r="F3226" s="14">
        <v>4.5246032604999999E-5</v>
      </c>
      <c r="G3226" s="2">
        <f t="shared" si="100"/>
        <v>0.71999777387415798</v>
      </c>
      <c r="H3226" s="2">
        <f t="shared" si="101"/>
        <v>14.173876176486674</v>
      </c>
    </row>
    <row r="3227" spans="1:8" x14ac:dyDescent="0.25">
      <c r="A3227" s="14">
        <v>4051</v>
      </c>
      <c r="B3227" s="14" t="s">
        <v>1727</v>
      </c>
      <c r="C3227" s="14">
        <v>138</v>
      </c>
      <c r="D3227" s="14">
        <v>2</v>
      </c>
      <c r="E3227" s="14">
        <v>17.584</v>
      </c>
      <c r="F3227" s="14">
        <v>4.5246032604999999E-5</v>
      </c>
      <c r="G3227" s="2">
        <f t="shared" si="100"/>
        <v>0.71999777387415798</v>
      </c>
      <c r="H3227" s="2">
        <f t="shared" si="101"/>
        <v>12.660440855803193</v>
      </c>
    </row>
    <row r="3228" spans="1:8" x14ac:dyDescent="0.25">
      <c r="A3228" s="14">
        <v>4053</v>
      </c>
      <c r="B3228" s="14" t="s">
        <v>1728</v>
      </c>
      <c r="C3228" s="14">
        <v>138</v>
      </c>
      <c r="D3228" s="14">
        <v>1</v>
      </c>
      <c r="E3228" s="14">
        <v>2.02</v>
      </c>
      <c r="F3228" s="14">
        <v>1.9765471331000001E-5</v>
      </c>
      <c r="G3228" s="2">
        <f t="shared" si="100"/>
        <v>0.71997229331288393</v>
      </c>
      <c r="H3228" s="2">
        <f t="shared" si="101"/>
        <v>1.4543440324920256</v>
      </c>
    </row>
    <row r="3229" spans="1:8" x14ac:dyDescent="0.25">
      <c r="A3229" s="14">
        <v>4055</v>
      </c>
      <c r="B3229" s="14" t="s">
        <v>1729</v>
      </c>
      <c r="C3229" s="14">
        <v>138</v>
      </c>
      <c r="D3229" s="14">
        <v>1</v>
      </c>
      <c r="E3229" s="14">
        <v>11.121</v>
      </c>
      <c r="F3229" s="14">
        <v>4.1840480897000002E-5</v>
      </c>
      <c r="G3229" s="2">
        <f t="shared" si="100"/>
        <v>0.7199943683224499</v>
      </c>
      <c r="H3229" s="2">
        <f t="shared" si="101"/>
        <v>8.0070573701139658</v>
      </c>
    </row>
    <row r="3230" spans="1:8" x14ac:dyDescent="0.25">
      <c r="A3230" s="14">
        <v>4055</v>
      </c>
      <c r="B3230" s="14" t="s">
        <v>1729</v>
      </c>
      <c r="C3230" s="14">
        <v>138</v>
      </c>
      <c r="D3230" s="14">
        <v>2</v>
      </c>
      <c r="E3230" s="14">
        <v>13.134</v>
      </c>
      <c r="F3230" s="14">
        <v>4.1840480897000002E-5</v>
      </c>
      <c r="G3230" s="2">
        <f t="shared" si="100"/>
        <v>0.7199943683224499</v>
      </c>
      <c r="H3230" s="2">
        <f t="shared" si="101"/>
        <v>9.4564060335470579</v>
      </c>
    </row>
    <row r="3231" spans="1:8" x14ac:dyDescent="0.25">
      <c r="A3231" s="14">
        <v>4058</v>
      </c>
      <c r="B3231" s="14" t="s">
        <v>1730</v>
      </c>
      <c r="C3231" s="14">
        <v>138</v>
      </c>
      <c r="D3231" s="14">
        <v>1</v>
      </c>
      <c r="E3231" s="14">
        <v>4.3979999999999997</v>
      </c>
      <c r="F3231" s="14">
        <v>4.1409640878999998E-5</v>
      </c>
      <c r="G3231" s="2">
        <f t="shared" si="100"/>
        <v>0.7199939374824319</v>
      </c>
      <c r="H3231" s="2">
        <f t="shared" si="101"/>
        <v>3.1665333370477353</v>
      </c>
    </row>
    <row r="3232" spans="1:8" x14ac:dyDescent="0.25">
      <c r="A3232" s="14">
        <v>4059</v>
      </c>
      <c r="B3232" s="14" t="s">
        <v>1731</v>
      </c>
      <c r="C3232" s="14">
        <v>138</v>
      </c>
      <c r="D3232" s="14">
        <v>1</v>
      </c>
      <c r="E3232" s="14">
        <v>3.2959999999999998</v>
      </c>
      <c r="F3232" s="14">
        <v>2.0431116407000001E-5</v>
      </c>
      <c r="G3232" s="2">
        <f t="shared" si="100"/>
        <v>0.71997295895795999</v>
      </c>
      <c r="H3232" s="2">
        <f t="shared" si="101"/>
        <v>2.3730308727254359</v>
      </c>
    </row>
    <row r="3233" spans="1:8" x14ac:dyDescent="0.25">
      <c r="A3233" s="14">
        <v>4060</v>
      </c>
      <c r="B3233" s="14" t="s">
        <v>1732</v>
      </c>
      <c r="C3233" s="14">
        <v>138</v>
      </c>
      <c r="D3233" s="14">
        <v>1</v>
      </c>
      <c r="E3233" s="14">
        <v>6.7930000000000001</v>
      </c>
      <c r="F3233" s="14">
        <v>2.0077053204000001E-5</v>
      </c>
      <c r="G3233" s="2">
        <f t="shared" si="100"/>
        <v>0.7199726048947569</v>
      </c>
      <c r="H3233" s="2">
        <f t="shared" si="101"/>
        <v>4.890773905050084</v>
      </c>
    </row>
    <row r="3234" spans="1:8" x14ac:dyDescent="0.25">
      <c r="A3234" s="14">
        <v>4061</v>
      </c>
      <c r="B3234" s="14" t="s">
        <v>1733</v>
      </c>
      <c r="C3234" s="14">
        <v>138</v>
      </c>
      <c r="D3234" s="14">
        <v>1</v>
      </c>
      <c r="E3234" s="14">
        <v>14.625999999999999</v>
      </c>
      <c r="F3234" s="14">
        <v>4.4909279398000002E-5</v>
      </c>
      <c r="G3234" s="2">
        <f t="shared" si="100"/>
        <v>0.71999743712095099</v>
      </c>
      <c r="H3234" s="2">
        <f t="shared" si="101"/>
        <v>10.530682515331028</v>
      </c>
    </row>
    <row r="3235" spans="1:8" x14ac:dyDescent="0.25">
      <c r="A3235" s="14">
        <v>4061</v>
      </c>
      <c r="B3235" s="14" t="s">
        <v>1733</v>
      </c>
      <c r="C3235" s="14">
        <v>138</v>
      </c>
      <c r="D3235" s="14">
        <v>2</v>
      </c>
      <c r="E3235" s="14">
        <v>18.27</v>
      </c>
      <c r="F3235" s="14">
        <v>4.4909279398000002E-5</v>
      </c>
      <c r="G3235" s="2">
        <f t="shared" si="100"/>
        <v>0.71999743712095099</v>
      </c>
      <c r="H3235" s="2">
        <f t="shared" si="101"/>
        <v>13.154353176199773</v>
      </c>
    </row>
    <row r="3236" spans="1:8" x14ac:dyDescent="0.25">
      <c r="A3236" s="14">
        <v>4062</v>
      </c>
      <c r="B3236" s="14" t="s">
        <v>1733</v>
      </c>
      <c r="C3236" s="14">
        <v>138</v>
      </c>
      <c r="D3236" s="14">
        <v>1</v>
      </c>
      <c r="E3236" s="14">
        <v>18.753</v>
      </c>
      <c r="F3236" s="14">
        <v>4.5094718396000002E-5</v>
      </c>
      <c r="G3236" s="2">
        <f t="shared" si="100"/>
        <v>0.71999762255994892</v>
      </c>
      <c r="H3236" s="2">
        <f t="shared" si="101"/>
        <v>13.502115415866722</v>
      </c>
    </row>
    <row r="3237" spans="1:8" x14ac:dyDescent="0.25">
      <c r="A3237" s="14">
        <v>4062</v>
      </c>
      <c r="B3237" s="14" t="s">
        <v>1733</v>
      </c>
      <c r="C3237" s="14">
        <v>138</v>
      </c>
      <c r="D3237" s="14">
        <v>2</v>
      </c>
      <c r="E3237" s="14">
        <v>15.87</v>
      </c>
      <c r="F3237" s="14">
        <v>4.5094718396000002E-5</v>
      </c>
      <c r="G3237" s="2">
        <f t="shared" si="100"/>
        <v>0.71999762255994892</v>
      </c>
      <c r="H3237" s="2">
        <f t="shared" si="101"/>
        <v>11.426362270026388</v>
      </c>
    </row>
    <row r="3238" spans="1:8" x14ac:dyDescent="0.25">
      <c r="A3238" s="14">
        <v>4063</v>
      </c>
      <c r="B3238" s="14" t="s">
        <v>1734</v>
      </c>
      <c r="C3238" s="14">
        <v>138</v>
      </c>
      <c r="D3238" s="14">
        <v>1</v>
      </c>
      <c r="E3238" s="14">
        <v>24.483000000000001</v>
      </c>
      <c r="F3238" s="14">
        <v>4.8715310034000002E-5</v>
      </c>
      <c r="G3238" s="2">
        <f t="shared" si="100"/>
        <v>0.72000124315158698</v>
      </c>
      <c r="H3238" s="2">
        <f t="shared" si="101"/>
        <v>17.627790436080303</v>
      </c>
    </row>
    <row r="3239" spans="1:8" x14ac:dyDescent="0.25">
      <c r="A3239" s="14">
        <v>4063</v>
      </c>
      <c r="B3239" s="14" t="s">
        <v>1734</v>
      </c>
      <c r="C3239" s="14">
        <v>138</v>
      </c>
      <c r="D3239" s="14">
        <v>2</v>
      </c>
      <c r="E3239" s="14">
        <v>24.154</v>
      </c>
      <c r="F3239" s="14">
        <v>4.8715310034000002E-5</v>
      </c>
      <c r="G3239" s="2">
        <f t="shared" si="100"/>
        <v>0.72000124315158698</v>
      </c>
      <c r="H3239" s="2">
        <f t="shared" si="101"/>
        <v>17.390910027083432</v>
      </c>
    </row>
    <row r="3240" spans="1:8" x14ac:dyDescent="0.25">
      <c r="A3240" s="14">
        <v>4063</v>
      </c>
      <c r="B3240" s="14" t="s">
        <v>1734</v>
      </c>
      <c r="C3240" s="14">
        <v>138</v>
      </c>
      <c r="D3240" s="14">
        <v>3</v>
      </c>
      <c r="E3240" s="14">
        <v>23.782</v>
      </c>
      <c r="F3240" s="14">
        <v>4.8715310034000002E-5</v>
      </c>
      <c r="G3240" s="2">
        <f t="shared" si="100"/>
        <v>0.72000124315158698</v>
      </c>
      <c r="H3240" s="2">
        <f t="shared" si="101"/>
        <v>17.123069564631042</v>
      </c>
    </row>
    <row r="3241" spans="1:8" x14ac:dyDescent="0.25">
      <c r="A3241" s="14">
        <v>4064</v>
      </c>
      <c r="B3241" s="14" t="s">
        <v>1735</v>
      </c>
      <c r="C3241" s="14">
        <v>69</v>
      </c>
      <c r="D3241" s="14">
        <v>1</v>
      </c>
      <c r="E3241" s="14">
        <v>5.6369999999999996</v>
      </c>
      <c r="F3241" s="14">
        <v>3.1817133006000003E-5</v>
      </c>
      <c r="G3241" s="2">
        <f t="shared" si="100"/>
        <v>0.71998434497455899</v>
      </c>
      <c r="H3241" s="2">
        <f t="shared" si="101"/>
        <v>4.0585517526215886</v>
      </c>
    </row>
    <row r="3242" spans="1:8" x14ac:dyDescent="0.25">
      <c r="A3242" s="14">
        <v>4064</v>
      </c>
      <c r="B3242" s="14" t="s">
        <v>1735</v>
      </c>
      <c r="C3242" s="14">
        <v>69</v>
      </c>
      <c r="D3242" s="14">
        <v>2</v>
      </c>
      <c r="E3242" s="14">
        <v>1.9159999999999999</v>
      </c>
      <c r="F3242" s="14">
        <v>3.1817133006000003E-5</v>
      </c>
      <c r="G3242" s="2">
        <f t="shared" si="100"/>
        <v>0.71998434497455899</v>
      </c>
      <c r="H3242" s="2">
        <f t="shared" si="101"/>
        <v>1.3794900049712551</v>
      </c>
    </row>
    <row r="3243" spans="1:8" x14ac:dyDescent="0.25">
      <c r="A3243" s="14">
        <v>4066</v>
      </c>
      <c r="B3243" s="14" t="s">
        <v>1736</v>
      </c>
      <c r="C3243" s="14">
        <v>69</v>
      </c>
      <c r="D3243" s="14">
        <v>1</v>
      </c>
      <c r="E3243" s="14">
        <v>3.2090000000000001</v>
      </c>
      <c r="F3243" s="14">
        <v>4.0085971834E-5</v>
      </c>
      <c r="G3243" s="2">
        <f t="shared" si="100"/>
        <v>0.71999261381338697</v>
      </c>
      <c r="H3243" s="2">
        <f t="shared" si="101"/>
        <v>2.3104562977271588</v>
      </c>
    </row>
    <row r="3244" spans="1:8" x14ac:dyDescent="0.25">
      <c r="A3244" s="14">
        <v>4067</v>
      </c>
      <c r="B3244" s="14" t="s">
        <v>1737</v>
      </c>
      <c r="C3244" s="14">
        <v>69</v>
      </c>
      <c r="D3244" s="14">
        <v>1</v>
      </c>
      <c r="E3244" s="14">
        <v>10.316000000000001</v>
      </c>
      <c r="F3244" s="14">
        <v>4.1482334873999997E-5</v>
      </c>
      <c r="G3244" s="2">
        <f t="shared" si="100"/>
        <v>0.71999401017642695</v>
      </c>
      <c r="H3244" s="2">
        <f t="shared" si="101"/>
        <v>7.4274582089800205</v>
      </c>
    </row>
    <row r="3245" spans="1:8" x14ac:dyDescent="0.25">
      <c r="A3245" s="14">
        <v>4067</v>
      </c>
      <c r="B3245" s="14" t="s">
        <v>1737</v>
      </c>
      <c r="C3245" s="14">
        <v>69</v>
      </c>
      <c r="D3245" s="14">
        <v>2</v>
      </c>
      <c r="E3245" s="14">
        <v>2.99</v>
      </c>
      <c r="F3245" s="14">
        <v>4.1482334873999997E-5</v>
      </c>
      <c r="G3245" s="2">
        <f t="shared" si="100"/>
        <v>0.71999401017642695</v>
      </c>
      <c r="H3245" s="2">
        <f t="shared" si="101"/>
        <v>2.1527820904275168</v>
      </c>
    </row>
    <row r="3246" spans="1:8" x14ac:dyDescent="0.25">
      <c r="A3246" s="14">
        <v>4067</v>
      </c>
      <c r="B3246" s="14" t="s">
        <v>1737</v>
      </c>
      <c r="C3246" s="14">
        <v>69</v>
      </c>
      <c r="D3246" s="14">
        <v>4</v>
      </c>
      <c r="E3246" s="14">
        <v>9.7539999999999996</v>
      </c>
      <c r="F3246" s="14">
        <v>4.1482334873999997E-5</v>
      </c>
      <c r="G3246" s="2">
        <f t="shared" si="100"/>
        <v>0.71999401017642695</v>
      </c>
      <c r="H3246" s="2">
        <f t="shared" si="101"/>
        <v>7.0228215752608678</v>
      </c>
    </row>
    <row r="3247" spans="1:8" x14ac:dyDescent="0.25">
      <c r="A3247" s="14">
        <v>4067</v>
      </c>
      <c r="B3247" s="14" t="s">
        <v>1737</v>
      </c>
      <c r="C3247" s="14">
        <v>69</v>
      </c>
      <c r="D3247" s="14">
        <v>5</v>
      </c>
      <c r="E3247" s="14">
        <v>2.9409999999999998</v>
      </c>
      <c r="F3247" s="14">
        <v>4.1482334873999997E-5</v>
      </c>
      <c r="G3247" s="2">
        <f t="shared" si="100"/>
        <v>0.71999401017642695</v>
      </c>
      <c r="H3247" s="2">
        <f t="shared" si="101"/>
        <v>2.1175023839288714</v>
      </c>
    </row>
    <row r="3248" spans="1:8" x14ac:dyDescent="0.25">
      <c r="A3248" s="14">
        <v>4067</v>
      </c>
      <c r="B3248" s="14" t="s">
        <v>1737</v>
      </c>
      <c r="C3248" s="14">
        <v>69</v>
      </c>
      <c r="D3248" s="14">
        <v>6</v>
      </c>
      <c r="E3248" s="14">
        <v>1.0999999999999999E-2</v>
      </c>
      <c r="F3248" s="14">
        <v>4.1482334873999997E-5</v>
      </c>
      <c r="G3248" s="2">
        <f t="shared" si="100"/>
        <v>0.71999401017642695</v>
      </c>
      <c r="H3248" s="2">
        <f t="shared" si="101"/>
        <v>7.9199341119406963E-3</v>
      </c>
    </row>
    <row r="3249" spans="1:8" x14ac:dyDescent="0.25">
      <c r="A3249" s="14">
        <v>4068</v>
      </c>
      <c r="B3249" s="14" t="s">
        <v>1738</v>
      </c>
      <c r="C3249" s="14">
        <v>138</v>
      </c>
      <c r="D3249" s="14">
        <v>1</v>
      </c>
      <c r="E3249" s="14">
        <v>4.0999999999999996</v>
      </c>
      <c r="F3249" s="14">
        <v>2.5794327180999999E-5</v>
      </c>
      <c r="G3249" s="2">
        <f t="shared" si="100"/>
        <v>0.71997832216873392</v>
      </c>
      <c r="H3249" s="2">
        <f t="shared" si="101"/>
        <v>2.951911120891809</v>
      </c>
    </row>
    <row r="3250" spans="1:8" x14ac:dyDescent="0.25">
      <c r="A3250" s="14">
        <v>4068</v>
      </c>
      <c r="B3250" s="14" t="s">
        <v>1738</v>
      </c>
      <c r="C3250" s="14">
        <v>138</v>
      </c>
      <c r="D3250" s="14">
        <v>2</v>
      </c>
      <c r="E3250" s="14">
        <v>8.7420000000000009</v>
      </c>
      <c r="F3250" s="14">
        <v>2.5794327180999999E-5</v>
      </c>
      <c r="G3250" s="2">
        <f t="shared" si="100"/>
        <v>0.71997832216873392</v>
      </c>
      <c r="H3250" s="2">
        <f t="shared" si="101"/>
        <v>6.294050492399073</v>
      </c>
    </row>
    <row r="3251" spans="1:8" x14ac:dyDescent="0.25">
      <c r="A3251" s="14">
        <v>4069</v>
      </c>
      <c r="B3251" s="14" t="s">
        <v>1739</v>
      </c>
      <c r="C3251" s="14">
        <v>138</v>
      </c>
      <c r="D3251" s="14">
        <v>1</v>
      </c>
      <c r="E3251" s="14">
        <v>14.662000000000001</v>
      </c>
      <c r="F3251" s="14">
        <v>4.9683010952E-5</v>
      </c>
      <c r="G3251" s="2">
        <f t="shared" si="100"/>
        <v>0.72000221085250493</v>
      </c>
      <c r="H3251" s="2">
        <f t="shared" si="101"/>
        <v>10.556672415519428</v>
      </c>
    </row>
    <row r="3252" spans="1:8" x14ac:dyDescent="0.25">
      <c r="A3252" s="14">
        <v>4069</v>
      </c>
      <c r="B3252" s="14" t="s">
        <v>1739</v>
      </c>
      <c r="C3252" s="14">
        <v>138</v>
      </c>
      <c r="D3252" s="14">
        <v>2</v>
      </c>
      <c r="E3252" s="14">
        <v>16.478999999999999</v>
      </c>
      <c r="F3252" s="14">
        <v>4.9683010952E-5</v>
      </c>
      <c r="G3252" s="2">
        <f t="shared" si="100"/>
        <v>0.72000221085250493</v>
      </c>
      <c r="H3252" s="2">
        <f t="shared" si="101"/>
        <v>11.864916432638427</v>
      </c>
    </row>
    <row r="3253" spans="1:8" x14ac:dyDescent="0.25">
      <c r="A3253" s="14">
        <v>4071</v>
      </c>
      <c r="B3253" s="14" t="s">
        <v>1740</v>
      </c>
      <c r="C3253" s="14">
        <v>69</v>
      </c>
      <c r="D3253" s="14">
        <v>1</v>
      </c>
      <c r="E3253" s="14">
        <v>5.5830000000000002</v>
      </c>
      <c r="F3253" s="14">
        <v>2.3235871747999999E-5</v>
      </c>
      <c r="G3253" s="2">
        <f t="shared" si="100"/>
        <v>0.71997576371330096</v>
      </c>
      <c r="H3253" s="2">
        <f t="shared" si="101"/>
        <v>4.0196246888113594</v>
      </c>
    </row>
    <row r="3254" spans="1:8" x14ac:dyDescent="0.25">
      <c r="A3254" s="14">
        <v>4072</v>
      </c>
      <c r="B3254" s="14" t="s">
        <v>1741</v>
      </c>
      <c r="C3254" s="14">
        <v>69</v>
      </c>
      <c r="D3254" s="14">
        <v>1</v>
      </c>
      <c r="E3254" s="14">
        <v>1.9990000000000001</v>
      </c>
      <c r="F3254" s="14">
        <v>2.4256399770000001E-5</v>
      </c>
      <c r="G3254" s="2">
        <f t="shared" si="100"/>
        <v>0.71997678424132294</v>
      </c>
      <c r="H3254" s="2">
        <f t="shared" si="101"/>
        <v>1.4392335916984047</v>
      </c>
    </row>
    <row r="3255" spans="1:8" x14ac:dyDescent="0.25">
      <c r="A3255" s="14">
        <v>4073</v>
      </c>
      <c r="B3255" s="14" t="s">
        <v>1742</v>
      </c>
      <c r="C3255" s="14">
        <v>138</v>
      </c>
      <c r="D3255" s="14">
        <v>1</v>
      </c>
      <c r="E3255" s="14">
        <v>30.113</v>
      </c>
      <c r="F3255" s="14">
        <v>4.3717528764000001E-5</v>
      </c>
      <c r="G3255" s="2">
        <f t="shared" si="100"/>
        <v>0.71999624537031692</v>
      </c>
      <c r="H3255" s="2">
        <f t="shared" si="101"/>
        <v>21.681246936836352</v>
      </c>
    </row>
    <row r="3256" spans="1:8" x14ac:dyDescent="0.25">
      <c r="A3256" s="14">
        <v>4074</v>
      </c>
      <c r="B3256" s="14" t="s">
        <v>1742</v>
      </c>
      <c r="C3256" s="14">
        <v>138</v>
      </c>
      <c r="D3256" s="14">
        <v>1</v>
      </c>
      <c r="E3256" s="14">
        <v>20.92</v>
      </c>
      <c r="F3256" s="14">
        <v>4.3633974785E-5</v>
      </c>
      <c r="G3256" s="2">
        <f t="shared" si="100"/>
        <v>0.71999616181633797</v>
      </c>
      <c r="H3256" s="2">
        <f t="shared" si="101"/>
        <v>15.062319705197792</v>
      </c>
    </row>
    <row r="3257" spans="1:8" x14ac:dyDescent="0.25">
      <c r="A3257" s="14">
        <v>4075</v>
      </c>
      <c r="B3257" s="14" t="s">
        <v>1743</v>
      </c>
      <c r="C3257" s="14">
        <v>138</v>
      </c>
      <c r="D3257" s="14">
        <v>1</v>
      </c>
      <c r="E3257" s="14">
        <v>15.808</v>
      </c>
      <c r="F3257" s="14">
        <v>4.3336729991000001E-5</v>
      </c>
      <c r="G3257" s="2">
        <f t="shared" si="100"/>
        <v>0.71999586457154396</v>
      </c>
      <c r="H3257" s="2">
        <f t="shared" si="101"/>
        <v>11.381694627146967</v>
      </c>
    </row>
    <row r="3258" spans="1:8" x14ac:dyDescent="0.25">
      <c r="A3258" s="14">
        <v>4075</v>
      </c>
      <c r="B3258" s="14" t="s">
        <v>1743</v>
      </c>
      <c r="C3258" s="14">
        <v>138</v>
      </c>
      <c r="D3258" s="14">
        <v>2</v>
      </c>
      <c r="E3258" s="14">
        <v>1.0840000000000001</v>
      </c>
      <c r="F3258" s="14">
        <v>4.3336729991000001E-5</v>
      </c>
      <c r="G3258" s="2">
        <f t="shared" si="100"/>
        <v>0.71999586457154396</v>
      </c>
      <c r="H3258" s="2">
        <f t="shared" si="101"/>
        <v>0.78047551719555375</v>
      </c>
    </row>
    <row r="3259" spans="1:8" x14ac:dyDescent="0.25">
      <c r="A3259" s="14">
        <v>4075</v>
      </c>
      <c r="B3259" s="14" t="s">
        <v>1743</v>
      </c>
      <c r="C3259" s="14">
        <v>138</v>
      </c>
      <c r="D3259" s="14">
        <v>3</v>
      </c>
      <c r="E3259" s="14">
        <v>8.26</v>
      </c>
      <c r="F3259" s="14">
        <v>4.3336729991000001E-5</v>
      </c>
      <c r="G3259" s="2">
        <f t="shared" si="100"/>
        <v>0.71999586457154396</v>
      </c>
      <c r="H3259" s="2">
        <f t="shared" si="101"/>
        <v>5.9471658413609534</v>
      </c>
    </row>
    <row r="3260" spans="1:8" x14ac:dyDescent="0.25">
      <c r="A3260" s="14">
        <v>4076</v>
      </c>
      <c r="B3260" s="14" t="s">
        <v>1744</v>
      </c>
      <c r="C3260" s="14">
        <v>138</v>
      </c>
      <c r="D3260" s="14">
        <v>1</v>
      </c>
      <c r="E3260" s="14">
        <v>20.946000000000002</v>
      </c>
      <c r="F3260" s="14">
        <v>4.6689288172000002E-5</v>
      </c>
      <c r="G3260" s="2">
        <f t="shared" si="100"/>
        <v>0.71999921712972492</v>
      </c>
      <c r="H3260" s="2">
        <f t="shared" si="101"/>
        <v>15.081103601999219</v>
      </c>
    </row>
    <row r="3261" spans="1:8" x14ac:dyDescent="0.25">
      <c r="A3261" s="14">
        <v>4077</v>
      </c>
      <c r="B3261" s="14" t="s">
        <v>1744</v>
      </c>
      <c r="C3261" s="14">
        <v>138</v>
      </c>
      <c r="D3261" s="14">
        <v>1</v>
      </c>
      <c r="E3261" s="14">
        <v>10.538</v>
      </c>
      <c r="F3261" s="14">
        <v>4.6919249589999997E-5</v>
      </c>
      <c r="G3261" s="2">
        <f t="shared" si="100"/>
        <v>0.71999944709114294</v>
      </c>
      <c r="H3261" s="2">
        <f t="shared" si="101"/>
        <v>7.5873541734464647</v>
      </c>
    </row>
    <row r="3262" spans="1:8" x14ac:dyDescent="0.25">
      <c r="A3262" s="14">
        <v>4078</v>
      </c>
      <c r="B3262" s="14" t="s">
        <v>1745</v>
      </c>
      <c r="C3262" s="14">
        <v>138</v>
      </c>
      <c r="D3262" s="14">
        <v>1</v>
      </c>
      <c r="E3262" s="14">
        <v>0.97299999999999998</v>
      </c>
      <c r="F3262" s="14">
        <v>4.5383093222E-5</v>
      </c>
      <c r="G3262" s="2">
        <f t="shared" si="100"/>
        <v>0.71999791093477494</v>
      </c>
      <c r="H3262" s="2">
        <f t="shared" si="101"/>
        <v>0.70055796733953601</v>
      </c>
    </row>
    <row r="3263" spans="1:8" x14ac:dyDescent="0.25">
      <c r="A3263" s="14">
        <v>4079</v>
      </c>
      <c r="B3263" s="14" t="s">
        <v>1745</v>
      </c>
      <c r="C3263" s="14">
        <v>138</v>
      </c>
      <c r="D3263" s="14">
        <v>1</v>
      </c>
      <c r="E3263" s="14">
        <v>2.351</v>
      </c>
      <c r="F3263" s="14">
        <v>4.5383074929999999E-5</v>
      </c>
      <c r="G3263" s="2">
        <f t="shared" si="100"/>
        <v>0.71999791091648291</v>
      </c>
      <c r="H3263" s="2">
        <f t="shared" si="101"/>
        <v>1.6927150885646514</v>
      </c>
    </row>
    <row r="3264" spans="1:8" x14ac:dyDescent="0.25">
      <c r="A3264" s="14">
        <v>4080</v>
      </c>
      <c r="B3264" s="14" t="s">
        <v>1746</v>
      </c>
      <c r="C3264" s="14">
        <v>138</v>
      </c>
      <c r="D3264" s="14">
        <v>1</v>
      </c>
      <c r="E3264" s="14">
        <v>12.177</v>
      </c>
      <c r="F3264" s="14">
        <v>4.3621075916000003E-5</v>
      </c>
      <c r="G3264" s="2">
        <f t="shared" si="100"/>
        <v>0.71999614891746899</v>
      </c>
      <c r="H3264" s="2">
        <f t="shared" si="101"/>
        <v>8.7673931053680203</v>
      </c>
    </row>
    <row r="3265" spans="1:8" x14ac:dyDescent="0.25">
      <c r="A3265" s="14">
        <v>4081</v>
      </c>
      <c r="B3265" s="14" t="s">
        <v>1746</v>
      </c>
      <c r="C3265" s="14">
        <v>138</v>
      </c>
      <c r="D3265" s="14">
        <v>1</v>
      </c>
      <c r="E3265" s="14">
        <v>11.3</v>
      </c>
      <c r="F3265" s="14">
        <v>4.3620970652999999E-5</v>
      </c>
      <c r="G3265" s="2">
        <f t="shared" si="100"/>
        <v>0.71999614881220597</v>
      </c>
      <c r="H3265" s="2">
        <f t="shared" si="101"/>
        <v>8.1359564815779279</v>
      </c>
    </row>
    <row r="3266" spans="1:8" x14ac:dyDescent="0.25">
      <c r="A3266" s="14">
        <v>4082</v>
      </c>
      <c r="B3266" s="14" t="s">
        <v>1747</v>
      </c>
      <c r="C3266" s="14">
        <v>138</v>
      </c>
      <c r="D3266" s="14">
        <v>1</v>
      </c>
      <c r="E3266" s="14">
        <v>4.1689999999999996</v>
      </c>
      <c r="F3266" s="14">
        <v>4.1850094014000002E-5</v>
      </c>
      <c r="G3266" s="2">
        <f t="shared" si="100"/>
        <v>0.71999437793556698</v>
      </c>
      <c r="H3266" s="2">
        <f t="shared" si="101"/>
        <v>3.0016565616133786</v>
      </c>
    </row>
    <row r="3267" spans="1:8" x14ac:dyDescent="0.25">
      <c r="A3267" s="14">
        <v>4083</v>
      </c>
      <c r="B3267" s="14" t="s">
        <v>1748</v>
      </c>
      <c r="C3267" s="14">
        <v>69</v>
      </c>
      <c r="D3267" s="14">
        <v>1</v>
      </c>
      <c r="E3267" s="14">
        <v>2.95</v>
      </c>
      <c r="F3267" s="14">
        <v>1.4552343073E-5</v>
      </c>
      <c r="G3267" s="2">
        <f t="shared" si="100"/>
        <v>0.71996708018462596</v>
      </c>
      <c r="H3267" s="2">
        <f t="shared" si="101"/>
        <v>2.1239028865446468</v>
      </c>
    </row>
    <row r="3268" spans="1:8" x14ac:dyDescent="0.25">
      <c r="A3268" s="14">
        <v>4085</v>
      </c>
      <c r="B3268" s="14" t="s">
        <v>1749</v>
      </c>
      <c r="C3268" s="14">
        <v>138</v>
      </c>
      <c r="D3268" s="14">
        <v>1</v>
      </c>
      <c r="E3268" s="14">
        <v>5.39</v>
      </c>
      <c r="F3268" s="14">
        <v>4.3378230088000001E-5</v>
      </c>
      <c r="G3268" s="2">
        <f t="shared" si="100"/>
        <v>0.71999590607164099</v>
      </c>
      <c r="H3268" s="2">
        <f t="shared" si="101"/>
        <v>3.8807779337261445</v>
      </c>
    </row>
    <row r="3269" spans="1:8" x14ac:dyDescent="0.25">
      <c r="A3269" s="14">
        <v>4086</v>
      </c>
      <c r="B3269" s="14" t="s">
        <v>1750</v>
      </c>
      <c r="C3269" s="14">
        <v>138</v>
      </c>
      <c r="D3269" s="14">
        <v>1</v>
      </c>
      <c r="E3269" s="14">
        <v>1.887</v>
      </c>
      <c r="F3269" s="14">
        <v>3.1145160414000003E-5</v>
      </c>
      <c r="G3269" s="2">
        <f t="shared" si="100"/>
        <v>0.71998367300196697</v>
      </c>
      <c r="H3269" s="2">
        <f t="shared" si="101"/>
        <v>1.3586091909547118</v>
      </c>
    </row>
    <row r="3270" spans="1:8" x14ac:dyDescent="0.25">
      <c r="A3270" s="14">
        <v>4087</v>
      </c>
      <c r="B3270" s="14" t="s">
        <v>1751</v>
      </c>
      <c r="C3270" s="14">
        <v>138</v>
      </c>
      <c r="D3270" s="14">
        <v>1</v>
      </c>
      <c r="E3270" s="14">
        <v>13.488</v>
      </c>
      <c r="F3270" s="14">
        <v>4.5518609614E-5</v>
      </c>
      <c r="G3270" s="2">
        <f t="shared" ref="G3270:G3333" si="102">F3270-$E$1</f>
        <v>0.71999804645116694</v>
      </c>
      <c r="H3270" s="2">
        <f t="shared" ref="H3270:H3333" si="103">E3270*G3270</f>
        <v>9.711333650533339</v>
      </c>
    </row>
    <row r="3271" spans="1:8" x14ac:dyDescent="0.25">
      <c r="A3271" s="14">
        <v>4087</v>
      </c>
      <c r="B3271" s="14" t="s">
        <v>1751</v>
      </c>
      <c r="C3271" s="14">
        <v>138</v>
      </c>
      <c r="D3271" s="14">
        <v>2</v>
      </c>
      <c r="E3271" s="14">
        <v>2.2749999999999999</v>
      </c>
      <c r="F3271" s="14">
        <v>4.5518609614E-5</v>
      </c>
      <c r="G3271" s="2">
        <f t="shared" si="102"/>
        <v>0.71999804645116694</v>
      </c>
      <c r="H3271" s="2">
        <f t="shared" si="103"/>
        <v>1.6379955556764048</v>
      </c>
    </row>
    <row r="3272" spans="1:8" x14ac:dyDescent="0.25">
      <c r="A3272" s="14">
        <v>4088</v>
      </c>
      <c r="B3272" s="14" t="s">
        <v>1751</v>
      </c>
      <c r="C3272" s="14">
        <v>138</v>
      </c>
      <c r="D3272" s="14">
        <v>1</v>
      </c>
      <c r="E3272" s="14">
        <v>14.638999999999999</v>
      </c>
      <c r="F3272" s="14">
        <v>4.5798826142000002E-5</v>
      </c>
      <c r="G3272" s="2">
        <f t="shared" si="102"/>
        <v>0.71999832666769492</v>
      </c>
      <c r="H3272" s="2">
        <f t="shared" si="103"/>
        <v>10.540055504088386</v>
      </c>
    </row>
    <row r="3273" spans="1:8" x14ac:dyDescent="0.25">
      <c r="A3273" s="14">
        <v>4088</v>
      </c>
      <c r="B3273" s="14" t="s">
        <v>1751</v>
      </c>
      <c r="C3273" s="14">
        <v>138</v>
      </c>
      <c r="D3273" s="14">
        <v>2</v>
      </c>
      <c r="E3273" s="14">
        <v>28.952000000000002</v>
      </c>
      <c r="F3273" s="14">
        <v>4.5798826142000002E-5</v>
      </c>
      <c r="G3273" s="2">
        <f t="shared" si="102"/>
        <v>0.71999832666769492</v>
      </c>
      <c r="H3273" s="2">
        <f t="shared" si="103"/>
        <v>20.845391553683104</v>
      </c>
    </row>
    <row r="3274" spans="1:8" x14ac:dyDescent="0.25">
      <c r="A3274" s="14">
        <v>4090</v>
      </c>
      <c r="B3274" s="14" t="s">
        <v>1752</v>
      </c>
      <c r="C3274" s="14">
        <v>138</v>
      </c>
      <c r="D3274" s="14">
        <v>1</v>
      </c>
      <c r="E3274" s="14">
        <v>9.0329999999999995</v>
      </c>
      <c r="F3274" s="14">
        <v>4.9778880899000002E-5</v>
      </c>
      <c r="G3274" s="2">
        <f t="shared" si="102"/>
        <v>0.72000230672245191</v>
      </c>
      <c r="H3274" s="2">
        <f t="shared" si="103"/>
        <v>6.5037808366239078</v>
      </c>
    </row>
    <row r="3275" spans="1:8" x14ac:dyDescent="0.25">
      <c r="A3275" s="14">
        <v>4090</v>
      </c>
      <c r="B3275" s="14" t="s">
        <v>1752</v>
      </c>
      <c r="C3275" s="14">
        <v>138</v>
      </c>
      <c r="D3275" s="14">
        <v>2</v>
      </c>
      <c r="E3275" s="14">
        <v>4.8780000000000001</v>
      </c>
      <c r="F3275" s="14">
        <v>4.9778880899000002E-5</v>
      </c>
      <c r="G3275" s="2">
        <f t="shared" si="102"/>
        <v>0.72000230672245191</v>
      </c>
      <c r="H3275" s="2">
        <f t="shared" si="103"/>
        <v>3.5121712521921205</v>
      </c>
    </row>
    <row r="3276" spans="1:8" x14ac:dyDescent="0.25">
      <c r="A3276" s="14">
        <v>4091</v>
      </c>
      <c r="B3276" s="14" t="s">
        <v>1753</v>
      </c>
      <c r="C3276" s="14">
        <v>138</v>
      </c>
      <c r="D3276" s="14">
        <v>1</v>
      </c>
      <c r="E3276" s="14">
        <v>8.3979999999999997</v>
      </c>
      <c r="F3276" s="14">
        <v>2.5326391831E-5</v>
      </c>
      <c r="G3276" s="2">
        <f t="shared" si="102"/>
        <v>0.7199778542333839</v>
      </c>
      <c r="H3276" s="2">
        <f t="shared" si="103"/>
        <v>6.0463740198519575</v>
      </c>
    </row>
    <row r="3277" spans="1:8" x14ac:dyDescent="0.25">
      <c r="A3277" s="14">
        <v>4091</v>
      </c>
      <c r="B3277" s="14" t="s">
        <v>1753</v>
      </c>
      <c r="C3277" s="14">
        <v>138</v>
      </c>
      <c r="D3277" s="14">
        <v>2</v>
      </c>
      <c r="E3277" s="14">
        <v>6.9219999999999997</v>
      </c>
      <c r="F3277" s="14">
        <v>2.5326391831E-5</v>
      </c>
      <c r="G3277" s="2">
        <f t="shared" si="102"/>
        <v>0.7199778542333839</v>
      </c>
      <c r="H3277" s="2">
        <f t="shared" si="103"/>
        <v>4.9836867070034829</v>
      </c>
    </row>
    <row r="3278" spans="1:8" x14ac:dyDescent="0.25">
      <c r="A3278" s="14">
        <v>4093</v>
      </c>
      <c r="B3278" s="14" t="s">
        <v>1754</v>
      </c>
      <c r="C3278" s="14">
        <v>138</v>
      </c>
      <c r="D3278" s="14">
        <v>1</v>
      </c>
      <c r="E3278" s="14">
        <v>1.516</v>
      </c>
      <c r="F3278" s="14">
        <v>1.5306043954000001E-5</v>
      </c>
      <c r="G3278" s="2">
        <f t="shared" si="102"/>
        <v>0.719967833885507</v>
      </c>
      <c r="H3278" s="2">
        <f t="shared" si="103"/>
        <v>1.0914712361704286</v>
      </c>
    </row>
    <row r="3279" spans="1:8" x14ac:dyDescent="0.25">
      <c r="A3279" s="14">
        <v>4095</v>
      </c>
      <c r="B3279" s="14" t="s">
        <v>1755</v>
      </c>
      <c r="C3279" s="14">
        <v>138</v>
      </c>
      <c r="D3279" s="14">
        <v>1</v>
      </c>
      <c r="E3279" s="14">
        <v>18.414999999999999</v>
      </c>
      <c r="F3279" s="14">
        <v>5.1653159970999997E-5</v>
      </c>
      <c r="G3279" s="2">
        <f t="shared" si="102"/>
        <v>0.72000418100152397</v>
      </c>
      <c r="H3279" s="2">
        <f t="shared" si="103"/>
        <v>13.258876993143064</v>
      </c>
    </row>
    <row r="3280" spans="1:8" x14ac:dyDescent="0.25">
      <c r="A3280" s="14">
        <v>4096</v>
      </c>
      <c r="B3280" s="14" t="s">
        <v>1755</v>
      </c>
      <c r="C3280" s="14">
        <v>138</v>
      </c>
      <c r="D3280" s="14">
        <v>1</v>
      </c>
      <c r="E3280" s="14">
        <v>14.273999999999999</v>
      </c>
      <c r="F3280" s="14">
        <v>5.1198430519E-5</v>
      </c>
      <c r="G3280" s="2">
        <f t="shared" si="102"/>
        <v>0.72000372627207199</v>
      </c>
      <c r="H3280" s="2">
        <f t="shared" si="103"/>
        <v>10.277333188807555</v>
      </c>
    </row>
    <row r="3281" spans="1:8" x14ac:dyDescent="0.25">
      <c r="A3281" s="14">
        <v>4097</v>
      </c>
      <c r="B3281" s="14" t="s">
        <v>1756</v>
      </c>
      <c r="C3281" s="14">
        <v>69</v>
      </c>
      <c r="D3281" s="14">
        <v>1</v>
      </c>
      <c r="E3281" s="14">
        <v>2.1379999999999999</v>
      </c>
      <c r="F3281" s="14">
        <v>2.5186651697E-5</v>
      </c>
      <c r="G3281" s="2">
        <f t="shared" si="102"/>
        <v>0.71997771449324999</v>
      </c>
      <c r="H3281" s="2">
        <f t="shared" si="103"/>
        <v>1.5393123535865685</v>
      </c>
    </row>
    <row r="3282" spans="1:8" x14ac:dyDescent="0.25">
      <c r="A3282" s="14">
        <v>4098</v>
      </c>
      <c r="B3282" s="14" t="s">
        <v>1757</v>
      </c>
      <c r="C3282" s="14">
        <v>69</v>
      </c>
      <c r="D3282" s="14">
        <v>1</v>
      </c>
      <c r="E3282" s="14">
        <v>1.3280000000000001</v>
      </c>
      <c r="F3282" s="14">
        <v>1.5592157924000001E-5</v>
      </c>
      <c r="G3282" s="2">
        <f t="shared" si="102"/>
        <v>0.71996811999947696</v>
      </c>
      <c r="H3282" s="2">
        <f t="shared" si="103"/>
        <v>0.95611766335930548</v>
      </c>
    </row>
    <row r="3283" spans="1:8" x14ac:dyDescent="0.25">
      <c r="A3283" s="14">
        <v>4098</v>
      </c>
      <c r="B3283" s="14" t="s">
        <v>1757</v>
      </c>
      <c r="C3283" s="14">
        <v>69</v>
      </c>
      <c r="D3283" s="14">
        <v>2</v>
      </c>
      <c r="E3283" s="14">
        <v>1.3280000000000001</v>
      </c>
      <c r="F3283" s="14">
        <v>1.5592157924000001E-5</v>
      </c>
      <c r="G3283" s="2">
        <f t="shared" si="102"/>
        <v>0.71996811999947696</v>
      </c>
      <c r="H3283" s="2">
        <f t="shared" si="103"/>
        <v>0.95611766335930548</v>
      </c>
    </row>
    <row r="3284" spans="1:8" x14ac:dyDescent="0.25">
      <c r="A3284" s="14">
        <v>4099</v>
      </c>
      <c r="B3284" s="14" t="s">
        <v>1758</v>
      </c>
      <c r="C3284" s="14">
        <v>138</v>
      </c>
      <c r="D3284" s="14">
        <v>1</v>
      </c>
      <c r="E3284" s="14">
        <v>24.167999999999999</v>
      </c>
      <c r="F3284" s="14">
        <v>4.6689288172000002E-5</v>
      </c>
      <c r="G3284" s="2">
        <f t="shared" si="102"/>
        <v>0.71999921712972492</v>
      </c>
      <c r="H3284" s="2">
        <f t="shared" si="103"/>
        <v>17.400941079591192</v>
      </c>
    </row>
    <row r="3285" spans="1:8" x14ac:dyDescent="0.25">
      <c r="A3285" s="14">
        <v>4099</v>
      </c>
      <c r="B3285" s="14" t="s">
        <v>1758</v>
      </c>
      <c r="C3285" s="14">
        <v>138</v>
      </c>
      <c r="D3285" s="14">
        <v>2</v>
      </c>
      <c r="E3285" s="14">
        <v>18.27</v>
      </c>
      <c r="F3285" s="14">
        <v>4.6689288172000002E-5</v>
      </c>
      <c r="G3285" s="2">
        <f t="shared" si="102"/>
        <v>0.71999921712972492</v>
      </c>
      <c r="H3285" s="2">
        <f t="shared" si="103"/>
        <v>13.154385696960073</v>
      </c>
    </row>
    <row r="3286" spans="1:8" x14ac:dyDescent="0.25">
      <c r="A3286" s="14">
        <v>4099</v>
      </c>
      <c r="B3286" s="14" t="s">
        <v>1758</v>
      </c>
      <c r="C3286" s="14">
        <v>138</v>
      </c>
      <c r="D3286" s="14">
        <v>3</v>
      </c>
      <c r="E3286" s="14">
        <v>21.152000000000001</v>
      </c>
      <c r="F3286" s="14">
        <v>4.6689288172000002E-5</v>
      </c>
      <c r="G3286" s="2">
        <f t="shared" si="102"/>
        <v>0.71999921712972492</v>
      </c>
      <c r="H3286" s="2">
        <f t="shared" si="103"/>
        <v>15.229423440727942</v>
      </c>
    </row>
    <row r="3287" spans="1:8" x14ac:dyDescent="0.25">
      <c r="A3287" s="14">
        <v>4101</v>
      </c>
      <c r="B3287" s="14" t="s">
        <v>1759</v>
      </c>
      <c r="C3287" s="14">
        <v>69</v>
      </c>
      <c r="D3287" s="14">
        <v>1</v>
      </c>
      <c r="E3287" s="14">
        <v>0.57899999999999996</v>
      </c>
      <c r="F3287" s="14">
        <v>3.5040006860999998E-5</v>
      </c>
      <c r="G3287" s="2">
        <f t="shared" si="102"/>
        <v>0.719987567848414</v>
      </c>
      <c r="H3287" s="2">
        <f t="shared" si="103"/>
        <v>0.41687280178423169</v>
      </c>
    </row>
    <row r="3288" spans="1:8" x14ac:dyDescent="0.25">
      <c r="A3288" s="14">
        <v>4102</v>
      </c>
      <c r="B3288" s="14" t="s">
        <v>1760</v>
      </c>
      <c r="C3288" s="14">
        <v>138</v>
      </c>
      <c r="D3288" s="14">
        <v>1</v>
      </c>
      <c r="E3288" s="14">
        <v>25.420999999999999</v>
      </c>
      <c r="F3288" s="14">
        <v>4.3733454726000001E-5</v>
      </c>
      <c r="G3288" s="2">
        <f t="shared" si="102"/>
        <v>0.71999626129627892</v>
      </c>
      <c r="H3288" s="2">
        <f t="shared" si="103"/>
        <v>18.303024958412706</v>
      </c>
    </row>
    <row r="3289" spans="1:8" x14ac:dyDescent="0.25">
      <c r="A3289" s="14">
        <v>4103</v>
      </c>
      <c r="B3289" s="14" t="s">
        <v>1760</v>
      </c>
      <c r="C3289" s="14">
        <v>138</v>
      </c>
      <c r="D3289" s="14">
        <v>1</v>
      </c>
      <c r="E3289" s="14">
        <v>16.074999999999999</v>
      </c>
      <c r="F3289" s="14">
        <v>4.3733073928000003E-5</v>
      </c>
      <c r="G3289" s="2">
        <f t="shared" si="102"/>
        <v>0.71999626091548097</v>
      </c>
      <c r="H3289" s="2">
        <f t="shared" si="103"/>
        <v>11.573939894216355</v>
      </c>
    </row>
    <row r="3290" spans="1:8" x14ac:dyDescent="0.25">
      <c r="A3290" s="14">
        <v>4104</v>
      </c>
      <c r="B3290" s="14" t="s">
        <v>1761</v>
      </c>
      <c r="C3290" s="14">
        <v>138</v>
      </c>
      <c r="D3290" s="14">
        <v>1</v>
      </c>
      <c r="E3290" s="14">
        <v>2.754</v>
      </c>
      <c r="F3290" s="14">
        <v>4.8274643018999997E-5</v>
      </c>
      <c r="G3290" s="2">
        <f t="shared" si="102"/>
        <v>0.72000080248457199</v>
      </c>
      <c r="H3290" s="2">
        <f t="shared" si="103"/>
        <v>1.9828822100425112</v>
      </c>
    </row>
    <row r="3291" spans="1:8" x14ac:dyDescent="0.25">
      <c r="A3291" s="14">
        <v>4104</v>
      </c>
      <c r="B3291" s="14" t="s">
        <v>1761</v>
      </c>
      <c r="C3291" s="14">
        <v>138</v>
      </c>
      <c r="D3291" s="14">
        <v>2</v>
      </c>
      <c r="E3291" s="14">
        <v>2.2040000000000002</v>
      </c>
      <c r="F3291" s="14">
        <v>4.8274643018999997E-5</v>
      </c>
      <c r="G3291" s="2">
        <f t="shared" si="102"/>
        <v>0.72000080248457199</v>
      </c>
      <c r="H3291" s="2">
        <f t="shared" si="103"/>
        <v>1.5868817686759968</v>
      </c>
    </row>
    <row r="3292" spans="1:8" x14ac:dyDescent="0.25">
      <c r="A3292" s="14">
        <v>4105</v>
      </c>
      <c r="B3292" s="14" t="s">
        <v>1761</v>
      </c>
      <c r="C3292" s="14">
        <v>138</v>
      </c>
      <c r="D3292" s="14">
        <v>1</v>
      </c>
      <c r="E3292" s="14">
        <v>2.8359999999999999</v>
      </c>
      <c r="F3292" s="14">
        <v>4.8239331996999997E-5</v>
      </c>
      <c r="G3292" s="2">
        <f t="shared" si="102"/>
        <v>0.72000076717354999</v>
      </c>
      <c r="H3292" s="2">
        <f t="shared" si="103"/>
        <v>2.0419221757041877</v>
      </c>
    </row>
    <row r="3293" spans="1:8" x14ac:dyDescent="0.25">
      <c r="A3293" s="14">
        <v>4107</v>
      </c>
      <c r="B3293" s="14" t="s">
        <v>1762</v>
      </c>
      <c r="C3293" s="14">
        <v>138</v>
      </c>
      <c r="D3293" s="14">
        <v>1</v>
      </c>
      <c r="E3293" s="14">
        <v>13.401</v>
      </c>
      <c r="F3293" s="14">
        <v>4.3657151549999999E-5</v>
      </c>
      <c r="G3293" s="2">
        <f t="shared" si="102"/>
        <v>0.71999618499310292</v>
      </c>
      <c r="H3293" s="2">
        <f t="shared" si="103"/>
        <v>9.6486688750925715</v>
      </c>
    </row>
    <row r="3294" spans="1:8" x14ac:dyDescent="0.25">
      <c r="A3294" s="14">
        <v>4108</v>
      </c>
      <c r="B3294" s="14" t="s">
        <v>1762</v>
      </c>
      <c r="C3294" s="14">
        <v>138</v>
      </c>
      <c r="D3294" s="14">
        <v>1</v>
      </c>
      <c r="E3294" s="14">
        <v>14.332000000000001</v>
      </c>
      <c r="F3294" s="14">
        <v>4.3889213279999997E-5</v>
      </c>
      <c r="G3294" s="2">
        <f t="shared" si="102"/>
        <v>0.71999641705483297</v>
      </c>
      <c r="H3294" s="2">
        <f t="shared" si="103"/>
        <v>10.318988649229867</v>
      </c>
    </row>
    <row r="3295" spans="1:8" x14ac:dyDescent="0.25">
      <c r="A3295" s="14">
        <v>4116</v>
      </c>
      <c r="B3295" s="14" t="s">
        <v>1763</v>
      </c>
      <c r="C3295" s="14">
        <v>138</v>
      </c>
      <c r="D3295" s="14">
        <v>1</v>
      </c>
      <c r="E3295" s="14">
        <v>20.093</v>
      </c>
      <c r="F3295" s="14">
        <v>4.8274643018999997E-5</v>
      </c>
      <c r="G3295" s="2">
        <f t="shared" si="102"/>
        <v>0.72000080248457199</v>
      </c>
      <c r="H3295" s="2">
        <f t="shared" si="103"/>
        <v>14.466976124322505</v>
      </c>
    </row>
    <row r="3296" spans="1:8" x14ac:dyDescent="0.25">
      <c r="A3296" s="14">
        <v>4116</v>
      </c>
      <c r="B3296" s="14" t="s">
        <v>1763</v>
      </c>
      <c r="C3296" s="14">
        <v>138</v>
      </c>
      <c r="D3296" s="14">
        <v>2</v>
      </c>
      <c r="E3296" s="14">
        <v>28.077999999999999</v>
      </c>
      <c r="F3296" s="14">
        <v>4.8274643018999997E-5</v>
      </c>
      <c r="G3296" s="2">
        <f t="shared" si="102"/>
        <v>0.72000080248457199</v>
      </c>
      <c r="H3296" s="2">
        <f t="shared" si="103"/>
        <v>20.216182532161813</v>
      </c>
    </row>
    <row r="3297" spans="1:8" x14ac:dyDescent="0.25">
      <c r="A3297" s="14">
        <v>4125</v>
      </c>
      <c r="B3297" s="14" t="s">
        <v>1764</v>
      </c>
      <c r="C3297" s="14">
        <v>138</v>
      </c>
      <c r="D3297" s="14">
        <v>1</v>
      </c>
      <c r="E3297" s="14">
        <v>4.5030000000000001</v>
      </c>
      <c r="F3297" s="14">
        <v>4.3808891040000001E-5</v>
      </c>
      <c r="G3297" s="2">
        <f t="shared" si="102"/>
        <v>0.719996336732593</v>
      </c>
      <c r="H3297" s="2">
        <f t="shared" si="103"/>
        <v>3.2421435043068665</v>
      </c>
    </row>
    <row r="3298" spans="1:8" x14ac:dyDescent="0.25">
      <c r="A3298" s="14">
        <v>4125</v>
      </c>
      <c r="B3298" s="14" t="s">
        <v>1764</v>
      </c>
      <c r="C3298" s="14">
        <v>138</v>
      </c>
      <c r="D3298" s="14">
        <v>2</v>
      </c>
      <c r="E3298" s="14">
        <v>3.4540000000000002</v>
      </c>
      <c r="F3298" s="14">
        <v>4.3808891040000001E-5</v>
      </c>
      <c r="G3298" s="2">
        <f t="shared" si="102"/>
        <v>0.719996336732593</v>
      </c>
      <c r="H3298" s="2">
        <f t="shared" si="103"/>
        <v>2.4868673470743765</v>
      </c>
    </row>
    <row r="3299" spans="1:8" x14ac:dyDescent="0.25">
      <c r="A3299" s="14">
        <v>4130</v>
      </c>
      <c r="B3299" s="14" t="s">
        <v>1765</v>
      </c>
      <c r="C3299" s="14">
        <v>138</v>
      </c>
      <c r="D3299" s="14">
        <v>1</v>
      </c>
      <c r="E3299" s="14">
        <v>11.802</v>
      </c>
      <c r="F3299" s="14">
        <v>4.4856550279999998E-5</v>
      </c>
      <c r="G3299" s="2">
        <f t="shared" si="102"/>
        <v>0.71999738439183292</v>
      </c>
      <c r="H3299" s="2">
        <f t="shared" si="103"/>
        <v>8.4974091305924127</v>
      </c>
    </row>
    <row r="3300" spans="1:8" x14ac:dyDescent="0.25">
      <c r="A3300" s="14">
        <v>4130</v>
      </c>
      <c r="B3300" s="14" t="s">
        <v>1765</v>
      </c>
      <c r="C3300" s="14">
        <v>138</v>
      </c>
      <c r="D3300" s="14">
        <v>2</v>
      </c>
      <c r="E3300" s="14">
        <v>10.09</v>
      </c>
      <c r="F3300" s="14">
        <v>4.4856550279999998E-5</v>
      </c>
      <c r="G3300" s="2">
        <f t="shared" si="102"/>
        <v>0.71999738439183292</v>
      </c>
      <c r="H3300" s="2">
        <f t="shared" si="103"/>
        <v>7.2647736085135941</v>
      </c>
    </row>
    <row r="3301" spans="1:8" x14ac:dyDescent="0.25">
      <c r="A3301" s="14">
        <v>4131</v>
      </c>
      <c r="B3301" s="14" t="s">
        <v>1765</v>
      </c>
      <c r="C3301" s="14">
        <v>138</v>
      </c>
      <c r="D3301" s="14">
        <v>1</v>
      </c>
      <c r="E3301" s="14">
        <v>11.337999999999999</v>
      </c>
      <c r="F3301" s="14">
        <v>4.4878858878999998E-5</v>
      </c>
      <c r="G3301" s="2">
        <f t="shared" si="102"/>
        <v>0.719997406700432</v>
      </c>
      <c r="H3301" s="2">
        <f t="shared" si="103"/>
        <v>8.163330597169498</v>
      </c>
    </row>
    <row r="3302" spans="1:8" x14ac:dyDescent="0.25">
      <c r="A3302" s="14">
        <v>4131</v>
      </c>
      <c r="B3302" s="14" t="s">
        <v>1765</v>
      </c>
      <c r="C3302" s="14">
        <v>138</v>
      </c>
      <c r="D3302" s="14">
        <v>2</v>
      </c>
      <c r="E3302" s="14">
        <v>11.425000000000001</v>
      </c>
      <c r="F3302" s="14">
        <v>4.4878858878999998E-5</v>
      </c>
      <c r="G3302" s="2">
        <f t="shared" si="102"/>
        <v>0.719997406700432</v>
      </c>
      <c r="H3302" s="2">
        <f t="shared" si="103"/>
        <v>8.2259703715524353</v>
      </c>
    </row>
    <row r="3303" spans="1:8" x14ac:dyDescent="0.25">
      <c r="A3303" s="14">
        <v>4134</v>
      </c>
      <c r="B3303" s="14" t="s">
        <v>1766</v>
      </c>
      <c r="C3303" s="14">
        <v>69</v>
      </c>
      <c r="D3303" s="14">
        <v>1</v>
      </c>
      <c r="E3303" s="14">
        <v>1.8520000000000001</v>
      </c>
      <c r="F3303" s="14">
        <v>2.7143109852000002E-5</v>
      </c>
      <c r="G3303" s="2">
        <f t="shared" si="102"/>
        <v>0.71997967095140492</v>
      </c>
      <c r="H3303" s="2">
        <f t="shared" si="103"/>
        <v>1.3334023506020021</v>
      </c>
    </row>
    <row r="3304" spans="1:8" x14ac:dyDescent="0.25">
      <c r="A3304" s="14">
        <v>4136</v>
      </c>
      <c r="B3304" s="14" t="s">
        <v>1767</v>
      </c>
      <c r="C3304" s="14">
        <v>138</v>
      </c>
      <c r="D3304" s="14">
        <v>1</v>
      </c>
      <c r="E3304" s="14">
        <v>4.891</v>
      </c>
      <c r="F3304" s="14">
        <v>4.7325490387000001E-5</v>
      </c>
      <c r="G3304" s="2">
        <f t="shared" si="102"/>
        <v>0.71999985333193994</v>
      </c>
      <c r="H3304" s="2">
        <f t="shared" si="103"/>
        <v>3.5215192826465183</v>
      </c>
    </row>
    <row r="3305" spans="1:8" x14ac:dyDescent="0.25">
      <c r="A3305" s="14">
        <v>4137</v>
      </c>
      <c r="B3305" s="14" t="s">
        <v>1767</v>
      </c>
      <c r="C3305" s="14">
        <v>138</v>
      </c>
      <c r="D3305" s="14">
        <v>1</v>
      </c>
      <c r="E3305" s="14">
        <v>5.0279999999999996</v>
      </c>
      <c r="F3305" s="14">
        <v>4.7257928383999998E-5</v>
      </c>
      <c r="G3305" s="2">
        <f t="shared" si="102"/>
        <v>0.71999978576993695</v>
      </c>
      <c r="H3305" s="2">
        <f t="shared" si="103"/>
        <v>3.6201589228512425</v>
      </c>
    </row>
    <row r="3306" spans="1:8" x14ac:dyDescent="0.25">
      <c r="A3306" s="14">
        <v>4138</v>
      </c>
      <c r="B3306" s="14" t="s">
        <v>1768</v>
      </c>
      <c r="C3306" s="14">
        <v>138</v>
      </c>
      <c r="D3306" s="14">
        <v>1</v>
      </c>
      <c r="E3306" s="14">
        <v>20.710999999999999</v>
      </c>
      <c r="F3306" s="14">
        <v>4.8415439278999999E-5</v>
      </c>
      <c r="G3306" s="2">
        <f t="shared" si="102"/>
        <v>0.72000094328083197</v>
      </c>
      <c r="H3306" s="2">
        <f t="shared" si="103"/>
        <v>14.91193953628931</v>
      </c>
    </row>
    <row r="3307" spans="1:8" x14ac:dyDescent="0.25">
      <c r="A3307" s="14">
        <v>4138</v>
      </c>
      <c r="B3307" s="14" t="s">
        <v>1768</v>
      </c>
      <c r="C3307" s="14">
        <v>138</v>
      </c>
      <c r="D3307" s="14">
        <v>2</v>
      </c>
      <c r="E3307" s="14">
        <v>17.164000000000001</v>
      </c>
      <c r="F3307" s="14">
        <v>4.8415439278999999E-5</v>
      </c>
      <c r="G3307" s="2">
        <f t="shared" si="102"/>
        <v>0.72000094328083197</v>
      </c>
      <c r="H3307" s="2">
        <f t="shared" si="103"/>
        <v>12.358096190472201</v>
      </c>
    </row>
    <row r="3308" spans="1:8" x14ac:dyDescent="0.25">
      <c r="A3308" s="14">
        <v>4140</v>
      </c>
      <c r="B3308" s="14" t="s">
        <v>1769</v>
      </c>
      <c r="C3308" s="14">
        <v>138</v>
      </c>
      <c r="D3308" s="14">
        <v>1</v>
      </c>
      <c r="E3308" s="14">
        <v>19.074000000000002</v>
      </c>
      <c r="F3308" s="14">
        <v>4.3370272863999997E-5</v>
      </c>
      <c r="G3308" s="2">
        <f t="shared" si="102"/>
        <v>0.719995898114417</v>
      </c>
      <c r="H3308" s="2">
        <f t="shared" si="103"/>
        <v>13.73320176063439</v>
      </c>
    </row>
    <row r="3309" spans="1:8" x14ac:dyDescent="0.25">
      <c r="A3309" s="14">
        <v>4141</v>
      </c>
      <c r="B3309" s="14" t="s">
        <v>1769</v>
      </c>
      <c r="C3309" s="14">
        <v>138</v>
      </c>
      <c r="D3309" s="14">
        <v>1</v>
      </c>
      <c r="E3309" s="14">
        <v>14.407</v>
      </c>
      <c r="F3309" s="14">
        <v>4.3353516710999999E-5</v>
      </c>
      <c r="G3309" s="2">
        <f t="shared" si="102"/>
        <v>0.71999588135826398</v>
      </c>
      <c r="H3309" s="2">
        <f t="shared" si="103"/>
        <v>10.372980662728509</v>
      </c>
    </row>
    <row r="3310" spans="1:8" x14ac:dyDescent="0.25">
      <c r="A3310" s="14">
        <v>4142</v>
      </c>
      <c r="B3310" s="14" t="s">
        <v>1770</v>
      </c>
      <c r="C3310" s="14">
        <v>69</v>
      </c>
      <c r="D3310" s="14">
        <v>1</v>
      </c>
      <c r="E3310" s="14">
        <v>3.4180000000000001</v>
      </c>
      <c r="F3310" s="14">
        <v>-9.6770589121E-5</v>
      </c>
      <c r="G3310" s="2">
        <f t="shared" si="102"/>
        <v>0.71985575725243189</v>
      </c>
      <c r="H3310" s="2">
        <f t="shared" si="103"/>
        <v>2.4604669782888124</v>
      </c>
    </row>
    <row r="3311" spans="1:8" x14ac:dyDescent="0.25">
      <c r="A3311" s="14">
        <v>4144</v>
      </c>
      <c r="B3311" s="14" t="s">
        <v>1771</v>
      </c>
      <c r="C3311" s="14">
        <v>138</v>
      </c>
      <c r="D3311" s="14">
        <v>1</v>
      </c>
      <c r="E3311" s="14">
        <v>3.3849999999999998</v>
      </c>
      <c r="F3311" s="14">
        <v>2.6148828057000001E-5</v>
      </c>
      <c r="G3311" s="2">
        <f t="shared" si="102"/>
        <v>0.71997867666960991</v>
      </c>
      <c r="H3311" s="2">
        <f t="shared" si="103"/>
        <v>2.4371278205266296</v>
      </c>
    </row>
    <row r="3312" spans="1:8" x14ac:dyDescent="0.25">
      <c r="A3312" s="14">
        <v>4144</v>
      </c>
      <c r="B3312" s="14" t="s">
        <v>1771</v>
      </c>
      <c r="C3312" s="14">
        <v>138</v>
      </c>
      <c r="D3312" s="14">
        <v>2</v>
      </c>
      <c r="E3312" s="14">
        <v>2.4769999999999999</v>
      </c>
      <c r="F3312" s="14">
        <v>2.6148828057000001E-5</v>
      </c>
      <c r="G3312" s="2">
        <f t="shared" si="102"/>
        <v>0.71997867666960991</v>
      </c>
      <c r="H3312" s="2">
        <f t="shared" si="103"/>
        <v>1.7833871821106237</v>
      </c>
    </row>
    <row r="3313" spans="1:8" x14ac:dyDescent="0.25">
      <c r="A3313" s="14">
        <v>4147</v>
      </c>
      <c r="B3313" s="14" t="s">
        <v>1772</v>
      </c>
      <c r="C3313" s="14">
        <v>138</v>
      </c>
      <c r="D3313" s="14">
        <v>1</v>
      </c>
      <c r="E3313" s="14">
        <v>2.7650000000000001</v>
      </c>
      <c r="F3313" s="14">
        <v>1.9765471331000001E-5</v>
      </c>
      <c r="G3313" s="2">
        <f t="shared" si="102"/>
        <v>0.71997229331288393</v>
      </c>
      <c r="H3313" s="2">
        <f t="shared" si="103"/>
        <v>1.9907233910101241</v>
      </c>
    </row>
    <row r="3314" spans="1:8" x14ac:dyDescent="0.25">
      <c r="A3314" s="14">
        <v>4148</v>
      </c>
      <c r="B3314" s="14" t="s">
        <v>1773</v>
      </c>
      <c r="C3314" s="14">
        <v>69</v>
      </c>
      <c r="D3314" s="14">
        <v>1</v>
      </c>
      <c r="E3314" s="14">
        <v>7.2050000000000001</v>
      </c>
      <c r="F3314" s="14">
        <v>4.3285706688999999E-5</v>
      </c>
      <c r="G3314" s="2">
        <f t="shared" si="102"/>
        <v>0.71999581354824194</v>
      </c>
      <c r="H3314" s="2">
        <f t="shared" si="103"/>
        <v>5.1875698366150829</v>
      </c>
    </row>
    <row r="3315" spans="1:8" x14ac:dyDescent="0.25">
      <c r="A3315" s="14">
        <v>4149</v>
      </c>
      <c r="B3315" s="14" t="s">
        <v>1774</v>
      </c>
      <c r="C3315" s="14">
        <v>138</v>
      </c>
      <c r="D3315" s="14">
        <v>1</v>
      </c>
      <c r="E3315" s="14">
        <v>9.9909999999999997</v>
      </c>
      <c r="F3315" s="14">
        <v>4.3889213279999997E-5</v>
      </c>
      <c r="G3315" s="2">
        <f t="shared" si="102"/>
        <v>0.71999641705483297</v>
      </c>
      <c r="H3315" s="2">
        <f t="shared" si="103"/>
        <v>7.1934842027948358</v>
      </c>
    </row>
    <row r="3316" spans="1:8" x14ac:dyDescent="0.25">
      <c r="A3316" s="14">
        <v>4150</v>
      </c>
      <c r="B3316" s="14" t="s">
        <v>1774</v>
      </c>
      <c r="C3316" s="14">
        <v>138</v>
      </c>
      <c r="D3316" s="14">
        <v>1</v>
      </c>
      <c r="E3316" s="14">
        <v>18.542000000000002</v>
      </c>
      <c r="F3316" s="14">
        <v>4.3889213279999997E-5</v>
      </c>
      <c r="G3316" s="2">
        <f t="shared" si="102"/>
        <v>0.71999641705483297</v>
      </c>
      <c r="H3316" s="2">
        <f t="shared" si="103"/>
        <v>13.350173565030714</v>
      </c>
    </row>
    <row r="3317" spans="1:8" x14ac:dyDescent="0.25">
      <c r="A3317" s="14">
        <v>4151</v>
      </c>
      <c r="B3317" s="14" t="s">
        <v>1775</v>
      </c>
      <c r="C3317" s="14">
        <v>138</v>
      </c>
      <c r="D3317" s="14">
        <v>1</v>
      </c>
      <c r="E3317" s="14">
        <v>23.385000000000002</v>
      </c>
      <c r="F3317" s="14">
        <v>5.1694996967E-5</v>
      </c>
      <c r="G3317" s="2">
        <f t="shared" si="102"/>
        <v>0.72000422283851995</v>
      </c>
      <c r="H3317" s="2">
        <f t="shared" si="103"/>
        <v>16.837298751078791</v>
      </c>
    </row>
    <row r="3318" spans="1:8" x14ac:dyDescent="0.25">
      <c r="A3318" s="14">
        <v>4152</v>
      </c>
      <c r="B3318" s="14" t="s">
        <v>1775</v>
      </c>
      <c r="C3318" s="14">
        <v>138</v>
      </c>
      <c r="D3318" s="14">
        <v>1</v>
      </c>
      <c r="E3318" s="14">
        <v>19.814</v>
      </c>
      <c r="F3318" s="14">
        <v>4.9852648471999998E-5</v>
      </c>
      <c r="G3318" s="2">
        <f t="shared" si="102"/>
        <v>0.72000238049002496</v>
      </c>
      <c r="H3318" s="2">
        <f t="shared" si="103"/>
        <v>14.266127167029355</v>
      </c>
    </row>
    <row r="3319" spans="1:8" x14ac:dyDescent="0.25">
      <c r="A3319" s="14">
        <v>4152</v>
      </c>
      <c r="B3319" s="14" t="s">
        <v>1775</v>
      </c>
      <c r="C3319" s="14">
        <v>138</v>
      </c>
      <c r="D3319" s="14">
        <v>2</v>
      </c>
      <c r="E3319" s="14">
        <v>10.102</v>
      </c>
      <c r="F3319" s="14">
        <v>4.9852648471999998E-5</v>
      </c>
      <c r="G3319" s="2">
        <f t="shared" si="102"/>
        <v>0.72000238049002496</v>
      </c>
      <c r="H3319" s="2">
        <f t="shared" si="103"/>
        <v>7.2734640477102328</v>
      </c>
    </row>
    <row r="3320" spans="1:8" x14ac:dyDescent="0.25">
      <c r="A3320" s="14">
        <v>4153</v>
      </c>
      <c r="B3320" s="14" t="s">
        <v>1776</v>
      </c>
      <c r="C3320" s="14">
        <v>138</v>
      </c>
      <c r="D3320" s="14">
        <v>1</v>
      </c>
      <c r="E3320" s="14">
        <v>20.088000000000001</v>
      </c>
      <c r="F3320" s="14">
        <v>4.2648621853999998E-5</v>
      </c>
      <c r="G3320" s="2">
        <f t="shared" si="102"/>
        <v>0.71999517646340694</v>
      </c>
      <c r="H3320" s="2">
        <f t="shared" si="103"/>
        <v>14.463263104796919</v>
      </c>
    </row>
    <row r="3321" spans="1:8" x14ac:dyDescent="0.25">
      <c r="A3321" s="14">
        <v>4154</v>
      </c>
      <c r="B3321" s="14" t="s">
        <v>1777</v>
      </c>
      <c r="C3321" s="14">
        <v>69</v>
      </c>
      <c r="D3321" s="14">
        <v>1</v>
      </c>
      <c r="E3321" s="14">
        <v>0.105</v>
      </c>
      <c r="F3321" s="14">
        <v>2.4118920768000001E-5</v>
      </c>
      <c r="G3321" s="2">
        <f t="shared" si="102"/>
        <v>0.71997664676232098</v>
      </c>
      <c r="H3321" s="2">
        <f t="shared" si="103"/>
        <v>7.5597547910043694E-2</v>
      </c>
    </row>
    <row r="3322" spans="1:8" x14ac:dyDescent="0.25">
      <c r="A3322" s="14">
        <v>4154</v>
      </c>
      <c r="B3322" s="14" t="s">
        <v>1777</v>
      </c>
      <c r="C3322" s="14">
        <v>69</v>
      </c>
      <c r="D3322" s="14">
        <v>2</v>
      </c>
      <c r="E3322" s="14">
        <v>8.3000000000000004E-2</v>
      </c>
      <c r="F3322" s="14">
        <v>2.4118920768000001E-5</v>
      </c>
      <c r="G3322" s="2">
        <f t="shared" si="102"/>
        <v>0.71997664676232098</v>
      </c>
      <c r="H3322" s="2">
        <f t="shared" si="103"/>
        <v>5.9758061681272644E-2</v>
      </c>
    </row>
    <row r="3323" spans="1:8" x14ac:dyDescent="0.25">
      <c r="A3323" s="14">
        <v>4154</v>
      </c>
      <c r="B3323" s="14" t="s">
        <v>1777</v>
      </c>
      <c r="C3323" s="14">
        <v>69</v>
      </c>
      <c r="D3323" s="14">
        <v>3</v>
      </c>
      <c r="E3323" s="14">
        <v>1.4259999999999999</v>
      </c>
      <c r="F3323" s="14">
        <v>2.4118920768000001E-5</v>
      </c>
      <c r="G3323" s="2">
        <f t="shared" si="102"/>
        <v>0.71997664676232098</v>
      </c>
      <c r="H3323" s="2">
        <f t="shared" si="103"/>
        <v>1.0266866982830696</v>
      </c>
    </row>
    <row r="3324" spans="1:8" x14ac:dyDescent="0.25">
      <c r="A3324" s="14">
        <v>4156</v>
      </c>
      <c r="B3324" s="14" t="s">
        <v>1778</v>
      </c>
      <c r="C3324" s="14">
        <v>138</v>
      </c>
      <c r="D3324" s="14">
        <v>1</v>
      </c>
      <c r="E3324" s="14">
        <v>11.959</v>
      </c>
      <c r="F3324" s="14">
        <v>4.2949649142999999E-5</v>
      </c>
      <c r="G3324" s="2">
        <f t="shared" si="102"/>
        <v>0.71999547749069592</v>
      </c>
      <c r="H3324" s="2">
        <f t="shared" si="103"/>
        <v>8.6104259153112324</v>
      </c>
    </row>
    <row r="3325" spans="1:8" x14ac:dyDescent="0.25">
      <c r="A3325" s="14">
        <v>4156</v>
      </c>
      <c r="B3325" s="14" t="s">
        <v>1778</v>
      </c>
      <c r="C3325" s="14">
        <v>138</v>
      </c>
      <c r="D3325" s="14">
        <v>2</v>
      </c>
      <c r="E3325" s="14">
        <v>16.818000000000001</v>
      </c>
      <c r="F3325" s="14">
        <v>4.2949649142999999E-5</v>
      </c>
      <c r="G3325" s="2">
        <f t="shared" si="102"/>
        <v>0.71999547749069592</v>
      </c>
      <c r="H3325" s="2">
        <f t="shared" si="103"/>
        <v>12.108883940438526</v>
      </c>
    </row>
    <row r="3326" spans="1:8" x14ac:dyDescent="0.25">
      <c r="A3326" s="14">
        <v>4156</v>
      </c>
      <c r="B3326" s="14" t="s">
        <v>1778</v>
      </c>
      <c r="C3326" s="14">
        <v>138</v>
      </c>
      <c r="D3326" s="14">
        <v>3</v>
      </c>
      <c r="E3326" s="14">
        <v>11.26</v>
      </c>
      <c r="F3326" s="14">
        <v>4.2949649142999999E-5</v>
      </c>
      <c r="G3326" s="2">
        <f t="shared" si="102"/>
        <v>0.71999547749069592</v>
      </c>
      <c r="H3326" s="2">
        <f t="shared" si="103"/>
        <v>8.1071490765452356</v>
      </c>
    </row>
    <row r="3327" spans="1:8" x14ac:dyDescent="0.25">
      <c r="A3327" s="14">
        <v>4157</v>
      </c>
      <c r="B3327" s="14" t="s">
        <v>1779</v>
      </c>
      <c r="C3327" s="14">
        <v>138</v>
      </c>
      <c r="D3327" s="14">
        <v>1</v>
      </c>
      <c r="E3327" s="14">
        <v>16.175000000000001</v>
      </c>
      <c r="F3327" s="14">
        <v>4.6488562487999998E-5</v>
      </c>
      <c r="G3327" s="2">
        <f t="shared" si="102"/>
        <v>0.71999901640404096</v>
      </c>
      <c r="H3327" s="2">
        <f t="shared" si="103"/>
        <v>11.645984090335363</v>
      </c>
    </row>
    <row r="3328" spans="1:8" x14ac:dyDescent="0.25">
      <c r="A3328" s="14">
        <v>4158</v>
      </c>
      <c r="B3328" s="14" t="s">
        <v>1779</v>
      </c>
      <c r="C3328" s="14">
        <v>138</v>
      </c>
      <c r="D3328" s="14">
        <v>1</v>
      </c>
      <c r="E3328" s="14">
        <v>17.495999999999999</v>
      </c>
      <c r="F3328" s="14">
        <v>4.5888801873999999E-5</v>
      </c>
      <c r="G3328" s="2">
        <f t="shared" si="102"/>
        <v>0.7199984166434269</v>
      </c>
      <c r="H3328" s="2">
        <f t="shared" si="103"/>
        <v>12.597092297593395</v>
      </c>
    </row>
    <row r="3329" spans="1:8" x14ac:dyDescent="0.25">
      <c r="A3329" s="14">
        <v>4158</v>
      </c>
      <c r="B3329" s="14" t="s">
        <v>1779</v>
      </c>
      <c r="C3329" s="14">
        <v>138</v>
      </c>
      <c r="D3329" s="14">
        <v>2</v>
      </c>
      <c r="E3329" s="14">
        <v>11.481999999999999</v>
      </c>
      <c r="F3329" s="14">
        <v>4.5888801873999999E-5</v>
      </c>
      <c r="G3329" s="2">
        <f t="shared" si="102"/>
        <v>0.7199984166434269</v>
      </c>
      <c r="H3329" s="2">
        <f t="shared" si="103"/>
        <v>8.2670218198998278</v>
      </c>
    </row>
    <row r="3330" spans="1:8" x14ac:dyDescent="0.25">
      <c r="A3330" s="14">
        <v>4159</v>
      </c>
      <c r="B3330" s="14" t="s">
        <v>1780</v>
      </c>
      <c r="C3330" s="14">
        <v>138</v>
      </c>
      <c r="D3330" s="14">
        <v>1</v>
      </c>
      <c r="E3330" s="14">
        <v>16.954999999999998</v>
      </c>
      <c r="F3330" s="14">
        <v>2.0734172990999999E-5</v>
      </c>
      <c r="G3330" s="2">
        <f t="shared" si="102"/>
        <v>0.71997326201454392</v>
      </c>
      <c r="H3330" s="2">
        <f t="shared" si="103"/>
        <v>12.20714665745659</v>
      </c>
    </row>
    <row r="3331" spans="1:8" x14ac:dyDescent="0.25">
      <c r="A3331" s="14">
        <v>4159</v>
      </c>
      <c r="B3331" s="14" t="s">
        <v>1780</v>
      </c>
      <c r="C3331" s="14">
        <v>138</v>
      </c>
      <c r="D3331" s="14">
        <v>2</v>
      </c>
      <c r="E3331" s="14">
        <v>0.53300000000000003</v>
      </c>
      <c r="F3331" s="14">
        <v>2.0734172990999999E-5</v>
      </c>
      <c r="G3331" s="2">
        <f t="shared" si="102"/>
        <v>0.71997326201454392</v>
      </c>
      <c r="H3331" s="2">
        <f t="shared" si="103"/>
        <v>0.38374574865375194</v>
      </c>
    </row>
    <row r="3332" spans="1:8" x14ac:dyDescent="0.25">
      <c r="A3332" s="14">
        <v>4162</v>
      </c>
      <c r="B3332" s="14" t="s">
        <v>1781</v>
      </c>
      <c r="C3332" s="14">
        <v>138</v>
      </c>
      <c r="D3332" s="14">
        <v>1</v>
      </c>
      <c r="E3332" s="14">
        <v>12.497999999999999</v>
      </c>
      <c r="F3332" s="14">
        <v>3.9483552740999999E-5</v>
      </c>
      <c r="G3332" s="2">
        <f t="shared" si="102"/>
        <v>0.71999201139429392</v>
      </c>
      <c r="H3332" s="2">
        <f t="shared" si="103"/>
        <v>8.9984601584058854</v>
      </c>
    </row>
    <row r="3333" spans="1:8" x14ac:dyDescent="0.25">
      <c r="A3333" s="14">
        <v>4162</v>
      </c>
      <c r="B3333" s="14" t="s">
        <v>1781</v>
      </c>
      <c r="C3333" s="14">
        <v>138</v>
      </c>
      <c r="D3333" s="14">
        <v>2</v>
      </c>
      <c r="E3333" s="14">
        <v>11.865</v>
      </c>
      <c r="F3333" s="14">
        <v>3.9483552740999999E-5</v>
      </c>
      <c r="G3333" s="2">
        <f t="shared" si="102"/>
        <v>0.71999201139429392</v>
      </c>
      <c r="H3333" s="2">
        <f t="shared" si="103"/>
        <v>8.5427052151932976</v>
      </c>
    </row>
    <row r="3334" spans="1:8" x14ac:dyDescent="0.25">
      <c r="A3334" s="14">
        <v>4164</v>
      </c>
      <c r="B3334" s="14" t="s">
        <v>1782</v>
      </c>
      <c r="C3334" s="14">
        <v>69</v>
      </c>
      <c r="D3334" s="14">
        <v>1</v>
      </c>
      <c r="E3334" s="14">
        <v>0</v>
      </c>
      <c r="F3334" s="14">
        <v>3.1293525488999997E-5</v>
      </c>
      <c r="G3334" s="2">
        <f t="shared" ref="G3334:G3397" si="104">F3334-$E$1</f>
        <v>0.71998382136704198</v>
      </c>
      <c r="H3334" s="2">
        <f t="shared" ref="H3334:H3397" si="105">E3334*G3334</f>
        <v>0</v>
      </c>
    </row>
    <row r="3335" spans="1:8" x14ac:dyDescent="0.25">
      <c r="A3335" s="14">
        <v>4164</v>
      </c>
      <c r="B3335" s="14" t="s">
        <v>1782</v>
      </c>
      <c r="C3335" s="14">
        <v>69</v>
      </c>
      <c r="D3335" s="14">
        <v>2</v>
      </c>
      <c r="E3335" s="14">
        <v>1.9510000000000001</v>
      </c>
      <c r="F3335" s="14">
        <v>3.1293525488999997E-5</v>
      </c>
      <c r="G3335" s="2">
        <f t="shared" si="104"/>
        <v>0.71998382136704198</v>
      </c>
      <c r="H3335" s="2">
        <f t="shared" si="105"/>
        <v>1.404688435487099</v>
      </c>
    </row>
    <row r="3336" spans="1:8" x14ac:dyDescent="0.25">
      <c r="A3336" s="14">
        <v>4166</v>
      </c>
      <c r="B3336" s="14" t="s">
        <v>1783</v>
      </c>
      <c r="C3336" s="14">
        <v>138</v>
      </c>
      <c r="D3336" s="14">
        <v>1</v>
      </c>
      <c r="E3336" s="14">
        <v>2.371</v>
      </c>
      <c r="F3336" s="14">
        <v>4.4547003535000003E-5</v>
      </c>
      <c r="G3336" s="2">
        <f t="shared" si="104"/>
        <v>0.7199970748450879</v>
      </c>
      <c r="H3336" s="2">
        <f t="shared" si="105"/>
        <v>1.7071130644577035</v>
      </c>
    </row>
    <row r="3337" spans="1:8" x14ac:dyDescent="0.25">
      <c r="A3337" s="14">
        <v>4166</v>
      </c>
      <c r="B3337" s="14" t="s">
        <v>1783</v>
      </c>
      <c r="C3337" s="14">
        <v>138</v>
      </c>
      <c r="D3337" s="14">
        <v>2</v>
      </c>
      <c r="E3337" s="14">
        <v>0</v>
      </c>
      <c r="F3337" s="14">
        <v>4.4547003535000003E-5</v>
      </c>
      <c r="G3337" s="2">
        <f t="shared" si="104"/>
        <v>0.7199970748450879</v>
      </c>
      <c r="H3337" s="2">
        <f t="shared" si="105"/>
        <v>0</v>
      </c>
    </row>
    <row r="3338" spans="1:8" x14ac:dyDescent="0.25">
      <c r="A3338" s="14">
        <v>4169</v>
      </c>
      <c r="B3338" s="14" t="s">
        <v>1784</v>
      </c>
      <c r="C3338" s="14">
        <v>138</v>
      </c>
      <c r="D3338" s="14">
        <v>1</v>
      </c>
      <c r="E3338" s="14">
        <v>7.83</v>
      </c>
      <c r="F3338" s="14">
        <v>4.441861421E-5</v>
      </c>
      <c r="G3338" s="2">
        <f t="shared" si="104"/>
        <v>0.71999694645576295</v>
      </c>
      <c r="H3338" s="2">
        <f t="shared" si="105"/>
        <v>5.6375760907486239</v>
      </c>
    </row>
    <row r="3339" spans="1:8" x14ac:dyDescent="0.25">
      <c r="A3339" s="14">
        <v>4170</v>
      </c>
      <c r="B3339" s="14" t="s">
        <v>1784</v>
      </c>
      <c r="C3339" s="14">
        <v>138</v>
      </c>
      <c r="D3339" s="14">
        <v>1</v>
      </c>
      <c r="E3339" s="14">
        <v>4.9690000000000003</v>
      </c>
      <c r="F3339" s="14">
        <v>4.3854120240000001E-5</v>
      </c>
      <c r="G3339" s="2">
        <f t="shared" si="104"/>
        <v>0.71999638196179294</v>
      </c>
      <c r="H3339" s="2">
        <f t="shared" si="105"/>
        <v>3.5776620219681492</v>
      </c>
    </row>
    <row r="3340" spans="1:8" x14ac:dyDescent="0.25">
      <c r="A3340" s="14">
        <v>4171</v>
      </c>
      <c r="B3340" s="14" t="s">
        <v>1785</v>
      </c>
      <c r="C3340" s="14">
        <v>138</v>
      </c>
      <c r="D3340" s="14">
        <v>1</v>
      </c>
      <c r="E3340" s="14">
        <v>3.3239999999999998</v>
      </c>
      <c r="F3340" s="14">
        <v>4.4358025473000002E-5</v>
      </c>
      <c r="G3340" s="2">
        <f t="shared" si="104"/>
        <v>0.71999688586702593</v>
      </c>
      <c r="H3340" s="2">
        <f t="shared" si="105"/>
        <v>2.393269648621994</v>
      </c>
    </row>
    <row r="3341" spans="1:8" x14ac:dyDescent="0.25">
      <c r="A3341" s="14">
        <v>4175</v>
      </c>
      <c r="B3341" s="14" t="s">
        <v>1786</v>
      </c>
      <c r="C3341" s="14">
        <v>138</v>
      </c>
      <c r="D3341" s="14">
        <v>1</v>
      </c>
      <c r="E3341" s="14">
        <v>0</v>
      </c>
      <c r="F3341" s="14">
        <v>4.9271811082000001E-5</v>
      </c>
      <c r="G3341" s="2">
        <f t="shared" si="104"/>
        <v>0.720001799652635</v>
      </c>
      <c r="H3341" s="2">
        <f t="shared" si="105"/>
        <v>0</v>
      </c>
    </row>
    <row r="3342" spans="1:8" x14ac:dyDescent="0.25">
      <c r="A3342" s="14">
        <v>4175</v>
      </c>
      <c r="B3342" s="14" t="s">
        <v>1786</v>
      </c>
      <c r="C3342" s="14">
        <v>138</v>
      </c>
      <c r="D3342" s="14">
        <v>2</v>
      </c>
      <c r="E3342" s="14">
        <v>0</v>
      </c>
      <c r="F3342" s="14">
        <v>4.9271811082000001E-5</v>
      </c>
      <c r="G3342" s="2">
        <f t="shared" si="104"/>
        <v>0.720001799652635</v>
      </c>
      <c r="H3342" s="2">
        <f t="shared" si="105"/>
        <v>0</v>
      </c>
    </row>
    <row r="3343" spans="1:8" x14ac:dyDescent="0.25">
      <c r="A3343" s="14">
        <v>4176</v>
      </c>
      <c r="B3343" s="14" t="s">
        <v>1787</v>
      </c>
      <c r="C3343" s="14">
        <v>138</v>
      </c>
      <c r="D3343" s="14">
        <v>1</v>
      </c>
      <c r="E3343" s="14">
        <v>2.4910000000000001</v>
      </c>
      <c r="F3343" s="14">
        <v>4.3582078569999997E-5</v>
      </c>
      <c r="G3343" s="2">
        <f t="shared" si="104"/>
        <v>0.71999610992012297</v>
      </c>
      <c r="H3343" s="2">
        <f t="shared" si="105"/>
        <v>1.7935103098110263</v>
      </c>
    </row>
    <row r="3344" spans="1:8" x14ac:dyDescent="0.25">
      <c r="A3344" s="14">
        <v>4176</v>
      </c>
      <c r="B3344" s="14" t="s">
        <v>1787</v>
      </c>
      <c r="C3344" s="14">
        <v>138</v>
      </c>
      <c r="D3344" s="14">
        <v>2</v>
      </c>
      <c r="E3344" s="14">
        <v>2.78</v>
      </c>
      <c r="F3344" s="14">
        <v>4.3582078569999997E-5</v>
      </c>
      <c r="G3344" s="2">
        <f t="shared" si="104"/>
        <v>0.71999610992012297</v>
      </c>
      <c r="H3344" s="2">
        <f t="shared" si="105"/>
        <v>2.0015891855779415</v>
      </c>
    </row>
    <row r="3345" spans="1:8" x14ac:dyDescent="0.25">
      <c r="A3345" s="14">
        <v>4176</v>
      </c>
      <c r="B3345" s="14" t="s">
        <v>1787</v>
      </c>
      <c r="C3345" s="14">
        <v>138</v>
      </c>
      <c r="D3345" s="14">
        <v>3</v>
      </c>
      <c r="E3345" s="14">
        <v>23.428999999999998</v>
      </c>
      <c r="F3345" s="14">
        <v>4.3582078569999997E-5</v>
      </c>
      <c r="G3345" s="2">
        <f t="shared" si="104"/>
        <v>0.71999610992012297</v>
      </c>
      <c r="H3345" s="2">
        <f t="shared" si="105"/>
        <v>16.86878885931856</v>
      </c>
    </row>
    <row r="3346" spans="1:8" x14ac:dyDescent="0.25">
      <c r="A3346" s="14">
        <v>4176</v>
      </c>
      <c r="B3346" s="14" t="s">
        <v>1787</v>
      </c>
      <c r="C3346" s="14">
        <v>138</v>
      </c>
      <c r="D3346" s="14">
        <v>4</v>
      </c>
      <c r="E3346" s="14">
        <v>13.237</v>
      </c>
      <c r="F3346" s="14">
        <v>4.3582078569999997E-5</v>
      </c>
      <c r="G3346" s="2">
        <f t="shared" si="104"/>
        <v>0.71999610992012297</v>
      </c>
      <c r="H3346" s="2">
        <f t="shared" si="105"/>
        <v>9.5305885070126681</v>
      </c>
    </row>
    <row r="3347" spans="1:8" x14ac:dyDescent="0.25">
      <c r="A3347" s="14">
        <v>4178</v>
      </c>
      <c r="B3347" s="14" t="s">
        <v>1788</v>
      </c>
      <c r="C3347" s="14">
        <v>138</v>
      </c>
      <c r="D3347" s="14">
        <v>1</v>
      </c>
      <c r="E3347" s="14">
        <v>24.484999999999999</v>
      </c>
      <c r="F3347" s="14">
        <v>4.4754448432000001E-5</v>
      </c>
      <c r="G3347" s="2">
        <f t="shared" si="104"/>
        <v>0.71999728228998494</v>
      </c>
      <c r="H3347" s="2">
        <f t="shared" si="105"/>
        <v>17.629133456870282</v>
      </c>
    </row>
    <row r="3348" spans="1:8" x14ac:dyDescent="0.25">
      <c r="A3348" s="14">
        <v>4180</v>
      </c>
      <c r="B3348" s="14" t="s">
        <v>1789</v>
      </c>
      <c r="C3348" s="14">
        <v>138</v>
      </c>
      <c r="D3348" s="14">
        <v>1</v>
      </c>
      <c r="E3348" s="14">
        <v>5.3410000000000002</v>
      </c>
      <c r="F3348" s="14">
        <v>3.5305391548999998E-5</v>
      </c>
      <c r="G3348" s="2">
        <f t="shared" si="104"/>
        <v>0.71998783323310189</v>
      </c>
      <c r="H3348" s="2">
        <f t="shared" si="105"/>
        <v>3.8454550172979975</v>
      </c>
    </row>
    <row r="3349" spans="1:8" x14ac:dyDescent="0.25">
      <c r="A3349" s="14">
        <v>4181</v>
      </c>
      <c r="B3349" s="14" t="s">
        <v>1790</v>
      </c>
      <c r="C3349" s="14">
        <v>138</v>
      </c>
      <c r="D3349" s="14">
        <v>1</v>
      </c>
      <c r="E3349" s="14">
        <v>3.1480000000000001</v>
      </c>
      <c r="F3349" s="14">
        <v>-1.79832088098E-4</v>
      </c>
      <c r="G3349" s="2">
        <f t="shared" si="104"/>
        <v>0.71977269575345493</v>
      </c>
      <c r="H3349" s="2">
        <f t="shared" si="105"/>
        <v>2.2658444462318763</v>
      </c>
    </row>
    <row r="3350" spans="1:8" x14ac:dyDescent="0.25">
      <c r="A3350" s="14">
        <v>4181</v>
      </c>
      <c r="B3350" s="14" t="s">
        <v>1790</v>
      </c>
      <c r="C3350" s="14">
        <v>138</v>
      </c>
      <c r="D3350" s="14">
        <v>2</v>
      </c>
      <c r="E3350" s="14">
        <v>2.8650000000000002</v>
      </c>
      <c r="F3350" s="14">
        <v>-1.79832088098E-4</v>
      </c>
      <c r="G3350" s="2">
        <f t="shared" si="104"/>
        <v>0.71977269575345493</v>
      </c>
      <c r="H3350" s="2">
        <f t="shared" si="105"/>
        <v>2.0621487733336483</v>
      </c>
    </row>
    <row r="3351" spans="1:8" x14ac:dyDescent="0.25">
      <c r="A3351" s="14">
        <v>4183</v>
      </c>
      <c r="B3351" s="14" t="s">
        <v>1791</v>
      </c>
      <c r="C3351" s="14">
        <v>138</v>
      </c>
      <c r="D3351" s="14">
        <v>1</v>
      </c>
      <c r="E3351" s="14">
        <v>15.952999999999999</v>
      </c>
      <c r="F3351" s="14">
        <v>4.8254683964000002E-5</v>
      </c>
      <c r="G3351" s="2">
        <f t="shared" si="104"/>
        <v>0.72000078252551691</v>
      </c>
      <c r="H3351" s="2">
        <f t="shared" si="105"/>
        <v>11.486172483629572</v>
      </c>
    </row>
    <row r="3352" spans="1:8" x14ac:dyDescent="0.25">
      <c r="A3352" s="14">
        <v>4183</v>
      </c>
      <c r="B3352" s="14" t="s">
        <v>1791</v>
      </c>
      <c r="C3352" s="14">
        <v>138</v>
      </c>
      <c r="D3352" s="14">
        <v>2</v>
      </c>
      <c r="E3352" s="14">
        <v>16.545000000000002</v>
      </c>
      <c r="F3352" s="14">
        <v>4.8254683964000002E-5</v>
      </c>
      <c r="G3352" s="2">
        <f t="shared" si="104"/>
        <v>0.72000078252551691</v>
      </c>
      <c r="H3352" s="2">
        <f t="shared" si="105"/>
        <v>11.912412946884679</v>
      </c>
    </row>
    <row r="3353" spans="1:8" x14ac:dyDescent="0.25">
      <c r="A3353" s="14">
        <v>4184</v>
      </c>
      <c r="B3353" s="14" t="s">
        <v>1792</v>
      </c>
      <c r="C3353" s="14">
        <v>138</v>
      </c>
      <c r="D3353" s="14">
        <v>1</v>
      </c>
      <c r="E3353" s="14">
        <v>5.2590000000000003</v>
      </c>
      <c r="F3353" s="14">
        <v>4.3419518555999998E-5</v>
      </c>
      <c r="G3353" s="2">
        <f t="shared" si="104"/>
        <v>0.71999594736010897</v>
      </c>
      <c r="H3353" s="2">
        <f t="shared" si="105"/>
        <v>3.7864586871668133</v>
      </c>
    </row>
    <row r="3354" spans="1:8" x14ac:dyDescent="0.25">
      <c r="A3354" s="14">
        <v>4184</v>
      </c>
      <c r="B3354" s="14" t="s">
        <v>1792</v>
      </c>
      <c r="C3354" s="14">
        <v>138</v>
      </c>
      <c r="D3354" s="14">
        <v>2</v>
      </c>
      <c r="E3354" s="14">
        <v>5.5E-2</v>
      </c>
      <c r="F3354" s="14">
        <v>4.3419518555999998E-5</v>
      </c>
      <c r="G3354" s="2">
        <f t="shared" si="104"/>
        <v>0.71999594736010897</v>
      </c>
      <c r="H3354" s="2">
        <f t="shared" si="105"/>
        <v>3.9599777104805993E-2</v>
      </c>
    </row>
    <row r="3355" spans="1:8" x14ac:dyDescent="0.25">
      <c r="A3355" s="14">
        <v>4186</v>
      </c>
      <c r="B3355" s="14" t="s">
        <v>1793</v>
      </c>
      <c r="C3355" s="14">
        <v>69</v>
      </c>
      <c r="D3355" s="14">
        <v>1</v>
      </c>
      <c r="E3355" s="14">
        <v>2.7</v>
      </c>
      <c r="F3355" s="14">
        <v>4.8177673909999998E-5</v>
      </c>
      <c r="G3355" s="2">
        <f t="shared" si="104"/>
        <v>0.72000070551546291</v>
      </c>
      <c r="H3355" s="2">
        <f t="shared" si="105"/>
        <v>1.9440019048917501</v>
      </c>
    </row>
    <row r="3356" spans="1:8" x14ac:dyDescent="0.25">
      <c r="A3356" s="14">
        <v>4187</v>
      </c>
      <c r="B3356" s="14" t="s">
        <v>1794</v>
      </c>
      <c r="C3356" s="14">
        <v>138</v>
      </c>
      <c r="D3356" s="14">
        <v>1</v>
      </c>
      <c r="E3356" s="14">
        <v>16.004999999999999</v>
      </c>
      <c r="F3356" s="14">
        <v>4.4644092694999999E-5</v>
      </c>
      <c r="G3356" s="2">
        <f t="shared" si="104"/>
        <v>0.71999717193424795</v>
      </c>
      <c r="H3356" s="2">
        <f t="shared" si="105"/>
        <v>11.523554736807638</v>
      </c>
    </row>
    <row r="3357" spans="1:8" x14ac:dyDescent="0.25">
      <c r="A3357" s="14">
        <v>4187</v>
      </c>
      <c r="B3357" s="14" t="s">
        <v>1794</v>
      </c>
      <c r="C3357" s="14">
        <v>138</v>
      </c>
      <c r="D3357" s="14">
        <v>2</v>
      </c>
      <c r="E3357" s="14">
        <v>7.4359999999999999</v>
      </c>
      <c r="F3357" s="14">
        <v>4.4644092694999999E-5</v>
      </c>
      <c r="G3357" s="2">
        <f t="shared" si="104"/>
        <v>0.71999717193424795</v>
      </c>
      <c r="H3357" s="2">
        <f t="shared" si="105"/>
        <v>5.3538989705030673</v>
      </c>
    </row>
    <row r="3358" spans="1:8" x14ac:dyDescent="0.25">
      <c r="A3358" s="14">
        <v>4187</v>
      </c>
      <c r="B3358" s="14" t="s">
        <v>1794</v>
      </c>
      <c r="C3358" s="14">
        <v>138</v>
      </c>
      <c r="D3358" s="14">
        <v>3</v>
      </c>
      <c r="E3358" s="14">
        <v>31.033999999999999</v>
      </c>
      <c r="F3358" s="14">
        <v>4.4644092694999999E-5</v>
      </c>
      <c r="G3358" s="2">
        <f t="shared" si="104"/>
        <v>0.71999717193424795</v>
      </c>
      <c r="H3358" s="2">
        <f t="shared" si="105"/>
        <v>22.344392233807451</v>
      </c>
    </row>
    <row r="3359" spans="1:8" x14ac:dyDescent="0.25">
      <c r="A3359" s="14">
        <v>4188</v>
      </c>
      <c r="B3359" s="14" t="s">
        <v>1795</v>
      </c>
      <c r="C3359" s="14">
        <v>138</v>
      </c>
      <c r="D3359" s="14">
        <v>1</v>
      </c>
      <c r="E3359" s="14">
        <v>11.68</v>
      </c>
      <c r="F3359" s="14">
        <v>4.5269852813999998E-5</v>
      </c>
      <c r="G3359" s="2">
        <f t="shared" si="104"/>
        <v>0.71999779769436689</v>
      </c>
      <c r="H3359" s="2">
        <f t="shared" si="105"/>
        <v>8.4095742770702042</v>
      </c>
    </row>
    <row r="3360" spans="1:8" x14ac:dyDescent="0.25">
      <c r="A3360" s="14">
        <v>4189</v>
      </c>
      <c r="B3360" s="14" t="s">
        <v>1795</v>
      </c>
      <c r="C3360" s="14">
        <v>138</v>
      </c>
      <c r="D3360" s="14">
        <v>1</v>
      </c>
      <c r="E3360" s="14">
        <v>16.277000000000001</v>
      </c>
      <c r="F3360" s="14">
        <v>4.5269815981000003E-5</v>
      </c>
      <c r="G3360" s="2">
        <f t="shared" si="104"/>
        <v>0.71999779765753391</v>
      </c>
      <c r="H3360" s="2">
        <f t="shared" si="105"/>
        <v>11.719404152471681</v>
      </c>
    </row>
    <row r="3361" spans="1:8" x14ac:dyDescent="0.25">
      <c r="A3361" s="14">
        <v>4191</v>
      </c>
      <c r="B3361" s="14" t="s">
        <v>1796</v>
      </c>
      <c r="C3361" s="14">
        <v>138</v>
      </c>
      <c r="D3361" s="14">
        <v>1</v>
      </c>
      <c r="E3361" s="14">
        <v>10.506</v>
      </c>
      <c r="F3361" s="14">
        <v>1.1651458504E-5</v>
      </c>
      <c r="G3361" s="2">
        <f t="shared" si="104"/>
        <v>0.71996417930005696</v>
      </c>
      <c r="H3361" s="2">
        <f t="shared" si="105"/>
        <v>7.5639436677263987</v>
      </c>
    </row>
    <row r="3362" spans="1:8" x14ac:dyDescent="0.25">
      <c r="A3362" s="14">
        <v>4191</v>
      </c>
      <c r="B3362" s="14" t="s">
        <v>1796</v>
      </c>
      <c r="C3362" s="14">
        <v>138</v>
      </c>
      <c r="D3362" s="14">
        <v>2</v>
      </c>
      <c r="E3362" s="14">
        <v>7.3869999999999996</v>
      </c>
      <c r="F3362" s="14">
        <v>1.1651458504E-5</v>
      </c>
      <c r="G3362" s="2">
        <f t="shared" si="104"/>
        <v>0.71996417930005696</v>
      </c>
      <c r="H3362" s="2">
        <f t="shared" si="105"/>
        <v>5.3183753924895205</v>
      </c>
    </row>
    <row r="3363" spans="1:8" x14ac:dyDescent="0.25">
      <c r="A3363" s="14">
        <v>4192</v>
      </c>
      <c r="B3363" s="14" t="s">
        <v>1797</v>
      </c>
      <c r="C3363" s="14">
        <v>69</v>
      </c>
      <c r="D3363" s="14">
        <v>1</v>
      </c>
      <c r="E3363" s="14">
        <v>0</v>
      </c>
      <c r="F3363" s="14">
        <v>1.3247968333E-5</v>
      </c>
      <c r="G3363" s="2">
        <f t="shared" si="104"/>
        <v>0.71996577580988597</v>
      </c>
      <c r="H3363" s="2">
        <f t="shared" si="105"/>
        <v>0</v>
      </c>
    </row>
    <row r="3364" spans="1:8" x14ac:dyDescent="0.25">
      <c r="A3364" s="14">
        <v>4192</v>
      </c>
      <c r="B3364" s="14" t="s">
        <v>1797</v>
      </c>
      <c r="C3364" s="14">
        <v>69</v>
      </c>
      <c r="D3364" s="14">
        <v>2</v>
      </c>
      <c r="E3364" s="14">
        <v>2.3690000000000002</v>
      </c>
      <c r="F3364" s="14">
        <v>1.3247968333E-5</v>
      </c>
      <c r="G3364" s="2">
        <f t="shared" si="104"/>
        <v>0.71996577580988597</v>
      </c>
      <c r="H3364" s="2">
        <f t="shared" si="105"/>
        <v>1.7055989228936199</v>
      </c>
    </row>
    <row r="3365" spans="1:8" x14ac:dyDescent="0.25">
      <c r="A3365" s="14">
        <v>4194</v>
      </c>
      <c r="B3365" s="14" t="s">
        <v>1798</v>
      </c>
      <c r="C3365" s="14">
        <v>138</v>
      </c>
      <c r="D3365" s="14">
        <v>1</v>
      </c>
      <c r="E3365" s="14">
        <v>2.1269999999999998</v>
      </c>
      <c r="F3365" s="14">
        <v>1.4495162989E-5</v>
      </c>
      <c r="G3365" s="2">
        <f t="shared" si="104"/>
        <v>0.71996702300454196</v>
      </c>
      <c r="H3365" s="2">
        <f t="shared" si="105"/>
        <v>1.5313698579306605</v>
      </c>
    </row>
    <row r="3366" spans="1:8" x14ac:dyDescent="0.25">
      <c r="A3366" s="14">
        <v>4196</v>
      </c>
      <c r="B3366" s="14" t="s">
        <v>1799</v>
      </c>
      <c r="C3366" s="14">
        <v>138</v>
      </c>
      <c r="D3366" s="14">
        <v>1</v>
      </c>
      <c r="E3366" s="14">
        <v>16.093</v>
      </c>
      <c r="F3366" s="14">
        <v>4.9008138218000002E-5</v>
      </c>
      <c r="G3366" s="2">
        <f t="shared" si="104"/>
        <v>0.7200015359797709</v>
      </c>
      <c r="H3366" s="2">
        <f t="shared" si="105"/>
        <v>11.586984718522453</v>
      </c>
    </row>
    <row r="3367" spans="1:8" x14ac:dyDescent="0.25">
      <c r="A3367" s="14">
        <v>4197</v>
      </c>
      <c r="B3367" s="14" t="s">
        <v>1800</v>
      </c>
      <c r="C3367" s="14">
        <v>138</v>
      </c>
      <c r="D3367" s="14">
        <v>1</v>
      </c>
      <c r="E3367" s="14">
        <v>15.329000000000001</v>
      </c>
      <c r="F3367" s="14">
        <v>4.4306686643999999E-5</v>
      </c>
      <c r="G3367" s="2">
        <f t="shared" si="104"/>
        <v>0.71999683452819696</v>
      </c>
      <c r="H3367" s="2">
        <f t="shared" si="105"/>
        <v>11.036831476482732</v>
      </c>
    </row>
    <row r="3368" spans="1:8" x14ac:dyDescent="0.25">
      <c r="A3368" s="14">
        <v>4198</v>
      </c>
      <c r="B3368" s="14" t="s">
        <v>1800</v>
      </c>
      <c r="C3368" s="14">
        <v>138</v>
      </c>
      <c r="D3368" s="14">
        <v>1</v>
      </c>
      <c r="E3368" s="14">
        <v>11.247</v>
      </c>
      <c r="F3368" s="14">
        <v>4.4301608170999999E-5</v>
      </c>
      <c r="G3368" s="2">
        <f t="shared" si="104"/>
        <v>0.71999682944972399</v>
      </c>
      <c r="H3368" s="2">
        <f t="shared" si="105"/>
        <v>8.0978043408210461</v>
      </c>
    </row>
    <row r="3369" spans="1:8" x14ac:dyDescent="0.25">
      <c r="A3369" s="14">
        <v>4200</v>
      </c>
      <c r="B3369" s="14" t="s">
        <v>1801</v>
      </c>
      <c r="C3369" s="14">
        <v>138</v>
      </c>
      <c r="D3369" s="14">
        <v>1</v>
      </c>
      <c r="E3369" s="14">
        <v>8.6890000000000001</v>
      </c>
      <c r="F3369" s="14">
        <v>2.5354310884999999E-5</v>
      </c>
      <c r="G3369" s="2">
        <f t="shared" si="104"/>
        <v>0.71997788215243796</v>
      </c>
      <c r="H3369" s="2">
        <f t="shared" si="105"/>
        <v>6.2558878180225337</v>
      </c>
    </row>
    <row r="3370" spans="1:8" x14ac:dyDescent="0.25">
      <c r="A3370" s="14">
        <v>4200</v>
      </c>
      <c r="B3370" s="14" t="s">
        <v>1801</v>
      </c>
      <c r="C3370" s="14">
        <v>138</v>
      </c>
      <c r="D3370" s="14">
        <v>2</v>
      </c>
      <c r="E3370" s="14">
        <v>13.284000000000001</v>
      </c>
      <c r="F3370" s="14">
        <v>2.5354310884999999E-5</v>
      </c>
      <c r="G3370" s="2">
        <f t="shared" si="104"/>
        <v>0.71997788215243796</v>
      </c>
      <c r="H3370" s="2">
        <f t="shared" si="105"/>
        <v>9.5641861865129858</v>
      </c>
    </row>
    <row r="3371" spans="1:8" x14ac:dyDescent="0.25">
      <c r="A3371" s="14">
        <v>4201</v>
      </c>
      <c r="B3371" s="14" t="s">
        <v>1802</v>
      </c>
      <c r="C3371" s="14">
        <v>138</v>
      </c>
      <c r="D3371" s="14">
        <v>1</v>
      </c>
      <c r="E3371" s="14">
        <v>5.3170000000000002</v>
      </c>
      <c r="F3371" s="14">
        <v>4.27809229E-5</v>
      </c>
      <c r="G3371" s="2">
        <f t="shared" si="104"/>
        <v>0.71999530876445295</v>
      </c>
      <c r="H3371" s="2">
        <f t="shared" si="105"/>
        <v>3.8282150567005964</v>
      </c>
    </row>
    <row r="3372" spans="1:8" x14ac:dyDescent="0.25">
      <c r="A3372" s="14">
        <v>4203</v>
      </c>
      <c r="B3372" s="14" t="s">
        <v>1803</v>
      </c>
      <c r="C3372" s="14">
        <v>138</v>
      </c>
      <c r="D3372" s="14">
        <v>1</v>
      </c>
      <c r="E3372" s="14">
        <v>1.706</v>
      </c>
      <c r="F3372" s="14">
        <v>4.2359474044000003E-5</v>
      </c>
      <c r="G3372" s="2">
        <f t="shared" si="104"/>
        <v>0.71999488731559691</v>
      </c>
      <c r="H3372" s="2">
        <f t="shared" si="105"/>
        <v>1.2283112777604084</v>
      </c>
    </row>
    <row r="3373" spans="1:8" x14ac:dyDescent="0.25">
      <c r="A3373" s="14">
        <v>4204</v>
      </c>
      <c r="B3373" s="14" t="s">
        <v>1804</v>
      </c>
      <c r="C3373" s="14">
        <v>138</v>
      </c>
      <c r="D3373" s="14">
        <v>1</v>
      </c>
      <c r="E3373" s="14">
        <v>7.54</v>
      </c>
      <c r="F3373" s="14">
        <v>2.8569266754E-5</v>
      </c>
      <c r="G3373" s="2">
        <f t="shared" si="104"/>
        <v>0.71998109710830693</v>
      </c>
      <c r="H3373" s="2">
        <f t="shared" si="105"/>
        <v>5.4286574721966341</v>
      </c>
    </row>
    <row r="3374" spans="1:8" x14ac:dyDescent="0.25">
      <c r="A3374" s="14">
        <v>4205</v>
      </c>
      <c r="B3374" s="14" t="s">
        <v>1805</v>
      </c>
      <c r="C3374" s="14">
        <v>138</v>
      </c>
      <c r="D3374" s="14">
        <v>1</v>
      </c>
      <c r="E3374" s="14">
        <v>11.145</v>
      </c>
      <c r="F3374" s="14">
        <v>4.2905448605E-5</v>
      </c>
      <c r="G3374" s="2">
        <f t="shared" si="104"/>
        <v>0.71999543329015792</v>
      </c>
      <c r="H3374" s="2">
        <f t="shared" si="105"/>
        <v>8.0243491040188104</v>
      </c>
    </row>
    <row r="3375" spans="1:8" x14ac:dyDescent="0.25">
      <c r="A3375" s="14">
        <v>4205</v>
      </c>
      <c r="B3375" s="14" t="s">
        <v>1805</v>
      </c>
      <c r="C3375" s="14">
        <v>138</v>
      </c>
      <c r="D3375" s="14">
        <v>2</v>
      </c>
      <c r="E3375" s="14">
        <v>8.2759999999999998</v>
      </c>
      <c r="F3375" s="14">
        <v>4.2905448605E-5</v>
      </c>
      <c r="G3375" s="2">
        <f t="shared" si="104"/>
        <v>0.71999543329015792</v>
      </c>
      <c r="H3375" s="2">
        <f t="shared" si="105"/>
        <v>5.9586822059093469</v>
      </c>
    </row>
    <row r="3376" spans="1:8" x14ac:dyDescent="0.25">
      <c r="A3376" s="14">
        <v>4207</v>
      </c>
      <c r="B3376" s="14" t="s">
        <v>1806</v>
      </c>
      <c r="C3376" s="14">
        <v>138</v>
      </c>
      <c r="D3376" s="14">
        <v>1</v>
      </c>
      <c r="E3376" s="14">
        <v>6.8040000000000003</v>
      </c>
      <c r="F3376" s="14">
        <v>4.3103260041000001E-5</v>
      </c>
      <c r="G3376" s="2">
        <f t="shared" si="104"/>
        <v>0.71999563110159392</v>
      </c>
      <c r="H3376" s="2">
        <f t="shared" si="105"/>
        <v>4.8988502740152455</v>
      </c>
    </row>
    <row r="3377" spans="1:8" x14ac:dyDescent="0.25">
      <c r="A3377" s="14">
        <v>4207</v>
      </c>
      <c r="B3377" s="14" t="s">
        <v>1806</v>
      </c>
      <c r="C3377" s="14">
        <v>138</v>
      </c>
      <c r="D3377" s="14">
        <v>2</v>
      </c>
      <c r="E3377" s="14">
        <v>4.9329999999999998</v>
      </c>
      <c r="F3377" s="14">
        <v>4.3103260041000001E-5</v>
      </c>
      <c r="G3377" s="2">
        <f t="shared" si="104"/>
        <v>0.71999563110159392</v>
      </c>
      <c r="H3377" s="2">
        <f t="shared" si="105"/>
        <v>3.5517384482241625</v>
      </c>
    </row>
    <row r="3378" spans="1:8" x14ac:dyDescent="0.25">
      <c r="A3378" s="14">
        <v>4208</v>
      </c>
      <c r="B3378" s="14" t="s">
        <v>1807</v>
      </c>
      <c r="C3378" s="14">
        <v>138</v>
      </c>
      <c r="D3378" s="14">
        <v>1</v>
      </c>
      <c r="E3378" s="14">
        <v>15.920999999999999</v>
      </c>
      <c r="F3378" s="14">
        <v>4.3717528764000001E-5</v>
      </c>
      <c r="G3378" s="2">
        <f t="shared" si="104"/>
        <v>0.71999624537031692</v>
      </c>
      <c r="H3378" s="2">
        <f t="shared" si="105"/>
        <v>11.463060222540815</v>
      </c>
    </row>
    <row r="3379" spans="1:8" x14ac:dyDescent="0.25">
      <c r="A3379" s="14">
        <v>4209</v>
      </c>
      <c r="B3379" s="14" t="s">
        <v>1807</v>
      </c>
      <c r="C3379" s="14">
        <v>69</v>
      </c>
      <c r="D3379" s="14">
        <v>1</v>
      </c>
      <c r="E3379" s="14">
        <v>18.228000000000002</v>
      </c>
      <c r="F3379" s="14">
        <v>4.3743213160999998E-5</v>
      </c>
      <c r="G3379" s="2">
        <f t="shared" si="104"/>
        <v>0.71999627105471398</v>
      </c>
      <c r="H3379" s="2">
        <f t="shared" si="105"/>
        <v>13.124092028785327</v>
      </c>
    </row>
    <row r="3380" spans="1:8" x14ac:dyDescent="0.25">
      <c r="A3380" s="14">
        <v>4211</v>
      </c>
      <c r="B3380" s="14" t="s">
        <v>1808</v>
      </c>
      <c r="C3380" s="14">
        <v>138</v>
      </c>
      <c r="D3380" s="14">
        <v>1</v>
      </c>
      <c r="E3380" s="14">
        <v>1.125</v>
      </c>
      <c r="F3380" s="14">
        <v>4.1016274737999998E-5</v>
      </c>
      <c r="G3380" s="2">
        <f t="shared" si="104"/>
        <v>0.71999354411629091</v>
      </c>
      <c r="H3380" s="2">
        <f t="shared" si="105"/>
        <v>0.80999273713082731</v>
      </c>
    </row>
    <row r="3381" spans="1:8" x14ac:dyDescent="0.25">
      <c r="A3381" s="14">
        <v>4212</v>
      </c>
      <c r="B3381" s="14" t="s">
        <v>1809</v>
      </c>
      <c r="C3381" s="14">
        <v>69</v>
      </c>
      <c r="D3381" s="14">
        <v>1</v>
      </c>
      <c r="E3381" s="14">
        <v>8.4260000000000002</v>
      </c>
      <c r="F3381" s="14">
        <v>4.7896653146000003E-5</v>
      </c>
      <c r="G3381" s="2">
        <f t="shared" si="104"/>
        <v>0.72000042449469892</v>
      </c>
      <c r="H3381" s="2">
        <f t="shared" si="105"/>
        <v>6.0667235767923335</v>
      </c>
    </row>
    <row r="3382" spans="1:8" x14ac:dyDescent="0.25">
      <c r="A3382" s="14">
        <v>4212</v>
      </c>
      <c r="B3382" s="14" t="s">
        <v>1809</v>
      </c>
      <c r="C3382" s="14">
        <v>69</v>
      </c>
      <c r="D3382" s="14">
        <v>2</v>
      </c>
      <c r="E3382" s="14">
        <v>5.9189999999999996</v>
      </c>
      <c r="F3382" s="14">
        <v>4.7896653146000003E-5</v>
      </c>
      <c r="G3382" s="2">
        <f t="shared" si="104"/>
        <v>0.72000042449469892</v>
      </c>
      <c r="H3382" s="2">
        <f t="shared" si="105"/>
        <v>4.2616825125841222</v>
      </c>
    </row>
    <row r="3383" spans="1:8" x14ac:dyDescent="0.25">
      <c r="A3383" s="14">
        <v>4213</v>
      </c>
      <c r="B3383" s="14" t="s">
        <v>1810</v>
      </c>
      <c r="C3383" s="14">
        <v>138</v>
      </c>
      <c r="D3383" s="14">
        <v>1</v>
      </c>
      <c r="E3383" s="14">
        <v>21.074000000000002</v>
      </c>
      <c r="F3383" s="14">
        <v>4.375718367E-5</v>
      </c>
      <c r="G3383" s="2">
        <f t="shared" si="104"/>
        <v>0.71999628502522295</v>
      </c>
      <c r="H3383" s="2">
        <f t="shared" si="105"/>
        <v>15.17320171062155</v>
      </c>
    </row>
    <row r="3384" spans="1:8" x14ac:dyDescent="0.25">
      <c r="A3384" s="14">
        <v>4214</v>
      </c>
      <c r="B3384" s="14" t="s">
        <v>1810</v>
      </c>
      <c r="C3384" s="14">
        <v>138</v>
      </c>
      <c r="D3384" s="14">
        <v>1</v>
      </c>
      <c r="E3384" s="14">
        <v>0</v>
      </c>
      <c r="F3384" s="14">
        <v>4.3757089212999999E-5</v>
      </c>
      <c r="G3384" s="2">
        <f t="shared" si="104"/>
        <v>0.71999628493076595</v>
      </c>
      <c r="H3384" s="2">
        <f t="shared" si="105"/>
        <v>0</v>
      </c>
    </row>
    <row r="3385" spans="1:8" x14ac:dyDescent="0.25">
      <c r="A3385" s="14">
        <v>4215</v>
      </c>
      <c r="B3385" s="14" t="s">
        <v>1811</v>
      </c>
      <c r="C3385" s="14">
        <v>138</v>
      </c>
      <c r="D3385" s="14">
        <v>1</v>
      </c>
      <c r="E3385" s="14">
        <v>22.78</v>
      </c>
      <c r="F3385" s="14">
        <v>4.7127591721000003E-5</v>
      </c>
      <c r="G3385" s="2">
        <f t="shared" si="104"/>
        <v>0.71999965543327393</v>
      </c>
      <c r="H3385" s="2">
        <f t="shared" si="105"/>
        <v>16.401592150769982</v>
      </c>
    </row>
    <row r="3386" spans="1:8" x14ac:dyDescent="0.25">
      <c r="A3386" s="14">
        <v>4215</v>
      </c>
      <c r="B3386" s="14" t="s">
        <v>1811</v>
      </c>
      <c r="C3386" s="14">
        <v>138</v>
      </c>
      <c r="D3386" s="14">
        <v>2</v>
      </c>
      <c r="E3386" s="14">
        <v>16.338000000000001</v>
      </c>
      <c r="F3386" s="14">
        <v>4.7127591721000003E-5</v>
      </c>
      <c r="G3386" s="2">
        <f t="shared" si="104"/>
        <v>0.71999965543327393</v>
      </c>
      <c r="H3386" s="2">
        <f t="shared" si="105"/>
        <v>11.76335437046883</v>
      </c>
    </row>
    <row r="3387" spans="1:8" x14ac:dyDescent="0.25">
      <c r="A3387" s="14">
        <v>4216</v>
      </c>
      <c r="B3387" s="14" t="s">
        <v>1812</v>
      </c>
      <c r="C3387" s="14">
        <v>138</v>
      </c>
      <c r="D3387" s="14">
        <v>1</v>
      </c>
      <c r="E3387" s="14">
        <v>28.948</v>
      </c>
      <c r="F3387" s="14">
        <v>4.5300560974000003E-5</v>
      </c>
      <c r="G3387" s="2">
        <f t="shared" si="104"/>
        <v>0.71999782840252691</v>
      </c>
      <c r="H3387" s="2">
        <f t="shared" si="105"/>
        <v>20.84249713659635</v>
      </c>
    </row>
    <row r="3388" spans="1:8" x14ac:dyDescent="0.25">
      <c r="A3388" s="14">
        <v>4217</v>
      </c>
      <c r="B3388" s="14" t="s">
        <v>1812</v>
      </c>
      <c r="C3388" s="14">
        <v>138</v>
      </c>
      <c r="D3388" s="14">
        <v>1</v>
      </c>
      <c r="E3388" s="14">
        <v>17.251999999999999</v>
      </c>
      <c r="F3388" s="14">
        <v>4.5322738520000001E-5</v>
      </c>
      <c r="G3388" s="2">
        <f t="shared" si="104"/>
        <v>0.71999785058007293</v>
      </c>
      <c r="H3388" s="2">
        <f t="shared" si="105"/>
        <v>12.421402918207418</v>
      </c>
    </row>
    <row r="3389" spans="1:8" x14ac:dyDescent="0.25">
      <c r="A3389" s="14">
        <v>4219</v>
      </c>
      <c r="B3389" s="14" t="s">
        <v>1813</v>
      </c>
      <c r="C3389" s="14">
        <v>138</v>
      </c>
      <c r="D3389" s="14">
        <v>1</v>
      </c>
      <c r="E3389" s="14">
        <v>8.7940000000000005</v>
      </c>
      <c r="F3389" s="14">
        <v>1.1651458504E-5</v>
      </c>
      <c r="G3389" s="2">
        <f t="shared" si="104"/>
        <v>0.71996417930005696</v>
      </c>
      <c r="H3389" s="2">
        <f t="shared" si="105"/>
        <v>6.3313649927647013</v>
      </c>
    </row>
    <row r="3390" spans="1:8" x14ac:dyDescent="0.25">
      <c r="A3390" s="14">
        <v>4219</v>
      </c>
      <c r="B3390" s="14" t="s">
        <v>1813</v>
      </c>
      <c r="C3390" s="14">
        <v>138</v>
      </c>
      <c r="D3390" s="14">
        <v>2</v>
      </c>
      <c r="E3390" s="14">
        <v>5.1289999999999996</v>
      </c>
      <c r="F3390" s="14">
        <v>1.1651458504E-5</v>
      </c>
      <c r="G3390" s="2">
        <f t="shared" si="104"/>
        <v>0.71996417930005696</v>
      </c>
      <c r="H3390" s="2">
        <f t="shared" si="105"/>
        <v>3.6926962756299919</v>
      </c>
    </row>
    <row r="3391" spans="1:8" x14ac:dyDescent="0.25">
      <c r="A3391" s="14">
        <v>4221</v>
      </c>
      <c r="B3391" s="14" t="s">
        <v>1814</v>
      </c>
      <c r="C3391" s="14">
        <v>69</v>
      </c>
      <c r="D3391" s="14">
        <v>1</v>
      </c>
      <c r="E3391" s="14">
        <v>0.56100000000000005</v>
      </c>
      <c r="F3391" s="14">
        <v>3.9359165018999998E-5</v>
      </c>
      <c r="G3391" s="2">
        <f t="shared" si="104"/>
        <v>0.71999188700657191</v>
      </c>
      <c r="H3391" s="2">
        <f t="shared" si="105"/>
        <v>0.4039154486106869</v>
      </c>
    </row>
    <row r="3392" spans="1:8" x14ac:dyDescent="0.25">
      <c r="A3392" s="14">
        <v>4222</v>
      </c>
      <c r="B3392" s="14" t="s">
        <v>1815</v>
      </c>
      <c r="C3392" s="14">
        <v>138</v>
      </c>
      <c r="D3392" s="14">
        <v>1</v>
      </c>
      <c r="E3392" s="14">
        <v>14.026</v>
      </c>
      <c r="F3392" s="14">
        <v>4.2983056002999999E-5</v>
      </c>
      <c r="G3392" s="2">
        <f t="shared" si="104"/>
        <v>0.71999551089755598</v>
      </c>
      <c r="H3392" s="2">
        <f t="shared" si="105"/>
        <v>10.09865703584912</v>
      </c>
    </row>
    <row r="3393" spans="1:8" x14ac:dyDescent="0.25">
      <c r="A3393" s="14">
        <v>4222</v>
      </c>
      <c r="B3393" s="14" t="s">
        <v>1815</v>
      </c>
      <c r="C3393" s="14">
        <v>138</v>
      </c>
      <c r="D3393" s="14">
        <v>2</v>
      </c>
      <c r="E3393" s="14">
        <v>26.3</v>
      </c>
      <c r="F3393" s="14">
        <v>4.2983056002999999E-5</v>
      </c>
      <c r="G3393" s="2">
        <f t="shared" si="104"/>
        <v>0.71999551089755598</v>
      </c>
      <c r="H3393" s="2">
        <f t="shared" si="105"/>
        <v>18.935881936605721</v>
      </c>
    </row>
    <row r="3394" spans="1:8" x14ac:dyDescent="0.25">
      <c r="A3394" s="14">
        <v>4226</v>
      </c>
      <c r="B3394" s="14" t="s">
        <v>1816</v>
      </c>
      <c r="C3394" s="14">
        <v>345</v>
      </c>
      <c r="D3394" s="14">
        <v>1</v>
      </c>
      <c r="E3394" s="14">
        <v>0</v>
      </c>
      <c r="F3394" s="14">
        <v>4.2785785583000003E-5</v>
      </c>
      <c r="G3394" s="2">
        <f t="shared" si="104"/>
        <v>0.71999531362713598</v>
      </c>
      <c r="H3394" s="2">
        <f t="shared" si="105"/>
        <v>0</v>
      </c>
    </row>
    <row r="3395" spans="1:8" x14ac:dyDescent="0.25">
      <c r="A3395" s="14">
        <v>4226</v>
      </c>
      <c r="B3395" s="14" t="s">
        <v>1816</v>
      </c>
      <c r="C3395" s="14">
        <v>345</v>
      </c>
      <c r="D3395" s="14">
        <v>2</v>
      </c>
      <c r="E3395" s="14">
        <v>0</v>
      </c>
      <c r="F3395" s="14">
        <v>4.2785785583000003E-5</v>
      </c>
      <c r="G3395" s="2">
        <f t="shared" si="104"/>
        <v>0.71999531362713598</v>
      </c>
      <c r="H3395" s="2">
        <f t="shared" si="105"/>
        <v>0</v>
      </c>
    </row>
    <row r="3396" spans="1:8" x14ac:dyDescent="0.25">
      <c r="A3396" s="14">
        <v>4227</v>
      </c>
      <c r="B3396" s="14" t="s">
        <v>1816</v>
      </c>
      <c r="C3396" s="14">
        <v>345</v>
      </c>
      <c r="D3396" s="14">
        <v>1</v>
      </c>
      <c r="E3396" s="14">
        <v>0</v>
      </c>
      <c r="F3396" s="14">
        <v>4.2785785583000003E-5</v>
      </c>
      <c r="G3396" s="2">
        <f t="shared" si="104"/>
        <v>0.71999531362713598</v>
      </c>
      <c r="H3396" s="2">
        <f t="shared" si="105"/>
        <v>0</v>
      </c>
    </row>
    <row r="3397" spans="1:8" x14ac:dyDescent="0.25">
      <c r="A3397" s="14">
        <v>4227</v>
      </c>
      <c r="B3397" s="14" t="s">
        <v>1816</v>
      </c>
      <c r="C3397" s="14">
        <v>345</v>
      </c>
      <c r="D3397" s="14">
        <v>2</v>
      </c>
      <c r="E3397" s="14">
        <v>0</v>
      </c>
      <c r="F3397" s="14">
        <v>4.2785785583000003E-5</v>
      </c>
      <c r="G3397" s="2">
        <f t="shared" si="104"/>
        <v>0.71999531362713598</v>
      </c>
      <c r="H3397" s="2">
        <f t="shared" si="105"/>
        <v>0</v>
      </c>
    </row>
    <row r="3398" spans="1:8" x14ac:dyDescent="0.25">
      <c r="A3398" s="14">
        <v>4236</v>
      </c>
      <c r="B3398" s="14" t="s">
        <v>1817</v>
      </c>
      <c r="C3398" s="14">
        <v>138</v>
      </c>
      <c r="D3398" s="14">
        <v>1</v>
      </c>
      <c r="E3398" s="14">
        <v>24.678000000000001</v>
      </c>
      <c r="F3398" s="14">
        <v>4.5283690603999998E-5</v>
      </c>
      <c r="G3398" s="2">
        <f t="shared" ref="G3398:G3461" si="106">F3398-$E$1</f>
        <v>0.71999781153215692</v>
      </c>
      <c r="H3398" s="2">
        <f t="shared" ref="H3398:H3461" si="107">E3398*G3398</f>
        <v>17.76810599299057</v>
      </c>
    </row>
    <row r="3399" spans="1:8" x14ac:dyDescent="0.25">
      <c r="A3399" s="14">
        <v>4236</v>
      </c>
      <c r="B3399" s="14" t="s">
        <v>1817</v>
      </c>
      <c r="C3399" s="14">
        <v>138</v>
      </c>
      <c r="D3399" s="14">
        <v>2</v>
      </c>
      <c r="E3399" s="14">
        <v>62.198</v>
      </c>
      <c r="F3399" s="14">
        <v>4.5283690603999998E-5</v>
      </c>
      <c r="G3399" s="2">
        <f t="shared" si="106"/>
        <v>0.71999781153215692</v>
      </c>
      <c r="H3399" s="2">
        <f t="shared" si="107"/>
        <v>44.782423881677097</v>
      </c>
    </row>
    <row r="3400" spans="1:8" x14ac:dyDescent="0.25">
      <c r="A3400" s="14">
        <v>4236</v>
      </c>
      <c r="B3400" s="14" t="s">
        <v>1817</v>
      </c>
      <c r="C3400" s="14">
        <v>138</v>
      </c>
      <c r="D3400" s="14">
        <v>3</v>
      </c>
      <c r="E3400" s="14">
        <v>27.475000000000001</v>
      </c>
      <c r="F3400" s="14">
        <v>4.5283690603999998E-5</v>
      </c>
      <c r="G3400" s="2">
        <f t="shared" si="106"/>
        <v>0.71999781153215692</v>
      </c>
      <c r="H3400" s="2">
        <f t="shared" si="107"/>
        <v>19.781939871846014</v>
      </c>
    </row>
    <row r="3401" spans="1:8" x14ac:dyDescent="0.25">
      <c r="A3401" s="14">
        <v>4236</v>
      </c>
      <c r="B3401" s="14" t="s">
        <v>1817</v>
      </c>
      <c r="C3401" s="14">
        <v>138</v>
      </c>
      <c r="D3401" s="14">
        <v>4</v>
      </c>
      <c r="E3401" s="14">
        <v>10.932</v>
      </c>
      <c r="F3401" s="14">
        <v>4.5283690603999998E-5</v>
      </c>
      <c r="G3401" s="2">
        <f t="shared" si="106"/>
        <v>0.71999781153215692</v>
      </c>
      <c r="H3401" s="2">
        <f t="shared" si="107"/>
        <v>7.87101607566954</v>
      </c>
    </row>
    <row r="3402" spans="1:8" x14ac:dyDescent="0.25">
      <c r="A3402" s="14">
        <v>4240</v>
      </c>
      <c r="B3402" s="14" t="s">
        <v>1818</v>
      </c>
      <c r="C3402" s="14">
        <v>138</v>
      </c>
      <c r="D3402" s="14">
        <v>1</v>
      </c>
      <c r="E3402" s="14">
        <v>15.409000000000001</v>
      </c>
      <c r="F3402" s="14">
        <v>4.1945615636000002E-5</v>
      </c>
      <c r="G3402" s="2">
        <f t="shared" si="106"/>
        <v>0.71999447345718892</v>
      </c>
      <c r="H3402" s="2">
        <f t="shared" si="107"/>
        <v>11.094394841501824</v>
      </c>
    </row>
    <row r="3403" spans="1:8" x14ac:dyDescent="0.25">
      <c r="A3403" s="14">
        <v>4243</v>
      </c>
      <c r="B3403" s="14" t="s">
        <v>1819</v>
      </c>
      <c r="C3403" s="14">
        <v>69</v>
      </c>
      <c r="D3403" s="14">
        <v>1</v>
      </c>
      <c r="E3403" s="14">
        <v>3.798</v>
      </c>
      <c r="F3403" s="14">
        <v>-1.0157806898E-5</v>
      </c>
      <c r="G3403" s="2">
        <f t="shared" si="106"/>
        <v>0.719942370034655</v>
      </c>
      <c r="H3403" s="2">
        <f t="shared" si="107"/>
        <v>2.7343411213916196</v>
      </c>
    </row>
    <row r="3404" spans="1:8" x14ac:dyDescent="0.25">
      <c r="A3404" s="14">
        <v>4244</v>
      </c>
      <c r="B3404" s="14" t="s">
        <v>1820</v>
      </c>
      <c r="C3404" s="14">
        <v>138</v>
      </c>
      <c r="D3404" s="14">
        <v>1</v>
      </c>
      <c r="E3404" s="14">
        <v>9.3780000000000001</v>
      </c>
      <c r="F3404" s="14">
        <v>4.5413115933999997E-5</v>
      </c>
      <c r="G3404" s="2">
        <f t="shared" si="106"/>
        <v>0.71999794095748693</v>
      </c>
      <c r="H3404" s="2">
        <f t="shared" si="107"/>
        <v>6.7521406902993126</v>
      </c>
    </row>
    <row r="3405" spans="1:8" x14ac:dyDescent="0.25">
      <c r="A3405" s="14">
        <v>4244</v>
      </c>
      <c r="B3405" s="14" t="s">
        <v>1820</v>
      </c>
      <c r="C3405" s="14">
        <v>138</v>
      </c>
      <c r="D3405" s="14">
        <v>2</v>
      </c>
      <c r="E3405" s="14">
        <v>13.167</v>
      </c>
      <c r="F3405" s="14">
        <v>4.5413115933999997E-5</v>
      </c>
      <c r="G3405" s="2">
        <f t="shared" si="106"/>
        <v>0.71999794095748693</v>
      </c>
      <c r="H3405" s="2">
        <f t="shared" si="107"/>
        <v>9.4802128885872303</v>
      </c>
    </row>
    <row r="3406" spans="1:8" x14ac:dyDescent="0.25">
      <c r="A3406" s="14">
        <v>4244</v>
      </c>
      <c r="B3406" s="14" t="s">
        <v>1820</v>
      </c>
      <c r="C3406" s="14">
        <v>138</v>
      </c>
      <c r="D3406" s="14">
        <v>3</v>
      </c>
      <c r="E3406" s="14">
        <v>17.286999999999999</v>
      </c>
      <c r="F3406" s="14">
        <v>4.5413115933999997E-5</v>
      </c>
      <c r="G3406" s="2">
        <f t="shared" si="106"/>
        <v>0.71999794095748693</v>
      </c>
      <c r="H3406" s="2">
        <f t="shared" si="107"/>
        <v>12.446604405332076</v>
      </c>
    </row>
    <row r="3407" spans="1:8" x14ac:dyDescent="0.25">
      <c r="A3407" s="14">
        <v>4244</v>
      </c>
      <c r="B3407" s="14" t="s">
        <v>1820</v>
      </c>
      <c r="C3407" s="14">
        <v>138</v>
      </c>
      <c r="D3407" s="14">
        <v>4</v>
      </c>
      <c r="E3407" s="14">
        <v>35.965000000000003</v>
      </c>
      <c r="F3407" s="14">
        <v>4.5413115933999997E-5</v>
      </c>
      <c r="G3407" s="2">
        <f t="shared" si="106"/>
        <v>0.71999794095748693</v>
      </c>
      <c r="H3407" s="2">
        <f t="shared" si="107"/>
        <v>25.89472594653602</v>
      </c>
    </row>
    <row r="3408" spans="1:8" x14ac:dyDescent="0.25">
      <c r="A3408" s="14">
        <v>4245</v>
      </c>
      <c r="B3408" s="14" t="s">
        <v>1821</v>
      </c>
      <c r="C3408" s="14">
        <v>138</v>
      </c>
      <c r="D3408" s="14">
        <v>1</v>
      </c>
      <c r="E3408" s="14">
        <v>0</v>
      </c>
      <c r="F3408" s="14">
        <v>4.2359474044000003E-5</v>
      </c>
      <c r="G3408" s="2">
        <f t="shared" si="106"/>
        <v>0.71999488731559691</v>
      </c>
      <c r="H3408" s="2">
        <f t="shared" si="107"/>
        <v>0</v>
      </c>
    </row>
    <row r="3409" spans="1:8" x14ac:dyDescent="0.25">
      <c r="A3409" s="14">
        <v>4246</v>
      </c>
      <c r="B3409" s="14" t="s">
        <v>1822</v>
      </c>
      <c r="C3409" s="14">
        <v>69</v>
      </c>
      <c r="D3409" s="14">
        <v>1</v>
      </c>
      <c r="E3409" s="14">
        <v>3.972</v>
      </c>
      <c r="F3409" s="14">
        <v>3.2181527042999998E-5</v>
      </c>
      <c r="G3409" s="2">
        <f t="shared" si="106"/>
        <v>0.71998470936859593</v>
      </c>
      <c r="H3409" s="2">
        <f t="shared" si="107"/>
        <v>2.8597792656120631</v>
      </c>
    </row>
    <row r="3410" spans="1:8" x14ac:dyDescent="0.25">
      <c r="A3410" s="14">
        <v>4247</v>
      </c>
      <c r="B3410" s="14" t="s">
        <v>1823</v>
      </c>
      <c r="C3410" s="14">
        <v>138</v>
      </c>
      <c r="D3410" s="14">
        <v>1</v>
      </c>
      <c r="E3410" s="14">
        <v>6.0869999999999997</v>
      </c>
      <c r="F3410" s="14">
        <v>4.4253330871000003E-5</v>
      </c>
      <c r="G3410" s="2">
        <f t="shared" si="106"/>
        <v>0.71999678117242394</v>
      </c>
      <c r="H3410" s="2">
        <f t="shared" si="107"/>
        <v>4.3826204069965442</v>
      </c>
    </row>
    <row r="3411" spans="1:8" x14ac:dyDescent="0.25">
      <c r="A3411" s="14">
        <v>4247</v>
      </c>
      <c r="B3411" s="14" t="s">
        <v>1823</v>
      </c>
      <c r="C3411" s="14">
        <v>138</v>
      </c>
      <c r="D3411" s="14">
        <v>2</v>
      </c>
      <c r="E3411" s="14">
        <v>6.415</v>
      </c>
      <c r="F3411" s="14">
        <v>4.4253330871000003E-5</v>
      </c>
      <c r="G3411" s="2">
        <f t="shared" si="106"/>
        <v>0.71999678117242394</v>
      </c>
      <c r="H3411" s="2">
        <f t="shared" si="107"/>
        <v>4.6187793512210993</v>
      </c>
    </row>
    <row r="3412" spans="1:8" x14ac:dyDescent="0.25">
      <c r="A3412" s="14">
        <v>4248</v>
      </c>
      <c r="B3412" s="14" t="s">
        <v>1824</v>
      </c>
      <c r="C3412" s="14">
        <v>138</v>
      </c>
      <c r="D3412" s="14">
        <v>1</v>
      </c>
      <c r="E3412" s="14">
        <v>13.157999999999999</v>
      </c>
      <c r="F3412" s="14">
        <v>4.3623673622000003E-5</v>
      </c>
      <c r="G3412" s="2">
        <f t="shared" si="106"/>
        <v>0.71999615151517493</v>
      </c>
      <c r="H3412" s="2">
        <f t="shared" si="107"/>
        <v>9.4737093616366721</v>
      </c>
    </row>
    <row r="3413" spans="1:8" x14ac:dyDescent="0.25">
      <c r="A3413" s="14">
        <v>4249</v>
      </c>
      <c r="B3413" s="14" t="s">
        <v>1824</v>
      </c>
      <c r="C3413" s="14">
        <v>138</v>
      </c>
      <c r="D3413" s="14">
        <v>1</v>
      </c>
      <c r="E3413" s="14">
        <v>10.705</v>
      </c>
      <c r="F3413" s="14">
        <v>4.3623345747999999E-5</v>
      </c>
      <c r="G3413" s="2">
        <f t="shared" si="106"/>
        <v>0.71999615118730098</v>
      </c>
      <c r="H3413" s="2">
        <f t="shared" si="107"/>
        <v>7.7075587984600569</v>
      </c>
    </row>
    <row r="3414" spans="1:8" x14ac:dyDescent="0.25">
      <c r="A3414" s="14">
        <v>4250</v>
      </c>
      <c r="B3414" s="14" t="s">
        <v>1825</v>
      </c>
      <c r="C3414" s="14">
        <v>138</v>
      </c>
      <c r="D3414" s="14">
        <v>1</v>
      </c>
      <c r="E3414" s="14">
        <v>18.54</v>
      </c>
      <c r="F3414" s="14">
        <v>4.5714004607999999E-5</v>
      </c>
      <c r="G3414" s="2">
        <f t="shared" si="106"/>
        <v>0.7199982418461609</v>
      </c>
      <c r="H3414" s="2">
        <f t="shared" si="107"/>
        <v>13.348767403827823</v>
      </c>
    </row>
    <row r="3415" spans="1:8" x14ac:dyDescent="0.25">
      <c r="A3415" s="14">
        <v>4250</v>
      </c>
      <c r="B3415" s="14" t="s">
        <v>1825</v>
      </c>
      <c r="C3415" s="14">
        <v>138</v>
      </c>
      <c r="D3415" s="14">
        <v>2</v>
      </c>
      <c r="E3415" s="14">
        <v>10.875999999999999</v>
      </c>
      <c r="F3415" s="14">
        <v>4.5714004607999999E-5</v>
      </c>
      <c r="G3415" s="2">
        <f t="shared" si="106"/>
        <v>0.7199982418461609</v>
      </c>
      <c r="H3415" s="2">
        <f t="shared" si="107"/>
        <v>7.8307008783188454</v>
      </c>
    </row>
    <row r="3416" spans="1:8" x14ac:dyDescent="0.25">
      <c r="A3416" s="14">
        <v>4251</v>
      </c>
      <c r="B3416" s="14" t="s">
        <v>1826</v>
      </c>
      <c r="C3416" s="14">
        <v>138</v>
      </c>
      <c r="D3416" s="14">
        <v>1</v>
      </c>
      <c r="E3416" s="14">
        <v>0</v>
      </c>
      <c r="F3416" s="14">
        <v>4.3231267480000002E-5</v>
      </c>
      <c r="G3416" s="2">
        <f t="shared" si="106"/>
        <v>0.71999575910903291</v>
      </c>
      <c r="H3416" s="2">
        <f t="shared" si="107"/>
        <v>0</v>
      </c>
    </row>
    <row r="3417" spans="1:8" x14ac:dyDescent="0.25">
      <c r="A3417" s="14">
        <v>4251</v>
      </c>
      <c r="B3417" s="14" t="s">
        <v>1826</v>
      </c>
      <c r="C3417" s="14">
        <v>138</v>
      </c>
      <c r="D3417" s="14">
        <v>2</v>
      </c>
      <c r="E3417" s="14">
        <v>0</v>
      </c>
      <c r="F3417" s="14">
        <v>4.3231267480000002E-5</v>
      </c>
      <c r="G3417" s="2">
        <f t="shared" si="106"/>
        <v>0.71999575910903291</v>
      </c>
      <c r="H3417" s="2">
        <f t="shared" si="107"/>
        <v>0</v>
      </c>
    </row>
    <row r="3418" spans="1:8" x14ac:dyDescent="0.25">
      <c r="A3418" s="14">
        <v>4252</v>
      </c>
      <c r="B3418" s="14" t="s">
        <v>1827</v>
      </c>
      <c r="C3418" s="14">
        <v>138</v>
      </c>
      <c r="D3418" s="14">
        <v>1</v>
      </c>
      <c r="E3418" s="14">
        <v>10.4</v>
      </c>
      <c r="F3418" s="14">
        <v>4.5158926079000002E-5</v>
      </c>
      <c r="G3418" s="2">
        <f t="shared" si="106"/>
        <v>0.71999768676763198</v>
      </c>
      <c r="H3418" s="2">
        <f t="shared" si="107"/>
        <v>7.4879759423833727</v>
      </c>
    </row>
    <row r="3419" spans="1:8" x14ac:dyDescent="0.25">
      <c r="A3419" s="14">
        <v>4253</v>
      </c>
      <c r="B3419" s="14" t="s">
        <v>1827</v>
      </c>
      <c r="C3419" s="14">
        <v>138</v>
      </c>
      <c r="D3419" s="14">
        <v>1</v>
      </c>
      <c r="E3419" s="14">
        <v>5.4809999999999999</v>
      </c>
      <c r="F3419" s="14">
        <v>4.5158965850999999E-5</v>
      </c>
      <c r="G3419" s="2">
        <f t="shared" si="106"/>
        <v>0.71999768680740395</v>
      </c>
      <c r="H3419" s="2">
        <f t="shared" si="107"/>
        <v>3.9463073213913811</v>
      </c>
    </row>
    <row r="3420" spans="1:8" x14ac:dyDescent="0.25">
      <c r="A3420" s="14">
        <v>4256</v>
      </c>
      <c r="B3420" s="14" t="s">
        <v>1828</v>
      </c>
      <c r="C3420" s="14">
        <v>138</v>
      </c>
      <c r="D3420" s="14">
        <v>1</v>
      </c>
      <c r="E3420" s="14">
        <v>9.423</v>
      </c>
      <c r="F3420" s="14">
        <v>2.4170544462999998E-5</v>
      </c>
      <c r="G3420" s="2">
        <f t="shared" si="106"/>
        <v>0.71997669838601597</v>
      </c>
      <c r="H3420" s="2">
        <f t="shared" si="107"/>
        <v>6.7843404288914284</v>
      </c>
    </row>
    <row r="3421" spans="1:8" x14ac:dyDescent="0.25">
      <c r="A3421" s="14">
        <v>4257</v>
      </c>
      <c r="B3421" s="14" t="s">
        <v>1829</v>
      </c>
      <c r="C3421" s="14">
        <v>69</v>
      </c>
      <c r="D3421" s="14">
        <v>1</v>
      </c>
      <c r="E3421" s="14">
        <v>1.31</v>
      </c>
      <c r="F3421" s="14">
        <v>4.0085971834E-5</v>
      </c>
      <c r="G3421" s="2">
        <f t="shared" si="106"/>
        <v>0.71999261381338697</v>
      </c>
      <c r="H3421" s="2">
        <f t="shared" si="107"/>
        <v>0.94319032409553694</v>
      </c>
    </row>
    <row r="3422" spans="1:8" x14ac:dyDescent="0.25">
      <c r="A3422" s="14">
        <v>4258</v>
      </c>
      <c r="B3422" s="14" t="s">
        <v>1830</v>
      </c>
      <c r="C3422" s="14">
        <v>138</v>
      </c>
      <c r="D3422" s="14">
        <v>1</v>
      </c>
      <c r="E3422" s="14">
        <v>3.419</v>
      </c>
      <c r="F3422" s="14">
        <v>4.3311541880999998E-5</v>
      </c>
      <c r="G3422" s="2">
        <f t="shared" si="106"/>
        <v>0.71999583938343392</v>
      </c>
      <c r="H3422" s="2">
        <f t="shared" si="107"/>
        <v>2.4616657748519608</v>
      </c>
    </row>
    <row r="3423" spans="1:8" x14ac:dyDescent="0.25">
      <c r="A3423" s="14">
        <v>4259</v>
      </c>
      <c r="B3423" s="14" t="s">
        <v>1830</v>
      </c>
      <c r="C3423" s="14">
        <v>138</v>
      </c>
      <c r="D3423" s="14">
        <v>1</v>
      </c>
      <c r="E3423" s="14">
        <v>4.9089999999999998</v>
      </c>
      <c r="F3423" s="14">
        <v>4.3311521814000002E-5</v>
      </c>
      <c r="G3423" s="2">
        <f t="shared" si="106"/>
        <v>0.71999583936336697</v>
      </c>
      <c r="H3423" s="2">
        <f t="shared" si="107"/>
        <v>3.5344595754347683</v>
      </c>
    </row>
    <row r="3424" spans="1:8" x14ac:dyDescent="0.25">
      <c r="A3424" s="14">
        <v>4261</v>
      </c>
      <c r="B3424" s="14" t="s">
        <v>1831</v>
      </c>
      <c r="C3424" s="14">
        <v>138</v>
      </c>
      <c r="D3424" s="14">
        <v>1</v>
      </c>
      <c r="E3424" s="14">
        <v>3.8239999999999998</v>
      </c>
      <c r="F3424" s="14">
        <v>4.6974238462999999E-5</v>
      </c>
      <c r="G3424" s="2">
        <f t="shared" si="106"/>
        <v>0.71999950208001595</v>
      </c>
      <c r="H3424" s="2">
        <f t="shared" si="107"/>
        <v>2.7532780959539811</v>
      </c>
    </row>
    <row r="3425" spans="1:8" x14ac:dyDescent="0.25">
      <c r="A3425" s="14">
        <v>4262</v>
      </c>
      <c r="B3425" s="14" t="s">
        <v>1832</v>
      </c>
      <c r="C3425" s="14">
        <v>138</v>
      </c>
      <c r="D3425" s="14">
        <v>1</v>
      </c>
      <c r="E3425" s="14">
        <v>17.440000000000001</v>
      </c>
      <c r="F3425" s="14">
        <v>4.9975366694000002E-5</v>
      </c>
      <c r="G3425" s="2">
        <f t="shared" si="106"/>
        <v>0.72000250320824699</v>
      </c>
      <c r="H3425" s="2">
        <f t="shared" si="107"/>
        <v>12.556843655951829</v>
      </c>
    </row>
    <row r="3426" spans="1:8" x14ac:dyDescent="0.25">
      <c r="A3426" s="14">
        <v>4263</v>
      </c>
      <c r="B3426" s="14" t="s">
        <v>1833</v>
      </c>
      <c r="C3426" s="14">
        <v>138</v>
      </c>
      <c r="D3426" s="14">
        <v>1</v>
      </c>
      <c r="E3426" s="14">
        <v>14.519</v>
      </c>
      <c r="F3426" s="14">
        <v>1.5671131908999999E-5</v>
      </c>
      <c r="G3426" s="2">
        <f t="shared" si="106"/>
        <v>0.71996819897346198</v>
      </c>
      <c r="H3426" s="2">
        <f t="shared" si="107"/>
        <v>10.453218280895694</v>
      </c>
    </row>
    <row r="3427" spans="1:8" x14ac:dyDescent="0.25">
      <c r="A3427" s="14">
        <v>4263</v>
      </c>
      <c r="B3427" s="14" t="s">
        <v>1833</v>
      </c>
      <c r="C3427" s="14">
        <v>138</v>
      </c>
      <c r="D3427" s="14">
        <v>2</v>
      </c>
      <c r="E3427" s="14">
        <v>0.748</v>
      </c>
      <c r="F3427" s="14">
        <v>1.5671131908999999E-5</v>
      </c>
      <c r="G3427" s="2">
        <f t="shared" si="106"/>
        <v>0.71996819897346198</v>
      </c>
      <c r="H3427" s="2">
        <f t="shared" si="107"/>
        <v>0.53853621283214959</v>
      </c>
    </row>
    <row r="3428" spans="1:8" x14ac:dyDescent="0.25">
      <c r="A3428" s="14">
        <v>4266</v>
      </c>
      <c r="B3428" s="14" t="s">
        <v>1834</v>
      </c>
      <c r="C3428" s="14">
        <v>138</v>
      </c>
      <c r="D3428" s="14">
        <v>1</v>
      </c>
      <c r="E3428" s="14">
        <v>9.8759999999999994</v>
      </c>
      <c r="F3428" s="14">
        <v>4.3236425278000001E-5</v>
      </c>
      <c r="G3428" s="2">
        <f t="shared" si="106"/>
        <v>0.71999576426683098</v>
      </c>
      <c r="H3428" s="2">
        <f t="shared" si="107"/>
        <v>7.1106781678992226</v>
      </c>
    </row>
    <row r="3429" spans="1:8" x14ac:dyDescent="0.25">
      <c r="A3429" s="14">
        <v>4267</v>
      </c>
      <c r="B3429" s="14" t="s">
        <v>1834</v>
      </c>
      <c r="C3429" s="14">
        <v>138</v>
      </c>
      <c r="D3429" s="14">
        <v>1</v>
      </c>
      <c r="E3429" s="14">
        <v>12.8</v>
      </c>
      <c r="F3429" s="14">
        <v>4.3352935559000002E-5</v>
      </c>
      <c r="G3429" s="2">
        <f t="shared" si="106"/>
        <v>0.71999588077711196</v>
      </c>
      <c r="H3429" s="2">
        <f t="shared" si="107"/>
        <v>9.2159472739470338</v>
      </c>
    </row>
    <row r="3430" spans="1:8" x14ac:dyDescent="0.25">
      <c r="A3430" s="14">
        <v>4268</v>
      </c>
      <c r="B3430" s="14" t="s">
        <v>1835</v>
      </c>
      <c r="C3430" s="14">
        <v>138</v>
      </c>
      <c r="D3430" s="14">
        <v>1</v>
      </c>
      <c r="E3430" s="14">
        <v>18.356000000000002</v>
      </c>
      <c r="F3430" s="14">
        <v>4.3633128564000002E-5</v>
      </c>
      <c r="G3430" s="2">
        <f t="shared" si="106"/>
        <v>0.71999616097011698</v>
      </c>
      <c r="H3430" s="2">
        <f t="shared" si="107"/>
        <v>13.216249530767469</v>
      </c>
    </row>
    <row r="3431" spans="1:8" x14ac:dyDescent="0.25">
      <c r="A3431" s="14">
        <v>4269</v>
      </c>
      <c r="B3431" s="14" t="s">
        <v>1835</v>
      </c>
      <c r="C3431" s="14">
        <v>138</v>
      </c>
      <c r="D3431" s="14">
        <v>1</v>
      </c>
      <c r="E3431" s="14">
        <v>20.225999999999999</v>
      </c>
      <c r="F3431" s="14">
        <v>4.3647438752E-5</v>
      </c>
      <c r="G3431" s="2">
        <f t="shared" si="106"/>
        <v>0.71999617528030491</v>
      </c>
      <c r="H3431" s="2">
        <f t="shared" si="107"/>
        <v>14.562642641219446</v>
      </c>
    </row>
    <row r="3432" spans="1:8" x14ac:dyDescent="0.25">
      <c r="A3432" s="14">
        <v>4270</v>
      </c>
      <c r="B3432" s="14" t="s">
        <v>1836</v>
      </c>
      <c r="C3432" s="14">
        <v>138</v>
      </c>
      <c r="D3432" s="14">
        <v>1</v>
      </c>
      <c r="E3432" s="14">
        <v>16.286000000000001</v>
      </c>
      <c r="F3432" s="14">
        <v>3.4024360813E-5</v>
      </c>
      <c r="G3432" s="2">
        <f t="shared" si="106"/>
        <v>0.71998655220236596</v>
      </c>
      <c r="H3432" s="2">
        <f t="shared" si="107"/>
        <v>11.725700989167732</v>
      </c>
    </row>
    <row r="3433" spans="1:8" x14ac:dyDescent="0.25">
      <c r="A3433" s="14">
        <v>4270</v>
      </c>
      <c r="B3433" s="14" t="s">
        <v>1836</v>
      </c>
      <c r="C3433" s="14">
        <v>138</v>
      </c>
      <c r="D3433" s="14">
        <v>2</v>
      </c>
      <c r="E3433" s="14">
        <v>12.286</v>
      </c>
      <c r="F3433" s="14">
        <v>3.4024360813E-5</v>
      </c>
      <c r="G3433" s="2">
        <f t="shared" si="106"/>
        <v>0.71998655220236596</v>
      </c>
      <c r="H3433" s="2">
        <f t="shared" si="107"/>
        <v>8.8457547803582681</v>
      </c>
    </row>
    <row r="3434" spans="1:8" x14ac:dyDescent="0.25">
      <c r="A3434" s="14">
        <v>4271</v>
      </c>
      <c r="B3434" s="14" t="s">
        <v>1837</v>
      </c>
      <c r="C3434" s="14">
        <v>138</v>
      </c>
      <c r="D3434" s="14">
        <v>1</v>
      </c>
      <c r="E3434" s="14">
        <v>12.897</v>
      </c>
      <c r="F3434" s="14">
        <v>4.8607805206999998E-5</v>
      </c>
      <c r="G3434" s="2">
        <f t="shared" si="106"/>
        <v>0.72000113564675994</v>
      </c>
      <c r="H3434" s="2">
        <f t="shared" si="107"/>
        <v>9.2858546464362632</v>
      </c>
    </row>
    <row r="3435" spans="1:8" x14ac:dyDescent="0.25">
      <c r="A3435" s="14">
        <v>4272</v>
      </c>
      <c r="B3435" s="14" t="s">
        <v>1837</v>
      </c>
      <c r="C3435" s="14">
        <v>138</v>
      </c>
      <c r="D3435" s="14">
        <v>1</v>
      </c>
      <c r="E3435" s="14">
        <v>26.923999999999999</v>
      </c>
      <c r="F3435" s="14">
        <v>4.8760296115E-5</v>
      </c>
      <c r="G3435" s="2">
        <f t="shared" si="106"/>
        <v>0.72000128813766795</v>
      </c>
      <c r="H3435" s="2">
        <f t="shared" si="107"/>
        <v>19.385314681818571</v>
      </c>
    </row>
    <row r="3436" spans="1:8" x14ac:dyDescent="0.25">
      <c r="A3436" s="14">
        <v>4275</v>
      </c>
      <c r="B3436" s="14" t="s">
        <v>1838</v>
      </c>
      <c r="C3436" s="14">
        <v>138</v>
      </c>
      <c r="D3436" s="14">
        <v>1</v>
      </c>
      <c r="E3436" s="14">
        <v>13.398999999999999</v>
      </c>
      <c r="F3436" s="14">
        <v>4.8140070114999998E-5</v>
      </c>
      <c r="G3436" s="2">
        <f t="shared" si="106"/>
        <v>0.72000066791166795</v>
      </c>
      <c r="H3436" s="2">
        <f t="shared" si="107"/>
        <v>9.6472889493484377</v>
      </c>
    </row>
    <row r="3437" spans="1:8" x14ac:dyDescent="0.25">
      <c r="A3437" s="14">
        <v>4275</v>
      </c>
      <c r="B3437" s="14" t="s">
        <v>1838</v>
      </c>
      <c r="C3437" s="14">
        <v>138</v>
      </c>
      <c r="D3437" s="14">
        <v>2</v>
      </c>
      <c r="E3437" s="14">
        <v>5.4039999999999999</v>
      </c>
      <c r="F3437" s="14">
        <v>4.8140070114999998E-5</v>
      </c>
      <c r="G3437" s="2">
        <f t="shared" si="106"/>
        <v>0.72000066791166795</v>
      </c>
      <c r="H3437" s="2">
        <f t="shared" si="107"/>
        <v>3.8908836093946535</v>
      </c>
    </row>
    <row r="3438" spans="1:8" x14ac:dyDescent="0.25">
      <c r="A3438" s="14">
        <v>4276</v>
      </c>
      <c r="B3438" s="14" t="s">
        <v>1839</v>
      </c>
      <c r="C3438" s="14">
        <v>69</v>
      </c>
      <c r="D3438" s="14">
        <v>1</v>
      </c>
      <c r="E3438" s="14">
        <v>2.6419999999999999</v>
      </c>
      <c r="F3438" s="14">
        <v>2.1742368335999999E-5</v>
      </c>
      <c r="G3438" s="2">
        <f t="shared" si="106"/>
        <v>0.71997427020988891</v>
      </c>
      <c r="H3438" s="2">
        <f t="shared" si="107"/>
        <v>1.9021720218945264</v>
      </c>
    </row>
    <row r="3439" spans="1:8" x14ac:dyDescent="0.25">
      <c r="A3439" s="14">
        <v>4277</v>
      </c>
      <c r="B3439" s="14" t="s">
        <v>1840</v>
      </c>
      <c r="C3439" s="14">
        <v>138</v>
      </c>
      <c r="D3439" s="14">
        <v>1</v>
      </c>
      <c r="E3439" s="14">
        <v>14.35</v>
      </c>
      <c r="F3439" s="14">
        <v>5.1694996967E-5</v>
      </c>
      <c r="G3439" s="2">
        <f t="shared" si="106"/>
        <v>0.72000422283851995</v>
      </c>
      <c r="H3439" s="2">
        <f t="shared" si="107"/>
        <v>10.332060597732761</v>
      </c>
    </row>
    <row r="3440" spans="1:8" x14ac:dyDescent="0.25">
      <c r="A3440" s="14">
        <v>4278</v>
      </c>
      <c r="B3440" s="14" t="s">
        <v>1840</v>
      </c>
      <c r="C3440" s="14">
        <v>138</v>
      </c>
      <c r="D3440" s="14">
        <v>1</v>
      </c>
      <c r="E3440" s="14">
        <v>15.811999999999999</v>
      </c>
      <c r="F3440" s="14">
        <v>4.9852648471999998E-5</v>
      </c>
      <c r="G3440" s="2">
        <f t="shared" si="106"/>
        <v>0.72000238049002496</v>
      </c>
      <c r="H3440" s="2">
        <f t="shared" si="107"/>
        <v>11.384677640308274</v>
      </c>
    </row>
    <row r="3441" spans="1:8" x14ac:dyDescent="0.25">
      <c r="A3441" s="14">
        <v>4279</v>
      </c>
      <c r="B3441" s="14" t="s">
        <v>1841</v>
      </c>
      <c r="C3441" s="14">
        <v>138</v>
      </c>
      <c r="D3441" s="14">
        <v>1</v>
      </c>
      <c r="E3441" s="14">
        <v>15.191000000000001</v>
      </c>
      <c r="F3441" s="14">
        <v>4.7013037989999999E-5</v>
      </c>
      <c r="G3441" s="2">
        <f t="shared" si="106"/>
        <v>0.71999954087954299</v>
      </c>
      <c r="H3441" s="2">
        <f t="shared" si="107"/>
        <v>10.937513025501138</v>
      </c>
    </row>
    <row r="3442" spans="1:8" x14ac:dyDescent="0.25">
      <c r="A3442" s="14">
        <v>4280</v>
      </c>
      <c r="B3442" s="14" t="s">
        <v>1841</v>
      </c>
      <c r="C3442" s="14">
        <v>138</v>
      </c>
      <c r="D3442" s="14">
        <v>1</v>
      </c>
      <c r="E3442" s="14">
        <v>22.14</v>
      </c>
      <c r="F3442" s="14">
        <v>4.7654266257999997E-5</v>
      </c>
      <c r="G3442" s="2">
        <f t="shared" si="106"/>
        <v>0.72000018210781092</v>
      </c>
      <c r="H3442" s="2">
        <f t="shared" si="107"/>
        <v>15.940804031866934</v>
      </c>
    </row>
    <row r="3443" spans="1:8" x14ac:dyDescent="0.25">
      <c r="A3443" s="14">
        <v>4281</v>
      </c>
      <c r="B3443" s="14" t="s">
        <v>1842</v>
      </c>
      <c r="C3443" s="14">
        <v>69</v>
      </c>
      <c r="D3443" s="14">
        <v>1</v>
      </c>
      <c r="E3443" s="14">
        <v>0</v>
      </c>
      <c r="F3443" s="14">
        <v>5.0623101974999997E-5</v>
      </c>
      <c r="G3443" s="2">
        <f t="shared" si="106"/>
        <v>0.72000315094352796</v>
      </c>
      <c r="H3443" s="2">
        <f t="shared" si="107"/>
        <v>0</v>
      </c>
    </row>
    <row r="3444" spans="1:8" x14ac:dyDescent="0.25">
      <c r="A3444" s="14">
        <v>4282</v>
      </c>
      <c r="B3444" s="14" t="s">
        <v>1842</v>
      </c>
      <c r="C3444" s="14">
        <v>69</v>
      </c>
      <c r="D3444" s="14">
        <v>1</v>
      </c>
      <c r="E3444" s="14">
        <v>59.106000000000002</v>
      </c>
      <c r="F3444" s="14">
        <v>5.0623101974999997E-5</v>
      </c>
      <c r="G3444" s="2">
        <f t="shared" si="106"/>
        <v>0.72000315094352796</v>
      </c>
      <c r="H3444" s="2">
        <f t="shared" si="107"/>
        <v>42.556506239668167</v>
      </c>
    </row>
    <row r="3445" spans="1:8" x14ac:dyDescent="0.25">
      <c r="A3445" s="14">
        <v>4283</v>
      </c>
      <c r="B3445" s="14" t="s">
        <v>1843</v>
      </c>
      <c r="C3445" s="14">
        <v>138</v>
      </c>
      <c r="D3445" s="14">
        <v>1</v>
      </c>
      <c r="E3445" s="14">
        <v>24.844999999999999</v>
      </c>
      <c r="F3445" s="14">
        <v>4.5251389498999999E-5</v>
      </c>
      <c r="G3445" s="2">
        <f t="shared" si="106"/>
        <v>0.7199977792310519</v>
      </c>
      <c r="H3445" s="2">
        <f t="shared" si="107"/>
        <v>17.888344824995485</v>
      </c>
    </row>
    <row r="3446" spans="1:8" x14ac:dyDescent="0.25">
      <c r="A3446" s="14">
        <v>4283</v>
      </c>
      <c r="B3446" s="14" t="s">
        <v>1843</v>
      </c>
      <c r="C3446" s="14">
        <v>138</v>
      </c>
      <c r="D3446" s="14">
        <v>2</v>
      </c>
      <c r="E3446" s="14">
        <v>11.311999999999999</v>
      </c>
      <c r="F3446" s="14">
        <v>4.5251389498999999E-5</v>
      </c>
      <c r="G3446" s="2">
        <f t="shared" si="106"/>
        <v>0.7199977792310519</v>
      </c>
      <c r="H3446" s="2">
        <f t="shared" si="107"/>
        <v>8.1446148786616579</v>
      </c>
    </row>
    <row r="3447" spans="1:8" x14ac:dyDescent="0.25">
      <c r="A3447" s="14">
        <v>4283</v>
      </c>
      <c r="B3447" s="14" t="s">
        <v>1843</v>
      </c>
      <c r="C3447" s="14">
        <v>138</v>
      </c>
      <c r="D3447" s="14">
        <v>3</v>
      </c>
      <c r="E3447" s="14">
        <v>10.804</v>
      </c>
      <c r="F3447" s="14">
        <v>4.5251389498999999E-5</v>
      </c>
      <c r="G3447" s="2">
        <f t="shared" si="106"/>
        <v>0.7199977792310519</v>
      </c>
      <c r="H3447" s="2">
        <f t="shared" si="107"/>
        <v>7.7788560068122852</v>
      </c>
    </row>
    <row r="3448" spans="1:8" x14ac:dyDescent="0.25">
      <c r="A3448" s="14">
        <v>4284</v>
      </c>
      <c r="B3448" s="14" t="s">
        <v>1844</v>
      </c>
      <c r="C3448" s="14">
        <v>138</v>
      </c>
      <c r="D3448" s="14">
        <v>1</v>
      </c>
      <c r="E3448" s="14">
        <v>3.5790000000000002</v>
      </c>
      <c r="F3448" s="14">
        <v>4.3403481236000001E-5</v>
      </c>
      <c r="G3448" s="2">
        <f t="shared" si="106"/>
        <v>0.71999593132278894</v>
      </c>
      <c r="H3448" s="2">
        <f t="shared" si="107"/>
        <v>2.5768654382042619</v>
      </c>
    </row>
    <row r="3449" spans="1:8" x14ac:dyDescent="0.25">
      <c r="A3449" s="14">
        <v>4284</v>
      </c>
      <c r="B3449" s="14" t="s">
        <v>1844</v>
      </c>
      <c r="C3449" s="14">
        <v>138</v>
      </c>
      <c r="D3449" s="14">
        <v>2</v>
      </c>
      <c r="E3449" s="14">
        <v>3.1760000000000002</v>
      </c>
      <c r="F3449" s="14">
        <v>4.3403481236000001E-5</v>
      </c>
      <c r="G3449" s="2">
        <f t="shared" si="106"/>
        <v>0.71999593132278894</v>
      </c>
      <c r="H3449" s="2">
        <f t="shared" si="107"/>
        <v>2.2867070778811778</v>
      </c>
    </row>
    <row r="3450" spans="1:8" x14ac:dyDescent="0.25">
      <c r="A3450" s="14">
        <v>4285</v>
      </c>
      <c r="B3450" s="14" t="s">
        <v>1845</v>
      </c>
      <c r="C3450" s="14">
        <v>138</v>
      </c>
      <c r="D3450" s="14">
        <v>1</v>
      </c>
      <c r="E3450" s="14">
        <v>22.905999999999999</v>
      </c>
      <c r="F3450" s="14">
        <v>2.6267637595000002E-5</v>
      </c>
      <c r="G3450" s="2">
        <f t="shared" si="106"/>
        <v>0.71997879547914789</v>
      </c>
      <c r="H3450" s="2">
        <f t="shared" si="107"/>
        <v>16.491834289245361</v>
      </c>
    </row>
    <row r="3451" spans="1:8" x14ac:dyDescent="0.25">
      <c r="A3451" s="14">
        <v>4285</v>
      </c>
      <c r="B3451" s="14" t="s">
        <v>1845</v>
      </c>
      <c r="C3451" s="14">
        <v>138</v>
      </c>
      <c r="D3451" s="14">
        <v>2</v>
      </c>
      <c r="E3451" s="14">
        <v>17.231000000000002</v>
      </c>
      <c r="F3451" s="14">
        <v>2.6267637595000002E-5</v>
      </c>
      <c r="G3451" s="2">
        <f t="shared" si="106"/>
        <v>0.71997879547914789</v>
      </c>
      <c r="H3451" s="2">
        <f t="shared" si="107"/>
        <v>12.405954624901199</v>
      </c>
    </row>
    <row r="3452" spans="1:8" x14ac:dyDescent="0.25">
      <c r="A3452" s="14">
        <v>4286</v>
      </c>
      <c r="B3452" s="14" t="s">
        <v>1846</v>
      </c>
      <c r="C3452" s="14">
        <v>138</v>
      </c>
      <c r="D3452" s="14">
        <v>1</v>
      </c>
      <c r="E3452" s="14">
        <v>0.47899999999999998</v>
      </c>
      <c r="F3452" s="14">
        <v>4.9460170909000003E-5</v>
      </c>
      <c r="G3452" s="2">
        <f t="shared" si="106"/>
        <v>0.72000198801246196</v>
      </c>
      <c r="H3452" s="2">
        <f t="shared" si="107"/>
        <v>0.34488095225796928</v>
      </c>
    </row>
    <row r="3453" spans="1:8" x14ac:dyDescent="0.25">
      <c r="A3453" s="14">
        <v>4287</v>
      </c>
      <c r="B3453" s="14" t="s">
        <v>1847</v>
      </c>
      <c r="C3453" s="14">
        <v>69</v>
      </c>
      <c r="D3453" s="14">
        <v>1</v>
      </c>
      <c r="E3453" s="14">
        <v>2.7970000000000002</v>
      </c>
      <c r="F3453" s="14">
        <v>2.2494918196000002E-5</v>
      </c>
      <c r="G3453" s="2">
        <f t="shared" si="106"/>
        <v>0.71997502275974889</v>
      </c>
      <c r="H3453" s="2">
        <f t="shared" si="107"/>
        <v>2.0137701386590177</v>
      </c>
    </row>
    <row r="3454" spans="1:8" x14ac:dyDescent="0.25">
      <c r="A3454" s="14">
        <v>4288</v>
      </c>
      <c r="B3454" s="14" t="s">
        <v>1848</v>
      </c>
      <c r="C3454" s="14">
        <v>138</v>
      </c>
      <c r="D3454" s="14">
        <v>1</v>
      </c>
      <c r="E3454" s="14">
        <v>6.5540000000000003</v>
      </c>
      <c r="F3454" s="14">
        <v>4.3158329754000001E-5</v>
      </c>
      <c r="G3454" s="2">
        <f t="shared" si="106"/>
        <v>0.71999568617130694</v>
      </c>
      <c r="H3454" s="2">
        <f t="shared" si="107"/>
        <v>4.7188517271667463</v>
      </c>
    </row>
    <row r="3455" spans="1:8" x14ac:dyDescent="0.25">
      <c r="A3455" s="14">
        <v>4288</v>
      </c>
      <c r="B3455" s="14" t="s">
        <v>1848</v>
      </c>
      <c r="C3455" s="14">
        <v>138</v>
      </c>
      <c r="D3455" s="14">
        <v>2</v>
      </c>
      <c r="E3455" s="14">
        <v>15.055</v>
      </c>
      <c r="F3455" s="14">
        <v>4.3158329754000001E-5</v>
      </c>
      <c r="G3455" s="2">
        <f t="shared" si="106"/>
        <v>0.71999568617130694</v>
      </c>
      <c r="H3455" s="2">
        <f t="shared" si="107"/>
        <v>10.839535055309026</v>
      </c>
    </row>
    <row r="3456" spans="1:8" x14ac:dyDescent="0.25">
      <c r="A3456" s="14">
        <v>4289</v>
      </c>
      <c r="B3456" s="14" t="s">
        <v>1849</v>
      </c>
      <c r="C3456" s="14">
        <v>69</v>
      </c>
      <c r="D3456" s="14">
        <v>1</v>
      </c>
      <c r="E3456" s="14">
        <v>1.48</v>
      </c>
      <c r="F3456" s="14">
        <v>2.4256399770000001E-5</v>
      </c>
      <c r="G3456" s="2">
        <f t="shared" si="106"/>
        <v>0.71997678424132294</v>
      </c>
      <c r="H3456" s="2">
        <f t="shared" si="107"/>
        <v>1.0655656406771579</v>
      </c>
    </row>
    <row r="3457" spans="1:8" x14ac:dyDescent="0.25">
      <c r="A3457" s="14">
        <v>4289</v>
      </c>
      <c r="B3457" s="14" t="s">
        <v>1849</v>
      </c>
      <c r="C3457" s="14">
        <v>69</v>
      </c>
      <c r="D3457" s="14">
        <v>2</v>
      </c>
      <c r="E3457" s="14">
        <v>2.8109999999999999</v>
      </c>
      <c r="F3457" s="14">
        <v>2.4256399770000001E-5</v>
      </c>
      <c r="G3457" s="2">
        <f t="shared" si="106"/>
        <v>0.71997678424132294</v>
      </c>
      <c r="H3457" s="2">
        <f t="shared" si="107"/>
        <v>2.0238547405023586</v>
      </c>
    </row>
    <row r="3458" spans="1:8" x14ac:dyDescent="0.25">
      <c r="A3458" s="14">
        <v>4292</v>
      </c>
      <c r="B3458" s="14" t="s">
        <v>1850</v>
      </c>
      <c r="C3458" s="14">
        <v>138</v>
      </c>
      <c r="D3458" s="14">
        <v>1</v>
      </c>
      <c r="E3458" s="14">
        <v>16.244</v>
      </c>
      <c r="F3458" s="14">
        <v>4.4889749244000003E-5</v>
      </c>
      <c r="G3458" s="2">
        <f t="shared" si="106"/>
        <v>0.71999741759079694</v>
      </c>
      <c r="H3458" s="2">
        <f t="shared" si="107"/>
        <v>11.695638051344906</v>
      </c>
    </row>
    <row r="3459" spans="1:8" x14ac:dyDescent="0.25">
      <c r="A3459" s="14">
        <v>4292</v>
      </c>
      <c r="B3459" s="14" t="s">
        <v>1850</v>
      </c>
      <c r="C3459" s="14">
        <v>138</v>
      </c>
      <c r="D3459" s="14">
        <v>2</v>
      </c>
      <c r="E3459" s="14">
        <v>24.873000000000001</v>
      </c>
      <c r="F3459" s="14">
        <v>4.4889749244000003E-5</v>
      </c>
      <c r="G3459" s="2">
        <f t="shared" si="106"/>
        <v>0.71999741759079694</v>
      </c>
      <c r="H3459" s="2">
        <f t="shared" si="107"/>
        <v>17.908495767735893</v>
      </c>
    </row>
    <row r="3460" spans="1:8" x14ac:dyDescent="0.25">
      <c r="A3460" s="14">
        <v>4294</v>
      </c>
      <c r="B3460" s="14" t="s">
        <v>1851</v>
      </c>
      <c r="C3460" s="14">
        <v>138</v>
      </c>
      <c r="D3460" s="14">
        <v>1</v>
      </c>
      <c r="E3460" s="14">
        <v>10.667</v>
      </c>
      <c r="F3460" s="14">
        <v>4.2746583869000003E-5</v>
      </c>
      <c r="G3460" s="2">
        <f t="shared" si="106"/>
        <v>0.71999527442542199</v>
      </c>
      <c r="H3460" s="2">
        <f t="shared" si="107"/>
        <v>7.6801895922959762</v>
      </c>
    </row>
    <row r="3461" spans="1:8" x14ac:dyDescent="0.25">
      <c r="A3461" s="14">
        <v>4294</v>
      </c>
      <c r="B3461" s="14" t="s">
        <v>1851</v>
      </c>
      <c r="C3461" s="14">
        <v>138</v>
      </c>
      <c r="D3461" s="14">
        <v>2</v>
      </c>
      <c r="E3461" s="14">
        <v>0</v>
      </c>
      <c r="F3461" s="14">
        <v>4.2746583869000003E-5</v>
      </c>
      <c r="G3461" s="2">
        <f t="shared" si="106"/>
        <v>0.71999527442542199</v>
      </c>
      <c r="H3461" s="2">
        <f t="shared" si="107"/>
        <v>0</v>
      </c>
    </row>
    <row r="3462" spans="1:8" x14ac:dyDescent="0.25">
      <c r="A3462" s="14">
        <v>4295</v>
      </c>
      <c r="B3462" s="14" t="s">
        <v>1852</v>
      </c>
      <c r="C3462" s="14">
        <v>138</v>
      </c>
      <c r="D3462" s="14">
        <v>1</v>
      </c>
      <c r="E3462" s="14">
        <v>0</v>
      </c>
      <c r="F3462" s="14">
        <v>2.5143541955999998E-5</v>
      </c>
      <c r="G3462" s="2">
        <f t="shared" ref="G3462:G3525" si="108">F3462-$E$1</f>
        <v>0.71997767138350899</v>
      </c>
      <c r="H3462" s="2">
        <f t="shared" ref="H3462:H3525" si="109">E3462*G3462</f>
        <v>0</v>
      </c>
    </row>
    <row r="3463" spans="1:8" x14ac:dyDescent="0.25">
      <c r="A3463" s="14">
        <v>4296</v>
      </c>
      <c r="B3463" s="14" t="s">
        <v>1852</v>
      </c>
      <c r="C3463" s="14">
        <v>138</v>
      </c>
      <c r="D3463" s="14">
        <v>1</v>
      </c>
      <c r="E3463" s="14">
        <v>13.926</v>
      </c>
      <c r="F3463" s="14">
        <v>2.5136934049999999E-5</v>
      </c>
      <c r="G3463" s="2">
        <f t="shared" si="108"/>
        <v>0.71997766477560299</v>
      </c>
      <c r="H3463" s="2">
        <f t="shared" si="109"/>
        <v>10.026408959665048</v>
      </c>
    </row>
    <row r="3464" spans="1:8" x14ac:dyDescent="0.25">
      <c r="A3464" s="14">
        <v>4297</v>
      </c>
      <c r="B3464" s="14" t="s">
        <v>1853</v>
      </c>
      <c r="C3464" s="14">
        <v>138</v>
      </c>
      <c r="D3464" s="14">
        <v>1</v>
      </c>
      <c r="E3464" s="14">
        <v>14.948</v>
      </c>
      <c r="F3464" s="14">
        <v>4.3766849917E-5</v>
      </c>
      <c r="G3464" s="2">
        <f t="shared" si="108"/>
        <v>0.71999629469146997</v>
      </c>
      <c r="H3464" s="2">
        <f t="shared" si="109"/>
        <v>10.762504613048094</v>
      </c>
    </row>
    <row r="3465" spans="1:8" x14ac:dyDescent="0.25">
      <c r="A3465" s="14">
        <v>4298</v>
      </c>
      <c r="B3465" s="14" t="s">
        <v>1853</v>
      </c>
      <c r="C3465" s="14">
        <v>138</v>
      </c>
      <c r="D3465" s="14">
        <v>1</v>
      </c>
      <c r="E3465" s="14">
        <v>15.099</v>
      </c>
      <c r="F3465" s="14">
        <v>4.4137430926999997E-5</v>
      </c>
      <c r="G3465" s="2">
        <f t="shared" si="108"/>
        <v>0.71999666527247996</v>
      </c>
      <c r="H3465" s="2">
        <f t="shared" si="109"/>
        <v>10.871229648949175</v>
      </c>
    </row>
    <row r="3466" spans="1:8" x14ac:dyDescent="0.25">
      <c r="A3466" s="14">
        <v>4302</v>
      </c>
      <c r="B3466" s="14" t="s">
        <v>1854</v>
      </c>
      <c r="C3466" s="14">
        <v>69</v>
      </c>
      <c r="D3466" s="14">
        <v>1</v>
      </c>
      <c r="E3466" s="14">
        <v>4.7240000000000002</v>
      </c>
      <c r="F3466" s="14">
        <v>4.0045862240000001E-5</v>
      </c>
      <c r="G3466" s="2">
        <f t="shared" si="108"/>
        <v>0.71999257370379299</v>
      </c>
      <c r="H3466" s="2">
        <f t="shared" si="109"/>
        <v>3.4012449181767184</v>
      </c>
    </row>
    <row r="3467" spans="1:8" x14ac:dyDescent="0.25">
      <c r="A3467" s="14">
        <v>4303</v>
      </c>
      <c r="B3467" s="14" t="s">
        <v>1855</v>
      </c>
      <c r="C3467" s="14">
        <v>138</v>
      </c>
      <c r="D3467" s="14">
        <v>1</v>
      </c>
      <c r="E3467" s="14">
        <v>9.0419999999999998</v>
      </c>
      <c r="F3467" s="14">
        <v>4.3697852717000003E-5</v>
      </c>
      <c r="G3467" s="2">
        <f t="shared" si="108"/>
        <v>0.71999622569426991</v>
      </c>
      <c r="H3467" s="2">
        <f t="shared" si="109"/>
        <v>6.510205872727588</v>
      </c>
    </row>
    <row r="3468" spans="1:8" x14ac:dyDescent="0.25">
      <c r="A3468" s="14">
        <v>4304</v>
      </c>
      <c r="B3468" s="14" t="s">
        <v>1855</v>
      </c>
      <c r="C3468" s="14">
        <v>138</v>
      </c>
      <c r="D3468" s="14">
        <v>1</v>
      </c>
      <c r="E3468" s="14">
        <v>5.47</v>
      </c>
      <c r="F3468" s="14">
        <v>4.3697289850999998E-5</v>
      </c>
      <c r="G3468" s="2">
        <f t="shared" si="108"/>
        <v>0.71999622513140393</v>
      </c>
      <c r="H3468" s="2">
        <f t="shared" si="109"/>
        <v>3.9383793514687793</v>
      </c>
    </row>
    <row r="3469" spans="1:8" x14ac:dyDescent="0.25">
      <c r="A3469" s="14">
        <v>4305</v>
      </c>
      <c r="B3469" s="14" t="s">
        <v>1856</v>
      </c>
      <c r="C3469" s="14">
        <v>138</v>
      </c>
      <c r="D3469" s="14">
        <v>1</v>
      </c>
      <c r="E3469" s="14">
        <v>2.7730000000000001</v>
      </c>
      <c r="F3469" s="14">
        <v>3.0708859447000003E-5</v>
      </c>
      <c r="G3469" s="2">
        <f t="shared" si="108"/>
        <v>0.71998323670099995</v>
      </c>
      <c r="H3469" s="2">
        <f t="shared" si="109"/>
        <v>1.9965135153718729</v>
      </c>
    </row>
    <row r="3470" spans="1:8" x14ac:dyDescent="0.25">
      <c r="A3470" s="14">
        <v>4306</v>
      </c>
      <c r="B3470" s="14" t="s">
        <v>1857</v>
      </c>
      <c r="C3470" s="14">
        <v>138</v>
      </c>
      <c r="D3470" s="14">
        <v>1</v>
      </c>
      <c r="E3470" s="14">
        <v>16.827999999999999</v>
      </c>
      <c r="F3470" s="14">
        <v>4.7654266257999997E-5</v>
      </c>
      <c r="G3470" s="2">
        <f t="shared" si="108"/>
        <v>0.72000018210781092</v>
      </c>
      <c r="H3470" s="2">
        <f t="shared" si="109"/>
        <v>12.116163064510241</v>
      </c>
    </row>
    <row r="3471" spans="1:8" x14ac:dyDescent="0.25">
      <c r="A3471" s="14">
        <v>4306</v>
      </c>
      <c r="B3471" s="14" t="s">
        <v>1857</v>
      </c>
      <c r="C3471" s="14">
        <v>138</v>
      </c>
      <c r="D3471" s="14">
        <v>2</v>
      </c>
      <c r="E3471" s="14">
        <v>12.455</v>
      </c>
      <c r="F3471" s="14">
        <v>4.7654266257999997E-5</v>
      </c>
      <c r="G3471" s="2">
        <f t="shared" si="108"/>
        <v>0.72000018210781092</v>
      </c>
      <c r="H3471" s="2">
        <f t="shared" si="109"/>
        <v>8.9676022681527847</v>
      </c>
    </row>
    <row r="3472" spans="1:8" x14ac:dyDescent="0.25">
      <c r="A3472" s="14">
        <v>4307</v>
      </c>
      <c r="B3472" s="14" t="s">
        <v>1857</v>
      </c>
      <c r="C3472" s="14">
        <v>138</v>
      </c>
      <c r="D3472" s="14">
        <v>1</v>
      </c>
      <c r="E3472" s="14">
        <v>11.718999999999999</v>
      </c>
      <c r="F3472" s="14">
        <v>4.6341762435999998E-5</v>
      </c>
      <c r="G3472" s="2">
        <f t="shared" si="108"/>
        <v>0.71999886960398896</v>
      </c>
      <c r="H3472" s="2">
        <f t="shared" si="109"/>
        <v>8.4376667528891467</v>
      </c>
    </row>
    <row r="3473" spans="1:8" x14ac:dyDescent="0.25">
      <c r="A3473" s="14">
        <v>4308</v>
      </c>
      <c r="B3473" s="14" t="s">
        <v>1858</v>
      </c>
      <c r="C3473" s="14">
        <v>138</v>
      </c>
      <c r="D3473" s="14">
        <v>1</v>
      </c>
      <c r="E3473" s="14">
        <v>17.518000000000001</v>
      </c>
      <c r="F3473" s="14">
        <v>4.3763477848E-5</v>
      </c>
      <c r="G3473" s="2">
        <f t="shared" si="108"/>
        <v>0.71999629131940091</v>
      </c>
      <c r="H3473" s="2">
        <f t="shared" si="109"/>
        <v>12.612895031333265</v>
      </c>
    </row>
    <row r="3474" spans="1:8" x14ac:dyDescent="0.25">
      <c r="A3474" s="14">
        <v>4309</v>
      </c>
      <c r="B3474" s="14" t="s">
        <v>1858</v>
      </c>
      <c r="C3474" s="14">
        <v>138</v>
      </c>
      <c r="D3474" s="14">
        <v>1</v>
      </c>
      <c r="E3474" s="14">
        <v>15.638</v>
      </c>
      <c r="F3474" s="14">
        <v>4.3732032574999997E-5</v>
      </c>
      <c r="G3474" s="2">
        <f t="shared" si="108"/>
        <v>0.71999625987412796</v>
      </c>
      <c r="H3474" s="2">
        <f t="shared" si="109"/>
        <v>11.259301511911612</v>
      </c>
    </row>
    <row r="3475" spans="1:8" x14ac:dyDescent="0.25">
      <c r="A3475" s="14">
        <v>4310</v>
      </c>
      <c r="B3475" s="14" t="s">
        <v>1859</v>
      </c>
      <c r="C3475" s="14">
        <v>138</v>
      </c>
      <c r="D3475" s="14">
        <v>1</v>
      </c>
      <c r="E3475" s="14">
        <v>0.79600000000000004</v>
      </c>
      <c r="F3475" s="14">
        <v>-9.0932980069999999E-5</v>
      </c>
      <c r="G3475" s="2">
        <f t="shared" si="108"/>
        <v>0.71986159486148293</v>
      </c>
      <c r="H3475" s="2">
        <f t="shared" si="109"/>
        <v>0.57300982950974044</v>
      </c>
    </row>
    <row r="3476" spans="1:8" x14ac:dyDescent="0.25">
      <c r="A3476" s="14">
        <v>4311</v>
      </c>
      <c r="B3476" s="14" t="s">
        <v>1860</v>
      </c>
      <c r="C3476" s="14">
        <v>138</v>
      </c>
      <c r="D3476" s="14">
        <v>1</v>
      </c>
      <c r="E3476" s="14">
        <v>9.4290000000000003</v>
      </c>
      <c r="F3476" s="14">
        <v>2.4163765350999999E-5</v>
      </c>
      <c r="G3476" s="2">
        <f t="shared" si="108"/>
        <v>0.71997669160690392</v>
      </c>
      <c r="H3476" s="2">
        <f t="shared" si="109"/>
        <v>6.7886602251614976</v>
      </c>
    </row>
    <row r="3477" spans="1:8" x14ac:dyDescent="0.25">
      <c r="A3477" s="14">
        <v>4313</v>
      </c>
      <c r="B3477" s="14" t="s">
        <v>1861</v>
      </c>
      <c r="C3477" s="14">
        <v>69</v>
      </c>
      <c r="D3477" s="14">
        <v>1</v>
      </c>
      <c r="E3477" s="14">
        <v>4.3979999999999997</v>
      </c>
      <c r="F3477" s="14">
        <v>4.3322850039E-5</v>
      </c>
      <c r="G3477" s="2">
        <f t="shared" si="108"/>
        <v>0.719995850691592</v>
      </c>
      <c r="H3477" s="2">
        <f t="shared" si="109"/>
        <v>3.1665417513416214</v>
      </c>
    </row>
    <row r="3478" spans="1:8" x14ac:dyDescent="0.25">
      <c r="A3478" s="14">
        <v>4319</v>
      </c>
      <c r="B3478" s="14" t="s">
        <v>1862</v>
      </c>
      <c r="C3478" s="14">
        <v>138</v>
      </c>
      <c r="D3478" s="14">
        <v>1</v>
      </c>
      <c r="E3478" s="14">
        <v>0</v>
      </c>
      <c r="F3478" s="14">
        <v>2.9418938194999999E-5</v>
      </c>
      <c r="G3478" s="2">
        <f t="shared" si="108"/>
        <v>0.71998194677974792</v>
      </c>
      <c r="H3478" s="2">
        <f t="shared" si="109"/>
        <v>0</v>
      </c>
    </row>
    <row r="3479" spans="1:8" x14ac:dyDescent="0.25">
      <c r="A3479" s="14">
        <v>4319</v>
      </c>
      <c r="B3479" s="14" t="s">
        <v>1862</v>
      </c>
      <c r="C3479" s="14">
        <v>138</v>
      </c>
      <c r="D3479" s="14">
        <v>2</v>
      </c>
      <c r="E3479" s="14">
        <v>0</v>
      </c>
      <c r="F3479" s="14">
        <v>2.9418938194999999E-5</v>
      </c>
      <c r="G3479" s="2">
        <f t="shared" si="108"/>
        <v>0.71998194677974792</v>
      </c>
      <c r="H3479" s="2">
        <f t="shared" si="109"/>
        <v>0</v>
      </c>
    </row>
    <row r="3480" spans="1:8" x14ac:dyDescent="0.25">
      <c r="A3480" s="14">
        <v>4319</v>
      </c>
      <c r="B3480" s="14" t="s">
        <v>1862</v>
      </c>
      <c r="C3480" s="14">
        <v>138</v>
      </c>
      <c r="D3480" s="14">
        <v>3</v>
      </c>
      <c r="E3480" s="14">
        <v>0</v>
      </c>
      <c r="F3480" s="14">
        <v>2.9418938194999999E-5</v>
      </c>
      <c r="G3480" s="2">
        <f t="shared" si="108"/>
        <v>0.71998194677974792</v>
      </c>
      <c r="H3480" s="2">
        <f t="shared" si="109"/>
        <v>0</v>
      </c>
    </row>
    <row r="3481" spans="1:8" x14ac:dyDescent="0.25">
      <c r="A3481" s="14">
        <v>4319</v>
      </c>
      <c r="B3481" s="14" t="s">
        <v>1862</v>
      </c>
      <c r="C3481" s="14">
        <v>138</v>
      </c>
      <c r="D3481" s="14">
        <v>4</v>
      </c>
      <c r="E3481" s="14">
        <v>0</v>
      </c>
      <c r="F3481" s="14">
        <v>2.9418938194999999E-5</v>
      </c>
      <c r="G3481" s="2">
        <f t="shared" si="108"/>
        <v>0.71998194677974792</v>
      </c>
      <c r="H3481" s="2">
        <f t="shared" si="109"/>
        <v>0</v>
      </c>
    </row>
    <row r="3482" spans="1:8" x14ac:dyDescent="0.25">
      <c r="A3482" s="14">
        <v>4331</v>
      </c>
      <c r="B3482" s="14" t="s">
        <v>1863</v>
      </c>
      <c r="C3482" s="14">
        <v>138</v>
      </c>
      <c r="D3482" s="14">
        <v>1</v>
      </c>
      <c r="E3482" s="14">
        <v>1.2999999999999999E-2</v>
      </c>
      <c r="F3482" s="14">
        <v>4.1452471293999997E-5</v>
      </c>
      <c r="G3482" s="2">
        <f t="shared" si="108"/>
        <v>0.71999398031284689</v>
      </c>
      <c r="H3482" s="2">
        <f t="shared" si="109"/>
        <v>9.3599217440670096E-3</v>
      </c>
    </row>
    <row r="3483" spans="1:8" x14ac:dyDescent="0.25">
      <c r="A3483" s="14">
        <v>4331</v>
      </c>
      <c r="B3483" s="14" t="s">
        <v>1863</v>
      </c>
      <c r="C3483" s="14">
        <v>138</v>
      </c>
      <c r="D3483" s="14">
        <v>2</v>
      </c>
      <c r="E3483" s="14">
        <v>1.2E-2</v>
      </c>
      <c r="F3483" s="14">
        <v>4.1452471293999997E-5</v>
      </c>
      <c r="G3483" s="2">
        <f t="shared" si="108"/>
        <v>0.71999398031284689</v>
      </c>
      <c r="H3483" s="2">
        <f t="shared" si="109"/>
        <v>8.6399277637541627E-3</v>
      </c>
    </row>
    <row r="3484" spans="1:8" x14ac:dyDescent="0.25">
      <c r="A3484" s="14">
        <v>4336</v>
      </c>
      <c r="B3484" s="14" t="s">
        <v>1864</v>
      </c>
      <c r="C3484" s="14">
        <v>69</v>
      </c>
      <c r="D3484" s="14">
        <v>1</v>
      </c>
      <c r="E3484" s="14">
        <v>1.702</v>
      </c>
      <c r="F3484" s="14">
        <v>3.1817133006000003E-5</v>
      </c>
      <c r="G3484" s="2">
        <f t="shared" si="108"/>
        <v>0.71998434497455899</v>
      </c>
      <c r="H3484" s="2">
        <f t="shared" si="109"/>
        <v>1.2254133551466995</v>
      </c>
    </row>
    <row r="3485" spans="1:8" x14ac:dyDescent="0.25">
      <c r="A3485" s="14">
        <v>4336</v>
      </c>
      <c r="B3485" s="14" t="s">
        <v>1864</v>
      </c>
      <c r="C3485" s="14">
        <v>69</v>
      </c>
      <c r="D3485" s="14">
        <v>2</v>
      </c>
      <c r="E3485" s="14">
        <v>2.347</v>
      </c>
      <c r="F3485" s="14">
        <v>3.1817133006000003E-5</v>
      </c>
      <c r="G3485" s="2">
        <f t="shared" si="108"/>
        <v>0.71998434497455899</v>
      </c>
      <c r="H3485" s="2">
        <f t="shared" si="109"/>
        <v>1.6898032576552899</v>
      </c>
    </row>
    <row r="3486" spans="1:8" x14ac:dyDescent="0.25">
      <c r="A3486" s="14">
        <v>4337</v>
      </c>
      <c r="B3486" s="14" t="s">
        <v>1865</v>
      </c>
      <c r="C3486" s="14">
        <v>138</v>
      </c>
      <c r="D3486" s="14">
        <v>1</v>
      </c>
      <c r="E3486" s="14">
        <v>8.843</v>
      </c>
      <c r="F3486" s="14">
        <v>4.3464525512000001E-5</v>
      </c>
      <c r="G3486" s="2">
        <f t="shared" si="108"/>
        <v>0.71999599236706491</v>
      </c>
      <c r="H3486" s="2">
        <f t="shared" si="109"/>
        <v>6.3669245605019551</v>
      </c>
    </row>
    <row r="3487" spans="1:8" x14ac:dyDescent="0.25">
      <c r="A3487" s="14">
        <v>4337</v>
      </c>
      <c r="B3487" s="14" t="s">
        <v>1865</v>
      </c>
      <c r="C3487" s="14">
        <v>138</v>
      </c>
      <c r="D3487" s="14">
        <v>2</v>
      </c>
      <c r="E3487" s="14">
        <v>7.7119999999999997</v>
      </c>
      <c r="F3487" s="14">
        <v>4.3464525512000001E-5</v>
      </c>
      <c r="G3487" s="2">
        <f t="shared" si="108"/>
        <v>0.71999599236706491</v>
      </c>
      <c r="H3487" s="2">
        <f t="shared" si="109"/>
        <v>5.5526090931348042</v>
      </c>
    </row>
    <row r="3488" spans="1:8" x14ac:dyDescent="0.25">
      <c r="A3488" s="14">
        <v>4339</v>
      </c>
      <c r="B3488" s="14" t="s">
        <v>1866</v>
      </c>
      <c r="C3488" s="14">
        <v>138</v>
      </c>
      <c r="D3488" s="14">
        <v>1</v>
      </c>
      <c r="E3488" s="14">
        <v>2.1309999999999998</v>
      </c>
      <c r="F3488" s="14">
        <v>4.0264880315E-5</v>
      </c>
      <c r="G3488" s="2">
        <f t="shared" si="108"/>
        <v>0.719992792721868</v>
      </c>
      <c r="H3488" s="2">
        <f t="shared" si="109"/>
        <v>1.5343046412903005</v>
      </c>
    </row>
    <row r="3489" spans="1:8" x14ac:dyDescent="0.25">
      <c r="A3489" s="14">
        <v>4339</v>
      </c>
      <c r="B3489" s="14" t="s">
        <v>1866</v>
      </c>
      <c r="C3489" s="14">
        <v>138</v>
      </c>
      <c r="D3489" s="14">
        <v>2</v>
      </c>
      <c r="E3489" s="14">
        <v>2.9209999999999998</v>
      </c>
      <c r="F3489" s="14">
        <v>4.0264880315E-5</v>
      </c>
      <c r="G3489" s="2">
        <f t="shared" si="108"/>
        <v>0.719992792721868</v>
      </c>
      <c r="H3489" s="2">
        <f t="shared" si="109"/>
        <v>2.1030989475405764</v>
      </c>
    </row>
    <row r="3490" spans="1:8" x14ac:dyDescent="0.25">
      <c r="A3490" s="14">
        <v>4341</v>
      </c>
      <c r="B3490" s="14" t="s">
        <v>1867</v>
      </c>
      <c r="C3490" s="14">
        <v>138</v>
      </c>
      <c r="D3490" s="14">
        <v>1</v>
      </c>
      <c r="E3490" s="14">
        <v>11.361000000000001</v>
      </c>
      <c r="F3490" s="14">
        <v>4.2832556022E-5</v>
      </c>
      <c r="G3490" s="2">
        <f t="shared" si="108"/>
        <v>0.71999536039757495</v>
      </c>
      <c r="H3490" s="2">
        <f t="shared" si="109"/>
        <v>8.1798672894768494</v>
      </c>
    </row>
    <row r="3491" spans="1:8" x14ac:dyDescent="0.25">
      <c r="A3491" s="14">
        <v>4341</v>
      </c>
      <c r="B3491" s="14" t="s">
        <v>1867</v>
      </c>
      <c r="C3491" s="14">
        <v>138</v>
      </c>
      <c r="D3491" s="14">
        <v>2</v>
      </c>
      <c r="E3491" s="14">
        <v>6.6769999999999996</v>
      </c>
      <c r="F3491" s="14">
        <v>4.2832556022E-5</v>
      </c>
      <c r="G3491" s="2">
        <f t="shared" si="108"/>
        <v>0.71999536039757495</v>
      </c>
      <c r="H3491" s="2">
        <f t="shared" si="109"/>
        <v>4.8074090213746077</v>
      </c>
    </row>
    <row r="3492" spans="1:8" x14ac:dyDescent="0.25">
      <c r="A3492" s="14">
        <v>4342</v>
      </c>
      <c r="B3492" s="14" t="s">
        <v>1868</v>
      </c>
      <c r="C3492" s="14">
        <v>138</v>
      </c>
      <c r="D3492" s="14">
        <v>1</v>
      </c>
      <c r="E3492" s="14">
        <v>9.4649999999999999</v>
      </c>
      <c r="F3492" s="14">
        <v>4.4854110429999998E-5</v>
      </c>
      <c r="G3492" s="2">
        <f t="shared" si="108"/>
        <v>0.71999738195198293</v>
      </c>
      <c r="H3492" s="2">
        <f t="shared" si="109"/>
        <v>6.8147752201755187</v>
      </c>
    </row>
    <row r="3493" spans="1:8" x14ac:dyDescent="0.25">
      <c r="A3493" s="14">
        <v>4342</v>
      </c>
      <c r="B3493" s="14" t="s">
        <v>1868</v>
      </c>
      <c r="C3493" s="14">
        <v>138</v>
      </c>
      <c r="D3493" s="14">
        <v>2</v>
      </c>
      <c r="E3493" s="14">
        <v>9.1609999999999996</v>
      </c>
      <c r="F3493" s="14">
        <v>4.4854110429999998E-5</v>
      </c>
      <c r="G3493" s="2">
        <f t="shared" si="108"/>
        <v>0.71999738195198293</v>
      </c>
      <c r="H3493" s="2">
        <f t="shared" si="109"/>
        <v>6.595896016062115</v>
      </c>
    </row>
    <row r="3494" spans="1:8" x14ac:dyDescent="0.25">
      <c r="A3494" s="14">
        <v>4344</v>
      </c>
      <c r="B3494" s="14" t="s">
        <v>1869</v>
      </c>
      <c r="C3494" s="14">
        <v>138</v>
      </c>
      <c r="D3494" s="14">
        <v>1</v>
      </c>
      <c r="E3494" s="14">
        <v>2.1160000000000001</v>
      </c>
      <c r="F3494" s="14">
        <v>2.1687480136E-5</v>
      </c>
      <c r="G3494" s="2">
        <f t="shared" si="108"/>
        <v>0.71997421532168893</v>
      </c>
      <c r="H3494" s="2">
        <f t="shared" si="109"/>
        <v>1.5234654396206939</v>
      </c>
    </row>
    <row r="3495" spans="1:8" x14ac:dyDescent="0.25">
      <c r="A3495" s="14">
        <v>4347</v>
      </c>
      <c r="B3495" s="14" t="s">
        <v>1870</v>
      </c>
      <c r="C3495" s="14">
        <v>138</v>
      </c>
      <c r="D3495" s="14">
        <v>1</v>
      </c>
      <c r="E3495" s="14">
        <v>3.4769999999999999</v>
      </c>
      <c r="F3495" s="14">
        <v>2.2952865286E-5</v>
      </c>
      <c r="G3495" s="2">
        <f t="shared" si="108"/>
        <v>0.71997548070683892</v>
      </c>
      <c r="H3495" s="2">
        <f t="shared" si="109"/>
        <v>2.5033547464176786</v>
      </c>
    </row>
    <row r="3496" spans="1:8" x14ac:dyDescent="0.25">
      <c r="A3496" s="14">
        <v>4348</v>
      </c>
      <c r="B3496" s="14" t="s">
        <v>1871</v>
      </c>
      <c r="C3496" s="14">
        <v>138</v>
      </c>
      <c r="D3496" s="14">
        <v>1</v>
      </c>
      <c r="E3496" s="14">
        <v>25.975999999999999</v>
      </c>
      <c r="F3496" s="14">
        <v>4.3370041884999998E-5</v>
      </c>
      <c r="G3496" s="2">
        <f t="shared" si="108"/>
        <v>0.71999589788343799</v>
      </c>
      <c r="H3496" s="2">
        <f t="shared" si="109"/>
        <v>18.702613443420184</v>
      </c>
    </row>
    <row r="3497" spans="1:8" x14ac:dyDescent="0.25">
      <c r="A3497" s="14">
        <v>4349</v>
      </c>
      <c r="B3497" s="14" t="s">
        <v>1871</v>
      </c>
      <c r="C3497" s="14">
        <v>138</v>
      </c>
      <c r="D3497" s="14">
        <v>1</v>
      </c>
      <c r="E3497" s="14">
        <v>28.082999999999998</v>
      </c>
      <c r="F3497" s="14">
        <v>4.3499647575000003E-5</v>
      </c>
      <c r="G3497" s="2">
        <f t="shared" si="108"/>
        <v>0.71999602748912794</v>
      </c>
      <c r="H3497" s="2">
        <f t="shared" si="109"/>
        <v>20.219648439977178</v>
      </c>
    </row>
    <row r="3498" spans="1:8" x14ac:dyDescent="0.25">
      <c r="A3498" s="14">
        <v>4350</v>
      </c>
      <c r="B3498" s="14" t="s">
        <v>1871</v>
      </c>
      <c r="C3498" s="14">
        <v>138</v>
      </c>
      <c r="D3498" s="14">
        <v>1</v>
      </c>
      <c r="E3498" s="14">
        <v>19.145</v>
      </c>
      <c r="F3498" s="14">
        <v>4.3353516710999999E-5</v>
      </c>
      <c r="G3498" s="2">
        <f t="shared" si="108"/>
        <v>0.71999588135826398</v>
      </c>
      <c r="H3498" s="2">
        <f t="shared" si="109"/>
        <v>13.784321148603963</v>
      </c>
    </row>
    <row r="3499" spans="1:8" x14ac:dyDescent="0.25">
      <c r="A3499" s="14">
        <v>4351</v>
      </c>
      <c r="B3499" s="14" t="s">
        <v>1872</v>
      </c>
      <c r="C3499" s="14">
        <v>138</v>
      </c>
      <c r="D3499" s="14">
        <v>1</v>
      </c>
      <c r="E3499" s="14">
        <v>26.771999999999998</v>
      </c>
      <c r="F3499" s="14">
        <v>4.1840480897000002E-5</v>
      </c>
      <c r="G3499" s="2">
        <f t="shared" si="108"/>
        <v>0.7199943683224499</v>
      </c>
      <c r="H3499" s="2">
        <f t="shared" si="109"/>
        <v>19.275689228728627</v>
      </c>
    </row>
    <row r="3500" spans="1:8" x14ac:dyDescent="0.25">
      <c r="A3500" s="14">
        <v>4353</v>
      </c>
      <c r="B3500" s="14" t="s">
        <v>1873</v>
      </c>
      <c r="C3500" s="14">
        <v>69</v>
      </c>
      <c r="D3500" s="14">
        <v>1</v>
      </c>
      <c r="E3500" s="14">
        <v>1.762</v>
      </c>
      <c r="F3500" s="14">
        <v>2.2948451575E-5</v>
      </c>
      <c r="G3500" s="2">
        <f t="shared" si="108"/>
        <v>0.71997547629312797</v>
      </c>
      <c r="H3500" s="2">
        <f t="shared" si="109"/>
        <v>1.2685967892284915</v>
      </c>
    </row>
    <row r="3501" spans="1:8" x14ac:dyDescent="0.25">
      <c r="A3501" s="14">
        <v>4353</v>
      </c>
      <c r="B3501" s="14" t="s">
        <v>1873</v>
      </c>
      <c r="C3501" s="14">
        <v>69</v>
      </c>
      <c r="D3501" s="14">
        <v>2</v>
      </c>
      <c r="E3501" s="14">
        <v>3.544</v>
      </c>
      <c r="F3501" s="14">
        <v>2.2948451575E-5</v>
      </c>
      <c r="G3501" s="2">
        <f t="shared" si="108"/>
        <v>0.71997547629312797</v>
      </c>
      <c r="H3501" s="2">
        <f t="shared" si="109"/>
        <v>2.5515930879828455</v>
      </c>
    </row>
    <row r="3502" spans="1:8" x14ac:dyDescent="0.25">
      <c r="A3502" s="14">
        <v>4354</v>
      </c>
      <c r="B3502" s="14" t="s">
        <v>1874</v>
      </c>
      <c r="C3502" s="14">
        <v>138</v>
      </c>
      <c r="D3502" s="14">
        <v>1</v>
      </c>
      <c r="E3502" s="14">
        <v>4.4539999999999997</v>
      </c>
      <c r="F3502" s="14">
        <v>4.3345577741999999E-5</v>
      </c>
      <c r="G3502" s="2">
        <f t="shared" si="108"/>
        <v>0.71999587341929494</v>
      </c>
      <c r="H3502" s="2">
        <f t="shared" si="109"/>
        <v>3.2068616202095397</v>
      </c>
    </row>
    <row r="3503" spans="1:8" x14ac:dyDescent="0.25">
      <c r="A3503" s="14">
        <v>4354</v>
      </c>
      <c r="B3503" s="14" t="s">
        <v>1874</v>
      </c>
      <c r="C3503" s="14">
        <v>138</v>
      </c>
      <c r="D3503" s="14">
        <v>2</v>
      </c>
      <c r="E3503" s="14">
        <v>8.7539999999999996</v>
      </c>
      <c r="F3503" s="14">
        <v>4.3345577741999999E-5</v>
      </c>
      <c r="G3503" s="2">
        <f t="shared" si="108"/>
        <v>0.71999587341929494</v>
      </c>
      <c r="H3503" s="2">
        <f t="shared" si="109"/>
        <v>6.3028438759125072</v>
      </c>
    </row>
    <row r="3504" spans="1:8" x14ac:dyDescent="0.25">
      <c r="A3504" s="14">
        <v>4356</v>
      </c>
      <c r="B3504" s="14" t="s">
        <v>1875</v>
      </c>
      <c r="C3504" s="14">
        <v>138</v>
      </c>
      <c r="D3504" s="14">
        <v>1</v>
      </c>
      <c r="E3504" s="14">
        <v>22.841000000000001</v>
      </c>
      <c r="F3504" s="14">
        <v>5.0058090939999997E-5</v>
      </c>
      <c r="G3504" s="2">
        <f t="shared" si="108"/>
        <v>0.720002585932493</v>
      </c>
      <c r="H3504" s="2">
        <f t="shared" si="109"/>
        <v>16.445579065284072</v>
      </c>
    </row>
    <row r="3505" spans="1:8" x14ac:dyDescent="0.25">
      <c r="A3505" s="14">
        <v>4356</v>
      </c>
      <c r="B3505" s="14" t="s">
        <v>1875</v>
      </c>
      <c r="C3505" s="14">
        <v>138</v>
      </c>
      <c r="D3505" s="14">
        <v>2</v>
      </c>
      <c r="E3505" s="14">
        <v>11.706</v>
      </c>
      <c r="F3505" s="14">
        <v>5.0058090939999997E-5</v>
      </c>
      <c r="G3505" s="2">
        <f t="shared" si="108"/>
        <v>0.720002585932493</v>
      </c>
      <c r="H3505" s="2">
        <f t="shared" si="109"/>
        <v>8.4283502709257618</v>
      </c>
    </row>
    <row r="3506" spans="1:8" x14ac:dyDescent="0.25">
      <c r="A3506" s="14">
        <v>4357</v>
      </c>
      <c r="B3506" s="14" t="s">
        <v>1876</v>
      </c>
      <c r="C3506" s="14">
        <v>138</v>
      </c>
      <c r="D3506" s="14">
        <v>1</v>
      </c>
      <c r="E3506" s="14">
        <v>4.1779999999999999</v>
      </c>
      <c r="F3506" s="14">
        <v>4.4053519197000002E-5</v>
      </c>
      <c r="G3506" s="2">
        <f t="shared" si="108"/>
        <v>0.71999658136074995</v>
      </c>
      <c r="H3506" s="2">
        <f t="shared" si="109"/>
        <v>3.0081457169252133</v>
      </c>
    </row>
    <row r="3507" spans="1:8" x14ac:dyDescent="0.25">
      <c r="A3507" s="14">
        <v>4357</v>
      </c>
      <c r="B3507" s="14" t="s">
        <v>1876</v>
      </c>
      <c r="C3507" s="14">
        <v>138</v>
      </c>
      <c r="D3507" s="14">
        <v>2</v>
      </c>
      <c r="E3507" s="14">
        <v>5.2690000000000001</v>
      </c>
      <c r="F3507" s="14">
        <v>4.4053519197000002E-5</v>
      </c>
      <c r="G3507" s="2">
        <f t="shared" si="108"/>
        <v>0.71999658136074995</v>
      </c>
      <c r="H3507" s="2">
        <f t="shared" si="109"/>
        <v>3.7936619871897914</v>
      </c>
    </row>
    <row r="3508" spans="1:8" x14ac:dyDescent="0.25">
      <c r="A3508" s="14">
        <v>4361</v>
      </c>
      <c r="B3508" s="14" t="s">
        <v>1877</v>
      </c>
      <c r="C3508" s="14">
        <v>138</v>
      </c>
      <c r="D3508" s="14">
        <v>1</v>
      </c>
      <c r="E3508" s="14">
        <v>22.318000000000001</v>
      </c>
      <c r="F3508" s="14">
        <v>4.8473023840000003E-5</v>
      </c>
      <c r="G3508" s="2">
        <f t="shared" si="108"/>
        <v>0.72000100086539298</v>
      </c>
      <c r="H3508" s="2">
        <f t="shared" si="109"/>
        <v>16.068982337313841</v>
      </c>
    </row>
    <row r="3509" spans="1:8" x14ac:dyDescent="0.25">
      <c r="A3509" s="14">
        <v>4362</v>
      </c>
      <c r="B3509" s="14" t="s">
        <v>1877</v>
      </c>
      <c r="C3509" s="14">
        <v>138</v>
      </c>
      <c r="D3509" s="14">
        <v>1</v>
      </c>
      <c r="E3509" s="14">
        <v>29.768000000000001</v>
      </c>
      <c r="F3509" s="14">
        <v>4.8472730083000003E-5</v>
      </c>
      <c r="G3509" s="2">
        <f t="shared" si="108"/>
        <v>0.72000100057163596</v>
      </c>
      <c r="H3509" s="2">
        <f t="shared" si="109"/>
        <v>21.43298978501646</v>
      </c>
    </row>
    <row r="3510" spans="1:8" x14ac:dyDescent="0.25">
      <c r="A3510" s="14">
        <v>4367</v>
      </c>
      <c r="B3510" s="14" t="s">
        <v>1878</v>
      </c>
      <c r="C3510" s="14">
        <v>138</v>
      </c>
      <c r="D3510" s="14">
        <v>1</v>
      </c>
      <c r="E3510" s="14">
        <v>0</v>
      </c>
      <c r="F3510" s="14">
        <v>4.4049669802000001E-5</v>
      </c>
      <c r="G3510" s="2">
        <f t="shared" si="108"/>
        <v>0.71999657751135493</v>
      </c>
      <c r="H3510" s="2">
        <f t="shared" si="109"/>
        <v>0</v>
      </c>
    </row>
    <row r="3511" spans="1:8" x14ac:dyDescent="0.25">
      <c r="A3511" s="14">
        <v>4367</v>
      </c>
      <c r="B3511" s="14" t="s">
        <v>1878</v>
      </c>
      <c r="C3511" s="14">
        <v>138</v>
      </c>
      <c r="D3511" s="14">
        <v>2</v>
      </c>
      <c r="E3511" s="14">
        <v>1.8180000000000001</v>
      </c>
      <c r="F3511" s="14">
        <v>4.4049669802000001E-5</v>
      </c>
      <c r="G3511" s="2">
        <f t="shared" si="108"/>
        <v>0.71999657751135493</v>
      </c>
      <c r="H3511" s="2">
        <f t="shared" si="109"/>
        <v>1.3089537779156433</v>
      </c>
    </row>
    <row r="3512" spans="1:8" x14ac:dyDescent="0.25">
      <c r="A3512" s="14">
        <v>4368</v>
      </c>
      <c r="B3512" s="14" t="s">
        <v>1879</v>
      </c>
      <c r="C3512" s="14">
        <v>69</v>
      </c>
      <c r="D3512" s="14">
        <v>1</v>
      </c>
      <c r="E3512" s="14">
        <v>9.0719999999999992</v>
      </c>
      <c r="F3512" s="14">
        <v>1.6945602323E-5</v>
      </c>
      <c r="G3512" s="2">
        <f t="shared" si="108"/>
        <v>0.71996947344387596</v>
      </c>
      <c r="H3512" s="2">
        <f t="shared" si="109"/>
        <v>6.5315630630828423</v>
      </c>
    </row>
    <row r="3513" spans="1:8" x14ac:dyDescent="0.25">
      <c r="A3513" s="14">
        <v>4368</v>
      </c>
      <c r="B3513" s="14" t="s">
        <v>1879</v>
      </c>
      <c r="C3513" s="14">
        <v>69</v>
      </c>
      <c r="D3513" s="14">
        <v>2</v>
      </c>
      <c r="E3513" s="14">
        <v>6.97</v>
      </c>
      <c r="F3513" s="14">
        <v>1.6945602323E-5</v>
      </c>
      <c r="G3513" s="2">
        <f t="shared" si="108"/>
        <v>0.71996947344387596</v>
      </c>
      <c r="H3513" s="2">
        <f t="shared" si="109"/>
        <v>5.0181872299038153</v>
      </c>
    </row>
    <row r="3514" spans="1:8" x14ac:dyDescent="0.25">
      <c r="A3514" s="14">
        <v>4370</v>
      </c>
      <c r="B3514" s="14" t="s">
        <v>1880</v>
      </c>
      <c r="C3514" s="14">
        <v>138</v>
      </c>
      <c r="D3514" s="14">
        <v>1</v>
      </c>
      <c r="E3514" s="14">
        <v>1.9950000000000001</v>
      </c>
      <c r="F3514" s="14">
        <v>4.5424996023000003E-5</v>
      </c>
      <c r="G3514" s="2">
        <f t="shared" si="108"/>
        <v>0.71999795283757595</v>
      </c>
      <c r="H3514" s="2">
        <f t="shared" si="109"/>
        <v>1.436395915910964</v>
      </c>
    </row>
    <row r="3515" spans="1:8" x14ac:dyDescent="0.25">
      <c r="A3515" s="14">
        <v>4372</v>
      </c>
      <c r="B3515" s="14" t="s">
        <v>1881</v>
      </c>
      <c r="C3515" s="14">
        <v>138</v>
      </c>
      <c r="D3515" s="14">
        <v>1</v>
      </c>
      <c r="E3515" s="14">
        <v>12.885</v>
      </c>
      <c r="F3515" s="14">
        <v>4.2924890746000001E-5</v>
      </c>
      <c r="G3515" s="2">
        <f t="shared" si="108"/>
        <v>0.71999545273229892</v>
      </c>
      <c r="H3515" s="2">
        <f t="shared" si="109"/>
        <v>9.2771414084556714</v>
      </c>
    </row>
    <row r="3516" spans="1:8" x14ac:dyDescent="0.25">
      <c r="A3516" s="14">
        <v>4373</v>
      </c>
      <c r="B3516" s="14" t="s">
        <v>1882</v>
      </c>
      <c r="C3516" s="14">
        <v>138</v>
      </c>
      <c r="D3516" s="14">
        <v>1</v>
      </c>
      <c r="E3516" s="14">
        <v>1.964</v>
      </c>
      <c r="F3516" s="14">
        <v>1.8349035351E-5</v>
      </c>
      <c r="G3516" s="2">
        <f t="shared" si="108"/>
        <v>0.71997087687690398</v>
      </c>
      <c r="H3516" s="2">
        <f t="shared" si="109"/>
        <v>1.4140228021862393</v>
      </c>
    </row>
    <row r="3517" spans="1:8" x14ac:dyDescent="0.25">
      <c r="A3517" s="14">
        <v>4373</v>
      </c>
      <c r="B3517" s="14" t="s">
        <v>1882</v>
      </c>
      <c r="C3517" s="14">
        <v>138</v>
      </c>
      <c r="D3517" s="14">
        <v>2</v>
      </c>
      <c r="E3517" s="14">
        <v>8.5920000000000005</v>
      </c>
      <c r="F3517" s="14">
        <v>1.8349035351E-5</v>
      </c>
      <c r="G3517" s="2">
        <f t="shared" si="108"/>
        <v>0.71997087687690398</v>
      </c>
      <c r="H3517" s="2">
        <f t="shared" si="109"/>
        <v>6.1859897741263596</v>
      </c>
    </row>
    <row r="3518" spans="1:8" x14ac:dyDescent="0.25">
      <c r="A3518" s="14">
        <v>4375</v>
      </c>
      <c r="B3518" s="14" t="s">
        <v>1883</v>
      </c>
      <c r="C3518" s="14">
        <v>138</v>
      </c>
      <c r="D3518" s="14">
        <v>1</v>
      </c>
      <c r="E3518" s="14">
        <v>19.762</v>
      </c>
      <c r="F3518" s="14">
        <v>4.4440794389000003E-5</v>
      </c>
      <c r="G3518" s="2">
        <f t="shared" si="108"/>
        <v>0.71999696863594198</v>
      </c>
      <c r="H3518" s="2">
        <f t="shared" si="109"/>
        <v>14.228580094183485</v>
      </c>
    </row>
    <row r="3519" spans="1:8" x14ac:dyDescent="0.25">
      <c r="A3519" s="14">
        <v>4375</v>
      </c>
      <c r="B3519" s="14" t="s">
        <v>1883</v>
      </c>
      <c r="C3519" s="14">
        <v>138</v>
      </c>
      <c r="D3519" s="14">
        <v>2</v>
      </c>
      <c r="E3519" s="14">
        <v>15.099</v>
      </c>
      <c r="F3519" s="14">
        <v>4.4440794389000003E-5</v>
      </c>
      <c r="G3519" s="2">
        <f t="shared" si="108"/>
        <v>0.71999696863594198</v>
      </c>
      <c r="H3519" s="2">
        <f t="shared" si="109"/>
        <v>10.871234229434089</v>
      </c>
    </row>
    <row r="3520" spans="1:8" x14ac:dyDescent="0.25">
      <c r="A3520" s="14">
        <v>4375</v>
      </c>
      <c r="B3520" s="14" t="s">
        <v>1883</v>
      </c>
      <c r="C3520" s="14">
        <v>138</v>
      </c>
      <c r="D3520" s="14">
        <v>3</v>
      </c>
      <c r="E3520" s="14">
        <v>9.7149999999999999</v>
      </c>
      <c r="F3520" s="14">
        <v>4.4440794389000003E-5</v>
      </c>
      <c r="G3520" s="2">
        <f t="shared" si="108"/>
        <v>0.71999696863594198</v>
      </c>
      <c r="H3520" s="2">
        <f t="shared" si="109"/>
        <v>6.9947705502981758</v>
      </c>
    </row>
    <row r="3521" spans="1:8" x14ac:dyDescent="0.25">
      <c r="A3521" s="14">
        <v>4376</v>
      </c>
      <c r="B3521" s="14" t="s">
        <v>1884</v>
      </c>
      <c r="C3521" s="14">
        <v>345</v>
      </c>
      <c r="D3521" s="14">
        <v>1</v>
      </c>
      <c r="E3521" s="14">
        <v>40.905000000000001</v>
      </c>
      <c r="F3521" s="14">
        <v>4.5615898091000001E-5</v>
      </c>
      <c r="G3521" s="2">
        <f t="shared" si="108"/>
        <v>0.71999814373964399</v>
      </c>
      <c r="H3521" s="2">
        <f t="shared" si="109"/>
        <v>29.451524069670139</v>
      </c>
    </row>
    <row r="3522" spans="1:8" x14ac:dyDescent="0.25">
      <c r="A3522" s="14">
        <v>4376</v>
      </c>
      <c r="B3522" s="14" t="s">
        <v>1884</v>
      </c>
      <c r="C3522" s="14">
        <v>345</v>
      </c>
      <c r="D3522" s="14">
        <v>2</v>
      </c>
      <c r="E3522" s="14">
        <v>33.828000000000003</v>
      </c>
      <c r="F3522" s="14">
        <v>4.5615898091000001E-5</v>
      </c>
      <c r="G3522" s="2">
        <f t="shared" si="108"/>
        <v>0.71999814373964399</v>
      </c>
      <c r="H3522" s="2">
        <f t="shared" si="109"/>
        <v>24.356097206424678</v>
      </c>
    </row>
    <row r="3523" spans="1:8" x14ac:dyDescent="0.25">
      <c r="A3523" s="14">
        <v>4376</v>
      </c>
      <c r="B3523" s="14" t="s">
        <v>1884</v>
      </c>
      <c r="C3523" s="14">
        <v>345</v>
      </c>
      <c r="D3523" s="14">
        <v>4</v>
      </c>
      <c r="E3523" s="14">
        <v>30.757000000000001</v>
      </c>
      <c r="F3523" s="14">
        <v>4.5615898091000001E-5</v>
      </c>
      <c r="G3523" s="2">
        <f t="shared" si="108"/>
        <v>0.71999814373964399</v>
      </c>
      <c r="H3523" s="2">
        <f t="shared" si="109"/>
        <v>22.14498290700023</v>
      </c>
    </row>
    <row r="3524" spans="1:8" x14ac:dyDescent="0.25">
      <c r="A3524" s="14">
        <v>4379</v>
      </c>
      <c r="B3524" s="14" t="s">
        <v>1885</v>
      </c>
      <c r="C3524" s="14">
        <v>138</v>
      </c>
      <c r="D3524" s="14">
        <v>1</v>
      </c>
      <c r="E3524" s="14">
        <v>11.595000000000001</v>
      </c>
      <c r="F3524" s="14">
        <v>4.3812419418999999E-5</v>
      </c>
      <c r="G3524" s="2">
        <f t="shared" si="108"/>
        <v>0.71999634026097192</v>
      </c>
      <c r="H3524" s="2">
        <f t="shared" si="109"/>
        <v>8.3483575653259692</v>
      </c>
    </row>
    <row r="3525" spans="1:8" x14ac:dyDescent="0.25">
      <c r="A3525" s="14">
        <v>4380</v>
      </c>
      <c r="B3525" s="14" t="s">
        <v>1885</v>
      </c>
      <c r="C3525" s="14">
        <v>138</v>
      </c>
      <c r="D3525" s="14">
        <v>1</v>
      </c>
      <c r="E3525" s="14">
        <v>11.111000000000001</v>
      </c>
      <c r="F3525" s="14">
        <v>4.3777547564999999E-5</v>
      </c>
      <c r="G3525" s="2">
        <f t="shared" si="108"/>
        <v>0.71999630538911796</v>
      </c>
      <c r="H3525" s="2">
        <f t="shared" si="109"/>
        <v>7.9998789491784903</v>
      </c>
    </row>
    <row r="3526" spans="1:8" x14ac:dyDescent="0.25">
      <c r="A3526" s="14">
        <v>4381</v>
      </c>
      <c r="B3526" s="14" t="s">
        <v>1886</v>
      </c>
      <c r="C3526" s="14">
        <v>69</v>
      </c>
      <c r="D3526" s="14">
        <v>1</v>
      </c>
      <c r="E3526" s="14">
        <v>7.9459999999999997</v>
      </c>
      <c r="F3526" s="14">
        <v>4.3388787978000001E-5</v>
      </c>
      <c r="G3526" s="2">
        <f t="shared" ref="G3526:G3589" si="110">F3526-$E$1</f>
        <v>0.719995916629531</v>
      </c>
      <c r="H3526" s="2">
        <f t="shared" ref="H3526:H3589" si="111">E3526*G3526</f>
        <v>5.7210875535382533</v>
      </c>
    </row>
    <row r="3527" spans="1:8" x14ac:dyDescent="0.25">
      <c r="A3527" s="14">
        <v>4381</v>
      </c>
      <c r="B3527" s="14" t="s">
        <v>1886</v>
      </c>
      <c r="C3527" s="14">
        <v>69</v>
      </c>
      <c r="D3527" s="14">
        <v>2</v>
      </c>
      <c r="E3527" s="14">
        <v>7.5519999999999996</v>
      </c>
      <c r="F3527" s="14">
        <v>4.3388787978000001E-5</v>
      </c>
      <c r="G3527" s="2">
        <f t="shared" si="110"/>
        <v>0.719995916629531</v>
      </c>
      <c r="H3527" s="2">
        <f t="shared" si="111"/>
        <v>5.437409162386218</v>
      </c>
    </row>
    <row r="3528" spans="1:8" x14ac:dyDescent="0.25">
      <c r="A3528" s="14">
        <v>4382</v>
      </c>
      <c r="B3528" s="14" t="s">
        <v>1887</v>
      </c>
      <c r="C3528" s="14">
        <v>138</v>
      </c>
      <c r="D3528" s="14">
        <v>1</v>
      </c>
      <c r="E3528" s="14">
        <v>13.757</v>
      </c>
      <c r="F3528" s="14">
        <v>4.4662835327000001E-5</v>
      </c>
      <c r="G3528" s="2">
        <f t="shared" si="110"/>
        <v>0.71999719067687995</v>
      </c>
      <c r="H3528" s="2">
        <f t="shared" si="111"/>
        <v>9.9050013521418379</v>
      </c>
    </row>
    <row r="3529" spans="1:8" x14ac:dyDescent="0.25">
      <c r="A3529" s="14">
        <v>4383</v>
      </c>
      <c r="B3529" s="14" t="s">
        <v>1887</v>
      </c>
      <c r="C3529" s="14">
        <v>138</v>
      </c>
      <c r="D3529" s="14">
        <v>1</v>
      </c>
      <c r="E3529" s="14">
        <v>20.018999999999998</v>
      </c>
      <c r="F3529" s="14">
        <v>4.4227854167999998E-5</v>
      </c>
      <c r="G3529" s="2">
        <f t="shared" si="110"/>
        <v>0.71999675569572097</v>
      </c>
      <c r="H3529" s="2">
        <f t="shared" si="111"/>
        <v>14.413615052272636</v>
      </c>
    </row>
    <row r="3530" spans="1:8" x14ac:dyDescent="0.25">
      <c r="A3530" s="14">
        <v>4385</v>
      </c>
      <c r="B3530" s="14" t="s">
        <v>1888</v>
      </c>
      <c r="C3530" s="14">
        <v>138</v>
      </c>
      <c r="D3530" s="14">
        <v>1</v>
      </c>
      <c r="E3530" s="14">
        <v>12.303000000000001</v>
      </c>
      <c r="F3530" s="14">
        <v>4.7048532382999997E-5</v>
      </c>
      <c r="G3530" s="2">
        <f t="shared" si="110"/>
        <v>0.71999957637393597</v>
      </c>
      <c r="H3530" s="2">
        <f t="shared" si="111"/>
        <v>8.8581547881285356</v>
      </c>
    </row>
    <row r="3531" spans="1:8" x14ac:dyDescent="0.25">
      <c r="A3531" s="14">
        <v>4385</v>
      </c>
      <c r="B3531" s="14" t="s">
        <v>1888</v>
      </c>
      <c r="C3531" s="14">
        <v>138</v>
      </c>
      <c r="D3531" s="14">
        <v>2</v>
      </c>
      <c r="E3531" s="14">
        <v>14.076000000000001</v>
      </c>
      <c r="F3531" s="14">
        <v>4.7048532382999997E-5</v>
      </c>
      <c r="G3531" s="2">
        <f t="shared" si="110"/>
        <v>0.71999957637393597</v>
      </c>
      <c r="H3531" s="2">
        <f t="shared" si="111"/>
        <v>10.134714037039522</v>
      </c>
    </row>
    <row r="3532" spans="1:8" x14ac:dyDescent="0.25">
      <c r="A3532" s="14">
        <v>4386</v>
      </c>
      <c r="B3532" s="14" t="s">
        <v>1889</v>
      </c>
      <c r="C3532" s="14">
        <v>138</v>
      </c>
      <c r="D3532" s="14">
        <v>1</v>
      </c>
      <c r="E3532" s="14">
        <v>17.178999999999998</v>
      </c>
      <c r="F3532" s="14">
        <v>4.5231069073E-5</v>
      </c>
      <c r="G3532" s="2">
        <f t="shared" si="110"/>
        <v>0.7199977589106259</v>
      </c>
      <c r="H3532" s="2">
        <f t="shared" si="111"/>
        <v>12.368841500325642</v>
      </c>
    </row>
    <row r="3533" spans="1:8" x14ac:dyDescent="0.25">
      <c r="A3533" s="14">
        <v>4386</v>
      </c>
      <c r="B3533" s="14" t="s">
        <v>1889</v>
      </c>
      <c r="C3533" s="14">
        <v>138</v>
      </c>
      <c r="D3533" s="14">
        <v>2</v>
      </c>
      <c r="E3533" s="14">
        <v>13.095000000000001</v>
      </c>
      <c r="F3533" s="14">
        <v>4.5231069073E-5</v>
      </c>
      <c r="G3533" s="2">
        <f t="shared" si="110"/>
        <v>0.7199977589106259</v>
      </c>
      <c r="H3533" s="2">
        <f t="shared" si="111"/>
        <v>9.428370652934646</v>
      </c>
    </row>
    <row r="3534" spans="1:8" x14ac:dyDescent="0.25">
      <c r="A3534" s="14">
        <v>4386</v>
      </c>
      <c r="B3534" s="14" t="s">
        <v>1889</v>
      </c>
      <c r="C3534" s="14">
        <v>138</v>
      </c>
      <c r="D3534" s="14">
        <v>3</v>
      </c>
      <c r="E3534" s="14">
        <v>16.277000000000001</v>
      </c>
      <c r="F3534" s="14">
        <v>4.5231069073E-5</v>
      </c>
      <c r="G3534" s="2">
        <f t="shared" si="110"/>
        <v>0.7199977589106259</v>
      </c>
      <c r="H3534" s="2">
        <f t="shared" si="111"/>
        <v>11.719403521788259</v>
      </c>
    </row>
    <row r="3535" spans="1:8" x14ac:dyDescent="0.25">
      <c r="A3535" s="14">
        <v>4387</v>
      </c>
      <c r="B3535" s="14" t="s">
        <v>1890</v>
      </c>
      <c r="C3535" s="14">
        <v>138</v>
      </c>
      <c r="D3535" s="14">
        <v>1</v>
      </c>
      <c r="E3535" s="14">
        <v>29.922999999999998</v>
      </c>
      <c r="F3535" s="14">
        <v>4.3535041707999998E-5</v>
      </c>
      <c r="G3535" s="2">
        <f t="shared" si="110"/>
        <v>0.7199960628832609</v>
      </c>
      <c r="H3535" s="2">
        <f t="shared" si="111"/>
        <v>21.544442189655815</v>
      </c>
    </row>
    <row r="3536" spans="1:8" x14ac:dyDescent="0.25">
      <c r="A3536" s="14">
        <v>4388</v>
      </c>
      <c r="B3536" s="14" t="s">
        <v>1890</v>
      </c>
      <c r="C3536" s="14">
        <v>138</v>
      </c>
      <c r="D3536" s="14">
        <v>1</v>
      </c>
      <c r="E3536" s="14">
        <v>21.353999999999999</v>
      </c>
      <c r="F3536" s="14">
        <v>4.3563802931999998E-5</v>
      </c>
      <c r="G3536" s="2">
        <f t="shared" si="110"/>
        <v>0.71999609164448497</v>
      </c>
      <c r="H3536" s="2">
        <f t="shared" si="111"/>
        <v>15.374796540976332</v>
      </c>
    </row>
    <row r="3537" spans="1:8" x14ac:dyDescent="0.25">
      <c r="A3537" s="14">
        <v>4389</v>
      </c>
      <c r="B3537" s="14" t="s">
        <v>1891</v>
      </c>
      <c r="C3537" s="14">
        <v>138</v>
      </c>
      <c r="D3537" s="14">
        <v>1</v>
      </c>
      <c r="E3537" s="14">
        <v>26.984999999999999</v>
      </c>
      <c r="F3537" s="14">
        <v>4.6689288172000002E-5</v>
      </c>
      <c r="G3537" s="2">
        <f t="shared" si="110"/>
        <v>0.71999921712972492</v>
      </c>
      <c r="H3537" s="2">
        <f t="shared" si="111"/>
        <v>19.429178874245626</v>
      </c>
    </row>
    <row r="3538" spans="1:8" x14ac:dyDescent="0.25">
      <c r="A3538" s="14">
        <v>4389</v>
      </c>
      <c r="B3538" s="14" t="s">
        <v>1891</v>
      </c>
      <c r="C3538" s="14">
        <v>138</v>
      </c>
      <c r="D3538" s="14">
        <v>2</v>
      </c>
      <c r="E3538" s="14">
        <v>23.664000000000001</v>
      </c>
      <c r="F3538" s="14">
        <v>4.6689288172000002E-5</v>
      </c>
      <c r="G3538" s="2">
        <f t="shared" si="110"/>
        <v>0.71999921712972492</v>
      </c>
      <c r="H3538" s="2">
        <f t="shared" si="111"/>
        <v>17.038061474157811</v>
      </c>
    </row>
    <row r="3539" spans="1:8" x14ac:dyDescent="0.25">
      <c r="A3539" s="14">
        <v>4390</v>
      </c>
      <c r="B3539" s="14" t="s">
        <v>1892</v>
      </c>
      <c r="C3539" s="14">
        <v>69</v>
      </c>
      <c r="D3539" s="14">
        <v>1</v>
      </c>
      <c r="E3539" s="14">
        <v>0.93400000000000005</v>
      </c>
      <c r="F3539" s="14">
        <v>-9.4917448400000001E-6</v>
      </c>
      <c r="G3539" s="2">
        <f t="shared" si="110"/>
        <v>0.71994303609671295</v>
      </c>
      <c r="H3539" s="2">
        <f t="shared" si="111"/>
        <v>0.67242679571432995</v>
      </c>
    </row>
    <row r="3540" spans="1:8" x14ac:dyDescent="0.25">
      <c r="A3540" s="14">
        <v>4392</v>
      </c>
      <c r="B3540" s="14" t="s">
        <v>1893</v>
      </c>
      <c r="C3540" s="14">
        <v>138</v>
      </c>
      <c r="D3540" s="14">
        <v>1</v>
      </c>
      <c r="E3540" s="14">
        <v>9.9529999999999994</v>
      </c>
      <c r="F3540" s="14">
        <v>4.1517068679999997E-5</v>
      </c>
      <c r="G3540" s="2">
        <f t="shared" si="110"/>
        <v>0.719994044910233</v>
      </c>
      <c r="H3540" s="2">
        <f t="shared" si="111"/>
        <v>7.166100728991549</v>
      </c>
    </row>
    <row r="3541" spans="1:8" x14ac:dyDescent="0.25">
      <c r="A3541" s="14">
        <v>4392</v>
      </c>
      <c r="B3541" s="14" t="s">
        <v>1893</v>
      </c>
      <c r="C3541" s="14">
        <v>138</v>
      </c>
      <c r="D3541" s="14">
        <v>2</v>
      </c>
      <c r="E3541" s="14">
        <v>5.1520000000000001</v>
      </c>
      <c r="F3541" s="14">
        <v>4.1517068679999997E-5</v>
      </c>
      <c r="G3541" s="2">
        <f t="shared" si="110"/>
        <v>0.719994044910233</v>
      </c>
      <c r="H3541" s="2">
        <f t="shared" si="111"/>
        <v>3.7094093193775204</v>
      </c>
    </row>
    <row r="3542" spans="1:8" x14ac:dyDescent="0.25">
      <c r="A3542" s="14">
        <v>4392</v>
      </c>
      <c r="B3542" s="14" t="s">
        <v>1893</v>
      </c>
      <c r="C3542" s="14">
        <v>138</v>
      </c>
      <c r="D3542" s="14">
        <v>3</v>
      </c>
      <c r="E3542" s="14">
        <v>6.5629999999999997</v>
      </c>
      <c r="F3542" s="14">
        <v>4.1517068679999997E-5</v>
      </c>
      <c r="G3542" s="2">
        <f t="shared" si="110"/>
        <v>0.719994044910233</v>
      </c>
      <c r="H3542" s="2">
        <f t="shared" si="111"/>
        <v>4.7253209167458587</v>
      </c>
    </row>
    <row r="3543" spans="1:8" x14ac:dyDescent="0.25">
      <c r="A3543" s="14">
        <v>4393</v>
      </c>
      <c r="B3543" s="14" t="s">
        <v>1894</v>
      </c>
      <c r="C3543" s="14">
        <v>69</v>
      </c>
      <c r="D3543" s="14">
        <v>1</v>
      </c>
      <c r="E3543" s="14">
        <v>2.1150000000000002</v>
      </c>
      <c r="F3543" s="14">
        <v>2.4256399770000001E-5</v>
      </c>
      <c r="G3543" s="2">
        <f t="shared" si="110"/>
        <v>0.71997678424132294</v>
      </c>
      <c r="H3543" s="2">
        <f t="shared" si="111"/>
        <v>1.5227508986703981</v>
      </c>
    </row>
    <row r="3544" spans="1:8" x14ac:dyDescent="0.25">
      <c r="A3544" s="14">
        <v>4394</v>
      </c>
      <c r="B3544" s="14" t="s">
        <v>1895</v>
      </c>
      <c r="C3544" s="14">
        <v>138</v>
      </c>
      <c r="D3544" s="14">
        <v>1</v>
      </c>
      <c r="E3544" s="14">
        <v>5.3220000000000001</v>
      </c>
      <c r="F3544" s="14">
        <v>4.3995902460000001E-5</v>
      </c>
      <c r="G3544" s="2">
        <f t="shared" si="110"/>
        <v>0.71999652374401291</v>
      </c>
      <c r="H3544" s="2">
        <f t="shared" si="111"/>
        <v>3.8318214993656365</v>
      </c>
    </row>
    <row r="3545" spans="1:8" x14ac:dyDescent="0.25">
      <c r="A3545" s="14">
        <v>4394</v>
      </c>
      <c r="B3545" s="14" t="s">
        <v>1895</v>
      </c>
      <c r="C3545" s="14">
        <v>138</v>
      </c>
      <c r="D3545" s="14">
        <v>2</v>
      </c>
      <c r="E3545" s="14">
        <v>0.64500000000000002</v>
      </c>
      <c r="F3545" s="14">
        <v>4.3995902460000001E-5</v>
      </c>
      <c r="G3545" s="2">
        <f t="shared" si="110"/>
        <v>0.71999652374401291</v>
      </c>
      <c r="H3545" s="2">
        <f t="shared" si="111"/>
        <v>0.46439775781488835</v>
      </c>
    </row>
    <row r="3546" spans="1:8" x14ac:dyDescent="0.25">
      <c r="A3546" s="14">
        <v>4396</v>
      </c>
      <c r="B3546" s="14" t="s">
        <v>1896</v>
      </c>
      <c r="C3546" s="14">
        <v>138</v>
      </c>
      <c r="D3546" s="14">
        <v>1</v>
      </c>
      <c r="E3546" s="14">
        <v>6.774</v>
      </c>
      <c r="F3546" s="14">
        <v>2.0296198633999999E-5</v>
      </c>
      <c r="G3546" s="2">
        <f t="shared" si="110"/>
        <v>0.71997282404018692</v>
      </c>
      <c r="H3546" s="2">
        <f t="shared" si="111"/>
        <v>4.8770959100482258</v>
      </c>
    </row>
    <row r="3547" spans="1:8" x14ac:dyDescent="0.25">
      <c r="A3547" s="14">
        <v>4397</v>
      </c>
      <c r="B3547" s="14" t="s">
        <v>1897</v>
      </c>
      <c r="C3547" s="14">
        <v>69</v>
      </c>
      <c r="D3547" s="14">
        <v>1</v>
      </c>
      <c r="E3547" s="14">
        <v>1.262</v>
      </c>
      <c r="F3547" s="14">
        <v>2.2494918196000002E-5</v>
      </c>
      <c r="G3547" s="2">
        <f t="shared" si="110"/>
        <v>0.71997502275974889</v>
      </c>
      <c r="H3547" s="2">
        <f t="shared" si="111"/>
        <v>0.90860847872280315</v>
      </c>
    </row>
    <row r="3548" spans="1:8" x14ac:dyDescent="0.25">
      <c r="A3548" s="14">
        <v>4398</v>
      </c>
      <c r="B3548" s="14" t="s">
        <v>1898</v>
      </c>
      <c r="C3548" s="14">
        <v>69</v>
      </c>
      <c r="D3548" s="14">
        <v>1</v>
      </c>
      <c r="E3548" s="14">
        <v>2.2410000000000001</v>
      </c>
      <c r="F3548" s="14">
        <v>-4.1146009000000003E-8</v>
      </c>
      <c r="G3548" s="2">
        <f t="shared" si="110"/>
        <v>0.7199524866955439</v>
      </c>
      <c r="H3548" s="2">
        <f t="shared" si="111"/>
        <v>1.6134135226847139</v>
      </c>
    </row>
    <row r="3549" spans="1:8" x14ac:dyDescent="0.25">
      <c r="A3549" s="14">
        <v>4400</v>
      </c>
      <c r="B3549" s="14" t="s">
        <v>1899</v>
      </c>
      <c r="C3549" s="14">
        <v>69</v>
      </c>
      <c r="D3549" s="14">
        <v>1</v>
      </c>
      <c r="E3549" s="14">
        <v>3.2160000000000002</v>
      </c>
      <c r="F3549" s="14">
        <v>1.5901682482E-5</v>
      </c>
      <c r="G3549" s="2">
        <f t="shared" si="110"/>
        <v>0.71996842952403495</v>
      </c>
      <c r="H3549" s="2">
        <f t="shared" si="111"/>
        <v>2.3154184693492965</v>
      </c>
    </row>
    <row r="3550" spans="1:8" x14ac:dyDescent="0.25">
      <c r="A3550" s="14">
        <v>4401</v>
      </c>
      <c r="B3550" s="14" t="s">
        <v>1900</v>
      </c>
      <c r="C3550" s="14">
        <v>69</v>
      </c>
      <c r="D3550" s="14">
        <v>1</v>
      </c>
      <c r="E3550" s="14">
        <v>3.17</v>
      </c>
      <c r="F3550" s="14">
        <v>3.2360079111E-5</v>
      </c>
      <c r="G3550" s="2">
        <f t="shared" si="110"/>
        <v>0.71998488792066395</v>
      </c>
      <c r="H3550" s="2">
        <f t="shared" si="111"/>
        <v>2.2823520947085045</v>
      </c>
    </row>
    <row r="3551" spans="1:8" x14ac:dyDescent="0.25">
      <c r="A3551" s="14">
        <v>4403</v>
      </c>
      <c r="B3551" s="14" t="s">
        <v>1901</v>
      </c>
      <c r="C3551" s="14">
        <v>138</v>
      </c>
      <c r="D3551" s="14">
        <v>1</v>
      </c>
      <c r="E3551" s="14">
        <v>7.976</v>
      </c>
      <c r="F3551" s="14">
        <v>4.5971471286000003E-5</v>
      </c>
      <c r="G3551" s="2">
        <f t="shared" si="110"/>
        <v>0.71999849931283899</v>
      </c>
      <c r="H3551" s="2">
        <f t="shared" si="111"/>
        <v>5.7427080305192035</v>
      </c>
    </row>
    <row r="3552" spans="1:8" x14ac:dyDescent="0.25">
      <c r="A3552" s="14">
        <v>4403</v>
      </c>
      <c r="B3552" s="14" t="s">
        <v>1901</v>
      </c>
      <c r="C3552" s="14">
        <v>138</v>
      </c>
      <c r="D3552" s="14">
        <v>2</v>
      </c>
      <c r="E3552" s="14">
        <v>2.8660000000000001</v>
      </c>
      <c r="F3552" s="14">
        <v>4.5971471286000003E-5</v>
      </c>
      <c r="G3552" s="2">
        <f t="shared" si="110"/>
        <v>0.71999849931283899</v>
      </c>
      <c r="H3552" s="2">
        <f t="shared" si="111"/>
        <v>2.0635156990305967</v>
      </c>
    </row>
    <row r="3553" spans="1:8" x14ac:dyDescent="0.25">
      <c r="A3553" s="14">
        <v>4405</v>
      </c>
      <c r="B3553" s="14" t="s">
        <v>1902</v>
      </c>
      <c r="C3553" s="14">
        <v>138</v>
      </c>
      <c r="D3553" s="14">
        <v>1</v>
      </c>
      <c r="E3553" s="14">
        <v>10.132999999999999</v>
      </c>
      <c r="F3553" s="14">
        <v>2.5263204153999999E-5</v>
      </c>
      <c r="G3553" s="2">
        <f t="shared" si="110"/>
        <v>0.71997779104570692</v>
      </c>
      <c r="H3553" s="2">
        <f t="shared" si="111"/>
        <v>7.2955349566661472</v>
      </c>
    </row>
    <row r="3554" spans="1:8" x14ac:dyDescent="0.25">
      <c r="A3554" s="14">
        <v>4405</v>
      </c>
      <c r="B3554" s="14" t="s">
        <v>1902</v>
      </c>
      <c r="C3554" s="14">
        <v>138</v>
      </c>
      <c r="D3554" s="14">
        <v>2</v>
      </c>
      <c r="E3554" s="14">
        <v>12.263999999999999</v>
      </c>
      <c r="F3554" s="14">
        <v>2.5263204153999999E-5</v>
      </c>
      <c r="G3554" s="2">
        <f t="shared" si="110"/>
        <v>0.71997779104570692</v>
      </c>
      <c r="H3554" s="2">
        <f t="shared" si="111"/>
        <v>8.8298076293845487</v>
      </c>
    </row>
    <row r="3555" spans="1:8" x14ac:dyDescent="0.25">
      <c r="A3555" s="14">
        <v>4406</v>
      </c>
      <c r="B3555" s="14" t="s">
        <v>1903</v>
      </c>
      <c r="C3555" s="14">
        <v>138</v>
      </c>
      <c r="D3555" s="14">
        <v>1</v>
      </c>
      <c r="E3555" s="14">
        <v>11.242000000000001</v>
      </c>
      <c r="F3555" s="14">
        <v>3.3917796712000003E-5</v>
      </c>
      <c r="G3555" s="2">
        <f t="shared" si="110"/>
        <v>0.71998644563826497</v>
      </c>
      <c r="H3555" s="2">
        <f t="shared" si="111"/>
        <v>8.0940876218653752</v>
      </c>
    </row>
    <row r="3556" spans="1:8" x14ac:dyDescent="0.25">
      <c r="A3556" s="14">
        <v>4407</v>
      </c>
      <c r="B3556" s="14" t="s">
        <v>1904</v>
      </c>
      <c r="C3556" s="14">
        <v>138</v>
      </c>
      <c r="D3556" s="14">
        <v>1</v>
      </c>
      <c r="E3556" s="14">
        <v>20.702999999999999</v>
      </c>
      <c r="F3556" s="14">
        <v>4.6031233513E-5</v>
      </c>
      <c r="G3556" s="2">
        <f t="shared" si="110"/>
        <v>0.71999855907506594</v>
      </c>
      <c r="H3556" s="2">
        <f t="shared" si="111"/>
        <v>14.906130168531091</v>
      </c>
    </row>
    <row r="3557" spans="1:8" x14ac:dyDescent="0.25">
      <c r="A3557" s="14">
        <v>4407</v>
      </c>
      <c r="B3557" s="14" t="s">
        <v>1904</v>
      </c>
      <c r="C3557" s="14">
        <v>138</v>
      </c>
      <c r="D3557" s="14">
        <v>2</v>
      </c>
      <c r="E3557" s="14">
        <v>19.797999999999998</v>
      </c>
      <c r="F3557" s="14">
        <v>4.6031233513E-5</v>
      </c>
      <c r="G3557" s="2">
        <f t="shared" si="110"/>
        <v>0.71999855907506594</v>
      </c>
      <c r="H3557" s="2">
        <f t="shared" si="111"/>
        <v>14.254531472568154</v>
      </c>
    </row>
    <row r="3558" spans="1:8" x14ac:dyDescent="0.25">
      <c r="A3558" s="14">
        <v>4407</v>
      </c>
      <c r="B3558" s="14" t="s">
        <v>1904</v>
      </c>
      <c r="C3558" s="14">
        <v>138</v>
      </c>
      <c r="D3558" s="14">
        <v>3</v>
      </c>
      <c r="E3558" s="14">
        <v>14.336</v>
      </c>
      <c r="F3558" s="14">
        <v>4.6031233513E-5</v>
      </c>
      <c r="G3558" s="2">
        <f t="shared" si="110"/>
        <v>0.71999855907506594</v>
      </c>
      <c r="H3558" s="2">
        <f t="shared" si="111"/>
        <v>10.321899342900146</v>
      </c>
    </row>
    <row r="3559" spans="1:8" x14ac:dyDescent="0.25">
      <c r="A3559" s="14">
        <v>4410</v>
      </c>
      <c r="B3559" s="14" t="s">
        <v>1905</v>
      </c>
      <c r="C3559" s="14">
        <v>138</v>
      </c>
      <c r="D3559" s="14">
        <v>1</v>
      </c>
      <c r="E3559" s="14">
        <v>12.946</v>
      </c>
      <c r="F3559" s="14">
        <v>4.9962916973E-5</v>
      </c>
      <c r="G3559" s="2">
        <f t="shared" si="110"/>
        <v>0.72000249075852596</v>
      </c>
      <c r="H3559" s="2">
        <f t="shared" si="111"/>
        <v>9.3211522453598761</v>
      </c>
    </row>
    <row r="3560" spans="1:8" x14ac:dyDescent="0.25">
      <c r="A3560" s="14">
        <v>4410</v>
      </c>
      <c r="B3560" s="14" t="s">
        <v>1905</v>
      </c>
      <c r="C3560" s="14">
        <v>138</v>
      </c>
      <c r="D3560" s="14">
        <v>2</v>
      </c>
      <c r="E3560" s="14">
        <v>6.4960000000000004</v>
      </c>
      <c r="F3560" s="14">
        <v>4.9962916973E-5</v>
      </c>
      <c r="G3560" s="2">
        <f t="shared" si="110"/>
        <v>0.72000249075852596</v>
      </c>
      <c r="H3560" s="2">
        <f t="shared" si="111"/>
        <v>4.677136179967385</v>
      </c>
    </row>
    <row r="3561" spans="1:8" x14ac:dyDescent="0.25">
      <c r="A3561" s="14">
        <v>4413</v>
      </c>
      <c r="B3561" s="14" t="s">
        <v>1906</v>
      </c>
      <c r="C3561" s="14">
        <v>138</v>
      </c>
      <c r="D3561" s="14">
        <v>1</v>
      </c>
      <c r="E3561" s="14">
        <v>22.940999999999999</v>
      </c>
      <c r="F3561" s="14">
        <v>4.3346955597000002E-5</v>
      </c>
      <c r="G3561" s="2">
        <f t="shared" si="110"/>
        <v>0.71999587479714999</v>
      </c>
      <c r="H3561" s="2">
        <f t="shared" si="111"/>
        <v>16.517425363721419</v>
      </c>
    </row>
    <row r="3562" spans="1:8" x14ac:dyDescent="0.25">
      <c r="A3562" s="14">
        <v>4413</v>
      </c>
      <c r="B3562" s="14" t="s">
        <v>1906</v>
      </c>
      <c r="C3562" s="14">
        <v>138</v>
      </c>
      <c r="D3562" s="14">
        <v>2</v>
      </c>
      <c r="E3562" s="14">
        <v>9.4969999999999999</v>
      </c>
      <c r="F3562" s="14">
        <v>4.3346955597000002E-5</v>
      </c>
      <c r="G3562" s="2">
        <f t="shared" si="110"/>
        <v>0.71999587479714999</v>
      </c>
      <c r="H3562" s="2">
        <f t="shared" si="111"/>
        <v>6.837800822948533</v>
      </c>
    </row>
    <row r="3563" spans="1:8" x14ac:dyDescent="0.25">
      <c r="A3563" s="14">
        <v>4414</v>
      </c>
      <c r="B3563" s="14" t="s">
        <v>1906</v>
      </c>
      <c r="C3563" s="14">
        <v>69</v>
      </c>
      <c r="D3563" s="14">
        <v>1</v>
      </c>
      <c r="E3563" s="14">
        <v>12.37</v>
      </c>
      <c r="F3563" s="14">
        <v>4.3520174728000003E-5</v>
      </c>
      <c r="G3563" s="2">
        <f t="shared" si="110"/>
        <v>0.71999604801628092</v>
      </c>
      <c r="H3563" s="2">
        <f t="shared" si="111"/>
        <v>8.906351113961394</v>
      </c>
    </row>
    <row r="3564" spans="1:8" x14ac:dyDescent="0.25">
      <c r="A3564" s="14">
        <v>4414</v>
      </c>
      <c r="B3564" s="14" t="s">
        <v>1906</v>
      </c>
      <c r="C3564" s="14">
        <v>69</v>
      </c>
      <c r="D3564" s="14">
        <v>2</v>
      </c>
      <c r="E3564" s="14">
        <v>8.2270000000000003</v>
      </c>
      <c r="F3564" s="14">
        <v>4.3520174728000003E-5</v>
      </c>
      <c r="G3564" s="2">
        <f t="shared" si="110"/>
        <v>0.71999604801628092</v>
      </c>
      <c r="H3564" s="2">
        <f t="shared" si="111"/>
        <v>5.9234074870299436</v>
      </c>
    </row>
    <row r="3565" spans="1:8" x14ac:dyDescent="0.25">
      <c r="A3565" s="14">
        <v>4415</v>
      </c>
      <c r="B3565" s="14" t="s">
        <v>1907</v>
      </c>
      <c r="C3565" s="14">
        <v>138</v>
      </c>
      <c r="D3565" s="14">
        <v>1</v>
      </c>
      <c r="E3565" s="14">
        <v>20.309000000000001</v>
      </c>
      <c r="F3565" s="14">
        <v>4.3482979371999997E-5</v>
      </c>
      <c r="G3565" s="2">
        <f t="shared" si="110"/>
        <v>0.7199960108209249</v>
      </c>
      <c r="H3565" s="2">
        <f t="shared" si="111"/>
        <v>14.622398983762164</v>
      </c>
    </row>
    <row r="3566" spans="1:8" x14ac:dyDescent="0.25">
      <c r="A3566" s="14">
        <v>4416</v>
      </c>
      <c r="B3566" s="14" t="s">
        <v>1907</v>
      </c>
      <c r="C3566" s="14">
        <v>138</v>
      </c>
      <c r="D3566" s="14">
        <v>1</v>
      </c>
      <c r="E3566" s="14">
        <v>20.959</v>
      </c>
      <c r="F3566" s="14">
        <v>4.3377495630000001E-5</v>
      </c>
      <c r="G3566" s="2">
        <f t="shared" si="110"/>
        <v>0.71999590533718294</v>
      </c>
      <c r="H3566" s="2">
        <f t="shared" si="111"/>
        <v>15.090394179962017</v>
      </c>
    </row>
    <row r="3567" spans="1:8" x14ac:dyDescent="0.25">
      <c r="A3567" s="14">
        <v>4417</v>
      </c>
      <c r="B3567" s="14" t="s">
        <v>1908</v>
      </c>
      <c r="C3567" s="14">
        <v>69</v>
      </c>
      <c r="D3567" s="14">
        <v>1</v>
      </c>
      <c r="E3567" s="14">
        <v>2.702</v>
      </c>
      <c r="F3567" s="14">
        <v>3.2578502505999999E-5</v>
      </c>
      <c r="G3567" s="2">
        <f t="shared" si="110"/>
        <v>0.71998510634405899</v>
      </c>
      <c r="H3567" s="2">
        <f t="shared" si="111"/>
        <v>1.9453997573416473</v>
      </c>
    </row>
    <row r="3568" spans="1:8" x14ac:dyDescent="0.25">
      <c r="A3568" s="14">
        <v>4418</v>
      </c>
      <c r="B3568" s="14" t="s">
        <v>1909</v>
      </c>
      <c r="C3568" s="14">
        <v>138</v>
      </c>
      <c r="D3568" s="14">
        <v>1</v>
      </c>
      <c r="E3568" s="14">
        <v>9.9510000000000005</v>
      </c>
      <c r="F3568" s="14">
        <v>-2.7577504029999999E-6</v>
      </c>
      <c r="G3568" s="2">
        <f t="shared" si="110"/>
        <v>0.71994977009114991</v>
      </c>
      <c r="H3568" s="2">
        <f t="shared" si="111"/>
        <v>7.1642201621770329</v>
      </c>
    </row>
    <row r="3569" spans="1:8" x14ac:dyDescent="0.25">
      <c r="A3569" s="14">
        <v>4420</v>
      </c>
      <c r="B3569" s="14" t="s">
        <v>1910</v>
      </c>
      <c r="C3569" s="14">
        <v>69</v>
      </c>
      <c r="D3569" s="14">
        <v>1</v>
      </c>
      <c r="E3569" s="14">
        <v>5.8739999999999997</v>
      </c>
      <c r="F3569" s="14">
        <v>-8.0378843571199995E-4</v>
      </c>
      <c r="G3569" s="2">
        <f t="shared" si="110"/>
        <v>0.7191487394058409</v>
      </c>
      <c r="H3569" s="2">
        <f t="shared" si="111"/>
        <v>4.2242796952699093</v>
      </c>
    </row>
    <row r="3570" spans="1:8" x14ac:dyDescent="0.25">
      <c r="A3570" s="14">
        <v>4421</v>
      </c>
      <c r="B3570" s="14" t="s">
        <v>1911</v>
      </c>
      <c r="C3570" s="14">
        <v>138</v>
      </c>
      <c r="D3570" s="14">
        <v>1</v>
      </c>
      <c r="E3570" s="14">
        <v>13.875</v>
      </c>
      <c r="F3570" s="14">
        <v>2.6633238237E-5</v>
      </c>
      <c r="G3570" s="2">
        <f t="shared" si="110"/>
        <v>0.71997916107978999</v>
      </c>
      <c r="H3570" s="2">
        <f t="shared" si="111"/>
        <v>9.9897108599820861</v>
      </c>
    </row>
    <row r="3571" spans="1:8" x14ac:dyDescent="0.25">
      <c r="A3571" s="14">
        <v>4421</v>
      </c>
      <c r="B3571" s="14" t="s">
        <v>1911</v>
      </c>
      <c r="C3571" s="14">
        <v>138</v>
      </c>
      <c r="D3571" s="14">
        <v>2</v>
      </c>
      <c r="E3571" s="14">
        <v>10.114000000000001</v>
      </c>
      <c r="F3571" s="14">
        <v>2.6633238237E-5</v>
      </c>
      <c r="G3571" s="2">
        <f t="shared" si="110"/>
        <v>0.71997916107978999</v>
      </c>
      <c r="H3571" s="2">
        <f t="shared" si="111"/>
        <v>7.2818692351609968</v>
      </c>
    </row>
    <row r="3572" spans="1:8" x14ac:dyDescent="0.25">
      <c r="A3572" s="14">
        <v>4422</v>
      </c>
      <c r="B3572" s="14" t="s">
        <v>1912</v>
      </c>
      <c r="C3572" s="14">
        <v>138</v>
      </c>
      <c r="D3572" s="14">
        <v>1</v>
      </c>
      <c r="E3572" s="14">
        <v>4.1420000000000003</v>
      </c>
      <c r="F3572" s="14">
        <v>3.2671859851999998E-5</v>
      </c>
      <c r="G3572" s="2">
        <f t="shared" si="110"/>
        <v>0.71998519970140495</v>
      </c>
      <c r="H3572" s="2">
        <f t="shared" si="111"/>
        <v>2.9821786971632194</v>
      </c>
    </row>
    <row r="3573" spans="1:8" x14ac:dyDescent="0.25">
      <c r="A3573" s="14">
        <v>4423</v>
      </c>
      <c r="B3573" s="14" t="s">
        <v>1913</v>
      </c>
      <c r="C3573" s="14">
        <v>138</v>
      </c>
      <c r="D3573" s="14">
        <v>1</v>
      </c>
      <c r="E3573" s="14">
        <v>5.407</v>
      </c>
      <c r="F3573" s="14">
        <v>4.6369879209E-5</v>
      </c>
      <c r="G3573" s="2">
        <f t="shared" si="110"/>
        <v>0.71999889772076198</v>
      </c>
      <c r="H3573" s="2">
        <f t="shared" si="111"/>
        <v>3.8930340399761598</v>
      </c>
    </row>
    <row r="3574" spans="1:8" x14ac:dyDescent="0.25">
      <c r="A3574" s="14">
        <v>4439</v>
      </c>
      <c r="B3574" s="14" t="s">
        <v>1914</v>
      </c>
      <c r="C3574" s="14">
        <v>69</v>
      </c>
      <c r="D3574" s="14">
        <v>1</v>
      </c>
      <c r="E3574" s="14">
        <v>0.57799999999999996</v>
      </c>
      <c r="F3574" s="14">
        <v>4.1390083867000003E-5</v>
      </c>
      <c r="G3574" s="2">
        <f t="shared" si="110"/>
        <v>0.71999391792542</v>
      </c>
      <c r="H3574" s="2">
        <f t="shared" si="111"/>
        <v>0.41615648456089271</v>
      </c>
    </row>
    <row r="3575" spans="1:8" x14ac:dyDescent="0.25">
      <c r="A3575" s="14">
        <v>4439</v>
      </c>
      <c r="B3575" s="14" t="s">
        <v>1914</v>
      </c>
      <c r="C3575" s="14">
        <v>69</v>
      </c>
      <c r="D3575" s="14">
        <v>2</v>
      </c>
      <c r="E3575" s="14">
        <v>2.7570000000000001</v>
      </c>
      <c r="F3575" s="14">
        <v>4.1390083867000003E-5</v>
      </c>
      <c r="G3575" s="2">
        <f t="shared" si="110"/>
        <v>0.71999391792542</v>
      </c>
      <c r="H3575" s="2">
        <f t="shared" si="111"/>
        <v>1.9850232317203831</v>
      </c>
    </row>
    <row r="3576" spans="1:8" x14ac:dyDescent="0.25">
      <c r="A3576" s="14">
        <v>4440</v>
      </c>
      <c r="B3576" s="14" t="s">
        <v>1915</v>
      </c>
      <c r="C3576" s="14">
        <v>138</v>
      </c>
      <c r="D3576" s="14">
        <v>1</v>
      </c>
      <c r="E3576" s="14">
        <v>15.840999999999999</v>
      </c>
      <c r="F3576" s="14">
        <v>4.5761459344000002E-5</v>
      </c>
      <c r="G3576" s="2">
        <f t="shared" si="110"/>
        <v>0.71999828930089693</v>
      </c>
      <c r="H3576" s="2">
        <f t="shared" si="111"/>
        <v>11.405492900815508</v>
      </c>
    </row>
    <row r="3577" spans="1:8" x14ac:dyDescent="0.25">
      <c r="A3577" s="14">
        <v>4440</v>
      </c>
      <c r="B3577" s="14" t="s">
        <v>1915</v>
      </c>
      <c r="C3577" s="14">
        <v>138</v>
      </c>
      <c r="D3577" s="14">
        <v>2</v>
      </c>
      <c r="E3577" s="14">
        <v>17.312999999999999</v>
      </c>
      <c r="F3577" s="14">
        <v>4.5761459344000002E-5</v>
      </c>
      <c r="G3577" s="2">
        <f t="shared" si="110"/>
        <v>0.71999828930089693</v>
      </c>
      <c r="H3577" s="2">
        <f t="shared" si="111"/>
        <v>12.465330382666428</v>
      </c>
    </row>
    <row r="3578" spans="1:8" x14ac:dyDescent="0.25">
      <c r="A3578" s="14">
        <v>4441</v>
      </c>
      <c r="B3578" s="14" t="s">
        <v>1916</v>
      </c>
      <c r="C3578" s="14">
        <v>138</v>
      </c>
      <c r="D3578" s="14">
        <v>1</v>
      </c>
      <c r="E3578" s="14">
        <v>17.352</v>
      </c>
      <c r="F3578" s="14">
        <v>4.4477240574999999E-5</v>
      </c>
      <c r="G3578" s="2">
        <f t="shared" si="110"/>
        <v>0.71999700508212794</v>
      </c>
      <c r="H3578" s="2">
        <f t="shared" si="111"/>
        <v>12.493388032185084</v>
      </c>
    </row>
    <row r="3579" spans="1:8" x14ac:dyDescent="0.25">
      <c r="A3579" s="14">
        <v>4441</v>
      </c>
      <c r="B3579" s="14" t="s">
        <v>1916</v>
      </c>
      <c r="C3579" s="14">
        <v>138</v>
      </c>
      <c r="D3579" s="14">
        <v>2</v>
      </c>
      <c r="E3579" s="14">
        <v>12.531000000000001</v>
      </c>
      <c r="F3579" s="14">
        <v>4.4477240574999999E-5</v>
      </c>
      <c r="G3579" s="2">
        <f t="shared" si="110"/>
        <v>0.71999700508212794</v>
      </c>
      <c r="H3579" s="2">
        <f t="shared" si="111"/>
        <v>9.0222824706841465</v>
      </c>
    </row>
    <row r="3580" spans="1:8" x14ac:dyDescent="0.25">
      <c r="A3580" s="14">
        <v>4441</v>
      </c>
      <c r="B3580" s="14" t="s">
        <v>1916</v>
      </c>
      <c r="C3580" s="14">
        <v>138</v>
      </c>
      <c r="D3580" s="14">
        <v>3</v>
      </c>
      <c r="E3580" s="14">
        <v>17.672999999999998</v>
      </c>
      <c r="F3580" s="14">
        <v>4.4477240574999999E-5</v>
      </c>
      <c r="G3580" s="2">
        <f t="shared" si="110"/>
        <v>0.71999700508212794</v>
      </c>
      <c r="H3580" s="2">
        <f t="shared" si="111"/>
        <v>12.724507070816445</v>
      </c>
    </row>
    <row r="3581" spans="1:8" x14ac:dyDescent="0.25">
      <c r="A3581" s="14">
        <v>4442</v>
      </c>
      <c r="B3581" s="14" t="s">
        <v>1917</v>
      </c>
      <c r="C3581" s="14">
        <v>138</v>
      </c>
      <c r="D3581" s="14">
        <v>1</v>
      </c>
      <c r="E3581" s="14">
        <v>2.448</v>
      </c>
      <c r="F3581" s="14">
        <v>4.5300560974000003E-5</v>
      </c>
      <c r="G3581" s="2">
        <f t="shared" si="110"/>
        <v>0.71999782840252691</v>
      </c>
      <c r="H3581" s="2">
        <f t="shared" si="111"/>
        <v>1.7625546839293857</v>
      </c>
    </row>
    <row r="3582" spans="1:8" x14ac:dyDescent="0.25">
      <c r="A3582" s="14">
        <v>4443</v>
      </c>
      <c r="B3582" s="14" t="s">
        <v>1917</v>
      </c>
      <c r="C3582" s="14">
        <v>138</v>
      </c>
      <c r="D3582" s="14">
        <v>1</v>
      </c>
      <c r="E3582" s="14">
        <v>15.208</v>
      </c>
      <c r="F3582" s="14">
        <v>4.5300560974000003E-5</v>
      </c>
      <c r="G3582" s="2">
        <f t="shared" si="110"/>
        <v>0.71999782840252691</v>
      </c>
      <c r="H3582" s="2">
        <f t="shared" si="111"/>
        <v>10.94972697434563</v>
      </c>
    </row>
    <row r="3583" spans="1:8" x14ac:dyDescent="0.25">
      <c r="A3583" s="14">
        <v>4443</v>
      </c>
      <c r="B3583" s="14" t="s">
        <v>1917</v>
      </c>
      <c r="C3583" s="14">
        <v>138</v>
      </c>
      <c r="D3583" s="14">
        <v>2</v>
      </c>
      <c r="E3583" s="14">
        <v>17.954999999999998</v>
      </c>
      <c r="F3583" s="14">
        <v>4.5300560974000003E-5</v>
      </c>
      <c r="G3583" s="2">
        <f t="shared" si="110"/>
        <v>0.71999782840252691</v>
      </c>
      <c r="H3583" s="2">
        <f t="shared" si="111"/>
        <v>12.92756100896737</v>
      </c>
    </row>
    <row r="3584" spans="1:8" x14ac:dyDescent="0.25">
      <c r="A3584" s="14">
        <v>4444</v>
      </c>
      <c r="B3584" s="14" t="s">
        <v>1918</v>
      </c>
      <c r="C3584" s="14">
        <v>138</v>
      </c>
      <c r="D3584" s="14">
        <v>2</v>
      </c>
      <c r="E3584" s="14">
        <v>17.75</v>
      </c>
      <c r="F3584" s="14">
        <v>4.9513671905E-5</v>
      </c>
      <c r="G3584" s="2">
        <f t="shared" si="110"/>
        <v>0.72000204151345792</v>
      </c>
      <c r="H3584" s="2">
        <f t="shared" si="111"/>
        <v>12.780036236863879</v>
      </c>
    </row>
    <row r="3585" spans="1:8" x14ac:dyDescent="0.25">
      <c r="A3585" s="14">
        <v>4445</v>
      </c>
      <c r="B3585" s="14" t="s">
        <v>1919</v>
      </c>
      <c r="C3585" s="14">
        <v>138</v>
      </c>
      <c r="D3585" s="14">
        <v>1</v>
      </c>
      <c r="E3585" s="14">
        <v>25.164999999999999</v>
      </c>
      <c r="F3585" s="14">
        <v>2.5143541955999998E-5</v>
      </c>
      <c r="G3585" s="2">
        <f t="shared" si="110"/>
        <v>0.71997767138350899</v>
      </c>
      <c r="H3585" s="2">
        <f t="shared" si="111"/>
        <v>18.118238100366003</v>
      </c>
    </row>
    <row r="3586" spans="1:8" x14ac:dyDescent="0.25">
      <c r="A3586" s="14">
        <v>4446</v>
      </c>
      <c r="B3586" s="14" t="s">
        <v>1919</v>
      </c>
      <c r="C3586" s="14">
        <v>138</v>
      </c>
      <c r="D3586" s="14">
        <v>1</v>
      </c>
      <c r="E3586" s="14">
        <v>31.32</v>
      </c>
      <c r="F3586" s="14">
        <v>2.5136934049999999E-5</v>
      </c>
      <c r="G3586" s="2">
        <f t="shared" si="110"/>
        <v>0.71997766477560299</v>
      </c>
      <c r="H3586" s="2">
        <f t="shared" si="111"/>
        <v>22.549700460771884</v>
      </c>
    </row>
    <row r="3587" spans="1:8" x14ac:dyDescent="0.25">
      <c r="A3587" s="14">
        <v>4447</v>
      </c>
      <c r="B3587" s="14" t="s">
        <v>1920</v>
      </c>
      <c r="C3587" s="14">
        <v>138</v>
      </c>
      <c r="D3587" s="14">
        <v>1</v>
      </c>
      <c r="E3587" s="14">
        <v>15.324999999999999</v>
      </c>
      <c r="F3587" s="14">
        <v>4.5876861466000002E-5</v>
      </c>
      <c r="G3587" s="2">
        <f t="shared" si="110"/>
        <v>0.7199984047030189</v>
      </c>
      <c r="H3587" s="2">
        <f t="shared" si="111"/>
        <v>11.033975552073764</v>
      </c>
    </row>
    <row r="3588" spans="1:8" x14ac:dyDescent="0.25">
      <c r="A3588" s="14">
        <v>4448</v>
      </c>
      <c r="B3588" s="14" t="s">
        <v>1921</v>
      </c>
      <c r="C3588" s="14">
        <v>69</v>
      </c>
      <c r="D3588" s="14">
        <v>1</v>
      </c>
      <c r="E3588" s="14">
        <v>5.9349999999999996</v>
      </c>
      <c r="F3588" s="14">
        <v>4.7975522897999999E-5</v>
      </c>
      <c r="G3588" s="2">
        <f t="shared" si="110"/>
        <v>0.72000050336445098</v>
      </c>
      <c r="H3588" s="2">
        <f t="shared" si="111"/>
        <v>4.2732029874680162</v>
      </c>
    </row>
    <row r="3589" spans="1:8" x14ac:dyDescent="0.25">
      <c r="A3589" s="14">
        <v>4448</v>
      </c>
      <c r="B3589" s="14" t="s">
        <v>1921</v>
      </c>
      <c r="C3589" s="14">
        <v>69</v>
      </c>
      <c r="D3589" s="14">
        <v>2</v>
      </c>
      <c r="E3589" s="14">
        <v>8.6379999999999999</v>
      </c>
      <c r="F3589" s="14">
        <v>4.7975522897999999E-5</v>
      </c>
      <c r="G3589" s="2">
        <f t="shared" si="110"/>
        <v>0.72000050336445098</v>
      </c>
      <c r="H3589" s="2">
        <f t="shared" si="111"/>
        <v>6.2193643480621272</v>
      </c>
    </row>
    <row r="3590" spans="1:8" x14ac:dyDescent="0.25">
      <c r="A3590" s="14">
        <v>4449</v>
      </c>
      <c r="B3590" s="14" t="s">
        <v>1922</v>
      </c>
      <c r="C3590" s="14">
        <v>138</v>
      </c>
      <c r="D3590" s="14">
        <v>1</v>
      </c>
      <c r="E3590" s="14">
        <v>14.260999999999999</v>
      </c>
      <c r="F3590" s="14">
        <v>4.2462873142000001E-5</v>
      </c>
      <c r="G3590" s="2">
        <f t="shared" ref="G3590:G3653" si="112">F3590-$E$1</f>
        <v>0.71999499071469497</v>
      </c>
      <c r="H3590" s="2">
        <f t="shared" ref="H3590:H3653" si="113">E3590*G3590</f>
        <v>10.267848562582264</v>
      </c>
    </row>
    <row r="3591" spans="1:8" x14ac:dyDescent="0.25">
      <c r="A3591" s="14">
        <v>4449</v>
      </c>
      <c r="B3591" s="14" t="s">
        <v>1922</v>
      </c>
      <c r="C3591" s="14">
        <v>138</v>
      </c>
      <c r="D3591" s="14">
        <v>2</v>
      </c>
      <c r="E3591" s="14">
        <v>11.436999999999999</v>
      </c>
      <c r="F3591" s="14">
        <v>4.2462873142000001E-5</v>
      </c>
      <c r="G3591" s="2">
        <f t="shared" si="112"/>
        <v>0.71999499071469497</v>
      </c>
      <c r="H3591" s="2">
        <f t="shared" si="113"/>
        <v>8.2345827088039663</v>
      </c>
    </row>
    <row r="3592" spans="1:8" x14ac:dyDescent="0.25">
      <c r="A3592" s="14">
        <v>4451</v>
      </c>
      <c r="B3592" s="14" t="s">
        <v>1923</v>
      </c>
      <c r="C3592" s="14">
        <v>138</v>
      </c>
      <c r="D3592" s="14">
        <v>1</v>
      </c>
      <c r="E3592" s="14">
        <v>8.0519999999999996</v>
      </c>
      <c r="F3592" s="14">
        <v>4.3481857236999998E-5</v>
      </c>
      <c r="G3592" s="2">
        <f t="shared" si="112"/>
        <v>0.71999600969878996</v>
      </c>
      <c r="H3592" s="2">
        <f t="shared" si="113"/>
        <v>5.7974078700946565</v>
      </c>
    </row>
    <row r="3593" spans="1:8" x14ac:dyDescent="0.25">
      <c r="A3593" s="14">
        <v>4452</v>
      </c>
      <c r="B3593" s="14" t="s">
        <v>1924</v>
      </c>
      <c r="C3593" s="14">
        <v>138</v>
      </c>
      <c r="D3593" s="14">
        <v>1</v>
      </c>
      <c r="E3593" s="14">
        <v>3.4239999999999999</v>
      </c>
      <c r="F3593" s="14">
        <v>3.9954686895999997E-5</v>
      </c>
      <c r="G3593" s="2">
        <f t="shared" si="112"/>
        <v>0.71999248252844894</v>
      </c>
      <c r="H3593" s="2">
        <f t="shared" si="113"/>
        <v>2.4652542601774092</v>
      </c>
    </row>
    <row r="3594" spans="1:8" x14ac:dyDescent="0.25">
      <c r="A3594" s="14">
        <v>4454</v>
      </c>
      <c r="B3594" s="14" t="s">
        <v>1925</v>
      </c>
      <c r="C3594" s="14">
        <v>138</v>
      </c>
      <c r="D3594" s="14">
        <v>1</v>
      </c>
      <c r="E3594" s="14">
        <v>4.8360000000000003</v>
      </c>
      <c r="F3594" s="14">
        <v>3.8971159500000003E-5</v>
      </c>
      <c r="G3594" s="2">
        <f t="shared" si="112"/>
        <v>0.71999149900105297</v>
      </c>
      <c r="H3594" s="2">
        <f t="shared" si="113"/>
        <v>3.4818788891690922</v>
      </c>
    </row>
    <row r="3595" spans="1:8" x14ac:dyDescent="0.25">
      <c r="A3595" s="14">
        <v>4454</v>
      </c>
      <c r="B3595" s="14" t="s">
        <v>1925</v>
      </c>
      <c r="C3595" s="14">
        <v>138</v>
      </c>
      <c r="D3595" s="14">
        <v>2</v>
      </c>
      <c r="E3595" s="14">
        <v>4.29</v>
      </c>
      <c r="F3595" s="14">
        <v>3.8971159500000003E-5</v>
      </c>
      <c r="G3595" s="2">
        <f t="shared" si="112"/>
        <v>0.71999149900105297</v>
      </c>
      <c r="H3595" s="2">
        <f t="shared" si="113"/>
        <v>3.0887635307145174</v>
      </c>
    </row>
    <row r="3596" spans="1:8" x14ac:dyDescent="0.25">
      <c r="A3596" s="14">
        <v>4455</v>
      </c>
      <c r="B3596" s="14" t="s">
        <v>1926</v>
      </c>
      <c r="C3596" s="14">
        <v>138</v>
      </c>
      <c r="D3596" s="14">
        <v>1</v>
      </c>
      <c r="E3596" s="14">
        <v>11.779</v>
      </c>
      <c r="F3596" s="14">
        <v>4.2359474044000003E-5</v>
      </c>
      <c r="G3596" s="2">
        <f t="shared" si="112"/>
        <v>0.71999488731559691</v>
      </c>
      <c r="H3596" s="2">
        <f t="shared" si="113"/>
        <v>8.4808197776904155</v>
      </c>
    </row>
    <row r="3597" spans="1:8" x14ac:dyDescent="0.25">
      <c r="A3597" s="14">
        <v>4457</v>
      </c>
      <c r="B3597" s="14" t="s">
        <v>1927</v>
      </c>
      <c r="C3597" s="14">
        <v>138</v>
      </c>
      <c r="D3597" s="14">
        <v>1</v>
      </c>
      <c r="E3597" s="14">
        <v>22.902999999999999</v>
      </c>
      <c r="F3597" s="14">
        <v>4.5030887598000003E-5</v>
      </c>
      <c r="G3597" s="2">
        <f t="shared" si="112"/>
        <v>0.71999755872915094</v>
      </c>
      <c r="H3597" s="2">
        <f t="shared" si="113"/>
        <v>16.490104087573744</v>
      </c>
    </row>
    <row r="3598" spans="1:8" x14ac:dyDescent="0.25">
      <c r="A3598" s="14">
        <v>4457</v>
      </c>
      <c r="B3598" s="14" t="s">
        <v>1927</v>
      </c>
      <c r="C3598" s="14">
        <v>138</v>
      </c>
      <c r="D3598" s="14">
        <v>2</v>
      </c>
      <c r="E3598" s="14">
        <v>23.010999999999999</v>
      </c>
      <c r="F3598" s="14">
        <v>4.5030887598000003E-5</v>
      </c>
      <c r="G3598" s="2">
        <f t="shared" si="112"/>
        <v>0.71999755872915094</v>
      </c>
      <c r="H3598" s="2">
        <f t="shared" si="113"/>
        <v>16.567863823916493</v>
      </c>
    </row>
    <row r="3599" spans="1:8" x14ac:dyDescent="0.25">
      <c r="A3599" s="14">
        <v>4457</v>
      </c>
      <c r="B3599" s="14" t="s">
        <v>1927</v>
      </c>
      <c r="C3599" s="14">
        <v>138</v>
      </c>
      <c r="D3599" s="14">
        <v>3</v>
      </c>
      <c r="E3599" s="14">
        <v>17.247</v>
      </c>
      <c r="F3599" s="14">
        <v>4.5030887598000003E-5</v>
      </c>
      <c r="G3599" s="2">
        <f t="shared" si="112"/>
        <v>0.71999755872915094</v>
      </c>
      <c r="H3599" s="2">
        <f t="shared" si="113"/>
        <v>12.417797895401666</v>
      </c>
    </row>
    <row r="3600" spans="1:8" x14ac:dyDescent="0.25">
      <c r="A3600" s="14">
        <v>4458</v>
      </c>
      <c r="B3600" s="14" t="s">
        <v>1928</v>
      </c>
      <c r="C3600" s="14">
        <v>138</v>
      </c>
      <c r="D3600" s="14">
        <v>1</v>
      </c>
      <c r="E3600" s="14">
        <v>10.025</v>
      </c>
      <c r="F3600" s="14">
        <v>5.0121487533999998E-5</v>
      </c>
      <c r="G3600" s="2">
        <f t="shared" si="112"/>
        <v>0.72000264932908697</v>
      </c>
      <c r="H3600" s="2">
        <f t="shared" si="113"/>
        <v>7.2180265595240973</v>
      </c>
    </row>
    <row r="3601" spans="1:8" x14ac:dyDescent="0.25">
      <c r="A3601" s="14">
        <v>4459</v>
      </c>
      <c r="B3601" s="14" t="s">
        <v>1929</v>
      </c>
      <c r="C3601" s="14">
        <v>138</v>
      </c>
      <c r="D3601" s="14">
        <v>1</v>
      </c>
      <c r="E3601" s="14">
        <v>0</v>
      </c>
      <c r="F3601" s="14">
        <v>4.0340679879999999E-5</v>
      </c>
      <c r="G3601" s="2">
        <f t="shared" si="112"/>
        <v>0.71999286852143296</v>
      </c>
      <c r="H3601" s="2">
        <f t="shared" si="113"/>
        <v>0</v>
      </c>
    </row>
    <row r="3602" spans="1:8" x14ac:dyDescent="0.25">
      <c r="A3602" s="14">
        <v>4459</v>
      </c>
      <c r="B3602" s="14" t="s">
        <v>1929</v>
      </c>
      <c r="C3602" s="14">
        <v>138</v>
      </c>
      <c r="D3602" s="14">
        <v>2</v>
      </c>
      <c r="E3602" s="14">
        <v>1.909</v>
      </c>
      <c r="F3602" s="14">
        <v>4.0340679879999999E-5</v>
      </c>
      <c r="G3602" s="2">
        <f t="shared" si="112"/>
        <v>0.71999286852143296</v>
      </c>
      <c r="H3602" s="2">
        <f t="shared" si="113"/>
        <v>1.3744663860074156</v>
      </c>
    </row>
    <row r="3603" spans="1:8" x14ac:dyDescent="0.25">
      <c r="A3603" s="14">
        <v>4460</v>
      </c>
      <c r="B3603" s="14" t="s">
        <v>1930</v>
      </c>
      <c r="C3603" s="14">
        <v>69</v>
      </c>
      <c r="D3603" s="14">
        <v>1</v>
      </c>
      <c r="E3603" s="14">
        <v>1.9239999999999999</v>
      </c>
      <c r="F3603" s="14">
        <v>3.2277298016000003E-5</v>
      </c>
      <c r="G3603" s="2">
        <f t="shared" si="112"/>
        <v>0.71998480513956897</v>
      </c>
      <c r="H3603" s="2">
        <f t="shared" si="113"/>
        <v>1.3852507650885306</v>
      </c>
    </row>
    <row r="3604" spans="1:8" x14ac:dyDescent="0.25">
      <c r="A3604" s="14">
        <v>4461</v>
      </c>
      <c r="B3604" s="14" t="s">
        <v>1931</v>
      </c>
      <c r="C3604" s="14">
        <v>138</v>
      </c>
      <c r="D3604" s="14">
        <v>1</v>
      </c>
      <c r="E3604" s="14">
        <v>12.837999999999999</v>
      </c>
      <c r="F3604" s="14">
        <v>4.4548646596999997E-5</v>
      </c>
      <c r="G3604" s="2">
        <f t="shared" si="112"/>
        <v>0.71999707648814992</v>
      </c>
      <c r="H3604" s="2">
        <f t="shared" si="113"/>
        <v>9.2433224679548687</v>
      </c>
    </row>
    <row r="3605" spans="1:8" x14ac:dyDescent="0.25">
      <c r="A3605" s="14">
        <v>4461</v>
      </c>
      <c r="B3605" s="14" t="s">
        <v>1931</v>
      </c>
      <c r="C3605" s="14">
        <v>138</v>
      </c>
      <c r="D3605" s="14">
        <v>2</v>
      </c>
      <c r="E3605" s="14">
        <v>17.446000000000002</v>
      </c>
      <c r="F3605" s="14">
        <v>4.4548646596999997E-5</v>
      </c>
      <c r="G3605" s="2">
        <f t="shared" si="112"/>
        <v>0.71999707648814992</v>
      </c>
      <c r="H3605" s="2">
        <f t="shared" si="113"/>
        <v>12.561068996412265</v>
      </c>
    </row>
    <row r="3606" spans="1:8" x14ac:dyDescent="0.25">
      <c r="A3606" s="14">
        <v>4464</v>
      </c>
      <c r="B3606" s="14" t="s">
        <v>1932</v>
      </c>
      <c r="C3606" s="14">
        <v>138</v>
      </c>
      <c r="D3606" s="14">
        <v>1</v>
      </c>
      <c r="E3606" s="14">
        <v>18.001000000000001</v>
      </c>
      <c r="F3606" s="14">
        <v>4.3544874434000003E-5</v>
      </c>
      <c r="G3606" s="2">
        <f t="shared" si="112"/>
        <v>0.71999607271598698</v>
      </c>
      <c r="H3606" s="2">
        <f t="shared" si="113"/>
        <v>12.960649304960482</v>
      </c>
    </row>
    <row r="3607" spans="1:8" x14ac:dyDescent="0.25">
      <c r="A3607" s="14">
        <v>4464</v>
      </c>
      <c r="B3607" s="14" t="s">
        <v>1932</v>
      </c>
      <c r="C3607" s="14">
        <v>138</v>
      </c>
      <c r="D3607" s="14">
        <v>2</v>
      </c>
      <c r="E3607" s="14">
        <v>18.759</v>
      </c>
      <c r="F3607" s="14">
        <v>4.3544874434000003E-5</v>
      </c>
      <c r="G3607" s="2">
        <f t="shared" si="112"/>
        <v>0.71999607271598698</v>
      </c>
      <c r="H3607" s="2">
        <f t="shared" si="113"/>
        <v>13.506406328079199</v>
      </c>
    </row>
    <row r="3608" spans="1:8" x14ac:dyDescent="0.25">
      <c r="A3608" s="14">
        <v>4465</v>
      </c>
      <c r="B3608" s="14" t="s">
        <v>1933</v>
      </c>
      <c r="C3608" s="14">
        <v>138</v>
      </c>
      <c r="D3608" s="14">
        <v>1</v>
      </c>
      <c r="E3608" s="14">
        <v>12.757999999999999</v>
      </c>
      <c r="F3608" s="14">
        <v>4.3663558712999997E-5</v>
      </c>
      <c r="G3608" s="2">
        <f t="shared" si="112"/>
        <v>0.71999619140026594</v>
      </c>
      <c r="H3608" s="2">
        <f t="shared" si="113"/>
        <v>9.1857114098845916</v>
      </c>
    </row>
    <row r="3609" spans="1:8" x14ac:dyDescent="0.25">
      <c r="A3609" s="14">
        <v>4466</v>
      </c>
      <c r="B3609" s="14" t="s">
        <v>1933</v>
      </c>
      <c r="C3609" s="14">
        <v>138</v>
      </c>
      <c r="D3609" s="14">
        <v>1</v>
      </c>
      <c r="E3609" s="14">
        <v>11.708</v>
      </c>
      <c r="F3609" s="14">
        <v>4.3663577037000002E-5</v>
      </c>
      <c r="G3609" s="2">
        <f t="shared" si="112"/>
        <v>0.71999619141858995</v>
      </c>
      <c r="H3609" s="2">
        <f t="shared" si="113"/>
        <v>8.4297154091288515</v>
      </c>
    </row>
    <row r="3610" spans="1:8" x14ac:dyDescent="0.25">
      <c r="A3610" s="14">
        <v>4467</v>
      </c>
      <c r="B3610" s="14" t="s">
        <v>1934</v>
      </c>
      <c r="C3610" s="14">
        <v>69</v>
      </c>
      <c r="D3610" s="14">
        <v>1</v>
      </c>
      <c r="E3610" s="14">
        <v>1.3180000000000001</v>
      </c>
      <c r="F3610" s="14">
        <v>4.2820396897E-5</v>
      </c>
      <c r="G3610" s="2">
        <f t="shared" si="112"/>
        <v>0.71999534823844991</v>
      </c>
      <c r="H3610" s="2">
        <f t="shared" si="113"/>
        <v>0.94895386897827705</v>
      </c>
    </row>
    <row r="3611" spans="1:8" x14ac:dyDescent="0.25">
      <c r="A3611" s="14">
        <v>4470</v>
      </c>
      <c r="B3611" s="14" t="s">
        <v>1935</v>
      </c>
      <c r="C3611" s="14">
        <v>138</v>
      </c>
      <c r="D3611" s="14">
        <v>1</v>
      </c>
      <c r="E3611" s="14">
        <v>9.32</v>
      </c>
      <c r="F3611" s="14">
        <v>4.4216094833999999E-5</v>
      </c>
      <c r="G3611" s="2">
        <f t="shared" si="112"/>
        <v>0.71999674393638691</v>
      </c>
      <c r="H3611" s="2">
        <f t="shared" si="113"/>
        <v>6.7103696534871258</v>
      </c>
    </row>
    <row r="3612" spans="1:8" x14ac:dyDescent="0.25">
      <c r="A3612" s="14">
        <v>4470</v>
      </c>
      <c r="B3612" s="14" t="s">
        <v>1935</v>
      </c>
      <c r="C3612" s="14">
        <v>138</v>
      </c>
      <c r="D3612" s="14">
        <v>2</v>
      </c>
      <c r="E3612" s="14">
        <v>4.3639999999999999</v>
      </c>
      <c r="F3612" s="14">
        <v>4.4216094833999999E-5</v>
      </c>
      <c r="G3612" s="2">
        <f t="shared" si="112"/>
        <v>0.71999674393638691</v>
      </c>
      <c r="H3612" s="2">
        <f t="shared" si="113"/>
        <v>3.1420657905383922</v>
      </c>
    </row>
    <row r="3613" spans="1:8" x14ac:dyDescent="0.25">
      <c r="A3613" s="14">
        <v>4471</v>
      </c>
      <c r="B3613" s="14" t="s">
        <v>1936</v>
      </c>
      <c r="C3613" s="14">
        <v>138</v>
      </c>
      <c r="D3613" s="14">
        <v>1</v>
      </c>
      <c r="E3613" s="14">
        <v>16.920000000000002</v>
      </c>
      <c r="F3613" s="14">
        <v>4.4142944892000003E-5</v>
      </c>
      <c r="G3613" s="2">
        <f t="shared" si="112"/>
        <v>0.71999667078644491</v>
      </c>
      <c r="H3613" s="2">
        <f t="shared" si="113"/>
        <v>12.182343669706649</v>
      </c>
    </row>
    <row r="3614" spans="1:8" x14ac:dyDescent="0.25">
      <c r="A3614" s="14">
        <v>4471</v>
      </c>
      <c r="B3614" s="14" t="s">
        <v>1936</v>
      </c>
      <c r="C3614" s="14">
        <v>138</v>
      </c>
      <c r="D3614" s="14">
        <v>2</v>
      </c>
      <c r="E3614" s="14">
        <v>37.298000000000002</v>
      </c>
      <c r="F3614" s="14">
        <v>4.4142944892000003E-5</v>
      </c>
      <c r="G3614" s="2">
        <f t="shared" si="112"/>
        <v>0.71999667078644491</v>
      </c>
      <c r="H3614" s="2">
        <f t="shared" si="113"/>
        <v>26.854435826992823</v>
      </c>
    </row>
    <row r="3615" spans="1:8" x14ac:dyDescent="0.25">
      <c r="A3615" s="14">
        <v>4472</v>
      </c>
      <c r="B3615" s="14" t="s">
        <v>1936</v>
      </c>
      <c r="C3615" s="14">
        <v>138</v>
      </c>
      <c r="D3615" s="14">
        <v>1</v>
      </c>
      <c r="E3615" s="14">
        <v>21.832999999999998</v>
      </c>
      <c r="F3615" s="14">
        <v>4.4390811220000002E-5</v>
      </c>
      <c r="G3615" s="2">
        <f t="shared" si="112"/>
        <v>0.71999691865277293</v>
      </c>
      <c r="H3615" s="2">
        <f t="shared" si="113"/>
        <v>15.71969272494599</v>
      </c>
    </row>
    <row r="3616" spans="1:8" x14ac:dyDescent="0.25">
      <c r="A3616" s="14">
        <v>4474</v>
      </c>
      <c r="B3616" s="14" t="s">
        <v>1937</v>
      </c>
      <c r="C3616" s="14">
        <v>138</v>
      </c>
      <c r="D3616" s="14">
        <v>1</v>
      </c>
      <c r="E3616" s="14">
        <v>14.484999999999999</v>
      </c>
      <c r="F3616" s="14">
        <v>1.1651458504E-5</v>
      </c>
      <c r="G3616" s="2">
        <f t="shared" si="112"/>
        <v>0.71996417930005696</v>
      </c>
      <c r="H3616" s="2">
        <f t="shared" si="113"/>
        <v>10.428681137161325</v>
      </c>
    </row>
    <row r="3617" spans="1:8" x14ac:dyDescent="0.25">
      <c r="A3617" s="14">
        <v>4474</v>
      </c>
      <c r="B3617" s="14" t="s">
        <v>1937</v>
      </c>
      <c r="C3617" s="14">
        <v>138</v>
      </c>
      <c r="D3617" s="14">
        <v>2</v>
      </c>
      <c r="E3617" s="14">
        <v>6.8010000000000002</v>
      </c>
      <c r="F3617" s="14">
        <v>1.1651458504E-5</v>
      </c>
      <c r="G3617" s="2">
        <f t="shared" si="112"/>
        <v>0.71996417930005696</v>
      </c>
      <c r="H3617" s="2">
        <f t="shared" si="113"/>
        <v>4.8964763834196878</v>
      </c>
    </row>
    <row r="3618" spans="1:8" x14ac:dyDescent="0.25">
      <c r="A3618" s="14">
        <v>4477</v>
      </c>
      <c r="B3618" s="14" t="s">
        <v>1938</v>
      </c>
      <c r="C3618" s="14">
        <v>69</v>
      </c>
      <c r="D3618" s="14">
        <v>1</v>
      </c>
      <c r="E3618" s="14">
        <v>4.6070000000000002</v>
      </c>
      <c r="F3618" s="14">
        <v>4.3718155926000001E-5</v>
      </c>
      <c r="G3618" s="2">
        <f t="shared" si="112"/>
        <v>0.71999624599747891</v>
      </c>
      <c r="H3618" s="2">
        <f t="shared" si="113"/>
        <v>3.3170227053103853</v>
      </c>
    </row>
    <row r="3619" spans="1:8" x14ac:dyDescent="0.25">
      <c r="A3619" s="14">
        <v>4483</v>
      </c>
      <c r="B3619" s="14" t="s">
        <v>1939</v>
      </c>
      <c r="C3619" s="14">
        <v>138</v>
      </c>
      <c r="D3619" s="14">
        <v>1</v>
      </c>
      <c r="E3619" s="14">
        <v>2.2909999999999999</v>
      </c>
      <c r="F3619" s="14">
        <v>2.1961438131999998E-5</v>
      </c>
      <c r="G3619" s="2">
        <f t="shared" si="112"/>
        <v>0.71997448927968499</v>
      </c>
      <c r="H3619" s="2">
        <f t="shared" si="113"/>
        <v>1.6494615549397582</v>
      </c>
    </row>
    <row r="3620" spans="1:8" x14ac:dyDescent="0.25">
      <c r="A3620" s="14">
        <v>4486</v>
      </c>
      <c r="B3620" s="14" t="s">
        <v>1940</v>
      </c>
      <c r="C3620" s="14">
        <v>138</v>
      </c>
      <c r="D3620" s="14">
        <v>1</v>
      </c>
      <c r="E3620" s="14">
        <v>14.16</v>
      </c>
      <c r="F3620" s="14">
        <v>4.9862243022000003E-5</v>
      </c>
      <c r="G3620" s="2">
        <f t="shared" si="112"/>
        <v>0.72000239008457489</v>
      </c>
      <c r="H3620" s="2">
        <f t="shared" si="113"/>
        <v>10.195233843597581</v>
      </c>
    </row>
    <row r="3621" spans="1:8" x14ac:dyDescent="0.25">
      <c r="A3621" s="14">
        <v>4487</v>
      </c>
      <c r="B3621" s="14" t="s">
        <v>1941</v>
      </c>
      <c r="C3621" s="14">
        <v>138</v>
      </c>
      <c r="D3621" s="14">
        <v>1</v>
      </c>
      <c r="E3621" s="14">
        <v>14.46</v>
      </c>
      <c r="F3621" s="14">
        <v>4.2666594641000002E-5</v>
      </c>
      <c r="G3621" s="2">
        <f t="shared" si="112"/>
        <v>0.71999519443619397</v>
      </c>
      <c r="H3621" s="2">
        <f t="shared" si="113"/>
        <v>10.411130511547366</v>
      </c>
    </row>
    <row r="3622" spans="1:8" x14ac:dyDescent="0.25">
      <c r="A3622" s="14">
        <v>4487</v>
      </c>
      <c r="B3622" s="14" t="s">
        <v>1941</v>
      </c>
      <c r="C3622" s="14">
        <v>138</v>
      </c>
      <c r="D3622" s="14">
        <v>2</v>
      </c>
      <c r="E3622" s="14">
        <v>12.898999999999999</v>
      </c>
      <c r="F3622" s="14">
        <v>4.2666594641000002E-5</v>
      </c>
      <c r="G3622" s="2">
        <f t="shared" si="112"/>
        <v>0.71999519443619397</v>
      </c>
      <c r="H3622" s="2">
        <f t="shared" si="113"/>
        <v>9.2872180130324651</v>
      </c>
    </row>
    <row r="3623" spans="1:8" x14ac:dyDescent="0.25">
      <c r="A3623" s="14">
        <v>4488</v>
      </c>
      <c r="B3623" s="14" t="s">
        <v>1942</v>
      </c>
      <c r="C3623" s="14">
        <v>138</v>
      </c>
      <c r="D3623" s="14">
        <v>1</v>
      </c>
      <c r="E3623" s="14">
        <v>0.36499999999999999</v>
      </c>
      <c r="F3623" s="14">
        <v>4.3566613495000003E-5</v>
      </c>
      <c r="G3623" s="2">
        <f t="shared" si="112"/>
        <v>0.71999609445504797</v>
      </c>
      <c r="H3623" s="2">
        <f t="shared" si="113"/>
        <v>0.26279857447609251</v>
      </c>
    </row>
    <row r="3624" spans="1:8" x14ac:dyDescent="0.25">
      <c r="A3624" s="14">
        <v>4488</v>
      </c>
      <c r="B3624" s="14" t="s">
        <v>1942</v>
      </c>
      <c r="C3624" s="14">
        <v>138</v>
      </c>
      <c r="D3624" s="14">
        <v>2</v>
      </c>
      <c r="E3624" s="14">
        <v>0</v>
      </c>
      <c r="F3624" s="14">
        <v>4.3566613495000003E-5</v>
      </c>
      <c r="G3624" s="2">
        <f t="shared" si="112"/>
        <v>0.71999609445504797</v>
      </c>
      <c r="H3624" s="2">
        <f t="shared" si="113"/>
        <v>0</v>
      </c>
    </row>
    <row r="3625" spans="1:8" x14ac:dyDescent="0.25">
      <c r="A3625" s="14">
        <v>4488</v>
      </c>
      <c r="B3625" s="14" t="s">
        <v>1942</v>
      </c>
      <c r="C3625" s="14">
        <v>138</v>
      </c>
      <c r="D3625" s="14">
        <v>3</v>
      </c>
      <c r="E3625" s="14">
        <v>0.33200000000000002</v>
      </c>
      <c r="F3625" s="14">
        <v>4.3566613495000003E-5</v>
      </c>
      <c r="G3625" s="2">
        <f t="shared" si="112"/>
        <v>0.71999609445504797</v>
      </c>
      <c r="H3625" s="2">
        <f t="shared" si="113"/>
        <v>0.23903870335907593</v>
      </c>
    </row>
    <row r="3626" spans="1:8" x14ac:dyDescent="0.25">
      <c r="A3626" s="14">
        <v>4488</v>
      </c>
      <c r="B3626" s="14" t="s">
        <v>1942</v>
      </c>
      <c r="C3626" s="14">
        <v>138</v>
      </c>
      <c r="D3626" s="14">
        <v>4</v>
      </c>
      <c r="E3626" s="14">
        <v>6.6000000000000003E-2</v>
      </c>
      <c r="F3626" s="14">
        <v>4.3566613495000003E-5</v>
      </c>
      <c r="G3626" s="2">
        <f t="shared" si="112"/>
        <v>0.71999609445504797</v>
      </c>
      <c r="H3626" s="2">
        <f t="shared" si="113"/>
        <v>4.7519742234033172E-2</v>
      </c>
    </row>
    <row r="3627" spans="1:8" x14ac:dyDescent="0.25">
      <c r="A3627" s="14">
        <v>4489</v>
      </c>
      <c r="B3627" s="14" t="s">
        <v>1943</v>
      </c>
      <c r="C3627" s="14">
        <v>69</v>
      </c>
      <c r="D3627" s="14">
        <v>1</v>
      </c>
      <c r="E3627" s="14">
        <v>2.1440000000000001</v>
      </c>
      <c r="F3627" s="14">
        <v>3.0427731756E-5</v>
      </c>
      <c r="G3627" s="2">
        <f t="shared" si="112"/>
        <v>0.71998295557330894</v>
      </c>
      <c r="H3627" s="2">
        <f t="shared" si="113"/>
        <v>1.5436434567491744</v>
      </c>
    </row>
    <row r="3628" spans="1:8" x14ac:dyDescent="0.25">
      <c r="A3628" s="14">
        <v>4490</v>
      </c>
      <c r="B3628" s="14" t="s">
        <v>1944</v>
      </c>
      <c r="C3628" s="14">
        <v>138</v>
      </c>
      <c r="D3628" s="14">
        <v>1</v>
      </c>
      <c r="E3628" s="14">
        <v>2.8210000000000002</v>
      </c>
      <c r="F3628" s="14">
        <v>4.5021174013000002E-5</v>
      </c>
      <c r="G3628" s="2">
        <f t="shared" si="112"/>
        <v>0.7199975490155659</v>
      </c>
      <c r="H3628" s="2">
        <f t="shared" si="113"/>
        <v>2.0311130857729114</v>
      </c>
    </row>
    <row r="3629" spans="1:8" x14ac:dyDescent="0.25">
      <c r="A3629" s="14">
        <v>4490</v>
      </c>
      <c r="B3629" s="14" t="s">
        <v>1944</v>
      </c>
      <c r="C3629" s="14">
        <v>138</v>
      </c>
      <c r="D3629" s="14">
        <v>2</v>
      </c>
      <c r="E3629" s="14">
        <v>3.919</v>
      </c>
      <c r="F3629" s="14">
        <v>4.5021174013000002E-5</v>
      </c>
      <c r="G3629" s="2">
        <f t="shared" si="112"/>
        <v>0.7199975490155659</v>
      </c>
      <c r="H3629" s="2">
        <f t="shared" si="113"/>
        <v>2.8216703945920028</v>
      </c>
    </row>
    <row r="3630" spans="1:8" x14ac:dyDescent="0.25">
      <c r="A3630" s="14">
        <v>4492</v>
      </c>
      <c r="B3630" s="14" t="s">
        <v>1945</v>
      </c>
      <c r="C3630" s="14">
        <v>69</v>
      </c>
      <c r="D3630" s="14">
        <v>1</v>
      </c>
      <c r="E3630" s="14">
        <v>2.0960000000000001</v>
      </c>
      <c r="F3630" s="14">
        <v>4.3439743491000003E-5</v>
      </c>
      <c r="G3630" s="2">
        <f t="shared" si="112"/>
        <v>0.71999596758504392</v>
      </c>
      <c r="H3630" s="2">
        <f t="shared" si="113"/>
        <v>1.5091115480582522</v>
      </c>
    </row>
    <row r="3631" spans="1:8" x14ac:dyDescent="0.25">
      <c r="A3631" s="14">
        <v>4494</v>
      </c>
      <c r="B3631" s="14" t="s">
        <v>1946</v>
      </c>
      <c r="C3631" s="14">
        <v>138</v>
      </c>
      <c r="D3631" s="14">
        <v>1</v>
      </c>
      <c r="E3631" s="14">
        <v>11.664</v>
      </c>
      <c r="F3631" s="14">
        <v>1.417668267E-5</v>
      </c>
      <c r="G3631" s="2">
        <f t="shared" si="112"/>
        <v>0.71996670452422296</v>
      </c>
      <c r="H3631" s="2">
        <f t="shared" si="113"/>
        <v>8.3976916415705372</v>
      </c>
    </row>
    <row r="3632" spans="1:8" x14ac:dyDescent="0.25">
      <c r="A3632" s="14">
        <v>4494</v>
      </c>
      <c r="B3632" s="14" t="s">
        <v>1946</v>
      </c>
      <c r="C3632" s="14">
        <v>138</v>
      </c>
      <c r="D3632" s="14">
        <v>2</v>
      </c>
      <c r="E3632" s="14">
        <v>13.151</v>
      </c>
      <c r="F3632" s="14">
        <v>1.417668267E-5</v>
      </c>
      <c r="G3632" s="2">
        <f t="shared" si="112"/>
        <v>0.71996670452422296</v>
      </c>
      <c r="H3632" s="2">
        <f t="shared" si="113"/>
        <v>9.4682821311980554</v>
      </c>
    </row>
    <row r="3633" spans="1:8" x14ac:dyDescent="0.25">
      <c r="A3633" s="14">
        <v>4495</v>
      </c>
      <c r="B3633" s="14" t="s">
        <v>1947</v>
      </c>
      <c r="C3633" s="14">
        <v>69</v>
      </c>
      <c r="D3633" s="14">
        <v>1</v>
      </c>
      <c r="E3633" s="14">
        <v>4.5609999999999999</v>
      </c>
      <c r="F3633" s="14">
        <v>4.3405157120000003E-5</v>
      </c>
      <c r="G3633" s="2">
        <f t="shared" si="112"/>
        <v>0.71999593299867293</v>
      </c>
      <c r="H3633" s="2">
        <f t="shared" si="113"/>
        <v>3.283901450406947</v>
      </c>
    </row>
    <row r="3634" spans="1:8" x14ac:dyDescent="0.25">
      <c r="A3634" s="14">
        <v>4495</v>
      </c>
      <c r="B3634" s="14" t="s">
        <v>1947</v>
      </c>
      <c r="C3634" s="14">
        <v>69</v>
      </c>
      <c r="D3634" s="14">
        <v>2</v>
      </c>
      <c r="E3634" s="14">
        <v>4.0010000000000003</v>
      </c>
      <c r="F3634" s="14">
        <v>4.3405157120000003E-5</v>
      </c>
      <c r="G3634" s="2">
        <f t="shared" si="112"/>
        <v>0.71999593299867293</v>
      </c>
      <c r="H3634" s="2">
        <f t="shared" si="113"/>
        <v>2.8807037279276906</v>
      </c>
    </row>
    <row r="3635" spans="1:8" x14ac:dyDescent="0.25">
      <c r="A3635" s="14">
        <v>4510</v>
      </c>
      <c r="B3635" s="14" t="s">
        <v>1948</v>
      </c>
      <c r="C3635" s="14">
        <v>138</v>
      </c>
      <c r="D3635" s="14">
        <v>1</v>
      </c>
      <c r="E3635" s="14">
        <v>11.192</v>
      </c>
      <c r="F3635" s="14">
        <v>4.9626954606999997E-5</v>
      </c>
      <c r="G3635" s="2">
        <f t="shared" si="112"/>
        <v>0.72000215479615992</v>
      </c>
      <c r="H3635" s="2">
        <f t="shared" si="113"/>
        <v>8.0582641164786217</v>
      </c>
    </row>
    <row r="3636" spans="1:8" x14ac:dyDescent="0.25">
      <c r="A3636" s="14">
        <v>4515</v>
      </c>
      <c r="B3636" s="14" t="s">
        <v>1949</v>
      </c>
      <c r="C3636" s="14">
        <v>69</v>
      </c>
      <c r="D3636" s="14">
        <v>1</v>
      </c>
      <c r="E3636" s="14">
        <v>4.6500000000000004</v>
      </c>
      <c r="F3636" s="14">
        <v>1.5892636254E-5</v>
      </c>
      <c r="G3636" s="2">
        <f t="shared" si="112"/>
        <v>0.71996842047780696</v>
      </c>
      <c r="H3636" s="2">
        <f t="shared" si="113"/>
        <v>3.3478531552218027</v>
      </c>
    </row>
    <row r="3637" spans="1:8" x14ac:dyDescent="0.25">
      <c r="A3637" s="14">
        <v>4516</v>
      </c>
      <c r="B3637" s="14" t="s">
        <v>1950</v>
      </c>
      <c r="C3637" s="14">
        <v>345</v>
      </c>
      <c r="D3637" s="14">
        <v>1</v>
      </c>
      <c r="E3637" s="14">
        <v>0</v>
      </c>
      <c r="F3637" s="14">
        <v>1.8218834109600001E-4</v>
      </c>
      <c r="G3637" s="2">
        <f t="shared" si="112"/>
        <v>0.7201347161826489</v>
      </c>
      <c r="H3637" s="2">
        <f t="shared" si="113"/>
        <v>0</v>
      </c>
    </row>
    <row r="3638" spans="1:8" x14ac:dyDescent="0.25">
      <c r="A3638" s="14">
        <v>4518</v>
      </c>
      <c r="B3638" s="14" t="s">
        <v>1951</v>
      </c>
      <c r="C3638" s="14">
        <v>138</v>
      </c>
      <c r="D3638" s="14">
        <v>1</v>
      </c>
      <c r="E3638" s="14">
        <v>2.3740000000000001</v>
      </c>
      <c r="F3638" s="14">
        <v>4.2768653808000003E-5</v>
      </c>
      <c r="G3638" s="2">
        <f t="shared" si="112"/>
        <v>0.71999529649536098</v>
      </c>
      <c r="H3638" s="2">
        <f t="shared" si="113"/>
        <v>1.7092688338799871</v>
      </c>
    </row>
    <row r="3639" spans="1:8" x14ac:dyDescent="0.25">
      <c r="A3639" s="14">
        <v>4520</v>
      </c>
      <c r="B3639" s="14" t="s">
        <v>1952</v>
      </c>
      <c r="C3639" s="14">
        <v>69</v>
      </c>
      <c r="D3639" s="14">
        <v>1</v>
      </c>
      <c r="E3639" s="14">
        <v>3.875</v>
      </c>
      <c r="F3639" s="14">
        <v>3.1293525488999997E-5</v>
      </c>
      <c r="G3639" s="2">
        <f t="shared" si="112"/>
        <v>0.71998382136704198</v>
      </c>
      <c r="H3639" s="2">
        <f t="shared" si="113"/>
        <v>2.7899373077972878</v>
      </c>
    </row>
    <row r="3640" spans="1:8" x14ac:dyDescent="0.25">
      <c r="A3640" s="14">
        <v>4521</v>
      </c>
      <c r="B3640" s="14" t="s">
        <v>1953</v>
      </c>
      <c r="C3640" s="14">
        <v>138</v>
      </c>
      <c r="D3640" s="14">
        <v>1</v>
      </c>
      <c r="E3640" s="14">
        <v>28.73</v>
      </c>
      <c r="F3640" s="14">
        <v>4.3411989005000002E-5</v>
      </c>
      <c r="G3640" s="2">
        <f t="shared" si="112"/>
        <v>0.71999593983055798</v>
      </c>
      <c r="H3640" s="2">
        <f t="shared" si="113"/>
        <v>20.685483351331932</v>
      </c>
    </row>
    <row r="3641" spans="1:8" x14ac:dyDescent="0.25">
      <c r="A3641" s="14">
        <v>4521</v>
      </c>
      <c r="B3641" s="14" t="s">
        <v>1953</v>
      </c>
      <c r="C3641" s="14">
        <v>138</v>
      </c>
      <c r="D3641" s="14">
        <v>2</v>
      </c>
      <c r="E3641" s="14">
        <v>13.08</v>
      </c>
      <c r="F3641" s="14">
        <v>4.3411989005000002E-5</v>
      </c>
      <c r="G3641" s="2">
        <f t="shared" si="112"/>
        <v>0.71999593983055798</v>
      </c>
      <c r="H3641" s="2">
        <f t="shared" si="113"/>
        <v>9.4175468929836992</v>
      </c>
    </row>
    <row r="3642" spans="1:8" x14ac:dyDescent="0.25">
      <c r="A3642" s="14">
        <v>4522</v>
      </c>
      <c r="B3642" s="14" t="s">
        <v>1953</v>
      </c>
      <c r="C3642" s="14">
        <v>138</v>
      </c>
      <c r="D3642" s="14">
        <v>1</v>
      </c>
      <c r="E3642" s="14">
        <v>25.738</v>
      </c>
      <c r="F3642" s="14">
        <v>4.3500675004000001E-5</v>
      </c>
      <c r="G3642" s="2">
        <f t="shared" si="112"/>
        <v>0.71999602851655697</v>
      </c>
      <c r="H3642" s="2">
        <f t="shared" si="113"/>
        <v>18.531257781959145</v>
      </c>
    </row>
    <row r="3643" spans="1:8" x14ac:dyDescent="0.25">
      <c r="A3643" s="14">
        <v>4522</v>
      </c>
      <c r="B3643" s="14" t="s">
        <v>1953</v>
      </c>
      <c r="C3643" s="14">
        <v>138</v>
      </c>
      <c r="D3643" s="14">
        <v>2</v>
      </c>
      <c r="E3643" s="14">
        <v>6.399</v>
      </c>
      <c r="F3643" s="14">
        <v>4.3500675004000001E-5</v>
      </c>
      <c r="G3643" s="2">
        <f t="shared" si="112"/>
        <v>0.71999602851655697</v>
      </c>
      <c r="H3643" s="2">
        <f t="shared" si="113"/>
        <v>4.6072545864774481</v>
      </c>
    </row>
    <row r="3644" spans="1:8" x14ac:dyDescent="0.25">
      <c r="A3644" s="14">
        <v>4523</v>
      </c>
      <c r="B3644" s="14" t="s">
        <v>1954</v>
      </c>
      <c r="C3644" s="14">
        <v>138</v>
      </c>
      <c r="D3644" s="14">
        <v>1</v>
      </c>
      <c r="E3644" s="14">
        <v>14.634</v>
      </c>
      <c r="F3644" s="14">
        <v>1.8690150514999999E-5</v>
      </c>
      <c r="G3644" s="2">
        <f t="shared" si="112"/>
        <v>0.71997121799206798</v>
      </c>
      <c r="H3644" s="2">
        <f t="shared" si="113"/>
        <v>10.536058804095923</v>
      </c>
    </row>
    <row r="3645" spans="1:8" x14ac:dyDescent="0.25">
      <c r="A3645" s="14">
        <v>4525</v>
      </c>
      <c r="B3645" s="14" t="s">
        <v>1955</v>
      </c>
      <c r="C3645" s="14">
        <v>138</v>
      </c>
      <c r="D3645" s="14">
        <v>1</v>
      </c>
      <c r="E3645" s="14">
        <v>6.702</v>
      </c>
      <c r="F3645" s="14">
        <v>4.3328711147000001E-5</v>
      </c>
      <c r="G3645" s="2">
        <f t="shared" si="112"/>
        <v>0.71999585655269993</v>
      </c>
      <c r="H3645" s="2">
        <f t="shared" si="113"/>
        <v>4.8254122306161946</v>
      </c>
    </row>
    <row r="3646" spans="1:8" x14ac:dyDescent="0.25">
      <c r="A3646" s="14">
        <v>4525</v>
      </c>
      <c r="B3646" s="14" t="s">
        <v>1955</v>
      </c>
      <c r="C3646" s="14">
        <v>138</v>
      </c>
      <c r="D3646" s="14">
        <v>2</v>
      </c>
      <c r="E3646" s="14">
        <v>7.4640000000000004</v>
      </c>
      <c r="F3646" s="14">
        <v>4.3328711147000001E-5</v>
      </c>
      <c r="G3646" s="2">
        <f t="shared" si="112"/>
        <v>0.71999585655269993</v>
      </c>
      <c r="H3646" s="2">
        <f t="shared" si="113"/>
        <v>5.3740490733093527</v>
      </c>
    </row>
    <row r="3647" spans="1:8" x14ac:dyDescent="0.25">
      <c r="A3647" s="14">
        <v>4525</v>
      </c>
      <c r="B3647" s="14" t="s">
        <v>1955</v>
      </c>
      <c r="C3647" s="14">
        <v>138</v>
      </c>
      <c r="D3647" s="14">
        <v>3</v>
      </c>
      <c r="E3647" s="14">
        <v>20.789000000000001</v>
      </c>
      <c r="F3647" s="14">
        <v>4.3328711147000001E-5</v>
      </c>
      <c r="G3647" s="2">
        <f t="shared" si="112"/>
        <v>0.71999585655269993</v>
      </c>
      <c r="H3647" s="2">
        <f t="shared" si="113"/>
        <v>14.96799386187408</v>
      </c>
    </row>
    <row r="3648" spans="1:8" x14ac:dyDescent="0.25">
      <c r="A3648" s="14">
        <v>4526</v>
      </c>
      <c r="B3648" s="14" t="s">
        <v>1956</v>
      </c>
      <c r="C3648" s="14">
        <v>138</v>
      </c>
      <c r="D3648" s="14">
        <v>1</v>
      </c>
      <c r="E3648" s="14">
        <v>9.5820000000000007</v>
      </c>
      <c r="F3648" s="14">
        <v>4.3353516710999999E-5</v>
      </c>
      <c r="G3648" s="2">
        <f t="shared" si="112"/>
        <v>0.71999588135826398</v>
      </c>
      <c r="H3648" s="2">
        <f t="shared" si="113"/>
        <v>6.8990005351748858</v>
      </c>
    </row>
    <row r="3649" spans="1:8" x14ac:dyDescent="0.25">
      <c r="A3649" s="14">
        <v>4527</v>
      </c>
      <c r="B3649" s="14" t="s">
        <v>1956</v>
      </c>
      <c r="C3649" s="14">
        <v>138</v>
      </c>
      <c r="D3649" s="14">
        <v>1</v>
      </c>
      <c r="E3649" s="14">
        <v>10.925000000000001</v>
      </c>
      <c r="F3649" s="14">
        <v>4.3353516710999999E-5</v>
      </c>
      <c r="G3649" s="2">
        <f t="shared" si="112"/>
        <v>0.71999588135826398</v>
      </c>
      <c r="H3649" s="2">
        <f t="shared" si="113"/>
        <v>7.8659550038390345</v>
      </c>
    </row>
    <row r="3650" spans="1:8" x14ac:dyDescent="0.25">
      <c r="A3650" s="14">
        <v>4528</v>
      </c>
      <c r="B3650" s="14" t="s">
        <v>1956</v>
      </c>
      <c r="C3650" s="14">
        <v>138</v>
      </c>
      <c r="D3650" s="14">
        <v>1</v>
      </c>
      <c r="E3650" s="14">
        <v>11.803000000000001</v>
      </c>
      <c r="F3650" s="14">
        <v>4.3353516710999999E-5</v>
      </c>
      <c r="G3650" s="2">
        <f t="shared" si="112"/>
        <v>0.71999588135826398</v>
      </c>
      <c r="H3650" s="2">
        <f t="shared" si="113"/>
        <v>8.4981113876715906</v>
      </c>
    </row>
    <row r="3651" spans="1:8" x14ac:dyDescent="0.25">
      <c r="A3651" s="14">
        <v>4529</v>
      </c>
      <c r="B3651" s="14" t="s">
        <v>1957</v>
      </c>
      <c r="C3651" s="14">
        <v>138</v>
      </c>
      <c r="D3651" s="14">
        <v>1</v>
      </c>
      <c r="E3651" s="14">
        <v>0.93700000000000006</v>
      </c>
      <c r="F3651" s="14">
        <v>4.0457462046000001E-5</v>
      </c>
      <c r="G3651" s="2">
        <f t="shared" si="112"/>
        <v>0.7199929853035989</v>
      </c>
      <c r="H3651" s="2">
        <f t="shared" si="113"/>
        <v>0.67463342722947217</v>
      </c>
    </row>
    <row r="3652" spans="1:8" x14ac:dyDescent="0.25">
      <c r="A3652" s="14">
        <v>4530</v>
      </c>
      <c r="B3652" s="14" t="s">
        <v>1958</v>
      </c>
      <c r="C3652" s="14">
        <v>69</v>
      </c>
      <c r="D3652" s="14">
        <v>1</v>
      </c>
      <c r="E3652" s="14">
        <v>2.488</v>
      </c>
      <c r="F3652" s="14">
        <v>2.4256399770000001E-5</v>
      </c>
      <c r="G3652" s="2">
        <f t="shared" si="112"/>
        <v>0.71997678424132294</v>
      </c>
      <c r="H3652" s="2">
        <f t="shared" si="113"/>
        <v>1.7913022391924114</v>
      </c>
    </row>
    <row r="3653" spans="1:8" x14ac:dyDescent="0.25">
      <c r="A3653" s="14">
        <v>4532</v>
      </c>
      <c r="B3653" s="14" t="s">
        <v>1959</v>
      </c>
      <c r="C3653" s="14">
        <v>138</v>
      </c>
      <c r="D3653" s="14">
        <v>2</v>
      </c>
      <c r="E3653" s="14">
        <v>0.78500000000000003</v>
      </c>
      <c r="F3653" s="14">
        <v>1.8578208660999999E-5</v>
      </c>
      <c r="G3653" s="2">
        <f t="shared" si="112"/>
        <v>0.71997110605021397</v>
      </c>
      <c r="H3653" s="2">
        <f t="shared" si="113"/>
        <v>0.56517731824941797</v>
      </c>
    </row>
    <row r="3654" spans="1:8" x14ac:dyDescent="0.25">
      <c r="A3654" s="14">
        <v>4533</v>
      </c>
      <c r="B3654" s="14" t="s">
        <v>1960</v>
      </c>
      <c r="C3654" s="14">
        <v>138</v>
      </c>
      <c r="D3654" s="14">
        <v>1</v>
      </c>
      <c r="E3654" s="14">
        <v>30.257000000000001</v>
      </c>
      <c r="F3654" s="14">
        <v>4.4515042311999997E-5</v>
      </c>
      <c r="G3654" s="2">
        <f t="shared" ref="G3654:G3717" si="114">F3654-$E$1</f>
        <v>0.7199970428838649</v>
      </c>
      <c r="H3654" s="2">
        <f t="shared" ref="H3654:H3717" si="115">E3654*G3654</f>
        <v>21.784950526537102</v>
      </c>
    </row>
    <row r="3655" spans="1:8" x14ac:dyDescent="0.25">
      <c r="A3655" s="14">
        <v>4534</v>
      </c>
      <c r="B3655" s="14" t="s">
        <v>1960</v>
      </c>
      <c r="C3655" s="14">
        <v>138</v>
      </c>
      <c r="D3655" s="14">
        <v>5</v>
      </c>
      <c r="E3655" s="14">
        <v>53.042999999999999</v>
      </c>
      <c r="F3655" s="14">
        <v>4.3762153435000001E-5</v>
      </c>
      <c r="G3655" s="2">
        <f t="shared" si="114"/>
        <v>0.71999628999498799</v>
      </c>
      <c r="H3655" s="2">
        <f t="shared" si="115"/>
        <v>38.190763210204146</v>
      </c>
    </row>
    <row r="3656" spans="1:8" x14ac:dyDescent="0.25">
      <c r="A3656" s="14">
        <v>4535</v>
      </c>
      <c r="B3656" s="14" t="s">
        <v>1960</v>
      </c>
      <c r="C3656" s="14">
        <v>138</v>
      </c>
      <c r="D3656" s="14">
        <v>1</v>
      </c>
      <c r="E3656" s="14">
        <v>17.808</v>
      </c>
      <c r="F3656" s="14">
        <v>4.3634011182999997E-5</v>
      </c>
      <c r="G3656" s="2">
        <f t="shared" si="114"/>
        <v>0.71999616185273596</v>
      </c>
      <c r="H3656" s="2">
        <f t="shared" si="115"/>
        <v>12.821691650273522</v>
      </c>
    </row>
    <row r="3657" spans="1:8" x14ac:dyDescent="0.25">
      <c r="A3657" s="14">
        <v>4538</v>
      </c>
      <c r="B3657" s="14" t="s">
        <v>1961</v>
      </c>
      <c r="C3657" s="14">
        <v>138</v>
      </c>
      <c r="D3657" s="14">
        <v>1</v>
      </c>
      <c r="E3657" s="14">
        <v>21.709</v>
      </c>
      <c r="F3657" s="14">
        <v>4.7621335287999998E-5</v>
      </c>
      <c r="G3657" s="2">
        <f t="shared" si="114"/>
        <v>0.72000014917684096</v>
      </c>
      <c r="H3657" s="2">
        <f t="shared" si="115"/>
        <v>15.630483238480041</v>
      </c>
    </row>
    <row r="3658" spans="1:8" x14ac:dyDescent="0.25">
      <c r="A3658" s="14">
        <v>4538</v>
      </c>
      <c r="B3658" s="14" t="s">
        <v>1961</v>
      </c>
      <c r="C3658" s="14">
        <v>138</v>
      </c>
      <c r="D3658" s="14">
        <v>2</v>
      </c>
      <c r="E3658" s="14">
        <v>16.375</v>
      </c>
      <c r="F3658" s="14">
        <v>4.7621335287999998E-5</v>
      </c>
      <c r="G3658" s="2">
        <f t="shared" si="114"/>
        <v>0.72000014917684096</v>
      </c>
      <c r="H3658" s="2">
        <f t="shared" si="115"/>
        <v>11.790002442770771</v>
      </c>
    </row>
    <row r="3659" spans="1:8" x14ac:dyDescent="0.25">
      <c r="A3659" s="14">
        <v>4539</v>
      </c>
      <c r="B3659" s="14" t="s">
        <v>1961</v>
      </c>
      <c r="C3659" s="14">
        <v>138</v>
      </c>
      <c r="D3659" s="14">
        <v>1</v>
      </c>
      <c r="E3659" s="14">
        <v>24.41</v>
      </c>
      <c r="F3659" s="14">
        <v>4.9209486119000003E-5</v>
      </c>
      <c r="G3659" s="2">
        <f t="shared" si="114"/>
        <v>0.72000173732767192</v>
      </c>
      <c r="H3659" s="2">
        <f t="shared" si="115"/>
        <v>17.575242408168471</v>
      </c>
    </row>
    <row r="3660" spans="1:8" x14ac:dyDescent="0.25">
      <c r="A3660" s="14">
        <v>4541</v>
      </c>
      <c r="B3660" s="14" t="s">
        <v>1962</v>
      </c>
      <c r="C3660" s="14">
        <v>138</v>
      </c>
      <c r="D3660" s="14">
        <v>1</v>
      </c>
      <c r="E3660" s="14">
        <v>6</v>
      </c>
      <c r="F3660" s="14">
        <v>4.2335453035999998E-5</v>
      </c>
      <c r="G3660" s="2">
        <f t="shared" si="114"/>
        <v>0.71999486329458895</v>
      </c>
      <c r="H3660" s="2">
        <f t="shared" si="115"/>
        <v>4.3199691797675337</v>
      </c>
    </row>
    <row r="3661" spans="1:8" x14ac:dyDescent="0.25">
      <c r="A3661" s="14">
        <v>4543</v>
      </c>
      <c r="B3661" s="14" t="s">
        <v>1963</v>
      </c>
      <c r="C3661" s="14">
        <v>138</v>
      </c>
      <c r="D3661" s="14">
        <v>1</v>
      </c>
      <c r="E3661" s="14">
        <v>7.2060000000000004</v>
      </c>
      <c r="F3661" s="14">
        <v>4.3130707384999998E-5</v>
      </c>
      <c r="G3661" s="2">
        <f t="shared" si="114"/>
        <v>0.71999565854893799</v>
      </c>
      <c r="H3661" s="2">
        <f t="shared" si="115"/>
        <v>5.1882887155036475</v>
      </c>
    </row>
    <row r="3662" spans="1:8" x14ac:dyDescent="0.25">
      <c r="A3662" s="14">
        <v>4545</v>
      </c>
      <c r="B3662" s="14" t="s">
        <v>1964</v>
      </c>
      <c r="C3662" s="14">
        <v>138</v>
      </c>
      <c r="D3662" s="14">
        <v>1</v>
      </c>
      <c r="E3662" s="14">
        <v>1.21</v>
      </c>
      <c r="F3662" s="14">
        <v>4.3632114695999997E-5</v>
      </c>
      <c r="G3662" s="2">
        <f t="shared" si="114"/>
        <v>0.71999615995624899</v>
      </c>
      <c r="H3662" s="2">
        <f t="shared" si="115"/>
        <v>0.87119535354706124</v>
      </c>
    </row>
    <row r="3663" spans="1:8" x14ac:dyDescent="0.25">
      <c r="A3663" s="14">
        <v>4545</v>
      </c>
      <c r="B3663" s="14" t="s">
        <v>1964</v>
      </c>
      <c r="C3663" s="14">
        <v>138</v>
      </c>
      <c r="D3663" s="14">
        <v>2</v>
      </c>
      <c r="E3663" s="14">
        <v>11.109</v>
      </c>
      <c r="F3663" s="14">
        <v>4.3632114695999997E-5</v>
      </c>
      <c r="G3663" s="2">
        <f t="shared" si="114"/>
        <v>0.71999615995624899</v>
      </c>
      <c r="H3663" s="2">
        <f t="shared" si="115"/>
        <v>7.99843734095397</v>
      </c>
    </row>
    <row r="3664" spans="1:8" x14ac:dyDescent="0.25">
      <c r="A3664" s="14">
        <v>4545</v>
      </c>
      <c r="B3664" s="14" t="s">
        <v>1964</v>
      </c>
      <c r="C3664" s="14">
        <v>138</v>
      </c>
      <c r="D3664" s="14">
        <v>3</v>
      </c>
      <c r="E3664" s="14">
        <v>11.281000000000001</v>
      </c>
      <c r="F3664" s="14">
        <v>4.3632114695999997E-5</v>
      </c>
      <c r="G3664" s="2">
        <f t="shared" si="114"/>
        <v>0.71999615995624899</v>
      </c>
      <c r="H3664" s="2">
        <f t="shared" si="115"/>
        <v>8.1222766804664452</v>
      </c>
    </row>
    <row r="3665" spans="1:8" x14ac:dyDescent="0.25">
      <c r="A3665" s="14">
        <v>4546</v>
      </c>
      <c r="B3665" s="14" t="s">
        <v>1965</v>
      </c>
      <c r="C3665" s="14">
        <v>138</v>
      </c>
      <c r="D3665" s="14">
        <v>1</v>
      </c>
      <c r="E3665" s="14">
        <v>11.257999999999999</v>
      </c>
      <c r="F3665" s="14">
        <v>1.1651458504E-5</v>
      </c>
      <c r="G3665" s="2">
        <f t="shared" si="114"/>
        <v>0.71996417930005696</v>
      </c>
      <c r="H3665" s="2">
        <f t="shared" si="115"/>
        <v>8.1053567305600414</v>
      </c>
    </row>
    <row r="3666" spans="1:8" x14ac:dyDescent="0.25">
      <c r="A3666" s="14">
        <v>4547</v>
      </c>
      <c r="B3666" s="14" t="s">
        <v>1966</v>
      </c>
      <c r="C3666" s="14">
        <v>69</v>
      </c>
      <c r="D3666" s="14">
        <v>1</v>
      </c>
      <c r="E3666" s="14">
        <v>3.2469999999999999</v>
      </c>
      <c r="F3666" s="14">
        <v>3.2536723956000001E-5</v>
      </c>
      <c r="G3666" s="2">
        <f t="shared" si="114"/>
        <v>0.71998506456550893</v>
      </c>
      <c r="H3666" s="2">
        <f t="shared" si="115"/>
        <v>2.3377915046442075</v>
      </c>
    </row>
    <row r="3667" spans="1:8" x14ac:dyDescent="0.25">
      <c r="A3667" s="14">
        <v>4548</v>
      </c>
      <c r="B3667" s="14" t="s">
        <v>1967</v>
      </c>
      <c r="C3667" s="14">
        <v>138</v>
      </c>
      <c r="D3667" s="14">
        <v>1</v>
      </c>
      <c r="E3667" s="14">
        <v>15.052</v>
      </c>
      <c r="F3667" s="14">
        <v>4.9477894267999998E-5</v>
      </c>
      <c r="G3667" s="2">
        <f t="shared" si="114"/>
        <v>0.72000200573582096</v>
      </c>
      <c r="H3667" s="2">
        <f t="shared" si="115"/>
        <v>10.837470190335576</v>
      </c>
    </row>
    <row r="3668" spans="1:8" x14ac:dyDescent="0.25">
      <c r="A3668" s="14">
        <v>4549</v>
      </c>
      <c r="B3668" s="14" t="s">
        <v>1968</v>
      </c>
      <c r="C3668" s="14">
        <v>138</v>
      </c>
      <c r="D3668" s="14">
        <v>1</v>
      </c>
      <c r="E3668" s="14">
        <v>2.319</v>
      </c>
      <c r="F3668" s="14">
        <v>4.8425663337999998E-5</v>
      </c>
      <c r="G3668" s="2">
        <f t="shared" si="114"/>
        <v>0.72000095350489091</v>
      </c>
      <c r="H3668" s="2">
        <f t="shared" si="115"/>
        <v>1.669682211177842</v>
      </c>
    </row>
    <row r="3669" spans="1:8" x14ac:dyDescent="0.25">
      <c r="A3669" s="14">
        <v>4550</v>
      </c>
      <c r="B3669" s="14" t="s">
        <v>1969</v>
      </c>
      <c r="C3669" s="14">
        <v>138</v>
      </c>
      <c r="D3669" s="14">
        <v>1</v>
      </c>
      <c r="E3669" s="14">
        <v>8.3059999999999992</v>
      </c>
      <c r="F3669" s="14">
        <v>3.9041753416999999E-5</v>
      </c>
      <c r="G3669" s="2">
        <f t="shared" si="114"/>
        <v>0.7199915695949699</v>
      </c>
      <c r="H3669" s="2">
        <f t="shared" si="115"/>
        <v>5.9802499770558191</v>
      </c>
    </row>
    <row r="3670" spans="1:8" x14ac:dyDescent="0.25">
      <c r="A3670" s="14">
        <v>4550</v>
      </c>
      <c r="B3670" s="14" t="s">
        <v>1969</v>
      </c>
      <c r="C3670" s="14">
        <v>138</v>
      </c>
      <c r="D3670" s="14">
        <v>2</v>
      </c>
      <c r="E3670" s="14">
        <v>16.771000000000001</v>
      </c>
      <c r="F3670" s="14">
        <v>3.9041753416999999E-5</v>
      </c>
      <c r="G3670" s="2">
        <f t="shared" si="114"/>
        <v>0.7199915695949699</v>
      </c>
      <c r="H3670" s="2">
        <f t="shared" si="115"/>
        <v>12.07497861367724</v>
      </c>
    </row>
    <row r="3671" spans="1:8" x14ac:dyDescent="0.25">
      <c r="A3671" s="14">
        <v>4551</v>
      </c>
      <c r="B3671" s="14" t="s">
        <v>1970</v>
      </c>
      <c r="C3671" s="14">
        <v>69</v>
      </c>
      <c r="D3671" s="14">
        <v>1</v>
      </c>
      <c r="E3671" s="14">
        <v>8.1850000000000005</v>
      </c>
      <c r="F3671" s="14">
        <v>-3.76944362234E-4</v>
      </c>
      <c r="G3671" s="2">
        <f t="shared" si="114"/>
        <v>0.71957558347931894</v>
      </c>
      <c r="H3671" s="2">
        <f t="shared" si="115"/>
        <v>5.8897261507782259</v>
      </c>
    </row>
    <row r="3672" spans="1:8" x14ac:dyDescent="0.25">
      <c r="A3672" s="14">
        <v>4552</v>
      </c>
      <c r="B3672" s="14" t="s">
        <v>1971</v>
      </c>
      <c r="C3672" s="14">
        <v>138</v>
      </c>
      <c r="D3672" s="14">
        <v>1</v>
      </c>
      <c r="E3672" s="14">
        <v>14.904999999999999</v>
      </c>
      <c r="F3672" s="14">
        <v>4.9216539829000001E-5</v>
      </c>
      <c r="G3672" s="2">
        <f t="shared" si="114"/>
        <v>0.72000174438138198</v>
      </c>
      <c r="H3672" s="2">
        <f t="shared" si="115"/>
        <v>10.731626000004498</v>
      </c>
    </row>
    <row r="3673" spans="1:8" x14ac:dyDescent="0.25">
      <c r="A3673" s="14">
        <v>4553</v>
      </c>
      <c r="B3673" s="14" t="s">
        <v>1971</v>
      </c>
      <c r="C3673" s="14">
        <v>138</v>
      </c>
      <c r="D3673" s="14">
        <v>1</v>
      </c>
      <c r="E3673" s="14">
        <v>22.93</v>
      </c>
      <c r="F3673" s="14">
        <v>4.9228241576999999E-5</v>
      </c>
      <c r="G3673" s="2">
        <f t="shared" si="114"/>
        <v>0.72000175608313</v>
      </c>
      <c r="H3673" s="2">
        <f t="shared" si="115"/>
        <v>16.509640266986171</v>
      </c>
    </row>
    <row r="3674" spans="1:8" x14ac:dyDescent="0.25">
      <c r="A3674" s="14">
        <v>4553</v>
      </c>
      <c r="B3674" s="14" t="s">
        <v>1971</v>
      </c>
      <c r="C3674" s="14">
        <v>138</v>
      </c>
      <c r="D3674" s="14">
        <v>2</v>
      </c>
      <c r="E3674" s="14">
        <v>10.047000000000001</v>
      </c>
      <c r="F3674" s="14">
        <v>4.9228241576999999E-5</v>
      </c>
      <c r="G3674" s="2">
        <f t="shared" si="114"/>
        <v>0.72000175608313</v>
      </c>
      <c r="H3674" s="2">
        <f t="shared" si="115"/>
        <v>7.2338576433672079</v>
      </c>
    </row>
    <row r="3675" spans="1:8" x14ac:dyDescent="0.25">
      <c r="A3675" s="14">
        <v>4554</v>
      </c>
      <c r="B3675" s="14" t="s">
        <v>1972</v>
      </c>
      <c r="C3675" s="14">
        <v>138</v>
      </c>
      <c r="D3675" s="14">
        <v>1</v>
      </c>
      <c r="E3675" s="14">
        <v>13.617000000000001</v>
      </c>
      <c r="F3675" s="14">
        <v>4.6255664684000003E-5</v>
      </c>
      <c r="G3675" s="2">
        <f t="shared" si="114"/>
        <v>0.71999878350623692</v>
      </c>
      <c r="H3675" s="2">
        <f t="shared" si="115"/>
        <v>9.8042234350044293</v>
      </c>
    </row>
    <row r="3676" spans="1:8" x14ac:dyDescent="0.25">
      <c r="A3676" s="14">
        <v>4554</v>
      </c>
      <c r="B3676" s="14" t="s">
        <v>1972</v>
      </c>
      <c r="C3676" s="14">
        <v>138</v>
      </c>
      <c r="D3676" s="14">
        <v>2</v>
      </c>
      <c r="E3676" s="14">
        <v>14.32</v>
      </c>
      <c r="F3676" s="14">
        <v>4.6255664684000003E-5</v>
      </c>
      <c r="G3676" s="2">
        <f t="shared" si="114"/>
        <v>0.71999878350623692</v>
      </c>
      <c r="H3676" s="2">
        <f t="shared" si="115"/>
        <v>10.310382579809312</v>
      </c>
    </row>
    <row r="3677" spans="1:8" x14ac:dyDescent="0.25">
      <c r="A3677" s="14">
        <v>4554</v>
      </c>
      <c r="B3677" s="14" t="s">
        <v>1972</v>
      </c>
      <c r="C3677" s="14">
        <v>138</v>
      </c>
      <c r="D3677" s="14">
        <v>3</v>
      </c>
      <c r="E3677" s="14">
        <v>15.082000000000001</v>
      </c>
      <c r="F3677" s="14">
        <v>4.6255664684000003E-5</v>
      </c>
      <c r="G3677" s="2">
        <f t="shared" si="114"/>
        <v>0.71999878350623692</v>
      </c>
      <c r="H3677" s="2">
        <f t="shared" si="115"/>
        <v>10.859021652841065</v>
      </c>
    </row>
    <row r="3678" spans="1:8" x14ac:dyDescent="0.25">
      <c r="A3678" s="14">
        <v>4555</v>
      </c>
      <c r="B3678" s="14" t="s">
        <v>1973</v>
      </c>
      <c r="C3678" s="14">
        <v>138</v>
      </c>
      <c r="D3678" s="14">
        <v>1</v>
      </c>
      <c r="E3678" s="14">
        <v>19.507000000000001</v>
      </c>
      <c r="F3678" s="14">
        <v>4.2686593995000001E-5</v>
      </c>
      <c r="G3678" s="2">
        <f t="shared" si="114"/>
        <v>0.71999521443554793</v>
      </c>
      <c r="H3678" s="2">
        <f t="shared" si="115"/>
        <v>14.044946647994234</v>
      </c>
    </row>
    <row r="3679" spans="1:8" x14ac:dyDescent="0.25">
      <c r="A3679" s="14">
        <v>4555</v>
      </c>
      <c r="B3679" s="14" t="s">
        <v>1973</v>
      </c>
      <c r="C3679" s="14">
        <v>138</v>
      </c>
      <c r="D3679" s="14">
        <v>2</v>
      </c>
      <c r="E3679" s="14">
        <v>19.135999999999999</v>
      </c>
      <c r="F3679" s="14">
        <v>4.2686593995000001E-5</v>
      </c>
      <c r="G3679" s="2">
        <f t="shared" si="114"/>
        <v>0.71999521443554793</v>
      </c>
      <c r="H3679" s="2">
        <f t="shared" si="115"/>
        <v>13.777828423438644</v>
      </c>
    </row>
    <row r="3680" spans="1:8" x14ac:dyDescent="0.25">
      <c r="A3680" s="14">
        <v>4556</v>
      </c>
      <c r="B3680" s="14" t="s">
        <v>1974</v>
      </c>
      <c r="C3680" s="14">
        <v>138</v>
      </c>
      <c r="D3680" s="14">
        <v>1</v>
      </c>
      <c r="E3680" s="14">
        <v>23.289000000000001</v>
      </c>
      <c r="F3680" s="14">
        <v>4.4618307801999999E-5</v>
      </c>
      <c r="G3680" s="2">
        <f t="shared" si="114"/>
        <v>0.71999714614935495</v>
      </c>
      <c r="H3680" s="2">
        <f t="shared" si="115"/>
        <v>16.768013536672328</v>
      </c>
    </row>
    <row r="3681" spans="1:8" x14ac:dyDescent="0.25">
      <c r="A3681" s="14">
        <v>4556</v>
      </c>
      <c r="B3681" s="14" t="s">
        <v>1974</v>
      </c>
      <c r="C3681" s="14">
        <v>138</v>
      </c>
      <c r="D3681" s="14">
        <v>2</v>
      </c>
      <c r="E3681" s="14">
        <v>19.523</v>
      </c>
      <c r="F3681" s="14">
        <v>4.4618307801999999E-5</v>
      </c>
      <c r="G3681" s="2">
        <f t="shared" si="114"/>
        <v>0.71999714614935495</v>
      </c>
      <c r="H3681" s="2">
        <f t="shared" si="115"/>
        <v>14.056504284273856</v>
      </c>
    </row>
    <row r="3682" spans="1:8" x14ac:dyDescent="0.25">
      <c r="A3682" s="14">
        <v>4556</v>
      </c>
      <c r="B3682" s="14" t="s">
        <v>1974</v>
      </c>
      <c r="C3682" s="14">
        <v>138</v>
      </c>
      <c r="D3682" s="14">
        <v>3</v>
      </c>
      <c r="E3682" s="14">
        <v>0</v>
      </c>
      <c r="F3682" s="14">
        <v>4.4618307801999999E-5</v>
      </c>
      <c r="G3682" s="2">
        <f t="shared" si="114"/>
        <v>0.71999714614935495</v>
      </c>
      <c r="H3682" s="2">
        <f t="shared" si="115"/>
        <v>0</v>
      </c>
    </row>
    <row r="3683" spans="1:8" x14ac:dyDescent="0.25">
      <c r="A3683" s="14">
        <v>4556</v>
      </c>
      <c r="B3683" s="14" t="s">
        <v>1974</v>
      </c>
      <c r="C3683" s="14">
        <v>138</v>
      </c>
      <c r="D3683" s="14">
        <v>4</v>
      </c>
      <c r="E3683" s="14">
        <v>0</v>
      </c>
      <c r="F3683" s="14">
        <v>4.4618307801999999E-5</v>
      </c>
      <c r="G3683" s="2">
        <f t="shared" si="114"/>
        <v>0.71999714614935495</v>
      </c>
      <c r="H3683" s="2">
        <f t="shared" si="115"/>
        <v>0</v>
      </c>
    </row>
    <row r="3684" spans="1:8" x14ac:dyDescent="0.25">
      <c r="A3684" s="14">
        <v>4557</v>
      </c>
      <c r="B3684" s="14" t="s">
        <v>1975</v>
      </c>
      <c r="C3684" s="14">
        <v>138</v>
      </c>
      <c r="D3684" s="14">
        <v>1</v>
      </c>
      <c r="E3684" s="14">
        <v>7.7690000000000001</v>
      </c>
      <c r="F3684" s="14">
        <v>4.8181601805999997E-5</v>
      </c>
      <c r="G3684" s="2">
        <f t="shared" si="114"/>
        <v>0.72000070944335892</v>
      </c>
      <c r="H3684" s="2">
        <f t="shared" si="115"/>
        <v>5.5936855116654556</v>
      </c>
    </row>
    <row r="3685" spans="1:8" x14ac:dyDescent="0.25">
      <c r="A3685" s="14">
        <v>4557</v>
      </c>
      <c r="B3685" s="14" t="s">
        <v>1975</v>
      </c>
      <c r="C3685" s="14">
        <v>138</v>
      </c>
      <c r="D3685" s="14">
        <v>2</v>
      </c>
      <c r="E3685" s="14">
        <v>12.387</v>
      </c>
      <c r="F3685" s="14">
        <v>4.8181601805999997E-5</v>
      </c>
      <c r="G3685" s="2">
        <f t="shared" si="114"/>
        <v>0.72000070944335892</v>
      </c>
      <c r="H3685" s="2">
        <f t="shared" si="115"/>
        <v>8.9186487878748881</v>
      </c>
    </row>
    <row r="3686" spans="1:8" x14ac:dyDescent="0.25">
      <c r="A3686" s="14">
        <v>4558</v>
      </c>
      <c r="B3686" s="14" t="s">
        <v>1975</v>
      </c>
      <c r="C3686" s="14">
        <v>138</v>
      </c>
      <c r="D3686" s="14">
        <v>1</v>
      </c>
      <c r="E3686" s="14">
        <v>11.794</v>
      </c>
      <c r="F3686" s="14">
        <v>4.9503157133000002E-5</v>
      </c>
      <c r="G3686" s="2">
        <f t="shared" si="114"/>
        <v>0.72000203099868598</v>
      </c>
      <c r="H3686" s="2">
        <f t="shared" si="115"/>
        <v>8.4917039535985026</v>
      </c>
    </row>
    <row r="3687" spans="1:8" x14ac:dyDescent="0.25">
      <c r="A3687" s="14">
        <v>4559</v>
      </c>
      <c r="B3687" s="14" t="s">
        <v>1976</v>
      </c>
      <c r="C3687" s="14">
        <v>138</v>
      </c>
      <c r="D3687" s="14">
        <v>1</v>
      </c>
      <c r="E3687" s="14">
        <v>3.5539999999999998</v>
      </c>
      <c r="F3687" s="14">
        <v>1.1651458504E-5</v>
      </c>
      <c r="G3687" s="2">
        <f t="shared" si="114"/>
        <v>0.71996417930005696</v>
      </c>
      <c r="H3687" s="2">
        <f t="shared" si="115"/>
        <v>2.5587526932324023</v>
      </c>
    </row>
    <row r="3688" spans="1:8" x14ac:dyDescent="0.25">
      <c r="A3688" s="14">
        <v>4560</v>
      </c>
      <c r="B3688" s="14" t="s">
        <v>1977</v>
      </c>
      <c r="C3688" s="14">
        <v>138</v>
      </c>
      <c r="D3688" s="14">
        <v>1</v>
      </c>
      <c r="E3688" s="14">
        <v>9.8179999999999996</v>
      </c>
      <c r="F3688" s="14">
        <v>1.7457217314999999E-5</v>
      </c>
      <c r="G3688" s="2">
        <f t="shared" si="114"/>
        <v>0.719969985058868</v>
      </c>
      <c r="H3688" s="2">
        <f t="shared" si="115"/>
        <v>7.0686653133079655</v>
      </c>
    </row>
    <row r="3689" spans="1:8" x14ac:dyDescent="0.25">
      <c r="A3689" s="14">
        <v>4561</v>
      </c>
      <c r="B3689" s="14" t="s">
        <v>1978</v>
      </c>
      <c r="C3689" s="14">
        <v>69</v>
      </c>
      <c r="D3689" s="14">
        <v>1</v>
      </c>
      <c r="E3689" s="14">
        <v>2.339</v>
      </c>
      <c r="F3689" s="14">
        <v>3.2360079111E-5</v>
      </c>
      <c r="G3689" s="2">
        <f t="shared" si="114"/>
        <v>0.71998488792066395</v>
      </c>
      <c r="H3689" s="2">
        <f t="shared" si="115"/>
        <v>1.684044652846433</v>
      </c>
    </row>
    <row r="3690" spans="1:8" x14ac:dyDescent="0.25">
      <c r="A3690" s="14">
        <v>4563</v>
      </c>
      <c r="B3690" s="14" t="s">
        <v>1979</v>
      </c>
      <c r="C3690" s="14">
        <v>138</v>
      </c>
      <c r="D3690" s="14">
        <v>1</v>
      </c>
      <c r="E3690" s="14">
        <v>8.1669999999999998</v>
      </c>
      <c r="F3690" s="14">
        <v>4.6689288172000002E-5</v>
      </c>
      <c r="G3690" s="2">
        <f t="shared" si="114"/>
        <v>0.71999921712972492</v>
      </c>
      <c r="H3690" s="2">
        <f t="shared" si="115"/>
        <v>5.8802336062984635</v>
      </c>
    </row>
    <row r="3691" spans="1:8" x14ac:dyDescent="0.25">
      <c r="A3691" s="14">
        <v>4563</v>
      </c>
      <c r="B3691" s="14" t="s">
        <v>1979</v>
      </c>
      <c r="C3691" s="14">
        <v>138</v>
      </c>
      <c r="D3691" s="14">
        <v>2</v>
      </c>
      <c r="E3691" s="14">
        <v>14.845000000000001</v>
      </c>
      <c r="F3691" s="14">
        <v>4.6689288172000002E-5</v>
      </c>
      <c r="G3691" s="2">
        <f t="shared" si="114"/>
        <v>0.71999921712972492</v>
      </c>
      <c r="H3691" s="2">
        <f t="shared" si="115"/>
        <v>10.688388378290767</v>
      </c>
    </row>
    <row r="3692" spans="1:8" x14ac:dyDescent="0.25">
      <c r="A3692" s="14">
        <v>4563</v>
      </c>
      <c r="B3692" s="14" t="s">
        <v>1979</v>
      </c>
      <c r="C3692" s="14">
        <v>138</v>
      </c>
      <c r="D3692" s="14">
        <v>3</v>
      </c>
      <c r="E3692" s="14">
        <v>20.434999999999999</v>
      </c>
      <c r="F3692" s="14">
        <v>4.6689288172000002E-5</v>
      </c>
      <c r="G3692" s="2">
        <f t="shared" si="114"/>
        <v>0.71999921712972492</v>
      </c>
      <c r="H3692" s="2">
        <f t="shared" si="115"/>
        <v>14.713184002045928</v>
      </c>
    </row>
    <row r="3693" spans="1:8" x14ac:dyDescent="0.25">
      <c r="A3693" s="14">
        <v>4563</v>
      </c>
      <c r="B3693" s="14" t="s">
        <v>1979</v>
      </c>
      <c r="C3693" s="14">
        <v>138</v>
      </c>
      <c r="D3693" s="14">
        <v>4</v>
      </c>
      <c r="E3693" s="14">
        <v>11.096</v>
      </c>
      <c r="F3693" s="14">
        <v>4.6689288172000002E-5</v>
      </c>
      <c r="G3693" s="2">
        <f t="shared" si="114"/>
        <v>0.71999921712972492</v>
      </c>
      <c r="H3693" s="2">
        <f t="shared" si="115"/>
        <v>7.9891113132714278</v>
      </c>
    </row>
    <row r="3694" spans="1:8" x14ac:dyDescent="0.25">
      <c r="A3694" s="14">
        <v>4564</v>
      </c>
      <c r="B3694" s="14" t="s">
        <v>1980</v>
      </c>
      <c r="C3694" s="14">
        <v>138</v>
      </c>
      <c r="D3694" s="14">
        <v>1</v>
      </c>
      <c r="E3694" s="14">
        <v>0.83899999999999997</v>
      </c>
      <c r="F3694" s="14">
        <v>2.0653746348000001E-5</v>
      </c>
      <c r="G3694" s="2">
        <f t="shared" si="114"/>
        <v>0.71997318158790091</v>
      </c>
      <c r="H3694" s="2">
        <f t="shared" si="115"/>
        <v>0.60405749935224884</v>
      </c>
    </row>
    <row r="3695" spans="1:8" x14ac:dyDescent="0.25">
      <c r="A3695" s="14">
        <v>4566</v>
      </c>
      <c r="B3695" s="14" t="s">
        <v>1981</v>
      </c>
      <c r="C3695" s="14">
        <v>138</v>
      </c>
      <c r="D3695" s="14">
        <v>1</v>
      </c>
      <c r="E3695" s="14">
        <v>7.25</v>
      </c>
      <c r="F3695" s="14">
        <v>1.9765471331000001E-5</v>
      </c>
      <c r="G3695" s="2">
        <f t="shared" si="114"/>
        <v>0.71997229331288393</v>
      </c>
      <c r="H3695" s="2">
        <f t="shared" si="115"/>
        <v>5.2197991265184083</v>
      </c>
    </row>
    <row r="3696" spans="1:8" x14ac:dyDescent="0.25">
      <c r="A3696" s="14">
        <v>4567</v>
      </c>
      <c r="B3696" s="14" t="s">
        <v>1982</v>
      </c>
      <c r="C3696" s="14">
        <v>138</v>
      </c>
      <c r="D3696" s="14">
        <v>1</v>
      </c>
      <c r="E3696" s="14">
        <v>6.1769999999999996</v>
      </c>
      <c r="F3696" s="14">
        <v>2.5417093916000001E-5</v>
      </c>
      <c r="G3696" s="2">
        <f t="shared" si="114"/>
        <v>0.71997794493546896</v>
      </c>
      <c r="H3696" s="2">
        <f t="shared" si="115"/>
        <v>4.4473037658663914</v>
      </c>
    </row>
    <row r="3697" spans="1:8" x14ac:dyDescent="0.25">
      <c r="A3697" s="14">
        <v>4567</v>
      </c>
      <c r="B3697" s="14" t="s">
        <v>1982</v>
      </c>
      <c r="C3697" s="14">
        <v>138</v>
      </c>
      <c r="D3697" s="14">
        <v>2</v>
      </c>
      <c r="E3697" s="14">
        <v>12.816000000000001</v>
      </c>
      <c r="F3697" s="14">
        <v>2.5417093916000001E-5</v>
      </c>
      <c r="G3697" s="2">
        <f t="shared" si="114"/>
        <v>0.71997794493546896</v>
      </c>
      <c r="H3697" s="2">
        <f t="shared" si="115"/>
        <v>9.2272373422929714</v>
      </c>
    </row>
    <row r="3698" spans="1:8" x14ac:dyDescent="0.25">
      <c r="A3698" s="14">
        <v>4568</v>
      </c>
      <c r="B3698" s="14" t="s">
        <v>1983</v>
      </c>
      <c r="C3698" s="14">
        <v>138</v>
      </c>
      <c r="D3698" s="14">
        <v>1</v>
      </c>
      <c r="E3698" s="14">
        <v>5.806</v>
      </c>
      <c r="F3698" s="14">
        <v>4.7492068939000001E-5</v>
      </c>
      <c r="G3698" s="2">
        <f t="shared" si="114"/>
        <v>0.7200000199104919</v>
      </c>
      <c r="H3698" s="2">
        <f t="shared" si="115"/>
        <v>4.180320115600316</v>
      </c>
    </row>
    <row r="3699" spans="1:8" x14ac:dyDescent="0.25">
      <c r="A3699" s="14">
        <v>4568</v>
      </c>
      <c r="B3699" s="14" t="s">
        <v>1983</v>
      </c>
      <c r="C3699" s="14">
        <v>138</v>
      </c>
      <c r="D3699" s="14">
        <v>2</v>
      </c>
      <c r="E3699" s="14">
        <v>8.2230000000000008</v>
      </c>
      <c r="F3699" s="14">
        <v>4.7492068939000001E-5</v>
      </c>
      <c r="G3699" s="2">
        <f t="shared" si="114"/>
        <v>0.7200000199104919</v>
      </c>
      <c r="H3699" s="2">
        <f t="shared" si="115"/>
        <v>5.9205601637239758</v>
      </c>
    </row>
    <row r="3700" spans="1:8" x14ac:dyDescent="0.25">
      <c r="A3700" s="14">
        <v>4569</v>
      </c>
      <c r="B3700" s="14" t="s">
        <v>1983</v>
      </c>
      <c r="C3700" s="14">
        <v>138</v>
      </c>
      <c r="D3700" s="14">
        <v>1</v>
      </c>
      <c r="E3700" s="14">
        <v>15.285</v>
      </c>
      <c r="F3700" s="14">
        <v>4.7308594119999998E-5</v>
      </c>
      <c r="G3700" s="2">
        <f t="shared" si="114"/>
        <v>0.719999836435673</v>
      </c>
      <c r="H3700" s="2">
        <f t="shared" si="115"/>
        <v>11.005197499919262</v>
      </c>
    </row>
    <row r="3701" spans="1:8" x14ac:dyDescent="0.25">
      <c r="A3701" s="14">
        <v>4569</v>
      </c>
      <c r="B3701" s="14" t="s">
        <v>1983</v>
      </c>
      <c r="C3701" s="14">
        <v>138</v>
      </c>
      <c r="D3701" s="14">
        <v>2</v>
      </c>
      <c r="E3701" s="14">
        <v>11.791</v>
      </c>
      <c r="F3701" s="14">
        <v>4.7308594119999998E-5</v>
      </c>
      <c r="G3701" s="2">
        <f t="shared" si="114"/>
        <v>0.719999836435673</v>
      </c>
      <c r="H3701" s="2">
        <f t="shared" si="115"/>
        <v>8.4895180714130198</v>
      </c>
    </row>
    <row r="3702" spans="1:8" x14ac:dyDescent="0.25">
      <c r="A3702" s="14">
        <v>4573</v>
      </c>
      <c r="B3702" s="14" t="s">
        <v>1984</v>
      </c>
      <c r="C3702" s="14">
        <v>69</v>
      </c>
      <c r="D3702" s="14">
        <v>1</v>
      </c>
      <c r="E3702" s="14">
        <v>0.87</v>
      </c>
      <c r="F3702" s="14">
        <v>3.9469110354999997E-5</v>
      </c>
      <c r="G3702" s="2">
        <f t="shared" si="114"/>
        <v>0.71999199695190796</v>
      </c>
      <c r="H3702" s="2">
        <f t="shared" si="115"/>
        <v>0.62639303734815988</v>
      </c>
    </row>
    <row r="3703" spans="1:8" x14ac:dyDescent="0.25">
      <c r="A3703" s="14">
        <v>4574</v>
      </c>
      <c r="B3703" s="14" t="s">
        <v>1985</v>
      </c>
      <c r="C3703" s="14">
        <v>69</v>
      </c>
      <c r="D3703" s="14">
        <v>1</v>
      </c>
      <c r="E3703" s="14">
        <v>4.7290000000000001</v>
      </c>
      <c r="F3703" s="14">
        <v>2.7143109852000002E-5</v>
      </c>
      <c r="G3703" s="2">
        <f t="shared" si="114"/>
        <v>0.71997967095140492</v>
      </c>
      <c r="H3703" s="2">
        <f t="shared" si="115"/>
        <v>3.4047838639291941</v>
      </c>
    </row>
    <row r="3704" spans="1:8" x14ac:dyDescent="0.25">
      <c r="A3704" s="14">
        <v>4575</v>
      </c>
      <c r="B3704" s="14" t="s">
        <v>1986</v>
      </c>
      <c r="C3704" s="14">
        <v>138</v>
      </c>
      <c r="D3704" s="14">
        <v>1</v>
      </c>
      <c r="E3704" s="14">
        <v>24.774000000000001</v>
      </c>
      <c r="F3704" s="14">
        <v>4.4117021362999997E-5</v>
      </c>
      <c r="G3704" s="2">
        <f t="shared" si="114"/>
        <v>0.71999664486291592</v>
      </c>
      <c r="H3704" s="2">
        <f t="shared" si="115"/>
        <v>17.837196879833879</v>
      </c>
    </row>
    <row r="3705" spans="1:8" x14ac:dyDescent="0.25">
      <c r="A3705" s="14">
        <v>4575</v>
      </c>
      <c r="B3705" s="14" t="s">
        <v>1986</v>
      </c>
      <c r="C3705" s="14">
        <v>138</v>
      </c>
      <c r="D3705" s="14">
        <v>2</v>
      </c>
      <c r="E3705" s="14">
        <v>12.003</v>
      </c>
      <c r="F3705" s="14">
        <v>4.4117021362999997E-5</v>
      </c>
      <c r="G3705" s="2">
        <f t="shared" si="114"/>
        <v>0.71999664486291592</v>
      </c>
      <c r="H3705" s="2">
        <f t="shared" si="115"/>
        <v>8.6421197282895807</v>
      </c>
    </row>
    <row r="3706" spans="1:8" x14ac:dyDescent="0.25">
      <c r="A3706" s="14">
        <v>4576</v>
      </c>
      <c r="B3706" s="14" t="s">
        <v>1987</v>
      </c>
      <c r="C3706" s="14">
        <v>138</v>
      </c>
      <c r="D3706" s="14">
        <v>1</v>
      </c>
      <c r="E3706" s="14">
        <v>9.7200000000000006</v>
      </c>
      <c r="F3706" s="14">
        <v>4.3419661211E-5</v>
      </c>
      <c r="G3706" s="2">
        <f t="shared" si="114"/>
        <v>0.71999594750276397</v>
      </c>
      <c r="H3706" s="2">
        <f t="shared" si="115"/>
        <v>6.9983606097268662</v>
      </c>
    </row>
    <row r="3707" spans="1:8" x14ac:dyDescent="0.25">
      <c r="A3707" s="14">
        <v>4576</v>
      </c>
      <c r="B3707" s="14" t="s">
        <v>1987</v>
      </c>
      <c r="C3707" s="14">
        <v>138</v>
      </c>
      <c r="D3707" s="14">
        <v>2</v>
      </c>
      <c r="E3707" s="14">
        <v>6.8869999999999996</v>
      </c>
      <c r="F3707" s="14">
        <v>4.3419661211E-5</v>
      </c>
      <c r="G3707" s="2">
        <f t="shared" si="114"/>
        <v>0.71999594750276397</v>
      </c>
      <c r="H3707" s="2">
        <f t="shared" si="115"/>
        <v>4.9586120904515347</v>
      </c>
    </row>
    <row r="3708" spans="1:8" x14ac:dyDescent="0.25">
      <c r="A3708" s="14">
        <v>4585</v>
      </c>
      <c r="B3708" s="14" t="s">
        <v>1988</v>
      </c>
      <c r="C3708" s="14">
        <v>138</v>
      </c>
      <c r="D3708" s="14">
        <v>1</v>
      </c>
      <c r="E3708" s="14">
        <v>0</v>
      </c>
      <c r="F3708" s="14">
        <v>2.5602753586000002E-5</v>
      </c>
      <c r="G3708" s="2">
        <f t="shared" si="114"/>
        <v>0.71997813059513893</v>
      </c>
      <c r="H3708" s="2">
        <f t="shared" si="115"/>
        <v>0</v>
      </c>
    </row>
    <row r="3709" spans="1:8" x14ac:dyDescent="0.25">
      <c r="A3709" s="14">
        <v>4598</v>
      </c>
      <c r="B3709" s="14" t="s">
        <v>1989</v>
      </c>
      <c r="C3709" s="14">
        <v>138</v>
      </c>
      <c r="D3709" s="14">
        <v>1</v>
      </c>
      <c r="E3709" s="14">
        <v>12.57</v>
      </c>
      <c r="F3709" s="14">
        <v>-1.0157806898E-5</v>
      </c>
      <c r="G3709" s="2">
        <f t="shared" si="114"/>
        <v>0.719942370034655</v>
      </c>
      <c r="H3709" s="2">
        <f t="shared" si="115"/>
        <v>9.0496755913356139</v>
      </c>
    </row>
    <row r="3710" spans="1:8" x14ac:dyDescent="0.25">
      <c r="A3710" s="14">
        <v>4598</v>
      </c>
      <c r="B3710" s="14" t="s">
        <v>1989</v>
      </c>
      <c r="C3710" s="14">
        <v>138</v>
      </c>
      <c r="D3710" s="14">
        <v>2</v>
      </c>
      <c r="E3710" s="14">
        <v>10.362</v>
      </c>
      <c r="F3710" s="14">
        <v>-1.0157806898E-5</v>
      </c>
      <c r="G3710" s="2">
        <f t="shared" si="114"/>
        <v>0.719942370034655</v>
      </c>
      <c r="H3710" s="2">
        <f t="shared" si="115"/>
        <v>7.4600428382990955</v>
      </c>
    </row>
    <row r="3711" spans="1:8" x14ac:dyDescent="0.25">
      <c r="A3711" s="14">
        <v>4600</v>
      </c>
      <c r="B3711" s="14" t="s">
        <v>1990</v>
      </c>
      <c r="C3711" s="14">
        <v>138</v>
      </c>
      <c r="D3711" s="14">
        <v>1</v>
      </c>
      <c r="E3711" s="14">
        <v>3.1280000000000001</v>
      </c>
      <c r="F3711" s="14">
        <v>4.2379886729000003E-5</v>
      </c>
      <c r="G3711" s="2">
        <f t="shared" si="114"/>
        <v>0.7199949077282819</v>
      </c>
      <c r="H3711" s="2">
        <f t="shared" si="115"/>
        <v>2.2521440713740657</v>
      </c>
    </row>
    <row r="3712" spans="1:8" x14ac:dyDescent="0.25">
      <c r="A3712" s="14">
        <v>4602</v>
      </c>
      <c r="B3712" s="14" t="s">
        <v>1991</v>
      </c>
      <c r="C3712" s="14">
        <v>138</v>
      </c>
      <c r="D3712" s="14">
        <v>1</v>
      </c>
      <c r="E3712" s="14">
        <v>11.746</v>
      </c>
      <c r="F3712" s="14">
        <v>4.4942618810999998E-5</v>
      </c>
      <c r="G3712" s="2">
        <f t="shared" si="114"/>
        <v>0.719997470460364</v>
      </c>
      <c r="H3712" s="2">
        <f t="shared" si="115"/>
        <v>8.4570902880274357</v>
      </c>
    </row>
    <row r="3713" spans="1:8" x14ac:dyDescent="0.25">
      <c r="A3713" s="14">
        <v>4602</v>
      </c>
      <c r="B3713" s="14" t="s">
        <v>1991</v>
      </c>
      <c r="C3713" s="14">
        <v>138</v>
      </c>
      <c r="D3713" s="14">
        <v>2</v>
      </c>
      <c r="E3713" s="14">
        <v>20.117999999999999</v>
      </c>
      <c r="F3713" s="14">
        <v>4.4942618810999998E-5</v>
      </c>
      <c r="G3713" s="2">
        <f t="shared" si="114"/>
        <v>0.719997470460364</v>
      </c>
      <c r="H3713" s="2">
        <f t="shared" si="115"/>
        <v>14.484909110721603</v>
      </c>
    </row>
    <row r="3714" spans="1:8" x14ac:dyDescent="0.25">
      <c r="A3714" s="14">
        <v>4610</v>
      </c>
      <c r="B3714" s="14" t="s">
        <v>1992</v>
      </c>
      <c r="C3714" s="14">
        <v>69</v>
      </c>
      <c r="D3714" s="14">
        <v>1</v>
      </c>
      <c r="E3714" s="14">
        <v>3.6949999999999998</v>
      </c>
      <c r="F3714" s="14">
        <v>1.8548872056999999E-5</v>
      </c>
      <c r="G3714" s="2">
        <f t="shared" si="114"/>
        <v>0.71997107671360994</v>
      </c>
      <c r="H3714" s="2">
        <f t="shared" si="115"/>
        <v>2.6602931284567886</v>
      </c>
    </row>
    <row r="3715" spans="1:8" x14ac:dyDescent="0.25">
      <c r="A3715" s="14">
        <v>4611</v>
      </c>
      <c r="B3715" s="14" t="s">
        <v>1993</v>
      </c>
      <c r="C3715" s="14">
        <v>138</v>
      </c>
      <c r="D3715" s="14">
        <v>1</v>
      </c>
      <c r="E3715" s="14">
        <v>19.350999999999999</v>
      </c>
      <c r="F3715" s="14">
        <v>4.3854120240000001E-5</v>
      </c>
      <c r="G3715" s="2">
        <f t="shared" si="114"/>
        <v>0.71999638196179294</v>
      </c>
      <c r="H3715" s="2">
        <f t="shared" si="115"/>
        <v>13.932649987342655</v>
      </c>
    </row>
    <row r="3716" spans="1:8" x14ac:dyDescent="0.25">
      <c r="A3716" s="14">
        <v>4613</v>
      </c>
      <c r="B3716" s="14" t="s">
        <v>1994</v>
      </c>
      <c r="C3716" s="14">
        <v>69</v>
      </c>
      <c r="D3716" s="14">
        <v>1</v>
      </c>
      <c r="E3716" s="14">
        <v>6.9160000000000004</v>
      </c>
      <c r="F3716" s="14">
        <v>7.8098118439999995E-6</v>
      </c>
      <c r="G3716" s="2">
        <f t="shared" si="114"/>
        <v>0.71996033765339695</v>
      </c>
      <c r="H3716" s="2">
        <f t="shared" si="115"/>
        <v>4.9792456952108939</v>
      </c>
    </row>
    <row r="3717" spans="1:8" x14ac:dyDescent="0.25">
      <c r="A3717" s="14">
        <v>4614</v>
      </c>
      <c r="B3717" s="14" t="s">
        <v>1995</v>
      </c>
      <c r="C3717" s="14">
        <v>69</v>
      </c>
      <c r="D3717" s="14">
        <v>1</v>
      </c>
      <c r="E3717" s="14">
        <v>3.93</v>
      </c>
      <c r="F3717" s="14">
        <v>4.3767080221999999E-5</v>
      </c>
      <c r="G3717" s="2">
        <f t="shared" si="114"/>
        <v>0.71999629492177497</v>
      </c>
      <c r="H3717" s="2">
        <f t="shared" si="115"/>
        <v>2.8295854390425759</v>
      </c>
    </row>
    <row r="3718" spans="1:8" x14ac:dyDescent="0.25">
      <c r="A3718" s="14">
        <v>4614</v>
      </c>
      <c r="B3718" s="14" t="s">
        <v>1995</v>
      </c>
      <c r="C3718" s="14">
        <v>69</v>
      </c>
      <c r="D3718" s="14">
        <v>2</v>
      </c>
      <c r="E3718" s="14">
        <v>3.9729999999999999</v>
      </c>
      <c r="F3718" s="14">
        <v>4.3767080221999999E-5</v>
      </c>
      <c r="G3718" s="2">
        <f t="shared" ref="G3718:G3781" si="116">F3718-$E$1</f>
        <v>0.71999629492177497</v>
      </c>
      <c r="H3718" s="2">
        <f t="shared" ref="H3718:H3781" si="117">E3718*G3718</f>
        <v>2.8605452797242119</v>
      </c>
    </row>
    <row r="3719" spans="1:8" x14ac:dyDescent="0.25">
      <c r="A3719" s="14">
        <v>4615</v>
      </c>
      <c r="B3719" s="14" t="s">
        <v>1996</v>
      </c>
      <c r="C3719" s="14">
        <v>69</v>
      </c>
      <c r="D3719" s="14">
        <v>1</v>
      </c>
      <c r="E3719" s="14">
        <v>4.7E-2</v>
      </c>
      <c r="F3719" s="14">
        <v>3.5252241404000001E-5</v>
      </c>
      <c r="G3719" s="2">
        <f t="shared" si="116"/>
        <v>0.71998778008295694</v>
      </c>
      <c r="H3719" s="2">
        <f t="shared" si="117"/>
        <v>3.3839425663898977E-2</v>
      </c>
    </row>
    <row r="3720" spans="1:8" x14ac:dyDescent="0.25">
      <c r="A3720" s="14">
        <v>4620</v>
      </c>
      <c r="B3720" s="14" t="s">
        <v>1997</v>
      </c>
      <c r="C3720" s="14">
        <v>69</v>
      </c>
      <c r="D3720" s="14">
        <v>1</v>
      </c>
      <c r="E3720" s="14">
        <v>0.85099999999999998</v>
      </c>
      <c r="F3720" s="14">
        <v>4.3504038810000002E-5</v>
      </c>
      <c r="G3720" s="2">
        <f t="shared" si="116"/>
        <v>0.71999603188036299</v>
      </c>
      <c r="H3720" s="2">
        <f t="shared" si="117"/>
        <v>0.61271662313018893</v>
      </c>
    </row>
    <row r="3721" spans="1:8" x14ac:dyDescent="0.25">
      <c r="A3721" s="14">
        <v>4621</v>
      </c>
      <c r="B3721" s="14" t="s">
        <v>1998</v>
      </c>
      <c r="C3721" s="14">
        <v>69</v>
      </c>
      <c r="D3721" s="14">
        <v>1</v>
      </c>
      <c r="E3721" s="14">
        <v>0.67600000000000005</v>
      </c>
      <c r="F3721" s="14">
        <v>4.8157169473999999E-5</v>
      </c>
      <c r="G3721" s="2">
        <f t="shared" si="116"/>
        <v>0.72000068501102699</v>
      </c>
      <c r="H3721" s="2">
        <f t="shared" si="117"/>
        <v>0.48672046306745426</v>
      </c>
    </row>
    <row r="3722" spans="1:8" x14ac:dyDescent="0.25">
      <c r="A3722" s="14">
        <v>4622</v>
      </c>
      <c r="B3722" s="14" t="s">
        <v>1999</v>
      </c>
      <c r="C3722" s="14">
        <v>138</v>
      </c>
      <c r="D3722" s="14">
        <v>1</v>
      </c>
      <c r="E3722" s="14">
        <v>5.3339999999999996</v>
      </c>
      <c r="F3722" s="14">
        <v>4.5599563890000003E-5</v>
      </c>
      <c r="G3722" s="2">
        <f t="shared" si="116"/>
        <v>0.719998127405443</v>
      </c>
      <c r="H3722" s="2">
        <f t="shared" si="117"/>
        <v>3.8404700115806327</v>
      </c>
    </row>
    <row r="3723" spans="1:8" x14ac:dyDescent="0.25">
      <c r="A3723" s="14">
        <v>4622</v>
      </c>
      <c r="B3723" s="14" t="s">
        <v>1999</v>
      </c>
      <c r="C3723" s="14">
        <v>138</v>
      </c>
      <c r="D3723" s="14">
        <v>2</v>
      </c>
      <c r="E3723" s="14">
        <v>4.9400000000000004</v>
      </c>
      <c r="F3723" s="14">
        <v>4.5599563890000003E-5</v>
      </c>
      <c r="G3723" s="2">
        <f t="shared" si="116"/>
        <v>0.719998127405443</v>
      </c>
      <c r="H3723" s="2">
        <f t="shared" si="117"/>
        <v>3.5567907493828885</v>
      </c>
    </row>
    <row r="3724" spans="1:8" x14ac:dyDescent="0.25">
      <c r="A3724" s="14">
        <v>4623</v>
      </c>
      <c r="B3724" s="14" t="s">
        <v>1999</v>
      </c>
      <c r="C3724" s="14">
        <v>69</v>
      </c>
      <c r="D3724" s="14">
        <v>1</v>
      </c>
      <c r="E3724" s="14">
        <v>10.598000000000001</v>
      </c>
      <c r="F3724" s="14">
        <v>4.4785491276000003E-5</v>
      </c>
      <c r="G3724" s="2">
        <f t="shared" si="116"/>
        <v>0.7199973133328289</v>
      </c>
      <c r="H3724" s="2">
        <f t="shared" si="117"/>
        <v>7.6305315267013212</v>
      </c>
    </row>
    <row r="3725" spans="1:8" x14ac:dyDescent="0.25">
      <c r="A3725" s="14">
        <v>4624</v>
      </c>
      <c r="B3725" s="14" t="s">
        <v>1999</v>
      </c>
      <c r="C3725" s="14">
        <v>69</v>
      </c>
      <c r="D3725" s="14">
        <v>1</v>
      </c>
      <c r="E3725" s="14">
        <v>3.9E-2</v>
      </c>
      <c r="F3725" s="14">
        <v>4.4785491276000003E-5</v>
      </c>
      <c r="G3725" s="2">
        <f t="shared" si="116"/>
        <v>0.7199973133328289</v>
      </c>
      <c r="H3725" s="2">
        <f t="shared" si="117"/>
        <v>2.8079895219980326E-2</v>
      </c>
    </row>
    <row r="3726" spans="1:8" x14ac:dyDescent="0.25">
      <c r="A3726" s="14">
        <v>4625</v>
      </c>
      <c r="B3726" s="14" t="s">
        <v>2000</v>
      </c>
      <c r="C3726" s="14">
        <v>138</v>
      </c>
      <c r="D3726" s="14">
        <v>1</v>
      </c>
      <c r="E3726" s="14">
        <v>9.6999999999999993</v>
      </c>
      <c r="F3726" s="14">
        <v>2.8990046919000002E-5</v>
      </c>
      <c r="G3726" s="2">
        <f t="shared" si="116"/>
        <v>0.71998151788847198</v>
      </c>
      <c r="H3726" s="2">
        <f t="shared" si="117"/>
        <v>6.9838207235181775</v>
      </c>
    </row>
    <row r="3727" spans="1:8" x14ac:dyDescent="0.25">
      <c r="A3727" s="14">
        <v>4626</v>
      </c>
      <c r="B3727" s="14" t="s">
        <v>2001</v>
      </c>
      <c r="C3727" s="14">
        <v>138</v>
      </c>
      <c r="D3727" s="14">
        <v>1</v>
      </c>
      <c r="E3727" s="14">
        <v>11.505000000000001</v>
      </c>
      <c r="F3727" s="14">
        <v>4.4656202910000001E-5</v>
      </c>
      <c r="G3727" s="2">
        <f t="shared" si="116"/>
        <v>0.719997184044463</v>
      </c>
      <c r="H3727" s="2">
        <f t="shared" si="117"/>
        <v>8.2835676024315479</v>
      </c>
    </row>
    <row r="3728" spans="1:8" x14ac:dyDescent="0.25">
      <c r="A3728" s="14">
        <v>4627</v>
      </c>
      <c r="B3728" s="14" t="s">
        <v>2001</v>
      </c>
      <c r="C3728" s="14">
        <v>138</v>
      </c>
      <c r="D3728" s="14">
        <v>1</v>
      </c>
      <c r="E3728" s="14">
        <v>12.581</v>
      </c>
      <c r="F3728" s="14">
        <v>4.4390811220000002E-5</v>
      </c>
      <c r="G3728" s="2">
        <f t="shared" si="116"/>
        <v>0.71999691865277293</v>
      </c>
      <c r="H3728" s="2">
        <f t="shared" si="117"/>
        <v>9.0582812335705363</v>
      </c>
    </row>
    <row r="3729" spans="1:8" x14ac:dyDescent="0.25">
      <c r="A3729" s="14">
        <v>4627</v>
      </c>
      <c r="B3729" s="14" t="s">
        <v>2001</v>
      </c>
      <c r="C3729" s="14">
        <v>138</v>
      </c>
      <c r="D3729" s="14">
        <v>2</v>
      </c>
      <c r="E3729" s="14">
        <v>11.331</v>
      </c>
      <c r="F3729" s="14">
        <v>4.4390811220000002E-5</v>
      </c>
      <c r="G3729" s="2">
        <f t="shared" si="116"/>
        <v>0.71999691865277293</v>
      </c>
      <c r="H3729" s="2">
        <f t="shared" si="117"/>
        <v>8.158285085254569</v>
      </c>
    </row>
    <row r="3730" spans="1:8" x14ac:dyDescent="0.25">
      <c r="A3730" s="14">
        <v>4632</v>
      </c>
      <c r="B3730" s="14" t="s">
        <v>2002</v>
      </c>
      <c r="C3730" s="14">
        <v>138</v>
      </c>
      <c r="D3730" s="14">
        <v>1</v>
      </c>
      <c r="E3730" s="14">
        <v>25.71</v>
      </c>
      <c r="F3730" s="14">
        <v>4.4010891630999997E-5</v>
      </c>
      <c r="G3730" s="2">
        <f t="shared" si="116"/>
        <v>0.71999653873318392</v>
      </c>
      <c r="H3730" s="2">
        <f t="shared" si="117"/>
        <v>18.51111101083016</v>
      </c>
    </row>
    <row r="3731" spans="1:8" x14ac:dyDescent="0.25">
      <c r="A3731" s="14">
        <v>4634</v>
      </c>
      <c r="B3731" s="14" t="s">
        <v>2003</v>
      </c>
      <c r="C3731" s="14">
        <v>138</v>
      </c>
      <c r="D3731" s="14">
        <v>1</v>
      </c>
      <c r="E3731" s="14">
        <v>13.45</v>
      </c>
      <c r="F3731" s="14">
        <v>4.8135995246999999E-5</v>
      </c>
      <c r="G3731" s="2">
        <f t="shared" si="116"/>
        <v>0.72000066383679995</v>
      </c>
      <c r="H3731" s="2">
        <f t="shared" si="117"/>
        <v>9.6840089286049587</v>
      </c>
    </row>
    <row r="3732" spans="1:8" x14ac:dyDescent="0.25">
      <c r="A3732" s="14">
        <v>4635</v>
      </c>
      <c r="B3732" s="14" t="s">
        <v>2004</v>
      </c>
      <c r="C3732" s="14">
        <v>138</v>
      </c>
      <c r="D3732" s="14">
        <v>1</v>
      </c>
      <c r="E3732" s="14">
        <v>9.6890000000000001</v>
      </c>
      <c r="F3732" s="14">
        <v>4.6383339430000001E-6</v>
      </c>
      <c r="G3732" s="2">
        <f t="shared" si="116"/>
        <v>0.71995716617549599</v>
      </c>
      <c r="H3732" s="2">
        <f t="shared" si="117"/>
        <v>6.9756649830743811</v>
      </c>
    </row>
    <row r="3733" spans="1:8" x14ac:dyDescent="0.25">
      <c r="A3733" s="14">
        <v>4636</v>
      </c>
      <c r="B3733" s="14" t="s">
        <v>2005</v>
      </c>
      <c r="C3733" s="14">
        <v>138</v>
      </c>
      <c r="D3733" s="14">
        <v>1</v>
      </c>
      <c r="E3733" s="14">
        <v>12.478</v>
      </c>
      <c r="F3733" s="14">
        <v>4.4806879144000001E-5</v>
      </c>
      <c r="G3733" s="2">
        <f t="shared" si="116"/>
        <v>0.71999733472069694</v>
      </c>
      <c r="H3733" s="2">
        <f t="shared" si="117"/>
        <v>8.9841267426448557</v>
      </c>
    </row>
    <row r="3734" spans="1:8" x14ac:dyDescent="0.25">
      <c r="A3734" s="14">
        <v>4636</v>
      </c>
      <c r="B3734" s="14" t="s">
        <v>2005</v>
      </c>
      <c r="C3734" s="14">
        <v>138</v>
      </c>
      <c r="D3734" s="14">
        <v>2</v>
      </c>
      <c r="E3734" s="14">
        <v>10.116</v>
      </c>
      <c r="F3734" s="14">
        <v>4.4806879144000001E-5</v>
      </c>
      <c r="G3734" s="2">
        <f t="shared" si="116"/>
        <v>0.71999733472069694</v>
      </c>
      <c r="H3734" s="2">
        <f t="shared" si="117"/>
        <v>7.2834930380345702</v>
      </c>
    </row>
    <row r="3735" spans="1:8" x14ac:dyDescent="0.25">
      <c r="A3735" s="14">
        <v>4637</v>
      </c>
      <c r="B3735" s="14" t="s">
        <v>2006</v>
      </c>
      <c r="C3735" s="14">
        <v>138</v>
      </c>
      <c r="D3735" s="14">
        <v>1</v>
      </c>
      <c r="E3735" s="14">
        <v>16.856999999999999</v>
      </c>
      <c r="F3735" s="14">
        <v>4.5349546816E-5</v>
      </c>
      <c r="G3735" s="2">
        <f t="shared" si="116"/>
        <v>0.71999787738836896</v>
      </c>
      <c r="H3735" s="2">
        <f t="shared" si="117"/>
        <v>12.137004219135735</v>
      </c>
    </row>
    <row r="3736" spans="1:8" x14ac:dyDescent="0.25">
      <c r="A3736" s="14">
        <v>4637</v>
      </c>
      <c r="B3736" s="14" t="s">
        <v>2006</v>
      </c>
      <c r="C3736" s="14">
        <v>138</v>
      </c>
      <c r="D3736" s="14">
        <v>2</v>
      </c>
      <c r="E3736" s="14">
        <v>17.495000000000001</v>
      </c>
      <c r="F3736" s="14">
        <v>4.5349546816E-5</v>
      </c>
      <c r="G3736" s="2">
        <f t="shared" si="116"/>
        <v>0.71999787738836896</v>
      </c>
      <c r="H3736" s="2">
        <f t="shared" si="117"/>
        <v>12.596362864909516</v>
      </c>
    </row>
    <row r="3737" spans="1:8" x14ac:dyDescent="0.25">
      <c r="A3737" s="14">
        <v>4637</v>
      </c>
      <c r="B3737" s="14" t="s">
        <v>2006</v>
      </c>
      <c r="C3737" s="14">
        <v>138</v>
      </c>
      <c r="D3737" s="14">
        <v>3</v>
      </c>
      <c r="E3737" s="14">
        <v>30.135999999999999</v>
      </c>
      <c r="F3737" s="14">
        <v>4.5349546816E-5</v>
      </c>
      <c r="G3737" s="2">
        <f t="shared" si="116"/>
        <v>0.71999787738836896</v>
      </c>
      <c r="H3737" s="2">
        <f t="shared" si="117"/>
        <v>21.697856032975885</v>
      </c>
    </row>
    <row r="3738" spans="1:8" x14ac:dyDescent="0.25">
      <c r="A3738" s="14">
        <v>4637</v>
      </c>
      <c r="B3738" s="14" t="s">
        <v>2006</v>
      </c>
      <c r="C3738" s="14">
        <v>138</v>
      </c>
      <c r="D3738" s="14">
        <v>4</v>
      </c>
      <c r="E3738" s="14">
        <v>26.890999999999998</v>
      </c>
      <c r="F3738" s="14">
        <v>4.5349546816E-5</v>
      </c>
      <c r="G3738" s="2">
        <f t="shared" si="116"/>
        <v>0.71999787738836896</v>
      </c>
      <c r="H3738" s="2">
        <f t="shared" si="117"/>
        <v>19.361462920850627</v>
      </c>
    </row>
    <row r="3739" spans="1:8" x14ac:dyDescent="0.25">
      <c r="A3739" s="14">
        <v>4638</v>
      </c>
      <c r="B3739" s="14" t="s">
        <v>2007</v>
      </c>
      <c r="C3739" s="14">
        <v>138</v>
      </c>
      <c r="D3739" s="14">
        <v>1</v>
      </c>
      <c r="E3739" s="14">
        <v>1.82</v>
      </c>
      <c r="F3739" s="14">
        <v>4.4804643771000003E-5</v>
      </c>
      <c r="G3739" s="2">
        <f t="shared" si="116"/>
        <v>0.71999733248532394</v>
      </c>
      <c r="H3739" s="2">
        <f t="shared" si="117"/>
        <v>1.3103951451232896</v>
      </c>
    </row>
    <row r="3740" spans="1:8" x14ac:dyDescent="0.25">
      <c r="A3740" s="14">
        <v>4640</v>
      </c>
      <c r="B3740" s="14" t="s">
        <v>2008</v>
      </c>
      <c r="C3740" s="14">
        <v>138</v>
      </c>
      <c r="D3740" s="14">
        <v>1</v>
      </c>
      <c r="E3740" s="14">
        <v>15.154999999999999</v>
      </c>
      <c r="F3740" s="14">
        <v>4.5113523653999997E-5</v>
      </c>
      <c r="G3740" s="2">
        <f t="shared" si="116"/>
        <v>0.71999764136520694</v>
      </c>
      <c r="H3740" s="2">
        <f t="shared" si="117"/>
        <v>10.911564254889711</v>
      </c>
    </row>
    <row r="3741" spans="1:8" x14ac:dyDescent="0.25">
      <c r="A3741" s="14">
        <v>4641</v>
      </c>
      <c r="B3741" s="14" t="s">
        <v>2008</v>
      </c>
      <c r="C3741" s="14">
        <v>138</v>
      </c>
      <c r="D3741" s="14">
        <v>1</v>
      </c>
      <c r="E3741" s="14">
        <v>21.431999999999999</v>
      </c>
      <c r="F3741" s="14">
        <v>4.5221376388999998E-5</v>
      </c>
      <c r="G3741" s="2">
        <f t="shared" si="116"/>
        <v>0.71999774921794191</v>
      </c>
      <c r="H3741" s="2">
        <f t="shared" si="117"/>
        <v>15.43099176123893</v>
      </c>
    </row>
    <row r="3742" spans="1:8" x14ac:dyDescent="0.25">
      <c r="A3742" s="14">
        <v>4641</v>
      </c>
      <c r="B3742" s="14" t="s">
        <v>2008</v>
      </c>
      <c r="C3742" s="14">
        <v>138</v>
      </c>
      <c r="D3742" s="14">
        <v>2</v>
      </c>
      <c r="E3742" s="14">
        <v>21.157</v>
      </c>
      <c r="F3742" s="14">
        <v>4.5221376388999998E-5</v>
      </c>
      <c r="G3742" s="2">
        <f t="shared" si="116"/>
        <v>0.71999774921794191</v>
      </c>
      <c r="H3742" s="2">
        <f t="shared" si="117"/>
        <v>15.232992380203997</v>
      </c>
    </row>
    <row r="3743" spans="1:8" x14ac:dyDescent="0.25">
      <c r="A3743" s="14">
        <v>4642</v>
      </c>
      <c r="B3743" s="14" t="s">
        <v>2009</v>
      </c>
      <c r="C3743" s="14">
        <v>69</v>
      </c>
      <c r="D3743" s="14">
        <v>1</v>
      </c>
      <c r="E3743" s="14">
        <v>13.587</v>
      </c>
      <c r="F3743" s="14">
        <v>4.0564795978999997E-5</v>
      </c>
      <c r="G3743" s="2">
        <f t="shared" si="116"/>
        <v>0.71999309263753197</v>
      </c>
      <c r="H3743" s="2">
        <f t="shared" si="117"/>
        <v>9.7825461496661461</v>
      </c>
    </row>
    <row r="3744" spans="1:8" x14ac:dyDescent="0.25">
      <c r="A3744" s="14">
        <v>4643</v>
      </c>
      <c r="B3744" s="14" t="s">
        <v>2010</v>
      </c>
      <c r="C3744" s="14">
        <v>138</v>
      </c>
      <c r="D3744" s="14">
        <v>1</v>
      </c>
      <c r="E3744" s="14">
        <v>9.6340000000000003</v>
      </c>
      <c r="F3744" s="14">
        <v>4.5031656290000003E-5</v>
      </c>
      <c r="G3744" s="2">
        <f t="shared" si="116"/>
        <v>0.71999755949784294</v>
      </c>
      <c r="H3744" s="2">
        <f t="shared" si="117"/>
        <v>6.9364564882022188</v>
      </c>
    </row>
    <row r="3745" spans="1:8" x14ac:dyDescent="0.25">
      <c r="A3745" s="14">
        <v>4643</v>
      </c>
      <c r="B3745" s="14" t="s">
        <v>2010</v>
      </c>
      <c r="C3745" s="14">
        <v>138</v>
      </c>
      <c r="D3745" s="14">
        <v>2</v>
      </c>
      <c r="E3745" s="14">
        <v>16.452999999999999</v>
      </c>
      <c r="F3745" s="14">
        <v>4.5031656290000003E-5</v>
      </c>
      <c r="G3745" s="2">
        <f t="shared" si="116"/>
        <v>0.71999755949784294</v>
      </c>
      <c r="H3745" s="2">
        <f t="shared" si="117"/>
        <v>11.846119846418009</v>
      </c>
    </row>
    <row r="3746" spans="1:8" x14ac:dyDescent="0.25">
      <c r="A3746" s="14">
        <v>4647</v>
      </c>
      <c r="B3746" s="14" t="s">
        <v>2011</v>
      </c>
      <c r="C3746" s="14">
        <v>138</v>
      </c>
      <c r="D3746" s="14">
        <v>1</v>
      </c>
      <c r="E3746" s="14">
        <v>4.1269999999999998</v>
      </c>
      <c r="F3746" s="14">
        <v>4.6499590163000002E-5</v>
      </c>
      <c r="G3746" s="2">
        <f t="shared" si="116"/>
        <v>0.71999902743171595</v>
      </c>
      <c r="H3746" s="2">
        <f t="shared" si="117"/>
        <v>2.9714359862106914</v>
      </c>
    </row>
    <row r="3747" spans="1:8" x14ac:dyDescent="0.25">
      <c r="A3747" s="14">
        <v>4648</v>
      </c>
      <c r="B3747" s="14" t="s">
        <v>2011</v>
      </c>
      <c r="C3747" s="14">
        <v>138</v>
      </c>
      <c r="D3747" s="14">
        <v>1</v>
      </c>
      <c r="E3747" s="14">
        <v>5.1349999999999998</v>
      </c>
      <c r="F3747" s="14">
        <v>4.5874440152E-5</v>
      </c>
      <c r="G3747" s="2">
        <f t="shared" si="116"/>
        <v>0.71999840228170497</v>
      </c>
      <c r="H3747" s="2">
        <f t="shared" si="117"/>
        <v>3.697191795716555</v>
      </c>
    </row>
    <row r="3748" spans="1:8" x14ac:dyDescent="0.25">
      <c r="A3748" s="14">
        <v>4649</v>
      </c>
      <c r="B3748" s="14" t="s">
        <v>2012</v>
      </c>
      <c r="C3748" s="14">
        <v>138</v>
      </c>
      <c r="D3748" s="14">
        <v>1</v>
      </c>
      <c r="E3748" s="14">
        <v>11.64</v>
      </c>
      <c r="F3748" s="14">
        <v>1.8746413767999999E-5</v>
      </c>
      <c r="G3748" s="2">
        <f t="shared" si="116"/>
        <v>0.71997127425532093</v>
      </c>
      <c r="H3748" s="2">
        <f t="shared" si="117"/>
        <v>8.3804656323319353</v>
      </c>
    </row>
    <row r="3749" spans="1:8" x14ac:dyDescent="0.25">
      <c r="A3749" s="14">
        <v>4650</v>
      </c>
      <c r="B3749" s="14" t="s">
        <v>2012</v>
      </c>
      <c r="C3749" s="14">
        <v>138</v>
      </c>
      <c r="D3749" s="14">
        <v>1</v>
      </c>
      <c r="E3749" s="14">
        <v>12.932</v>
      </c>
      <c r="F3749" s="14">
        <v>1.8746413767999999E-5</v>
      </c>
      <c r="G3749" s="2">
        <f t="shared" si="116"/>
        <v>0.71997127425532093</v>
      </c>
      <c r="H3749" s="2">
        <f t="shared" si="117"/>
        <v>9.3106685186698108</v>
      </c>
    </row>
    <row r="3750" spans="1:8" x14ac:dyDescent="0.25">
      <c r="A3750" s="14">
        <v>4652</v>
      </c>
      <c r="B3750" s="14" t="s">
        <v>2013</v>
      </c>
      <c r="C3750" s="14">
        <v>69</v>
      </c>
      <c r="D3750" s="14">
        <v>1</v>
      </c>
      <c r="E3750" s="14">
        <v>1.845</v>
      </c>
      <c r="F3750" s="14">
        <v>-3.6164651408299999E-4</v>
      </c>
      <c r="G3750" s="2">
        <f t="shared" si="116"/>
        <v>0.71959088132746996</v>
      </c>
      <c r="H3750" s="2">
        <f t="shared" si="117"/>
        <v>1.3276451760491821</v>
      </c>
    </row>
    <row r="3751" spans="1:8" x14ac:dyDescent="0.25">
      <c r="A3751" s="14">
        <v>4653</v>
      </c>
      <c r="B3751" s="14" t="s">
        <v>2014</v>
      </c>
      <c r="C3751" s="14">
        <v>138</v>
      </c>
      <c r="D3751" s="14">
        <v>1</v>
      </c>
      <c r="E3751" s="14">
        <v>4.891</v>
      </c>
      <c r="F3751" s="14">
        <v>4.2756926951000002E-5</v>
      </c>
      <c r="G3751" s="2">
        <f t="shared" si="116"/>
        <v>0.71999528476850394</v>
      </c>
      <c r="H3751" s="2">
        <f t="shared" si="117"/>
        <v>3.5214969378027527</v>
      </c>
    </row>
    <row r="3752" spans="1:8" x14ac:dyDescent="0.25">
      <c r="A3752" s="14">
        <v>4653</v>
      </c>
      <c r="B3752" s="14" t="s">
        <v>2014</v>
      </c>
      <c r="C3752" s="14">
        <v>138</v>
      </c>
      <c r="D3752" s="14">
        <v>2</v>
      </c>
      <c r="E3752" s="14">
        <v>4.891</v>
      </c>
      <c r="F3752" s="14">
        <v>4.2756926951000002E-5</v>
      </c>
      <c r="G3752" s="2">
        <f t="shared" si="116"/>
        <v>0.71999528476850394</v>
      </c>
      <c r="H3752" s="2">
        <f t="shared" si="117"/>
        <v>3.5214969378027527</v>
      </c>
    </row>
    <row r="3753" spans="1:8" x14ac:dyDescent="0.25">
      <c r="A3753" s="14">
        <v>4654</v>
      </c>
      <c r="B3753" s="14" t="s">
        <v>2015</v>
      </c>
      <c r="C3753" s="14">
        <v>138</v>
      </c>
      <c r="D3753" s="14">
        <v>1</v>
      </c>
      <c r="E3753" s="14">
        <v>11.943</v>
      </c>
      <c r="F3753" s="14">
        <v>4.8255253111999999E-5</v>
      </c>
      <c r="G3753" s="2">
        <f t="shared" si="116"/>
        <v>0.72000078309466498</v>
      </c>
      <c r="H3753" s="2">
        <f t="shared" si="117"/>
        <v>8.5989693524995836</v>
      </c>
    </row>
    <row r="3754" spans="1:8" x14ac:dyDescent="0.25">
      <c r="A3754" s="14">
        <v>4654</v>
      </c>
      <c r="B3754" s="14" t="s">
        <v>2015</v>
      </c>
      <c r="C3754" s="14">
        <v>138</v>
      </c>
      <c r="D3754" s="14">
        <v>2</v>
      </c>
      <c r="E3754" s="14">
        <v>4.9039999999999999</v>
      </c>
      <c r="F3754" s="14">
        <v>4.8255253111999999E-5</v>
      </c>
      <c r="G3754" s="2">
        <f t="shared" si="116"/>
        <v>0.72000078309466498</v>
      </c>
      <c r="H3754" s="2">
        <f t="shared" si="117"/>
        <v>3.5308838402962368</v>
      </c>
    </row>
    <row r="3755" spans="1:8" x14ac:dyDescent="0.25">
      <c r="A3755" s="14">
        <v>4655</v>
      </c>
      <c r="B3755" s="14" t="s">
        <v>2016</v>
      </c>
      <c r="C3755" s="14">
        <v>138</v>
      </c>
      <c r="D3755" s="14">
        <v>1</v>
      </c>
      <c r="E3755" s="14">
        <v>1.0780000000000001</v>
      </c>
      <c r="F3755" s="14">
        <v>4.1701227522999999E-5</v>
      </c>
      <c r="G3755" s="2">
        <f t="shared" si="116"/>
        <v>0.71999422906907595</v>
      </c>
      <c r="H3755" s="2">
        <f t="shared" si="117"/>
        <v>0.77615377893646398</v>
      </c>
    </row>
    <row r="3756" spans="1:8" x14ac:dyDescent="0.25">
      <c r="A3756" s="14">
        <v>4655</v>
      </c>
      <c r="B3756" s="14" t="s">
        <v>2016</v>
      </c>
      <c r="C3756" s="14">
        <v>138</v>
      </c>
      <c r="D3756" s="14">
        <v>2</v>
      </c>
      <c r="E3756" s="14">
        <v>9.548</v>
      </c>
      <c r="F3756" s="14">
        <v>4.1701227522999999E-5</v>
      </c>
      <c r="G3756" s="2">
        <f t="shared" si="116"/>
        <v>0.71999422906907595</v>
      </c>
      <c r="H3756" s="2">
        <f t="shared" si="117"/>
        <v>6.8745048991515372</v>
      </c>
    </row>
    <row r="3757" spans="1:8" x14ac:dyDescent="0.25">
      <c r="A3757" s="14">
        <v>4656</v>
      </c>
      <c r="B3757" s="14" t="s">
        <v>2017</v>
      </c>
      <c r="C3757" s="14">
        <v>69</v>
      </c>
      <c r="D3757" s="14">
        <v>1</v>
      </c>
      <c r="E3757" s="14">
        <v>5.4870000000000001</v>
      </c>
      <c r="F3757" s="14">
        <v>-6.9984014053999996E-4</v>
      </c>
      <c r="G3757" s="2">
        <f t="shared" si="116"/>
        <v>0.71925268770101292</v>
      </c>
      <c r="H3757" s="2">
        <f t="shared" si="117"/>
        <v>3.9465394974154577</v>
      </c>
    </row>
    <row r="3758" spans="1:8" x14ac:dyDescent="0.25">
      <c r="A3758" s="14">
        <v>4657</v>
      </c>
      <c r="B3758" s="14" t="s">
        <v>2018</v>
      </c>
      <c r="C3758" s="14">
        <v>138</v>
      </c>
      <c r="D3758" s="14">
        <v>1</v>
      </c>
      <c r="E3758" s="14">
        <v>6.7370000000000001</v>
      </c>
      <c r="F3758" s="14">
        <v>1.8407800642E-5</v>
      </c>
      <c r="G3758" s="2">
        <f t="shared" si="116"/>
        <v>0.71997093564219494</v>
      </c>
      <c r="H3758" s="2">
        <f t="shared" si="117"/>
        <v>4.8504441934214677</v>
      </c>
    </row>
    <row r="3759" spans="1:8" x14ac:dyDescent="0.25">
      <c r="A3759" s="14">
        <v>4658</v>
      </c>
      <c r="B3759" s="14" t="s">
        <v>2019</v>
      </c>
      <c r="C3759" s="14">
        <v>138</v>
      </c>
      <c r="D3759" s="14">
        <v>1</v>
      </c>
      <c r="E3759" s="14">
        <v>12.762</v>
      </c>
      <c r="F3759" s="14">
        <v>4.3305293112999997E-5</v>
      </c>
      <c r="G3759" s="2">
        <f t="shared" si="116"/>
        <v>0.71999583313466597</v>
      </c>
      <c r="H3759" s="2">
        <f t="shared" si="117"/>
        <v>9.1885868224646075</v>
      </c>
    </row>
    <row r="3760" spans="1:8" x14ac:dyDescent="0.25">
      <c r="A3760" s="14">
        <v>4659</v>
      </c>
      <c r="B3760" s="14" t="s">
        <v>2019</v>
      </c>
      <c r="C3760" s="14">
        <v>138</v>
      </c>
      <c r="D3760" s="14">
        <v>1</v>
      </c>
      <c r="E3760" s="14">
        <v>6.76</v>
      </c>
      <c r="F3760" s="14">
        <v>4.3353516710999999E-5</v>
      </c>
      <c r="G3760" s="2">
        <f t="shared" si="116"/>
        <v>0.71999588135826398</v>
      </c>
      <c r="H3760" s="2">
        <f t="shared" si="117"/>
        <v>4.8671721579818641</v>
      </c>
    </row>
    <row r="3761" spans="1:8" x14ac:dyDescent="0.25">
      <c r="A3761" s="14">
        <v>4660</v>
      </c>
      <c r="B3761" s="14" t="s">
        <v>2020</v>
      </c>
      <c r="C3761" s="14">
        <v>138</v>
      </c>
      <c r="D3761" s="14">
        <v>1</v>
      </c>
      <c r="E3761" s="14">
        <v>12.651</v>
      </c>
      <c r="F3761" s="14">
        <v>3.8268104196E-5</v>
      </c>
      <c r="G3761" s="2">
        <f t="shared" si="116"/>
        <v>0.719990795945749</v>
      </c>
      <c r="H3761" s="2">
        <f t="shared" si="117"/>
        <v>9.108603559509671</v>
      </c>
    </row>
    <row r="3762" spans="1:8" x14ac:dyDescent="0.25">
      <c r="A3762" s="14">
        <v>4661</v>
      </c>
      <c r="B3762" s="14" t="s">
        <v>2021</v>
      </c>
      <c r="C3762" s="14">
        <v>138</v>
      </c>
      <c r="D3762" s="14">
        <v>1</v>
      </c>
      <c r="E3762" s="14">
        <v>6.1</v>
      </c>
      <c r="F3762" s="14">
        <v>4.3461845976000003E-5</v>
      </c>
      <c r="G3762" s="2">
        <f t="shared" si="116"/>
        <v>0.71999598968752898</v>
      </c>
      <c r="H3762" s="2">
        <f t="shared" si="117"/>
        <v>4.3919755370939262</v>
      </c>
    </row>
    <row r="3763" spans="1:8" x14ac:dyDescent="0.25">
      <c r="A3763" s="14">
        <v>4662</v>
      </c>
      <c r="B3763" s="14" t="s">
        <v>2021</v>
      </c>
      <c r="C3763" s="14">
        <v>138</v>
      </c>
      <c r="D3763" s="14">
        <v>1</v>
      </c>
      <c r="E3763" s="14">
        <v>7.39</v>
      </c>
      <c r="F3763" s="14">
        <v>4.3448468248E-5</v>
      </c>
      <c r="G3763" s="2">
        <f t="shared" si="116"/>
        <v>0.71999597630980094</v>
      </c>
      <c r="H3763" s="2">
        <f t="shared" si="117"/>
        <v>5.3207702649294291</v>
      </c>
    </row>
    <row r="3764" spans="1:8" x14ac:dyDescent="0.25">
      <c r="A3764" s="14">
        <v>4663</v>
      </c>
      <c r="B3764" s="14" t="s">
        <v>2022</v>
      </c>
      <c r="C3764" s="14">
        <v>138</v>
      </c>
      <c r="D3764" s="14">
        <v>1</v>
      </c>
      <c r="E3764" s="14">
        <v>13.516999999999999</v>
      </c>
      <c r="F3764" s="14">
        <v>4.4580714270000002E-5</v>
      </c>
      <c r="G3764" s="2">
        <f t="shared" si="116"/>
        <v>0.719997108555823</v>
      </c>
      <c r="H3764" s="2">
        <f t="shared" si="117"/>
        <v>9.7322009163490595</v>
      </c>
    </row>
    <row r="3765" spans="1:8" x14ac:dyDescent="0.25">
      <c r="A3765" s="14">
        <v>4664</v>
      </c>
      <c r="B3765" s="14" t="s">
        <v>2022</v>
      </c>
      <c r="C3765" s="14">
        <v>138</v>
      </c>
      <c r="D3765" s="14">
        <v>1</v>
      </c>
      <c r="E3765" s="14">
        <v>10.852</v>
      </c>
      <c r="F3765" s="14">
        <v>4.4390811220000002E-5</v>
      </c>
      <c r="G3765" s="2">
        <f t="shared" si="116"/>
        <v>0.71999691865277293</v>
      </c>
      <c r="H3765" s="2">
        <f t="shared" si="117"/>
        <v>7.8134065612198924</v>
      </c>
    </row>
    <row r="3766" spans="1:8" x14ac:dyDescent="0.25">
      <c r="A3766" s="14">
        <v>4668</v>
      </c>
      <c r="B3766" s="14" t="s">
        <v>2023</v>
      </c>
      <c r="C3766" s="14">
        <v>138</v>
      </c>
      <c r="D3766" s="14">
        <v>1</v>
      </c>
      <c r="E3766" s="14">
        <v>16.684999999999999</v>
      </c>
      <c r="F3766" s="14">
        <v>4.5066090692999997E-5</v>
      </c>
      <c r="G3766" s="2">
        <f t="shared" si="116"/>
        <v>0.71999759393224594</v>
      </c>
      <c r="H3766" s="2">
        <f t="shared" si="117"/>
        <v>12.013159854759522</v>
      </c>
    </row>
    <row r="3767" spans="1:8" x14ac:dyDescent="0.25">
      <c r="A3767" s="14">
        <v>4669</v>
      </c>
      <c r="B3767" s="14" t="s">
        <v>2023</v>
      </c>
      <c r="C3767" s="14">
        <v>138</v>
      </c>
      <c r="D3767" s="14">
        <v>1</v>
      </c>
      <c r="E3767" s="14">
        <v>13.584</v>
      </c>
      <c r="F3767" s="14">
        <v>4.5233186481E-5</v>
      </c>
      <c r="G3767" s="2">
        <f t="shared" si="116"/>
        <v>0.71999776102803392</v>
      </c>
      <c r="H3767" s="2">
        <f t="shared" si="117"/>
        <v>9.7804495858048117</v>
      </c>
    </row>
    <row r="3768" spans="1:8" x14ac:dyDescent="0.25">
      <c r="A3768" s="14">
        <v>4673</v>
      </c>
      <c r="B3768" s="14" t="s">
        <v>2024</v>
      </c>
      <c r="C3768" s="14">
        <v>138</v>
      </c>
      <c r="D3768" s="14">
        <v>1</v>
      </c>
      <c r="E3768" s="14">
        <v>29.22</v>
      </c>
      <c r="F3768" s="14">
        <v>4.7316175724E-5</v>
      </c>
      <c r="G3768" s="2">
        <f t="shared" si="116"/>
        <v>0.7199998440172769</v>
      </c>
      <c r="H3768" s="2">
        <f t="shared" si="117"/>
        <v>21.038395442184829</v>
      </c>
    </row>
    <row r="3769" spans="1:8" x14ac:dyDescent="0.25">
      <c r="A3769" s="14">
        <v>4673</v>
      </c>
      <c r="B3769" s="14" t="s">
        <v>2024</v>
      </c>
      <c r="C3769" s="14">
        <v>138</v>
      </c>
      <c r="D3769" s="14">
        <v>2</v>
      </c>
      <c r="E3769" s="14">
        <v>28.317</v>
      </c>
      <c r="F3769" s="14">
        <v>4.7316175724E-5</v>
      </c>
      <c r="G3769" s="2">
        <f t="shared" si="116"/>
        <v>0.7199998440172769</v>
      </c>
      <c r="H3769" s="2">
        <f t="shared" si="117"/>
        <v>20.388235583037229</v>
      </c>
    </row>
    <row r="3770" spans="1:8" x14ac:dyDescent="0.25">
      <c r="A3770" s="14">
        <v>4674</v>
      </c>
      <c r="B3770" s="14" t="s">
        <v>2025</v>
      </c>
      <c r="C3770" s="14">
        <v>138</v>
      </c>
      <c r="D3770" s="14">
        <v>1</v>
      </c>
      <c r="E3770" s="14">
        <v>2.097</v>
      </c>
      <c r="F3770" s="14">
        <v>4.4705254872999997E-5</v>
      </c>
      <c r="G3770" s="2">
        <f t="shared" si="116"/>
        <v>0.71999723309642594</v>
      </c>
      <c r="H3770" s="2">
        <f t="shared" si="117"/>
        <v>1.5098341978032053</v>
      </c>
    </row>
    <row r="3771" spans="1:8" x14ac:dyDescent="0.25">
      <c r="A3771" s="14">
        <v>4675</v>
      </c>
      <c r="B3771" s="14" t="s">
        <v>2026</v>
      </c>
      <c r="C3771" s="14">
        <v>69</v>
      </c>
      <c r="D3771" s="14">
        <v>1</v>
      </c>
      <c r="E3771" s="14">
        <v>4.0839999999999996</v>
      </c>
      <c r="F3771" s="14">
        <v>-3.76944362234E-4</v>
      </c>
      <c r="G3771" s="2">
        <f t="shared" si="116"/>
        <v>0.71957558347931894</v>
      </c>
      <c r="H3771" s="2">
        <f t="shared" si="117"/>
        <v>2.9387466829295383</v>
      </c>
    </row>
    <row r="3772" spans="1:8" x14ac:dyDescent="0.25">
      <c r="A3772" s="14">
        <v>4676</v>
      </c>
      <c r="B3772" s="14" t="s">
        <v>2027</v>
      </c>
      <c r="C3772" s="14">
        <v>138</v>
      </c>
      <c r="D3772" s="14">
        <v>1</v>
      </c>
      <c r="E3772" s="14">
        <v>24.734999999999999</v>
      </c>
      <c r="F3772" s="14">
        <v>4.7551074426000003E-5</v>
      </c>
      <c r="G3772" s="2">
        <f t="shared" si="116"/>
        <v>0.72000007891597895</v>
      </c>
      <c r="H3772" s="2">
        <f t="shared" si="117"/>
        <v>17.80920195198674</v>
      </c>
    </row>
    <row r="3773" spans="1:8" x14ac:dyDescent="0.25">
      <c r="A3773" s="14">
        <v>4677</v>
      </c>
      <c r="B3773" s="14" t="s">
        <v>2028</v>
      </c>
      <c r="C3773" s="14">
        <v>138</v>
      </c>
      <c r="D3773" s="14">
        <v>1</v>
      </c>
      <c r="E3773" s="14">
        <v>7.6769999999999996</v>
      </c>
      <c r="F3773" s="14">
        <v>5.0623101974999997E-5</v>
      </c>
      <c r="G3773" s="2">
        <f t="shared" si="116"/>
        <v>0.72000315094352796</v>
      </c>
      <c r="H3773" s="2">
        <f t="shared" si="117"/>
        <v>5.5274641897934638</v>
      </c>
    </row>
    <row r="3774" spans="1:8" x14ac:dyDescent="0.25">
      <c r="A3774" s="14">
        <v>4677</v>
      </c>
      <c r="B3774" s="14" t="s">
        <v>2028</v>
      </c>
      <c r="C3774" s="14">
        <v>138</v>
      </c>
      <c r="D3774" s="14">
        <v>2</v>
      </c>
      <c r="E3774" s="14">
        <v>7.7210000000000001</v>
      </c>
      <c r="F3774" s="14">
        <v>5.0623101974999997E-5</v>
      </c>
      <c r="G3774" s="2">
        <f t="shared" si="116"/>
        <v>0.72000315094352796</v>
      </c>
      <c r="H3774" s="2">
        <f t="shared" si="117"/>
        <v>5.5591443284349795</v>
      </c>
    </row>
    <row r="3775" spans="1:8" x14ac:dyDescent="0.25">
      <c r="A3775" s="14">
        <v>4677</v>
      </c>
      <c r="B3775" s="14" t="s">
        <v>2028</v>
      </c>
      <c r="C3775" s="14">
        <v>138</v>
      </c>
      <c r="D3775" s="14">
        <v>3</v>
      </c>
      <c r="E3775" s="14">
        <v>6.726</v>
      </c>
      <c r="F3775" s="14">
        <v>5.0623101974999997E-5</v>
      </c>
      <c r="G3775" s="2">
        <f t="shared" si="116"/>
        <v>0.72000315094352796</v>
      </c>
      <c r="H3775" s="2">
        <f t="shared" si="117"/>
        <v>4.8427411932461695</v>
      </c>
    </row>
    <row r="3776" spans="1:8" x14ac:dyDescent="0.25">
      <c r="A3776" s="14">
        <v>4677</v>
      </c>
      <c r="B3776" s="14" t="s">
        <v>2028</v>
      </c>
      <c r="C3776" s="14">
        <v>138</v>
      </c>
      <c r="D3776" s="14">
        <v>4</v>
      </c>
      <c r="E3776" s="14">
        <v>6.5369999999999999</v>
      </c>
      <c r="F3776" s="14">
        <v>5.0623101974999997E-5</v>
      </c>
      <c r="G3776" s="2">
        <f t="shared" si="116"/>
        <v>0.72000315094352796</v>
      </c>
      <c r="H3776" s="2">
        <f t="shared" si="117"/>
        <v>4.7066605977178426</v>
      </c>
    </row>
    <row r="3777" spans="1:8" x14ac:dyDescent="0.25">
      <c r="A3777" s="14">
        <v>4678</v>
      </c>
      <c r="B3777" s="14" t="s">
        <v>2028</v>
      </c>
      <c r="C3777" s="14">
        <v>69</v>
      </c>
      <c r="D3777" s="14">
        <v>1</v>
      </c>
      <c r="E3777" s="14">
        <v>4.492</v>
      </c>
      <c r="F3777" s="14">
        <v>5.0623101974999997E-5</v>
      </c>
      <c r="G3777" s="2">
        <f t="shared" si="116"/>
        <v>0.72000315094352796</v>
      </c>
      <c r="H3777" s="2">
        <f t="shared" si="117"/>
        <v>3.2342541540383274</v>
      </c>
    </row>
    <row r="3778" spans="1:8" x14ac:dyDescent="0.25">
      <c r="A3778" s="14">
        <v>4682</v>
      </c>
      <c r="B3778" s="14" t="s">
        <v>2029</v>
      </c>
      <c r="C3778" s="14">
        <v>69</v>
      </c>
      <c r="D3778" s="14">
        <v>1</v>
      </c>
      <c r="E3778" s="14">
        <v>4.6440000000000001</v>
      </c>
      <c r="F3778" s="14">
        <v>3.0821708592999999E-5</v>
      </c>
      <c r="G3778" s="2">
        <f t="shared" si="116"/>
        <v>0.71998334955014598</v>
      </c>
      <c r="H3778" s="2">
        <f t="shared" si="117"/>
        <v>3.3436026753108781</v>
      </c>
    </row>
    <row r="3779" spans="1:8" x14ac:dyDescent="0.25">
      <c r="A3779" s="14">
        <v>4687</v>
      </c>
      <c r="B3779" s="14" t="s">
        <v>2030</v>
      </c>
      <c r="C3779" s="14">
        <v>69</v>
      </c>
      <c r="D3779" s="14">
        <v>1</v>
      </c>
      <c r="E3779" s="14">
        <v>1.179</v>
      </c>
      <c r="F3779" s="14">
        <v>-1.455838912335E-3</v>
      </c>
      <c r="G3779" s="2">
        <f t="shared" si="116"/>
        <v>0.71849668892921792</v>
      </c>
      <c r="H3779" s="2">
        <f t="shared" si="117"/>
        <v>0.84710759624754794</v>
      </c>
    </row>
    <row r="3780" spans="1:8" x14ac:dyDescent="0.25">
      <c r="A3780" s="14">
        <v>4688</v>
      </c>
      <c r="B3780" s="14" t="s">
        <v>2031</v>
      </c>
      <c r="C3780" s="14">
        <v>69</v>
      </c>
      <c r="D3780" s="14">
        <v>1</v>
      </c>
      <c r="E3780" s="14">
        <v>4.4820000000000002</v>
      </c>
      <c r="F3780" s="14">
        <v>2.1896919095999999E-5</v>
      </c>
      <c r="G3780" s="2">
        <f t="shared" si="116"/>
        <v>0.71997442476064899</v>
      </c>
      <c r="H3780" s="2">
        <f t="shared" si="117"/>
        <v>3.226925371777229</v>
      </c>
    </row>
    <row r="3781" spans="1:8" x14ac:dyDescent="0.25">
      <c r="A3781" s="14">
        <v>4691</v>
      </c>
      <c r="B3781" s="14" t="s">
        <v>2032</v>
      </c>
      <c r="C3781" s="14">
        <v>69</v>
      </c>
      <c r="D3781" s="14">
        <v>1</v>
      </c>
      <c r="E3781" s="14">
        <v>2.008</v>
      </c>
      <c r="F3781" s="14">
        <v>3.0909985225999998E-5</v>
      </c>
      <c r="G3781" s="2">
        <f t="shared" si="116"/>
        <v>0.71998343782677898</v>
      </c>
      <c r="H3781" s="2">
        <f t="shared" si="117"/>
        <v>1.4457267431561722</v>
      </c>
    </row>
    <row r="3782" spans="1:8" x14ac:dyDescent="0.25">
      <c r="A3782" s="14">
        <v>4693</v>
      </c>
      <c r="B3782" s="14" t="s">
        <v>2033</v>
      </c>
      <c r="C3782" s="14">
        <v>69</v>
      </c>
      <c r="D3782" s="14">
        <v>1</v>
      </c>
      <c r="E3782" s="14">
        <v>3.13</v>
      </c>
      <c r="F3782" s="14">
        <v>3.8408866970999998E-5</v>
      </c>
      <c r="G3782" s="2">
        <f t="shared" ref="G3782:G3845" si="118">F3782-$E$1</f>
        <v>0.71999093670852399</v>
      </c>
      <c r="H3782" s="2">
        <f t="shared" ref="H3782:H3845" si="119">E3782*G3782</f>
        <v>2.2535716318976799</v>
      </c>
    </row>
    <row r="3783" spans="1:8" x14ac:dyDescent="0.25">
      <c r="A3783" s="14">
        <v>4694</v>
      </c>
      <c r="B3783" s="14" t="s">
        <v>2034</v>
      </c>
      <c r="C3783" s="14">
        <v>345</v>
      </c>
      <c r="D3783" s="14">
        <v>1</v>
      </c>
      <c r="E3783" s="14">
        <v>4.4729999999999999</v>
      </c>
      <c r="F3783" s="14">
        <v>5.2449183208999999E-5</v>
      </c>
      <c r="G3783" s="2">
        <f t="shared" si="118"/>
        <v>0.72000497702476196</v>
      </c>
      <c r="H3783" s="2">
        <f t="shared" si="119"/>
        <v>3.2205822622317601</v>
      </c>
    </row>
    <row r="3784" spans="1:8" x14ac:dyDescent="0.25">
      <c r="A3784" s="14">
        <v>4694</v>
      </c>
      <c r="B3784" s="14" t="s">
        <v>2034</v>
      </c>
      <c r="C3784" s="14">
        <v>345</v>
      </c>
      <c r="D3784" s="14">
        <v>2</v>
      </c>
      <c r="E3784" s="14">
        <v>7.718</v>
      </c>
      <c r="F3784" s="14">
        <v>5.2449183208999999E-5</v>
      </c>
      <c r="G3784" s="2">
        <f t="shared" si="118"/>
        <v>0.72000497702476196</v>
      </c>
      <c r="H3784" s="2">
        <f t="shared" si="119"/>
        <v>5.556998412677113</v>
      </c>
    </row>
    <row r="3785" spans="1:8" x14ac:dyDescent="0.25">
      <c r="A3785" s="14">
        <v>4695</v>
      </c>
      <c r="B3785" s="14" t="s">
        <v>2035</v>
      </c>
      <c r="C3785" s="14">
        <v>138</v>
      </c>
      <c r="D3785" s="14">
        <v>1</v>
      </c>
      <c r="E3785" s="14">
        <v>4.1219999999999999</v>
      </c>
      <c r="F3785" s="14">
        <v>2.4869168868999999E-5</v>
      </c>
      <c r="G3785" s="2">
        <f t="shared" si="118"/>
        <v>0.71997739701042196</v>
      </c>
      <c r="H3785" s="2">
        <f t="shared" si="119"/>
        <v>2.9677468304769592</v>
      </c>
    </row>
    <row r="3786" spans="1:8" x14ac:dyDescent="0.25">
      <c r="A3786" s="14">
        <v>4698</v>
      </c>
      <c r="B3786" s="14" t="s">
        <v>2036</v>
      </c>
      <c r="C3786" s="14">
        <v>138</v>
      </c>
      <c r="D3786" s="14">
        <v>1</v>
      </c>
      <c r="E3786" s="14">
        <v>1.347</v>
      </c>
      <c r="F3786" s="14">
        <v>2.5961187348999999E-5</v>
      </c>
      <c r="G3786" s="2">
        <f t="shared" si="118"/>
        <v>0.71997848902890194</v>
      </c>
      <c r="H3786" s="2">
        <f t="shared" si="119"/>
        <v>0.96981102472193093</v>
      </c>
    </row>
    <row r="3787" spans="1:8" x14ac:dyDescent="0.25">
      <c r="A3787" s="14">
        <v>4700</v>
      </c>
      <c r="B3787" s="14" t="s">
        <v>2037</v>
      </c>
      <c r="C3787" s="14">
        <v>138</v>
      </c>
      <c r="D3787" s="14">
        <v>1</v>
      </c>
      <c r="E3787" s="14">
        <v>9.1069999999999993</v>
      </c>
      <c r="F3787" s="14">
        <v>4.4210647566000001E-5</v>
      </c>
      <c r="G3787" s="2">
        <f t="shared" si="118"/>
        <v>0.71999673848911894</v>
      </c>
      <c r="H3787" s="2">
        <f t="shared" si="119"/>
        <v>6.5570102974204056</v>
      </c>
    </row>
    <row r="3788" spans="1:8" x14ac:dyDescent="0.25">
      <c r="A3788" s="14">
        <v>4700</v>
      </c>
      <c r="B3788" s="14" t="s">
        <v>2037</v>
      </c>
      <c r="C3788" s="14">
        <v>138</v>
      </c>
      <c r="D3788" s="14">
        <v>2</v>
      </c>
      <c r="E3788" s="14">
        <v>7.0949999999999998</v>
      </c>
      <c r="F3788" s="14">
        <v>4.4210647566000001E-5</v>
      </c>
      <c r="G3788" s="2">
        <f t="shared" si="118"/>
        <v>0.71999673848911894</v>
      </c>
      <c r="H3788" s="2">
        <f t="shared" si="119"/>
        <v>5.1083768595802983</v>
      </c>
    </row>
    <row r="3789" spans="1:8" x14ac:dyDescent="0.25">
      <c r="A3789" s="14">
        <v>4701</v>
      </c>
      <c r="B3789" s="14" t="s">
        <v>2038</v>
      </c>
      <c r="C3789" s="14">
        <v>138</v>
      </c>
      <c r="D3789" s="14">
        <v>1</v>
      </c>
      <c r="E3789" s="14">
        <v>13.188000000000001</v>
      </c>
      <c r="F3789" s="14">
        <v>1.3655354736E-5</v>
      </c>
      <c r="G3789" s="2">
        <f t="shared" si="118"/>
        <v>0.71996618319628891</v>
      </c>
      <c r="H3789" s="2">
        <f t="shared" si="119"/>
        <v>9.4949140239926582</v>
      </c>
    </row>
    <row r="3790" spans="1:8" x14ac:dyDescent="0.25">
      <c r="A3790" s="14">
        <v>4701</v>
      </c>
      <c r="B3790" s="14" t="s">
        <v>2038</v>
      </c>
      <c r="C3790" s="14">
        <v>138</v>
      </c>
      <c r="D3790" s="14">
        <v>2</v>
      </c>
      <c r="E3790" s="14">
        <v>12.991</v>
      </c>
      <c r="F3790" s="14">
        <v>1.3655354736E-5</v>
      </c>
      <c r="G3790" s="2">
        <f t="shared" si="118"/>
        <v>0.71996618319628891</v>
      </c>
      <c r="H3790" s="2">
        <f t="shared" si="119"/>
        <v>9.3530806859029898</v>
      </c>
    </row>
    <row r="3791" spans="1:8" x14ac:dyDescent="0.25">
      <c r="A3791" s="14">
        <v>4703</v>
      </c>
      <c r="B3791" s="14" t="s">
        <v>2039</v>
      </c>
      <c r="C3791" s="14">
        <v>138</v>
      </c>
      <c r="D3791" s="14">
        <v>1</v>
      </c>
      <c r="E3791" s="14">
        <v>10.988</v>
      </c>
      <c r="F3791" s="14">
        <v>4.6480078196999998E-5</v>
      </c>
      <c r="G3791" s="2">
        <f t="shared" si="118"/>
        <v>0.71999900791974991</v>
      </c>
      <c r="H3791" s="2">
        <f t="shared" si="119"/>
        <v>7.9113490990222113</v>
      </c>
    </row>
    <row r="3792" spans="1:8" x14ac:dyDescent="0.25">
      <c r="A3792" s="14">
        <v>4705</v>
      </c>
      <c r="B3792" s="14" t="s">
        <v>2040</v>
      </c>
      <c r="C3792" s="14">
        <v>69</v>
      </c>
      <c r="D3792" s="14">
        <v>1</v>
      </c>
      <c r="E3792" s="14">
        <v>2.355</v>
      </c>
      <c r="F3792" s="14">
        <v>4.3330598644E-5</v>
      </c>
      <c r="G3792" s="2">
        <f t="shared" si="118"/>
        <v>0.71999585844019698</v>
      </c>
      <c r="H3792" s="2">
        <f t="shared" si="119"/>
        <v>1.6955902466266639</v>
      </c>
    </row>
    <row r="3793" spans="1:8" x14ac:dyDescent="0.25">
      <c r="A3793" s="14">
        <v>4705</v>
      </c>
      <c r="B3793" s="14" t="s">
        <v>2040</v>
      </c>
      <c r="C3793" s="14">
        <v>69</v>
      </c>
      <c r="D3793" s="14">
        <v>2</v>
      </c>
      <c r="E3793" s="14">
        <v>1.754</v>
      </c>
      <c r="F3793" s="14">
        <v>4.3330598644E-5</v>
      </c>
      <c r="G3793" s="2">
        <f t="shared" si="118"/>
        <v>0.71999585844019698</v>
      </c>
      <c r="H3793" s="2">
        <f t="shared" si="119"/>
        <v>1.2628727357041054</v>
      </c>
    </row>
    <row r="3794" spans="1:8" x14ac:dyDescent="0.25">
      <c r="A3794" s="14">
        <v>4706</v>
      </c>
      <c r="B3794" s="14" t="s">
        <v>2041</v>
      </c>
      <c r="C3794" s="14">
        <v>138</v>
      </c>
      <c r="D3794" s="14">
        <v>1</v>
      </c>
      <c r="E3794" s="14">
        <v>17.811</v>
      </c>
      <c r="F3794" s="14">
        <v>4.8424062764E-5</v>
      </c>
      <c r="G3794" s="2">
        <f t="shared" si="118"/>
        <v>0.7200009519043169</v>
      </c>
      <c r="H3794" s="2">
        <f t="shared" si="119"/>
        <v>12.823936954367788</v>
      </c>
    </row>
    <row r="3795" spans="1:8" x14ac:dyDescent="0.25">
      <c r="A3795" s="14">
        <v>4707</v>
      </c>
      <c r="B3795" s="14" t="s">
        <v>2042</v>
      </c>
      <c r="C3795" s="14">
        <v>138</v>
      </c>
      <c r="D3795" s="14">
        <v>1</v>
      </c>
      <c r="E3795" s="14">
        <v>8.234</v>
      </c>
      <c r="F3795" s="14">
        <v>4.7073611583999997E-5</v>
      </c>
      <c r="G3795" s="2">
        <f t="shared" si="118"/>
        <v>0.71999960145313691</v>
      </c>
      <c r="H3795" s="2">
        <f t="shared" si="119"/>
        <v>5.928476718365129</v>
      </c>
    </row>
    <row r="3796" spans="1:8" x14ac:dyDescent="0.25">
      <c r="A3796" s="14">
        <v>4707</v>
      </c>
      <c r="B3796" s="14" t="s">
        <v>2042</v>
      </c>
      <c r="C3796" s="14">
        <v>138</v>
      </c>
      <c r="D3796" s="14">
        <v>2</v>
      </c>
      <c r="E3796" s="14">
        <v>11.031000000000001</v>
      </c>
      <c r="F3796" s="14">
        <v>4.7073611583999997E-5</v>
      </c>
      <c r="G3796" s="2">
        <f t="shared" si="118"/>
        <v>0.71999960145313691</v>
      </c>
      <c r="H3796" s="2">
        <f t="shared" si="119"/>
        <v>7.9423156036295532</v>
      </c>
    </row>
    <row r="3797" spans="1:8" x14ac:dyDescent="0.25">
      <c r="A3797" s="14">
        <v>4708</v>
      </c>
      <c r="B3797" s="14" t="s">
        <v>2043</v>
      </c>
      <c r="C3797" s="14">
        <v>138</v>
      </c>
      <c r="D3797" s="14">
        <v>1</v>
      </c>
      <c r="E3797" s="14">
        <v>24.870999999999999</v>
      </c>
      <c r="F3797" s="14">
        <v>4.4772370011E-5</v>
      </c>
      <c r="G3797" s="2">
        <f t="shared" si="118"/>
        <v>0.71999730021156394</v>
      </c>
      <c r="H3797" s="2">
        <f t="shared" si="119"/>
        <v>17.907052853561805</v>
      </c>
    </row>
    <row r="3798" spans="1:8" x14ac:dyDescent="0.25">
      <c r="A3798" s="14">
        <v>4708</v>
      </c>
      <c r="B3798" s="14" t="s">
        <v>2043</v>
      </c>
      <c r="C3798" s="14">
        <v>138</v>
      </c>
      <c r="D3798" s="14">
        <v>2</v>
      </c>
      <c r="E3798" s="14">
        <v>18.552</v>
      </c>
      <c r="F3798" s="14">
        <v>4.4772370011E-5</v>
      </c>
      <c r="G3798" s="2">
        <f t="shared" si="118"/>
        <v>0.71999730021156394</v>
      </c>
      <c r="H3798" s="2">
        <f t="shared" si="119"/>
        <v>13.357389913524933</v>
      </c>
    </row>
    <row r="3799" spans="1:8" x14ac:dyDescent="0.25">
      <c r="A3799" s="14">
        <v>4709</v>
      </c>
      <c r="B3799" s="14" t="s">
        <v>2043</v>
      </c>
      <c r="C3799" s="14">
        <v>138</v>
      </c>
      <c r="D3799" s="14">
        <v>1</v>
      </c>
      <c r="E3799" s="14">
        <v>20.978000000000002</v>
      </c>
      <c r="F3799" s="14">
        <v>4.4772370011E-5</v>
      </c>
      <c r="G3799" s="2">
        <f t="shared" si="118"/>
        <v>0.71999730021156394</v>
      </c>
      <c r="H3799" s="2">
        <f t="shared" si="119"/>
        <v>15.10410336383819</v>
      </c>
    </row>
    <row r="3800" spans="1:8" x14ac:dyDescent="0.25">
      <c r="A3800" s="14">
        <v>4709</v>
      </c>
      <c r="B3800" s="14" t="s">
        <v>2043</v>
      </c>
      <c r="C3800" s="14">
        <v>138</v>
      </c>
      <c r="D3800" s="14">
        <v>2</v>
      </c>
      <c r="E3800" s="14">
        <v>9.5039999999999996</v>
      </c>
      <c r="F3800" s="14">
        <v>4.4772370011E-5</v>
      </c>
      <c r="G3800" s="2">
        <f t="shared" si="118"/>
        <v>0.71999730021156394</v>
      </c>
      <c r="H3800" s="2">
        <f t="shared" si="119"/>
        <v>6.8428543412107032</v>
      </c>
    </row>
    <row r="3801" spans="1:8" x14ac:dyDescent="0.25">
      <c r="A3801" s="14">
        <v>4710</v>
      </c>
      <c r="B3801" s="14" t="s">
        <v>2044</v>
      </c>
      <c r="C3801" s="14">
        <v>138</v>
      </c>
      <c r="D3801" s="14">
        <v>1</v>
      </c>
      <c r="E3801" s="14">
        <v>6.3330000000000002</v>
      </c>
      <c r="F3801" s="14">
        <v>3.9086168290000003E-5</v>
      </c>
      <c r="G3801" s="2">
        <f t="shared" si="118"/>
        <v>0.71999161400984291</v>
      </c>
      <c r="H3801" s="2">
        <f t="shared" si="119"/>
        <v>4.5597068915243355</v>
      </c>
    </row>
    <row r="3802" spans="1:8" x14ac:dyDescent="0.25">
      <c r="A3802" s="14">
        <v>4711</v>
      </c>
      <c r="B3802" s="14" t="s">
        <v>2045</v>
      </c>
      <c r="C3802" s="14">
        <v>138</v>
      </c>
      <c r="D3802" s="14">
        <v>1</v>
      </c>
      <c r="E3802" s="14">
        <v>33.15</v>
      </c>
      <c r="F3802" s="14">
        <v>4.3717528764000001E-5</v>
      </c>
      <c r="G3802" s="2">
        <f t="shared" si="118"/>
        <v>0.71999624537031692</v>
      </c>
      <c r="H3802" s="2">
        <f t="shared" si="119"/>
        <v>23.867875534026005</v>
      </c>
    </row>
    <row r="3803" spans="1:8" x14ac:dyDescent="0.25">
      <c r="A3803" s="14">
        <v>4712</v>
      </c>
      <c r="B3803" s="14" t="s">
        <v>2045</v>
      </c>
      <c r="C3803" s="14">
        <v>138</v>
      </c>
      <c r="D3803" s="14">
        <v>1</v>
      </c>
      <c r="E3803" s="14">
        <v>26.260999999999999</v>
      </c>
      <c r="F3803" s="14">
        <v>4.3521543190999998E-5</v>
      </c>
      <c r="G3803" s="2">
        <f t="shared" si="118"/>
        <v>0.71999604938474393</v>
      </c>
      <c r="H3803" s="2">
        <f t="shared" si="119"/>
        <v>18.907816252892761</v>
      </c>
    </row>
    <row r="3804" spans="1:8" x14ac:dyDescent="0.25">
      <c r="A3804" s="14">
        <v>4713</v>
      </c>
      <c r="B3804" s="14" t="s">
        <v>2046</v>
      </c>
      <c r="C3804" s="14">
        <v>138</v>
      </c>
      <c r="D3804" s="14">
        <v>1</v>
      </c>
      <c r="E3804" s="14">
        <v>21.731000000000002</v>
      </c>
      <c r="F3804" s="14">
        <v>-3.3928362879999999E-6</v>
      </c>
      <c r="G3804" s="2">
        <f t="shared" si="118"/>
        <v>0.71994913500526492</v>
      </c>
      <c r="H3804" s="2">
        <f t="shared" si="119"/>
        <v>15.645214652799414</v>
      </c>
    </row>
    <row r="3805" spans="1:8" x14ac:dyDescent="0.25">
      <c r="A3805" s="14">
        <v>4713</v>
      </c>
      <c r="B3805" s="14" t="s">
        <v>2046</v>
      </c>
      <c r="C3805" s="14">
        <v>138</v>
      </c>
      <c r="D3805" s="14">
        <v>2</v>
      </c>
      <c r="E3805" s="14">
        <v>25.844999999999999</v>
      </c>
      <c r="F3805" s="14">
        <v>-3.3928362879999999E-6</v>
      </c>
      <c r="G3805" s="2">
        <f t="shared" si="118"/>
        <v>0.71994913500526492</v>
      </c>
      <c r="H3805" s="2">
        <f t="shared" si="119"/>
        <v>18.607085394211072</v>
      </c>
    </row>
    <row r="3806" spans="1:8" x14ac:dyDescent="0.25">
      <c r="A3806" s="14">
        <v>4714</v>
      </c>
      <c r="B3806" s="14" t="s">
        <v>2047</v>
      </c>
      <c r="C3806" s="14">
        <v>138</v>
      </c>
      <c r="D3806" s="14">
        <v>1</v>
      </c>
      <c r="E3806" s="14">
        <v>12.856999999999999</v>
      </c>
      <c r="F3806" s="14">
        <v>-2.1011181044599999E-4</v>
      </c>
      <c r="G3806" s="2">
        <f t="shared" si="118"/>
        <v>0.719742416031107</v>
      </c>
      <c r="H3806" s="2">
        <f t="shared" si="119"/>
        <v>9.2537282429119418</v>
      </c>
    </row>
    <row r="3807" spans="1:8" x14ac:dyDescent="0.25">
      <c r="A3807" s="14">
        <v>4716</v>
      </c>
      <c r="B3807" s="14" t="s">
        <v>2048</v>
      </c>
      <c r="C3807" s="14">
        <v>69</v>
      </c>
      <c r="D3807" s="14">
        <v>1</v>
      </c>
      <c r="E3807" s="14">
        <v>4.4189999999999996</v>
      </c>
      <c r="F3807" s="14">
        <v>-3.6164651408299999E-4</v>
      </c>
      <c r="G3807" s="2">
        <f t="shared" si="118"/>
        <v>0.71959088132746996</v>
      </c>
      <c r="H3807" s="2">
        <f t="shared" si="119"/>
        <v>3.1798721045860896</v>
      </c>
    </row>
    <row r="3808" spans="1:8" x14ac:dyDescent="0.25">
      <c r="A3808" s="14">
        <v>4718</v>
      </c>
      <c r="B3808" s="14" t="s">
        <v>2049</v>
      </c>
      <c r="C3808" s="14">
        <v>138</v>
      </c>
      <c r="D3808" s="14">
        <v>1</v>
      </c>
      <c r="E3808" s="14">
        <v>17.567</v>
      </c>
      <c r="F3808" s="14">
        <v>4.3836731860999997E-5</v>
      </c>
      <c r="G3808" s="2">
        <f t="shared" si="118"/>
        <v>0.71999636457341398</v>
      </c>
      <c r="H3808" s="2">
        <f t="shared" si="119"/>
        <v>12.648176136461164</v>
      </c>
    </row>
    <row r="3809" spans="1:8" x14ac:dyDescent="0.25">
      <c r="A3809" s="14">
        <v>4719</v>
      </c>
      <c r="B3809" s="14" t="s">
        <v>2049</v>
      </c>
      <c r="C3809" s="14">
        <v>138</v>
      </c>
      <c r="D3809" s="14">
        <v>1</v>
      </c>
      <c r="E3809" s="14">
        <v>12.31</v>
      </c>
      <c r="F3809" s="14">
        <v>4.3752029944000002E-5</v>
      </c>
      <c r="G3809" s="2">
        <f t="shared" si="118"/>
        <v>0.71999627987149695</v>
      </c>
      <c r="H3809" s="2">
        <f t="shared" si="119"/>
        <v>8.8631542052181285</v>
      </c>
    </row>
    <row r="3810" spans="1:8" x14ac:dyDescent="0.25">
      <c r="A3810" s="14">
        <v>4720</v>
      </c>
      <c r="B3810" s="14" t="s">
        <v>2050</v>
      </c>
      <c r="C3810" s="14">
        <v>69</v>
      </c>
      <c r="D3810" s="14">
        <v>1</v>
      </c>
      <c r="E3810" s="14">
        <v>3.1339999999999999</v>
      </c>
      <c r="F3810" s="14">
        <v>2.0767194074E-5</v>
      </c>
      <c r="G3810" s="2">
        <f t="shared" si="118"/>
        <v>0.7199732950356269</v>
      </c>
      <c r="H3810" s="2">
        <f t="shared" si="119"/>
        <v>2.2563963066416548</v>
      </c>
    </row>
    <row r="3811" spans="1:8" x14ac:dyDescent="0.25">
      <c r="A3811" s="14">
        <v>4720</v>
      </c>
      <c r="B3811" s="14" t="s">
        <v>2050</v>
      </c>
      <c r="C3811" s="14">
        <v>69</v>
      </c>
      <c r="D3811" s="14">
        <v>2</v>
      </c>
      <c r="E3811" s="14">
        <v>2.57</v>
      </c>
      <c r="F3811" s="14">
        <v>2.0767194074E-5</v>
      </c>
      <c r="G3811" s="2">
        <f t="shared" si="118"/>
        <v>0.7199732950356269</v>
      </c>
      <c r="H3811" s="2">
        <f t="shared" si="119"/>
        <v>1.850331368241561</v>
      </c>
    </row>
    <row r="3812" spans="1:8" x14ac:dyDescent="0.25">
      <c r="A3812" s="14">
        <v>4721</v>
      </c>
      <c r="B3812" s="14" t="s">
        <v>2051</v>
      </c>
      <c r="C3812" s="14">
        <v>138</v>
      </c>
      <c r="D3812" s="14">
        <v>1</v>
      </c>
      <c r="E3812" s="14">
        <v>12.195</v>
      </c>
      <c r="F3812" s="14">
        <v>4.3441918372000002E-5</v>
      </c>
      <c r="G3812" s="2">
        <f t="shared" si="118"/>
        <v>0.71999596975992497</v>
      </c>
      <c r="H3812" s="2">
        <f t="shared" si="119"/>
        <v>8.7803508512222859</v>
      </c>
    </row>
    <row r="3813" spans="1:8" x14ac:dyDescent="0.25">
      <c r="A3813" s="14">
        <v>4722</v>
      </c>
      <c r="B3813" s="14" t="s">
        <v>2051</v>
      </c>
      <c r="C3813" s="14">
        <v>138</v>
      </c>
      <c r="D3813" s="14">
        <v>1</v>
      </c>
      <c r="E3813" s="14">
        <v>15.47</v>
      </c>
      <c r="F3813" s="14">
        <v>4.3516029229E-5</v>
      </c>
      <c r="G3813" s="2">
        <f t="shared" si="118"/>
        <v>0.71999604387078198</v>
      </c>
      <c r="H3813" s="2">
        <f t="shared" si="119"/>
        <v>11.138338798680998</v>
      </c>
    </row>
    <row r="3814" spans="1:8" x14ac:dyDescent="0.25">
      <c r="A3814" s="14">
        <v>4724</v>
      </c>
      <c r="B3814" s="14" t="s">
        <v>2052</v>
      </c>
      <c r="C3814" s="14">
        <v>138</v>
      </c>
      <c r="D3814" s="14">
        <v>1</v>
      </c>
      <c r="E3814" s="14">
        <v>0.51900000000000002</v>
      </c>
      <c r="F3814" s="14">
        <v>4.3168665601E-5</v>
      </c>
      <c r="G3814" s="2">
        <f t="shared" si="118"/>
        <v>0.71999569650715389</v>
      </c>
      <c r="H3814" s="2">
        <f t="shared" si="119"/>
        <v>0.3736777664872129</v>
      </c>
    </row>
    <row r="3815" spans="1:8" x14ac:dyDescent="0.25">
      <c r="A3815" s="14">
        <v>4724</v>
      </c>
      <c r="B3815" s="14" t="s">
        <v>2052</v>
      </c>
      <c r="C3815" s="14">
        <v>138</v>
      </c>
      <c r="D3815" s="14">
        <v>2</v>
      </c>
      <c r="E3815" s="14">
        <v>12.225</v>
      </c>
      <c r="F3815" s="14">
        <v>4.3168665601E-5</v>
      </c>
      <c r="G3815" s="2">
        <f t="shared" si="118"/>
        <v>0.71999569650715389</v>
      </c>
      <c r="H3815" s="2">
        <f t="shared" si="119"/>
        <v>8.8019473897999561</v>
      </c>
    </row>
    <row r="3816" spans="1:8" x14ac:dyDescent="0.25">
      <c r="A3816" s="14">
        <v>4725</v>
      </c>
      <c r="B3816" s="14" t="s">
        <v>2053</v>
      </c>
      <c r="C3816" s="14">
        <v>69</v>
      </c>
      <c r="D3816" s="14">
        <v>1</v>
      </c>
      <c r="E3816" s="14">
        <v>0.57499999999999996</v>
      </c>
      <c r="F3816" s="14">
        <v>4.0085971834E-5</v>
      </c>
      <c r="G3816" s="2">
        <f t="shared" si="118"/>
        <v>0.71999261381338697</v>
      </c>
      <c r="H3816" s="2">
        <f t="shared" si="119"/>
        <v>0.41399575294269747</v>
      </c>
    </row>
    <row r="3817" spans="1:8" x14ac:dyDescent="0.25">
      <c r="A3817" s="14">
        <v>4725</v>
      </c>
      <c r="B3817" s="14" t="s">
        <v>2053</v>
      </c>
      <c r="C3817" s="14">
        <v>69</v>
      </c>
      <c r="D3817" s="14">
        <v>2</v>
      </c>
      <c r="E3817" s="14">
        <v>0.50700000000000001</v>
      </c>
      <c r="F3817" s="14">
        <v>4.0085971834E-5</v>
      </c>
      <c r="G3817" s="2">
        <f t="shared" si="118"/>
        <v>0.71999261381338697</v>
      </c>
      <c r="H3817" s="2">
        <f t="shared" si="119"/>
        <v>0.36503625520338717</v>
      </c>
    </row>
    <row r="3818" spans="1:8" x14ac:dyDescent="0.25">
      <c r="A3818" s="14">
        <v>4726</v>
      </c>
      <c r="B3818" s="14" t="s">
        <v>2054</v>
      </c>
      <c r="C3818" s="14">
        <v>69</v>
      </c>
      <c r="D3818" s="14">
        <v>1</v>
      </c>
      <c r="E3818" s="14">
        <v>2.31</v>
      </c>
      <c r="F3818" s="14">
        <v>2.4256399770000001E-5</v>
      </c>
      <c r="G3818" s="2">
        <f t="shared" si="118"/>
        <v>0.71997678424132294</v>
      </c>
      <c r="H3818" s="2">
        <f t="shared" si="119"/>
        <v>1.6631463715974559</v>
      </c>
    </row>
    <row r="3819" spans="1:8" x14ac:dyDescent="0.25">
      <c r="A3819" s="14">
        <v>4728</v>
      </c>
      <c r="B3819" s="14" t="s">
        <v>2055</v>
      </c>
      <c r="C3819" s="14">
        <v>138</v>
      </c>
      <c r="D3819" s="14">
        <v>1</v>
      </c>
      <c r="E3819" s="14">
        <v>3.34</v>
      </c>
      <c r="F3819" s="14">
        <v>4.2720940024000003E-5</v>
      </c>
      <c r="G3819" s="2">
        <f t="shared" si="118"/>
        <v>0.71999524878157695</v>
      </c>
      <c r="H3819" s="2">
        <f t="shared" si="119"/>
        <v>2.4047841309304667</v>
      </c>
    </row>
    <row r="3820" spans="1:8" x14ac:dyDescent="0.25">
      <c r="A3820" s="14">
        <v>4728</v>
      </c>
      <c r="B3820" s="14" t="s">
        <v>2055</v>
      </c>
      <c r="C3820" s="14">
        <v>138</v>
      </c>
      <c r="D3820" s="14">
        <v>2</v>
      </c>
      <c r="E3820" s="14">
        <v>7.0309999999999997</v>
      </c>
      <c r="F3820" s="14">
        <v>4.2720940024000003E-5</v>
      </c>
      <c r="G3820" s="2">
        <f t="shared" si="118"/>
        <v>0.71999524878157695</v>
      </c>
      <c r="H3820" s="2">
        <f t="shared" si="119"/>
        <v>5.0622865941832673</v>
      </c>
    </row>
    <row r="3821" spans="1:8" x14ac:dyDescent="0.25">
      <c r="A3821" s="14">
        <v>4729</v>
      </c>
      <c r="B3821" s="14" t="s">
        <v>2056</v>
      </c>
      <c r="C3821" s="14">
        <v>138</v>
      </c>
      <c r="D3821" s="14">
        <v>1</v>
      </c>
      <c r="E3821" s="14">
        <v>23.568000000000001</v>
      </c>
      <c r="F3821" s="14">
        <v>4.3346955597000002E-5</v>
      </c>
      <c r="G3821" s="2">
        <f t="shared" si="118"/>
        <v>0.71999587479714999</v>
      </c>
      <c r="H3821" s="2">
        <f t="shared" si="119"/>
        <v>16.968862777219233</v>
      </c>
    </row>
    <row r="3822" spans="1:8" x14ac:dyDescent="0.25">
      <c r="A3822" s="14">
        <v>4730</v>
      </c>
      <c r="B3822" s="14" t="s">
        <v>2056</v>
      </c>
      <c r="C3822" s="14">
        <v>138</v>
      </c>
      <c r="D3822" s="14">
        <v>1</v>
      </c>
      <c r="E3822" s="14">
        <v>22.794</v>
      </c>
      <c r="F3822" s="14">
        <v>4.3357098023E-5</v>
      </c>
      <c r="G3822" s="2">
        <f t="shared" si="118"/>
        <v>0.71999588493957589</v>
      </c>
      <c r="H3822" s="2">
        <f t="shared" si="119"/>
        <v>16.411586201312694</v>
      </c>
    </row>
    <row r="3823" spans="1:8" x14ac:dyDescent="0.25">
      <c r="A3823" s="14">
        <v>4731</v>
      </c>
      <c r="B3823" s="14" t="s">
        <v>2056</v>
      </c>
      <c r="C3823" s="14">
        <v>138</v>
      </c>
      <c r="D3823" s="14">
        <v>1</v>
      </c>
      <c r="E3823" s="14">
        <v>21.56</v>
      </c>
      <c r="F3823" s="14">
        <v>4.3499647575000003E-5</v>
      </c>
      <c r="G3823" s="2">
        <f t="shared" si="118"/>
        <v>0.71999602748912794</v>
      </c>
      <c r="H3823" s="2">
        <f t="shared" si="119"/>
        <v>15.523114352665598</v>
      </c>
    </row>
    <row r="3824" spans="1:8" x14ac:dyDescent="0.25">
      <c r="A3824" s="14">
        <v>4732</v>
      </c>
      <c r="B3824" s="14" t="s">
        <v>2057</v>
      </c>
      <c r="C3824" s="14">
        <v>69</v>
      </c>
      <c r="D3824" s="14">
        <v>1</v>
      </c>
      <c r="E3824" s="14">
        <v>2.524</v>
      </c>
      <c r="F3824" s="14">
        <v>-4.2644660170000003E-6</v>
      </c>
      <c r="G3824" s="2">
        <f t="shared" si="118"/>
        <v>0.71994826337553597</v>
      </c>
      <c r="H3824" s="2">
        <f t="shared" si="119"/>
        <v>1.8171494167598528</v>
      </c>
    </row>
    <row r="3825" spans="1:8" x14ac:dyDescent="0.25">
      <c r="A3825" s="14">
        <v>4733</v>
      </c>
      <c r="B3825" s="14" t="s">
        <v>2058</v>
      </c>
      <c r="C3825" s="14">
        <v>69</v>
      </c>
      <c r="D3825" s="14">
        <v>1</v>
      </c>
      <c r="E3825" s="14">
        <v>0</v>
      </c>
      <c r="F3825" s="14">
        <v>2.6795389872E-5</v>
      </c>
      <c r="G3825" s="2">
        <f t="shared" si="118"/>
        <v>0.71997932323142499</v>
      </c>
      <c r="H3825" s="2">
        <f t="shared" si="119"/>
        <v>0</v>
      </c>
    </row>
    <row r="3826" spans="1:8" x14ac:dyDescent="0.25">
      <c r="A3826" s="14">
        <v>4734</v>
      </c>
      <c r="B3826" s="14" t="s">
        <v>2059</v>
      </c>
      <c r="C3826" s="14">
        <v>69</v>
      </c>
      <c r="D3826" s="14">
        <v>1</v>
      </c>
      <c r="E3826" s="14">
        <v>3.504</v>
      </c>
      <c r="F3826" s="14">
        <v>3.2603127023000001E-5</v>
      </c>
      <c r="G3826" s="2">
        <f t="shared" si="118"/>
        <v>0.71998513096857597</v>
      </c>
      <c r="H3826" s="2">
        <f t="shared" si="119"/>
        <v>2.5228278989138904</v>
      </c>
    </row>
    <row r="3827" spans="1:8" x14ac:dyDescent="0.25">
      <c r="A3827" s="14">
        <v>4735</v>
      </c>
      <c r="B3827" s="14" t="s">
        <v>2060</v>
      </c>
      <c r="C3827" s="14">
        <v>138</v>
      </c>
      <c r="D3827" s="14">
        <v>1</v>
      </c>
      <c r="E3827" s="14">
        <v>12.683</v>
      </c>
      <c r="F3827" s="14">
        <v>4.5339421097000003E-5</v>
      </c>
      <c r="G3827" s="2">
        <f t="shared" si="118"/>
        <v>0.71999786726264992</v>
      </c>
      <c r="H3827" s="2">
        <f t="shared" si="119"/>
        <v>9.1317329504921894</v>
      </c>
    </row>
    <row r="3828" spans="1:8" x14ac:dyDescent="0.25">
      <c r="A3828" s="14">
        <v>4735</v>
      </c>
      <c r="B3828" s="14" t="s">
        <v>2060</v>
      </c>
      <c r="C3828" s="14">
        <v>138</v>
      </c>
      <c r="D3828" s="14">
        <v>2</v>
      </c>
      <c r="E3828" s="14">
        <v>11.305</v>
      </c>
      <c r="F3828" s="14">
        <v>4.5339421097000003E-5</v>
      </c>
      <c r="G3828" s="2">
        <f t="shared" si="118"/>
        <v>0.71999786726264992</v>
      </c>
      <c r="H3828" s="2">
        <f t="shared" si="119"/>
        <v>8.1395758894042576</v>
      </c>
    </row>
    <row r="3829" spans="1:8" x14ac:dyDescent="0.25">
      <c r="A3829" s="14">
        <v>4736</v>
      </c>
      <c r="B3829" s="14" t="s">
        <v>2061</v>
      </c>
      <c r="C3829" s="14">
        <v>138</v>
      </c>
      <c r="D3829" s="14">
        <v>1</v>
      </c>
      <c r="E3829" s="14">
        <v>6.8250000000000002</v>
      </c>
      <c r="F3829" s="14">
        <v>4.3401369567000002E-5</v>
      </c>
      <c r="G3829" s="2">
        <f t="shared" si="118"/>
        <v>0.71999592921111999</v>
      </c>
      <c r="H3829" s="2">
        <f t="shared" si="119"/>
        <v>4.9139722168658944</v>
      </c>
    </row>
    <row r="3830" spans="1:8" x14ac:dyDescent="0.25">
      <c r="A3830" s="14">
        <v>4736</v>
      </c>
      <c r="B3830" s="14" t="s">
        <v>2061</v>
      </c>
      <c r="C3830" s="14">
        <v>138</v>
      </c>
      <c r="D3830" s="14">
        <v>2</v>
      </c>
      <c r="E3830" s="14">
        <v>11.94</v>
      </c>
      <c r="F3830" s="14">
        <v>4.3401369567000002E-5</v>
      </c>
      <c r="G3830" s="2">
        <f t="shared" si="118"/>
        <v>0.71999592921111999</v>
      </c>
      <c r="H3830" s="2">
        <f t="shared" si="119"/>
        <v>8.5967513947807728</v>
      </c>
    </row>
    <row r="3831" spans="1:8" x14ac:dyDescent="0.25">
      <c r="A3831" s="14">
        <v>4738</v>
      </c>
      <c r="B3831" s="14" t="s">
        <v>2062</v>
      </c>
      <c r="C3831" s="14">
        <v>138</v>
      </c>
      <c r="D3831" s="14">
        <v>1</v>
      </c>
      <c r="E3831" s="14">
        <v>4.9240000000000004</v>
      </c>
      <c r="F3831" s="14">
        <v>3.9841367952999999E-5</v>
      </c>
      <c r="G3831" s="2">
        <f t="shared" si="118"/>
        <v>0.71999236920950593</v>
      </c>
      <c r="H3831" s="2">
        <f t="shared" si="119"/>
        <v>3.5452424259876074</v>
      </c>
    </row>
    <row r="3832" spans="1:8" x14ac:dyDescent="0.25">
      <c r="A3832" s="14">
        <v>4738</v>
      </c>
      <c r="B3832" s="14" t="s">
        <v>2062</v>
      </c>
      <c r="C3832" s="14">
        <v>138</v>
      </c>
      <c r="D3832" s="14">
        <v>2</v>
      </c>
      <c r="E3832" s="14">
        <v>6.8170000000000002</v>
      </c>
      <c r="F3832" s="14">
        <v>3.9841367952999999E-5</v>
      </c>
      <c r="G3832" s="2">
        <f t="shared" si="118"/>
        <v>0.71999236920950593</v>
      </c>
      <c r="H3832" s="2">
        <f t="shared" si="119"/>
        <v>4.9081879809012019</v>
      </c>
    </row>
    <row r="3833" spans="1:8" x14ac:dyDescent="0.25">
      <c r="A3833" s="14">
        <v>4740</v>
      </c>
      <c r="B3833" s="14" t="s">
        <v>2063</v>
      </c>
      <c r="C3833" s="14">
        <v>345</v>
      </c>
      <c r="D3833" s="14">
        <v>1</v>
      </c>
      <c r="E3833" s="14">
        <v>27.045999999999999</v>
      </c>
      <c r="F3833" s="14">
        <v>5.0020087031E-5</v>
      </c>
      <c r="G3833" s="2">
        <f t="shared" si="118"/>
        <v>0.72000254792858398</v>
      </c>
      <c r="H3833" s="2">
        <f t="shared" si="119"/>
        <v>19.47318891127648</v>
      </c>
    </row>
    <row r="3834" spans="1:8" x14ac:dyDescent="0.25">
      <c r="A3834" s="14">
        <v>4740</v>
      </c>
      <c r="B3834" s="14" t="s">
        <v>2063</v>
      </c>
      <c r="C3834" s="14">
        <v>345</v>
      </c>
      <c r="D3834" s="14">
        <v>2</v>
      </c>
      <c r="E3834" s="14">
        <v>28.611000000000001</v>
      </c>
      <c r="F3834" s="14">
        <v>5.0020087031E-5</v>
      </c>
      <c r="G3834" s="2">
        <f t="shared" si="118"/>
        <v>0.72000254792858398</v>
      </c>
      <c r="H3834" s="2">
        <f t="shared" si="119"/>
        <v>20.599992898784716</v>
      </c>
    </row>
    <row r="3835" spans="1:8" x14ac:dyDescent="0.25">
      <c r="A3835" s="14">
        <v>4744</v>
      </c>
      <c r="B3835" s="14" t="s">
        <v>2064</v>
      </c>
      <c r="C3835" s="14">
        <v>69</v>
      </c>
      <c r="D3835" s="14">
        <v>1</v>
      </c>
      <c r="E3835" s="14">
        <v>3.0089999999999999</v>
      </c>
      <c r="F3835" s="14">
        <v>-9.4917448400000001E-6</v>
      </c>
      <c r="G3835" s="2">
        <f t="shared" si="118"/>
        <v>0.71994303609671295</v>
      </c>
      <c r="H3835" s="2">
        <f t="shared" si="119"/>
        <v>2.1663085956150092</v>
      </c>
    </row>
    <row r="3836" spans="1:8" x14ac:dyDescent="0.25">
      <c r="A3836" s="14">
        <v>4745</v>
      </c>
      <c r="B3836" s="14" t="s">
        <v>2065</v>
      </c>
      <c r="C3836" s="14">
        <v>138</v>
      </c>
      <c r="D3836" s="14">
        <v>1</v>
      </c>
      <c r="E3836" s="14">
        <v>11.143000000000001</v>
      </c>
      <c r="F3836" s="14">
        <v>2.8601679502999999E-5</v>
      </c>
      <c r="G3836" s="2">
        <f t="shared" si="118"/>
        <v>0.71998112952105597</v>
      </c>
      <c r="H3836" s="2">
        <f t="shared" si="119"/>
        <v>8.022749726253128</v>
      </c>
    </row>
    <row r="3837" spans="1:8" x14ac:dyDescent="0.25">
      <c r="A3837" s="14">
        <v>4746</v>
      </c>
      <c r="B3837" s="14" t="s">
        <v>2065</v>
      </c>
      <c r="C3837" s="14">
        <v>138</v>
      </c>
      <c r="D3837" s="14">
        <v>1</v>
      </c>
      <c r="E3837" s="14">
        <v>8.1479999999999997</v>
      </c>
      <c r="F3837" s="14">
        <v>2.8045389849999999E-5</v>
      </c>
      <c r="G3837" s="2">
        <f t="shared" si="118"/>
        <v>0.71998057323140296</v>
      </c>
      <c r="H3837" s="2">
        <f t="shared" si="119"/>
        <v>5.8664017106894715</v>
      </c>
    </row>
    <row r="3838" spans="1:8" x14ac:dyDescent="0.25">
      <c r="A3838" s="14">
        <v>4748</v>
      </c>
      <c r="B3838" s="14" t="s">
        <v>2066</v>
      </c>
      <c r="C3838" s="14">
        <v>138</v>
      </c>
      <c r="D3838" s="14">
        <v>2</v>
      </c>
      <c r="E3838" s="14">
        <v>4.3999999999999997E-2</v>
      </c>
      <c r="F3838" s="14">
        <v>4.3666169262999997E-5</v>
      </c>
      <c r="G3838" s="2">
        <f t="shared" si="118"/>
        <v>0.71999619401081594</v>
      </c>
      <c r="H3838" s="2">
        <f t="shared" si="119"/>
        <v>3.1679832536475896E-2</v>
      </c>
    </row>
    <row r="3839" spans="1:8" x14ac:dyDescent="0.25">
      <c r="A3839" s="14">
        <v>4749</v>
      </c>
      <c r="B3839" s="14" t="s">
        <v>2066</v>
      </c>
      <c r="C3839" s="14">
        <v>69</v>
      </c>
      <c r="D3839" s="14">
        <v>1</v>
      </c>
      <c r="E3839" s="14">
        <v>0.997</v>
      </c>
      <c r="F3839" s="14">
        <v>4.3666169262999997E-5</v>
      </c>
      <c r="G3839" s="2">
        <f t="shared" si="118"/>
        <v>0.71999619401081594</v>
      </c>
      <c r="H3839" s="2">
        <f t="shared" si="119"/>
        <v>0.71783620542878346</v>
      </c>
    </row>
    <row r="3840" spans="1:8" x14ac:dyDescent="0.25">
      <c r="A3840" s="14">
        <v>4755</v>
      </c>
      <c r="B3840" s="14" t="s">
        <v>2067</v>
      </c>
      <c r="C3840" s="14">
        <v>69</v>
      </c>
      <c r="D3840" s="14">
        <v>1</v>
      </c>
      <c r="E3840" s="14">
        <v>2.4889999999999999</v>
      </c>
      <c r="F3840" s="14">
        <v>3.9688019151000003E-5</v>
      </c>
      <c r="G3840" s="2">
        <f t="shared" si="118"/>
        <v>0.71999221586070394</v>
      </c>
      <c r="H3840" s="2">
        <f t="shared" si="119"/>
        <v>1.7920606252772919</v>
      </c>
    </row>
    <row r="3841" spans="1:8" x14ac:dyDescent="0.25">
      <c r="A3841" s="14">
        <v>4756</v>
      </c>
      <c r="B3841" s="14" t="s">
        <v>2068</v>
      </c>
      <c r="C3841" s="14">
        <v>138</v>
      </c>
      <c r="D3841" s="14">
        <v>1</v>
      </c>
      <c r="E3841" s="14">
        <v>0</v>
      </c>
      <c r="F3841" s="14">
        <v>4.3231267480000002E-5</v>
      </c>
      <c r="G3841" s="2">
        <f t="shared" si="118"/>
        <v>0.71999575910903291</v>
      </c>
      <c r="H3841" s="2">
        <f t="shared" si="119"/>
        <v>0</v>
      </c>
    </row>
    <row r="3842" spans="1:8" x14ac:dyDescent="0.25">
      <c r="A3842" s="14">
        <v>4756</v>
      </c>
      <c r="B3842" s="14" t="s">
        <v>2068</v>
      </c>
      <c r="C3842" s="14">
        <v>138</v>
      </c>
      <c r="D3842" s="14">
        <v>2</v>
      </c>
      <c r="E3842" s="14">
        <v>0</v>
      </c>
      <c r="F3842" s="14">
        <v>4.3231267480000002E-5</v>
      </c>
      <c r="G3842" s="2">
        <f t="shared" si="118"/>
        <v>0.71999575910903291</v>
      </c>
      <c r="H3842" s="2">
        <f t="shared" si="119"/>
        <v>0</v>
      </c>
    </row>
    <row r="3843" spans="1:8" x14ac:dyDescent="0.25">
      <c r="A3843" s="14">
        <v>4757</v>
      </c>
      <c r="B3843" s="14" t="s">
        <v>2069</v>
      </c>
      <c r="C3843" s="14">
        <v>138</v>
      </c>
      <c r="D3843" s="14">
        <v>1</v>
      </c>
      <c r="E3843" s="14">
        <v>11.848000000000001</v>
      </c>
      <c r="F3843" s="14">
        <v>5.0346325080000003E-5</v>
      </c>
      <c r="G3843" s="2">
        <f t="shared" si="118"/>
        <v>0.720002874166633</v>
      </c>
      <c r="H3843" s="2">
        <f t="shared" si="119"/>
        <v>8.5305940531262685</v>
      </c>
    </row>
    <row r="3844" spans="1:8" x14ac:dyDescent="0.25">
      <c r="A3844" s="14">
        <v>4757</v>
      </c>
      <c r="B3844" s="14" t="s">
        <v>2069</v>
      </c>
      <c r="C3844" s="14">
        <v>138</v>
      </c>
      <c r="D3844" s="14">
        <v>2</v>
      </c>
      <c r="E3844" s="14">
        <v>8.0389999999999997</v>
      </c>
      <c r="F3844" s="14">
        <v>5.0346325080000003E-5</v>
      </c>
      <c r="G3844" s="2">
        <f t="shared" si="118"/>
        <v>0.720002874166633</v>
      </c>
      <c r="H3844" s="2">
        <f t="shared" si="119"/>
        <v>5.7881031054255621</v>
      </c>
    </row>
    <row r="3845" spans="1:8" x14ac:dyDescent="0.25">
      <c r="A3845" s="14">
        <v>4758</v>
      </c>
      <c r="B3845" s="14" t="s">
        <v>2069</v>
      </c>
      <c r="C3845" s="14">
        <v>138</v>
      </c>
      <c r="D3845" s="14">
        <v>1</v>
      </c>
      <c r="E3845" s="14">
        <v>15.262</v>
      </c>
      <c r="F3845" s="14">
        <v>5.0341690068E-5</v>
      </c>
      <c r="G3845" s="2">
        <f t="shared" si="118"/>
        <v>0.72000286953162096</v>
      </c>
      <c r="H3845" s="2">
        <f t="shared" si="119"/>
        <v>10.9886837947916</v>
      </c>
    </row>
    <row r="3846" spans="1:8" x14ac:dyDescent="0.25">
      <c r="A3846" s="14">
        <v>4763</v>
      </c>
      <c r="B3846" s="14" t="s">
        <v>2070</v>
      </c>
      <c r="C3846" s="14">
        <v>138</v>
      </c>
      <c r="D3846" s="14">
        <v>1</v>
      </c>
      <c r="E3846" s="14">
        <v>19.184000000000001</v>
      </c>
      <c r="F3846" s="14">
        <v>4.3471847738000001E-5</v>
      </c>
      <c r="G3846" s="2">
        <f t="shared" ref="G3846:G3909" si="120">F3846-$E$1</f>
        <v>0.71999599968929096</v>
      </c>
      <c r="H3846" s="2">
        <f t="shared" ref="H3846:H3909" si="121">E3846*G3846</f>
        <v>13.812403258039359</v>
      </c>
    </row>
    <row r="3847" spans="1:8" x14ac:dyDescent="0.25">
      <c r="A3847" s="14">
        <v>4763</v>
      </c>
      <c r="B3847" s="14" t="s">
        <v>2070</v>
      </c>
      <c r="C3847" s="14">
        <v>138</v>
      </c>
      <c r="D3847" s="14">
        <v>2</v>
      </c>
      <c r="E3847" s="14">
        <v>18.501999999999999</v>
      </c>
      <c r="F3847" s="14">
        <v>4.3471847738000001E-5</v>
      </c>
      <c r="G3847" s="2">
        <f t="shared" si="120"/>
        <v>0.71999599968929096</v>
      </c>
      <c r="H3847" s="2">
        <f t="shared" si="121"/>
        <v>13.32136598625126</v>
      </c>
    </row>
    <row r="3848" spans="1:8" x14ac:dyDescent="0.25">
      <c r="A3848" s="14">
        <v>4764</v>
      </c>
      <c r="B3848" s="14" t="s">
        <v>2070</v>
      </c>
      <c r="C3848" s="14">
        <v>138</v>
      </c>
      <c r="D3848" s="14">
        <v>1</v>
      </c>
      <c r="E3848" s="14">
        <v>18.579999999999998</v>
      </c>
      <c r="F3848" s="14">
        <v>4.3531383453999998E-5</v>
      </c>
      <c r="G3848" s="2">
        <f t="shared" si="120"/>
        <v>0.71999605922500698</v>
      </c>
      <c r="H3848" s="2">
        <f t="shared" si="121"/>
        <v>13.377526780400629</v>
      </c>
    </row>
    <row r="3849" spans="1:8" x14ac:dyDescent="0.25">
      <c r="A3849" s="14">
        <v>4765</v>
      </c>
      <c r="B3849" s="14" t="s">
        <v>2071</v>
      </c>
      <c r="C3849" s="14">
        <v>69</v>
      </c>
      <c r="D3849" s="14">
        <v>1</v>
      </c>
      <c r="E3849" s="14">
        <v>1.8360000000000001</v>
      </c>
      <c r="F3849" s="14">
        <v>-9.470829031E-6</v>
      </c>
      <c r="G3849" s="2">
        <f t="shared" si="120"/>
        <v>0.71994305701252193</v>
      </c>
      <c r="H3849" s="2">
        <f t="shared" si="121"/>
        <v>1.3218154526749903</v>
      </c>
    </row>
    <row r="3850" spans="1:8" x14ac:dyDescent="0.25">
      <c r="A3850" s="14">
        <v>4766</v>
      </c>
      <c r="B3850" s="14" t="s">
        <v>2072</v>
      </c>
      <c r="C3850" s="14">
        <v>138</v>
      </c>
      <c r="D3850" s="14">
        <v>1</v>
      </c>
      <c r="E3850" s="14">
        <v>20.327999999999999</v>
      </c>
      <c r="F3850" s="14">
        <v>4.5399049374000002E-5</v>
      </c>
      <c r="G3850" s="2">
        <f t="shared" si="120"/>
        <v>0.7199979268909269</v>
      </c>
      <c r="H3850" s="2">
        <f t="shared" si="121"/>
        <v>14.636117857838762</v>
      </c>
    </row>
    <row r="3851" spans="1:8" x14ac:dyDescent="0.25">
      <c r="A3851" s="14">
        <v>4766</v>
      </c>
      <c r="B3851" s="14" t="s">
        <v>2072</v>
      </c>
      <c r="C3851" s="14">
        <v>138</v>
      </c>
      <c r="D3851" s="14">
        <v>2</v>
      </c>
      <c r="E3851" s="14">
        <v>19.792999999999999</v>
      </c>
      <c r="F3851" s="14">
        <v>4.5399049374000002E-5</v>
      </c>
      <c r="G3851" s="2">
        <f t="shared" si="120"/>
        <v>0.7199979268909269</v>
      </c>
      <c r="H3851" s="2">
        <f t="shared" si="121"/>
        <v>14.250918966952115</v>
      </c>
    </row>
    <row r="3852" spans="1:8" x14ac:dyDescent="0.25">
      <c r="A3852" s="14">
        <v>4767</v>
      </c>
      <c r="B3852" s="14" t="s">
        <v>2073</v>
      </c>
      <c r="C3852" s="14">
        <v>69</v>
      </c>
      <c r="D3852" s="14">
        <v>1</v>
      </c>
      <c r="E3852" s="14">
        <v>2.274</v>
      </c>
      <c r="F3852" s="14">
        <v>2.5919298453999999E-5</v>
      </c>
      <c r="G3852" s="2">
        <f t="shared" si="120"/>
        <v>0.71997844714000692</v>
      </c>
      <c r="H3852" s="2">
        <f t="shared" si="121"/>
        <v>1.6372309887963759</v>
      </c>
    </row>
    <row r="3853" spans="1:8" x14ac:dyDescent="0.25">
      <c r="A3853" s="14">
        <v>4769</v>
      </c>
      <c r="B3853" s="14" t="s">
        <v>2074</v>
      </c>
      <c r="C3853" s="14">
        <v>138</v>
      </c>
      <c r="D3853" s="14">
        <v>1</v>
      </c>
      <c r="E3853" s="14">
        <v>12.071999999999999</v>
      </c>
      <c r="F3853" s="14">
        <v>1.1651458504E-5</v>
      </c>
      <c r="G3853" s="2">
        <f t="shared" si="120"/>
        <v>0.71996417930005696</v>
      </c>
      <c r="H3853" s="2">
        <f t="shared" si="121"/>
        <v>8.6914075725102862</v>
      </c>
    </row>
    <row r="3854" spans="1:8" x14ac:dyDescent="0.25">
      <c r="A3854" s="14">
        <v>4769</v>
      </c>
      <c r="B3854" s="14" t="s">
        <v>2074</v>
      </c>
      <c r="C3854" s="14">
        <v>138</v>
      </c>
      <c r="D3854" s="14">
        <v>2</v>
      </c>
      <c r="E3854" s="14">
        <v>14.141</v>
      </c>
      <c r="F3854" s="14">
        <v>1.1651458504E-5</v>
      </c>
      <c r="G3854" s="2">
        <f t="shared" si="120"/>
        <v>0.71996417930005696</v>
      </c>
      <c r="H3854" s="2">
        <f t="shared" si="121"/>
        <v>10.181013459482106</v>
      </c>
    </row>
    <row r="3855" spans="1:8" x14ac:dyDescent="0.25">
      <c r="A3855" s="14">
        <v>4769</v>
      </c>
      <c r="B3855" s="14" t="s">
        <v>2074</v>
      </c>
      <c r="C3855" s="14">
        <v>138</v>
      </c>
      <c r="D3855" s="14">
        <v>3</v>
      </c>
      <c r="E3855" s="14">
        <v>11.081</v>
      </c>
      <c r="F3855" s="14">
        <v>1.1651458504E-5</v>
      </c>
      <c r="G3855" s="2">
        <f t="shared" si="120"/>
        <v>0.71996417930005696</v>
      </c>
      <c r="H3855" s="2">
        <f t="shared" si="121"/>
        <v>7.9779230708239313</v>
      </c>
    </row>
    <row r="3856" spans="1:8" x14ac:dyDescent="0.25">
      <c r="A3856" s="14">
        <v>4769</v>
      </c>
      <c r="B3856" s="14" t="s">
        <v>2074</v>
      </c>
      <c r="C3856" s="14">
        <v>138</v>
      </c>
      <c r="D3856" s="14">
        <v>4</v>
      </c>
      <c r="E3856" s="14">
        <v>9.9269999999999996</v>
      </c>
      <c r="F3856" s="14">
        <v>1.1651458504E-5</v>
      </c>
      <c r="G3856" s="2">
        <f t="shared" si="120"/>
        <v>0.71996417930005696</v>
      </c>
      <c r="H3856" s="2">
        <f t="shared" si="121"/>
        <v>7.1470844079116649</v>
      </c>
    </row>
    <row r="3857" spans="1:8" x14ac:dyDescent="0.25">
      <c r="A3857" s="14">
        <v>4772</v>
      </c>
      <c r="B3857" s="14" t="s">
        <v>2075</v>
      </c>
      <c r="C3857" s="14">
        <v>138</v>
      </c>
      <c r="D3857" s="14">
        <v>1</v>
      </c>
      <c r="E3857" s="14">
        <v>1.645</v>
      </c>
      <c r="F3857" s="14">
        <v>3.8801678558000001E-5</v>
      </c>
      <c r="G3857" s="2">
        <f t="shared" si="120"/>
        <v>0.71999132952011091</v>
      </c>
      <c r="H3857" s="2">
        <f t="shared" si="121"/>
        <v>1.1843857370605824</v>
      </c>
    </row>
    <row r="3858" spans="1:8" x14ac:dyDescent="0.25">
      <c r="A3858" s="14">
        <v>4773</v>
      </c>
      <c r="B3858" s="14" t="s">
        <v>2076</v>
      </c>
      <c r="C3858" s="14">
        <v>138</v>
      </c>
      <c r="D3858" s="14">
        <v>1</v>
      </c>
      <c r="E3858" s="14">
        <v>8.0129999999999999</v>
      </c>
      <c r="F3858" s="14">
        <v>4.4277509196999998E-5</v>
      </c>
      <c r="G3858" s="2">
        <f t="shared" si="120"/>
        <v>0.71999680535074995</v>
      </c>
      <c r="H3858" s="2">
        <f t="shared" si="121"/>
        <v>5.7693344012755592</v>
      </c>
    </row>
    <row r="3859" spans="1:8" x14ac:dyDescent="0.25">
      <c r="A3859" s="14">
        <v>4777</v>
      </c>
      <c r="B3859" s="14" t="s">
        <v>2077</v>
      </c>
      <c r="C3859" s="14">
        <v>138</v>
      </c>
      <c r="D3859" s="14">
        <v>1</v>
      </c>
      <c r="E3859" s="14">
        <v>33.563000000000002</v>
      </c>
      <c r="F3859" s="14">
        <v>4.3587252034000001E-5</v>
      </c>
      <c r="G3859" s="2">
        <f t="shared" si="120"/>
        <v>0.71999611509358696</v>
      </c>
      <c r="H3859" s="2">
        <f t="shared" si="121"/>
        <v>24.165229610886062</v>
      </c>
    </row>
    <row r="3860" spans="1:8" x14ac:dyDescent="0.25">
      <c r="A3860" s="14">
        <v>4777</v>
      </c>
      <c r="B3860" s="14" t="s">
        <v>2077</v>
      </c>
      <c r="C3860" s="14">
        <v>138</v>
      </c>
      <c r="D3860" s="14">
        <v>2</v>
      </c>
      <c r="E3860" s="14">
        <v>5.8979999999999997</v>
      </c>
      <c r="F3860" s="14">
        <v>4.3587252034000001E-5</v>
      </c>
      <c r="G3860" s="2">
        <f t="shared" si="120"/>
        <v>0.71999611509358696</v>
      </c>
      <c r="H3860" s="2">
        <f t="shared" si="121"/>
        <v>4.2465370868219754</v>
      </c>
    </row>
    <row r="3861" spans="1:8" x14ac:dyDescent="0.25">
      <c r="A3861" s="14">
        <v>4779</v>
      </c>
      <c r="B3861" s="14" t="s">
        <v>2078</v>
      </c>
      <c r="C3861" s="14">
        <v>138</v>
      </c>
      <c r="D3861" s="14">
        <v>1</v>
      </c>
      <c r="E3861" s="14">
        <v>22.553000000000001</v>
      </c>
      <c r="F3861" s="14">
        <v>4.3889213279999997E-5</v>
      </c>
      <c r="G3861" s="2">
        <f t="shared" si="120"/>
        <v>0.71999641705483297</v>
      </c>
      <c r="H3861" s="2">
        <f t="shared" si="121"/>
        <v>16.238079193837649</v>
      </c>
    </row>
    <row r="3862" spans="1:8" x14ac:dyDescent="0.25">
      <c r="A3862" s="14">
        <v>4780</v>
      </c>
      <c r="B3862" s="14" t="s">
        <v>2078</v>
      </c>
      <c r="C3862" s="14">
        <v>138</v>
      </c>
      <c r="D3862" s="14">
        <v>1</v>
      </c>
      <c r="E3862" s="14">
        <v>19.634</v>
      </c>
      <c r="F3862" s="14">
        <v>4.3710417628999999E-5</v>
      </c>
      <c r="G3862" s="2">
        <f t="shared" si="120"/>
        <v>0.71999623825918191</v>
      </c>
      <c r="H3862" s="2">
        <f t="shared" si="121"/>
        <v>14.136406141980778</v>
      </c>
    </row>
    <row r="3863" spans="1:8" x14ac:dyDescent="0.25">
      <c r="A3863" s="14">
        <v>4781</v>
      </c>
      <c r="B3863" s="14" t="s">
        <v>2079</v>
      </c>
      <c r="C3863" s="14">
        <v>138</v>
      </c>
      <c r="D3863" s="14">
        <v>1</v>
      </c>
      <c r="E3863" s="14">
        <v>11.292</v>
      </c>
      <c r="F3863" s="14">
        <v>2.5652906072999999E-5</v>
      </c>
      <c r="G3863" s="2">
        <f t="shared" si="120"/>
        <v>0.71997818074762598</v>
      </c>
      <c r="H3863" s="2">
        <f t="shared" si="121"/>
        <v>8.1299936170021923</v>
      </c>
    </row>
    <row r="3864" spans="1:8" x14ac:dyDescent="0.25">
      <c r="A3864" s="14">
        <v>4781</v>
      </c>
      <c r="B3864" s="14" t="s">
        <v>2079</v>
      </c>
      <c r="C3864" s="14">
        <v>138</v>
      </c>
      <c r="D3864" s="14">
        <v>2</v>
      </c>
      <c r="E3864" s="14">
        <v>15.946999999999999</v>
      </c>
      <c r="F3864" s="14">
        <v>2.5652906072999999E-5</v>
      </c>
      <c r="G3864" s="2">
        <f t="shared" si="120"/>
        <v>0.71997818074762598</v>
      </c>
      <c r="H3864" s="2">
        <f t="shared" si="121"/>
        <v>11.481492048382391</v>
      </c>
    </row>
    <row r="3865" spans="1:8" x14ac:dyDescent="0.25">
      <c r="A3865" s="14">
        <v>4782</v>
      </c>
      <c r="B3865" s="14" t="s">
        <v>2080</v>
      </c>
      <c r="C3865" s="14">
        <v>138</v>
      </c>
      <c r="D3865" s="14">
        <v>1</v>
      </c>
      <c r="E3865" s="14">
        <v>14.561</v>
      </c>
      <c r="F3865" s="14">
        <v>4.4392636123999997E-5</v>
      </c>
      <c r="G3865" s="2">
        <f t="shared" si="120"/>
        <v>0.71999692047767694</v>
      </c>
      <c r="H3865" s="2">
        <f t="shared" si="121"/>
        <v>10.483875159075454</v>
      </c>
    </row>
    <row r="3866" spans="1:8" x14ac:dyDescent="0.25">
      <c r="A3866" s="14">
        <v>4783</v>
      </c>
      <c r="B3866" s="14" t="s">
        <v>2080</v>
      </c>
      <c r="C3866" s="14">
        <v>138</v>
      </c>
      <c r="D3866" s="14">
        <v>1</v>
      </c>
      <c r="E3866" s="14">
        <v>14.795</v>
      </c>
      <c r="F3866" s="14">
        <v>4.3649104391999997E-5</v>
      </c>
      <c r="G3866" s="2">
        <f t="shared" si="120"/>
        <v>0.71999617694594498</v>
      </c>
      <c r="H3866" s="2">
        <f t="shared" si="121"/>
        <v>10.652343437915256</v>
      </c>
    </row>
    <row r="3867" spans="1:8" x14ac:dyDescent="0.25">
      <c r="A3867" s="14">
        <v>4784</v>
      </c>
      <c r="B3867" s="14" t="s">
        <v>2081</v>
      </c>
      <c r="C3867" s="14">
        <v>138</v>
      </c>
      <c r="D3867" s="14">
        <v>1</v>
      </c>
      <c r="E3867" s="14">
        <v>5.2089999999999996</v>
      </c>
      <c r="F3867" s="14">
        <v>4.2891020776E-5</v>
      </c>
      <c r="G3867" s="2">
        <f t="shared" si="120"/>
        <v>0.71999541886232898</v>
      </c>
      <c r="H3867" s="2">
        <f t="shared" si="121"/>
        <v>3.7504561368538716</v>
      </c>
    </row>
    <row r="3868" spans="1:8" x14ac:dyDescent="0.25">
      <c r="A3868" s="14">
        <v>4785</v>
      </c>
      <c r="B3868" s="14" t="s">
        <v>2082</v>
      </c>
      <c r="C3868" s="14">
        <v>138</v>
      </c>
      <c r="D3868" s="14">
        <v>1</v>
      </c>
      <c r="E3868" s="14">
        <v>6.4210000000000003</v>
      </c>
      <c r="F3868" s="14">
        <v>4.6104058728E-5</v>
      </c>
      <c r="G3868" s="2">
        <f t="shared" si="120"/>
        <v>0.71999863190028091</v>
      </c>
      <c r="H3868" s="2">
        <f t="shared" si="121"/>
        <v>4.6231112154317042</v>
      </c>
    </row>
    <row r="3869" spans="1:8" x14ac:dyDescent="0.25">
      <c r="A3869" s="14">
        <v>4786</v>
      </c>
      <c r="B3869" s="14" t="s">
        <v>2083</v>
      </c>
      <c r="C3869" s="14">
        <v>138</v>
      </c>
      <c r="D3869" s="14">
        <v>1</v>
      </c>
      <c r="E3869" s="14">
        <v>23.186</v>
      </c>
      <c r="F3869" s="14">
        <v>5.0321070061999999E-5</v>
      </c>
      <c r="G3869" s="2">
        <f t="shared" si="120"/>
        <v>0.72000284891161492</v>
      </c>
      <c r="H3869" s="2">
        <f t="shared" si="121"/>
        <v>16.693986054864702</v>
      </c>
    </row>
    <row r="3870" spans="1:8" x14ac:dyDescent="0.25">
      <c r="A3870" s="14">
        <v>4787</v>
      </c>
      <c r="B3870" s="14" t="s">
        <v>2083</v>
      </c>
      <c r="C3870" s="14">
        <v>138</v>
      </c>
      <c r="D3870" s="14">
        <v>1</v>
      </c>
      <c r="E3870" s="14">
        <v>16.052</v>
      </c>
      <c r="F3870" s="14">
        <v>5.0207334150000003E-5</v>
      </c>
      <c r="G3870" s="2">
        <f t="shared" si="120"/>
        <v>0.7200027351757029</v>
      </c>
      <c r="H3870" s="2">
        <f t="shared" si="121"/>
        <v>11.557483905040383</v>
      </c>
    </row>
    <row r="3871" spans="1:8" x14ac:dyDescent="0.25">
      <c r="A3871" s="14">
        <v>4788</v>
      </c>
      <c r="B3871" s="14" t="s">
        <v>2084</v>
      </c>
      <c r="C3871" s="14">
        <v>138</v>
      </c>
      <c r="D3871" s="14">
        <v>1</v>
      </c>
      <c r="E3871" s="14">
        <v>4.3890000000000002</v>
      </c>
      <c r="F3871" s="14">
        <v>3.0809133065E-5</v>
      </c>
      <c r="G3871" s="2">
        <f t="shared" si="120"/>
        <v>0.71998333697461792</v>
      </c>
      <c r="H3871" s="2">
        <f t="shared" si="121"/>
        <v>3.1600068659815981</v>
      </c>
    </row>
    <row r="3872" spans="1:8" x14ac:dyDescent="0.25">
      <c r="A3872" s="14">
        <v>4790</v>
      </c>
      <c r="B3872" s="14" t="s">
        <v>2085</v>
      </c>
      <c r="C3872" s="14">
        <v>138</v>
      </c>
      <c r="D3872" s="14">
        <v>1</v>
      </c>
      <c r="E3872" s="14">
        <v>4.8310000000000004</v>
      </c>
      <c r="F3872" s="14">
        <v>4.3347568316999997E-5</v>
      </c>
      <c r="G3872" s="2">
        <f t="shared" si="120"/>
        <v>0.71999587540986998</v>
      </c>
      <c r="H3872" s="2">
        <f t="shared" si="121"/>
        <v>3.478300074105082</v>
      </c>
    </row>
    <row r="3873" spans="1:8" x14ac:dyDescent="0.25">
      <c r="A3873" s="14">
        <v>4791</v>
      </c>
      <c r="B3873" s="14" t="s">
        <v>2086</v>
      </c>
      <c r="C3873" s="14">
        <v>138</v>
      </c>
      <c r="D3873" s="14">
        <v>1</v>
      </c>
      <c r="E3873" s="14">
        <v>9.8960000000000008</v>
      </c>
      <c r="F3873" s="14">
        <v>1.93344791E-5</v>
      </c>
      <c r="G3873" s="2">
        <f t="shared" si="120"/>
        <v>0.71997186232065291</v>
      </c>
      <c r="H3873" s="2">
        <f t="shared" si="121"/>
        <v>7.1248415495251818</v>
      </c>
    </row>
    <row r="3874" spans="1:8" x14ac:dyDescent="0.25">
      <c r="A3874" s="14">
        <v>4791</v>
      </c>
      <c r="B3874" s="14" t="s">
        <v>2086</v>
      </c>
      <c r="C3874" s="14">
        <v>138</v>
      </c>
      <c r="D3874" s="14">
        <v>2</v>
      </c>
      <c r="E3874" s="14">
        <v>11.504</v>
      </c>
      <c r="F3874" s="14">
        <v>1.93344791E-5</v>
      </c>
      <c r="G3874" s="2">
        <f t="shared" si="120"/>
        <v>0.71997186232065291</v>
      </c>
      <c r="H3874" s="2">
        <f t="shared" si="121"/>
        <v>8.28255630413679</v>
      </c>
    </row>
    <row r="3875" spans="1:8" x14ac:dyDescent="0.25">
      <c r="A3875" s="14">
        <v>4793</v>
      </c>
      <c r="B3875" s="14" t="s">
        <v>2087</v>
      </c>
      <c r="C3875" s="14">
        <v>69</v>
      </c>
      <c r="D3875" s="14">
        <v>1</v>
      </c>
      <c r="E3875" s="14">
        <v>10.201000000000001</v>
      </c>
      <c r="F3875" s="14">
        <v>-3.6222953273300001E-4</v>
      </c>
      <c r="G3875" s="2">
        <f t="shared" si="120"/>
        <v>0.71959029830881993</v>
      </c>
      <c r="H3875" s="2">
        <f t="shared" si="121"/>
        <v>7.3405406330482723</v>
      </c>
    </row>
    <row r="3876" spans="1:8" x14ac:dyDescent="0.25">
      <c r="A3876" s="14">
        <v>4794</v>
      </c>
      <c r="B3876" s="14" t="s">
        <v>2088</v>
      </c>
      <c r="C3876" s="14">
        <v>69</v>
      </c>
      <c r="D3876" s="14">
        <v>1</v>
      </c>
      <c r="E3876" s="14">
        <v>3.5470000000000002</v>
      </c>
      <c r="F3876" s="14">
        <v>3.1130895943000001E-5</v>
      </c>
      <c r="G3876" s="2">
        <f t="shared" si="120"/>
        <v>0.71998365873749592</v>
      </c>
      <c r="H3876" s="2">
        <f t="shared" si="121"/>
        <v>2.553782037541898</v>
      </c>
    </row>
    <row r="3877" spans="1:8" x14ac:dyDescent="0.25">
      <c r="A3877" s="14">
        <v>4794</v>
      </c>
      <c r="B3877" s="14" t="s">
        <v>2088</v>
      </c>
      <c r="C3877" s="14">
        <v>69</v>
      </c>
      <c r="D3877" s="14">
        <v>2</v>
      </c>
      <c r="E3877" s="14">
        <v>2.9470000000000001</v>
      </c>
      <c r="F3877" s="14">
        <v>3.1130895943000001E-5</v>
      </c>
      <c r="G3877" s="2">
        <f t="shared" si="120"/>
        <v>0.71998365873749592</v>
      </c>
      <c r="H3877" s="2">
        <f t="shared" si="121"/>
        <v>2.1217918422994004</v>
      </c>
    </row>
    <row r="3878" spans="1:8" x14ac:dyDescent="0.25">
      <c r="A3878" s="14">
        <v>4794</v>
      </c>
      <c r="B3878" s="14" t="s">
        <v>2088</v>
      </c>
      <c r="C3878" s="14">
        <v>69</v>
      </c>
      <c r="D3878" s="14">
        <v>3</v>
      </c>
      <c r="E3878" s="14">
        <v>3.1909999999999998</v>
      </c>
      <c r="F3878" s="14">
        <v>3.1130895943000001E-5</v>
      </c>
      <c r="G3878" s="2">
        <f t="shared" si="120"/>
        <v>0.71998365873749592</v>
      </c>
      <c r="H3878" s="2">
        <f t="shared" si="121"/>
        <v>2.2974678550313494</v>
      </c>
    </row>
    <row r="3879" spans="1:8" x14ac:dyDescent="0.25">
      <c r="A3879" s="14">
        <v>4795</v>
      </c>
      <c r="B3879" s="14" t="s">
        <v>2089</v>
      </c>
      <c r="C3879" s="14">
        <v>138</v>
      </c>
      <c r="D3879" s="14">
        <v>1</v>
      </c>
      <c r="E3879" s="14">
        <v>27.582999999999998</v>
      </c>
      <c r="F3879" s="14">
        <v>4.3353516710999999E-5</v>
      </c>
      <c r="G3879" s="2">
        <f t="shared" si="120"/>
        <v>0.71999588135826398</v>
      </c>
      <c r="H3879" s="2">
        <f t="shared" si="121"/>
        <v>19.859646395504996</v>
      </c>
    </row>
    <row r="3880" spans="1:8" x14ac:dyDescent="0.25">
      <c r="A3880" s="14">
        <v>4796</v>
      </c>
      <c r="B3880" s="14" t="s">
        <v>2089</v>
      </c>
      <c r="C3880" s="14">
        <v>138</v>
      </c>
      <c r="D3880" s="14">
        <v>1</v>
      </c>
      <c r="E3880" s="14">
        <v>16.652000000000001</v>
      </c>
      <c r="F3880" s="14">
        <v>4.3353516710999999E-5</v>
      </c>
      <c r="G3880" s="2">
        <f t="shared" si="120"/>
        <v>0.71999588135826398</v>
      </c>
      <c r="H3880" s="2">
        <f t="shared" si="121"/>
        <v>11.989371416377812</v>
      </c>
    </row>
    <row r="3881" spans="1:8" x14ac:dyDescent="0.25">
      <c r="A3881" s="14">
        <v>4797</v>
      </c>
      <c r="B3881" s="14" t="s">
        <v>2090</v>
      </c>
      <c r="C3881" s="14">
        <v>138</v>
      </c>
      <c r="D3881" s="14">
        <v>1</v>
      </c>
      <c r="E3881" s="14">
        <v>5.9630000000000001</v>
      </c>
      <c r="F3881" s="14">
        <v>4.3479404459999999E-5</v>
      </c>
      <c r="G3881" s="2">
        <f t="shared" si="120"/>
        <v>0.71999600724601298</v>
      </c>
      <c r="H3881" s="2">
        <f t="shared" si="121"/>
        <v>4.2933361912079757</v>
      </c>
    </row>
    <row r="3882" spans="1:8" x14ac:dyDescent="0.25">
      <c r="A3882" s="14">
        <v>4797</v>
      </c>
      <c r="B3882" s="14" t="s">
        <v>2090</v>
      </c>
      <c r="C3882" s="14">
        <v>138</v>
      </c>
      <c r="D3882" s="14">
        <v>2</v>
      </c>
      <c r="E3882" s="14">
        <v>7.1479999999999997</v>
      </c>
      <c r="F3882" s="14">
        <v>4.3479404459999999E-5</v>
      </c>
      <c r="G3882" s="2">
        <f t="shared" si="120"/>
        <v>0.71999600724601298</v>
      </c>
      <c r="H3882" s="2">
        <f t="shared" si="121"/>
        <v>5.1465314597945007</v>
      </c>
    </row>
    <row r="3883" spans="1:8" x14ac:dyDescent="0.25">
      <c r="A3883" s="14">
        <v>4798</v>
      </c>
      <c r="B3883" s="14" t="s">
        <v>2091</v>
      </c>
      <c r="C3883" s="14">
        <v>138</v>
      </c>
      <c r="D3883" s="14">
        <v>2</v>
      </c>
      <c r="E3883" s="14">
        <v>3.621</v>
      </c>
      <c r="F3883" s="14">
        <v>4.3477815935000002E-5</v>
      </c>
      <c r="G3883" s="2">
        <f t="shared" si="120"/>
        <v>0.71999600565748789</v>
      </c>
      <c r="H3883" s="2">
        <f t="shared" si="121"/>
        <v>2.6071055364857636</v>
      </c>
    </row>
    <row r="3884" spans="1:8" x14ac:dyDescent="0.25">
      <c r="A3884" s="14">
        <v>4799</v>
      </c>
      <c r="B3884" s="14" t="s">
        <v>2092</v>
      </c>
      <c r="C3884" s="14">
        <v>138</v>
      </c>
      <c r="D3884" s="14">
        <v>1</v>
      </c>
      <c r="E3884" s="14">
        <v>4.2830000000000004</v>
      </c>
      <c r="F3884" s="14">
        <v>2.8990046919000002E-5</v>
      </c>
      <c r="G3884" s="2">
        <f t="shared" si="120"/>
        <v>0.71998151788847198</v>
      </c>
      <c r="H3884" s="2">
        <f t="shared" si="121"/>
        <v>3.0836808411163257</v>
      </c>
    </row>
    <row r="3885" spans="1:8" x14ac:dyDescent="0.25">
      <c r="A3885" s="14">
        <v>4800</v>
      </c>
      <c r="B3885" s="14" t="s">
        <v>2093</v>
      </c>
      <c r="C3885" s="14">
        <v>138</v>
      </c>
      <c r="D3885" s="14">
        <v>1</v>
      </c>
      <c r="E3885" s="14">
        <v>15.053000000000001</v>
      </c>
      <c r="F3885" s="14">
        <v>4.3563802931999998E-5</v>
      </c>
      <c r="G3885" s="2">
        <f t="shared" si="120"/>
        <v>0.71999609164448497</v>
      </c>
      <c r="H3885" s="2">
        <f t="shared" si="121"/>
        <v>10.838101167524433</v>
      </c>
    </row>
    <row r="3886" spans="1:8" x14ac:dyDescent="0.25">
      <c r="A3886" s="14">
        <v>4801</v>
      </c>
      <c r="B3886" s="14" t="s">
        <v>2093</v>
      </c>
      <c r="C3886" s="14">
        <v>138</v>
      </c>
      <c r="D3886" s="14">
        <v>1</v>
      </c>
      <c r="E3886" s="14">
        <v>15.602</v>
      </c>
      <c r="F3886" s="14">
        <v>4.3535041707999998E-5</v>
      </c>
      <c r="G3886" s="2">
        <f t="shared" si="120"/>
        <v>0.7199960628832609</v>
      </c>
      <c r="H3886" s="2">
        <f t="shared" si="121"/>
        <v>11.233378573104638</v>
      </c>
    </row>
    <row r="3887" spans="1:8" x14ac:dyDescent="0.25">
      <c r="A3887" s="14">
        <v>4802</v>
      </c>
      <c r="B3887" s="14" t="s">
        <v>2094</v>
      </c>
      <c r="C3887" s="14">
        <v>138</v>
      </c>
      <c r="D3887" s="14">
        <v>1</v>
      </c>
      <c r="E3887" s="14">
        <v>5.3090000000000002</v>
      </c>
      <c r="F3887" s="14">
        <v>4.3034691185999997E-5</v>
      </c>
      <c r="G3887" s="2">
        <f t="shared" si="120"/>
        <v>0.719995562532739</v>
      </c>
      <c r="H3887" s="2">
        <f t="shared" si="121"/>
        <v>3.8224564414863114</v>
      </c>
    </row>
    <row r="3888" spans="1:8" x14ac:dyDescent="0.25">
      <c r="A3888" s="14">
        <v>4803</v>
      </c>
      <c r="B3888" s="14" t="s">
        <v>2095</v>
      </c>
      <c r="C3888" s="14">
        <v>138</v>
      </c>
      <c r="D3888" s="14">
        <v>1</v>
      </c>
      <c r="E3888" s="14">
        <v>14.82</v>
      </c>
      <c r="F3888" s="14">
        <v>4.4724378334E-5</v>
      </c>
      <c r="G3888" s="2">
        <f t="shared" si="120"/>
        <v>0.71999725221988697</v>
      </c>
      <c r="H3888" s="2">
        <f t="shared" si="121"/>
        <v>10.670359277898726</v>
      </c>
    </row>
    <row r="3889" spans="1:8" x14ac:dyDescent="0.25">
      <c r="A3889" s="14">
        <v>4803</v>
      </c>
      <c r="B3889" s="14" t="s">
        <v>2095</v>
      </c>
      <c r="C3889" s="14">
        <v>138</v>
      </c>
      <c r="D3889" s="14">
        <v>2</v>
      </c>
      <c r="E3889" s="14">
        <v>11.824999999999999</v>
      </c>
      <c r="F3889" s="14">
        <v>4.4724378334E-5</v>
      </c>
      <c r="G3889" s="2">
        <f t="shared" si="120"/>
        <v>0.71999725221988697</v>
      </c>
      <c r="H3889" s="2">
        <f t="shared" si="121"/>
        <v>8.5139675075001637</v>
      </c>
    </row>
    <row r="3890" spans="1:8" x14ac:dyDescent="0.25">
      <c r="A3890" s="14">
        <v>4804</v>
      </c>
      <c r="B3890" s="14" t="s">
        <v>2096</v>
      </c>
      <c r="C3890" s="14">
        <v>138</v>
      </c>
      <c r="D3890" s="14">
        <v>1</v>
      </c>
      <c r="E3890" s="14">
        <v>8.4589999999999996</v>
      </c>
      <c r="F3890" s="14">
        <v>4.3809518448999999E-5</v>
      </c>
      <c r="G3890" s="2">
        <f t="shared" si="120"/>
        <v>0.7199963373600019</v>
      </c>
      <c r="H3890" s="2">
        <f t="shared" si="121"/>
        <v>6.0904490177282558</v>
      </c>
    </row>
    <row r="3891" spans="1:8" x14ac:dyDescent="0.25">
      <c r="A3891" s="14">
        <v>4805</v>
      </c>
      <c r="B3891" s="14" t="s">
        <v>2097</v>
      </c>
      <c r="C3891" s="14">
        <v>69</v>
      </c>
      <c r="D3891" s="14">
        <v>1</v>
      </c>
      <c r="E3891" s="14">
        <v>2.0030000000000001</v>
      </c>
      <c r="F3891" s="14">
        <v>3.1130895943000001E-5</v>
      </c>
      <c r="G3891" s="2">
        <f t="shared" si="120"/>
        <v>0.71998365873749592</v>
      </c>
      <c r="H3891" s="2">
        <f t="shared" si="121"/>
        <v>1.4421272684512043</v>
      </c>
    </row>
    <row r="3892" spans="1:8" x14ac:dyDescent="0.25">
      <c r="A3892" s="14">
        <v>4807</v>
      </c>
      <c r="B3892" s="14" t="s">
        <v>2098</v>
      </c>
      <c r="C3892" s="14">
        <v>69</v>
      </c>
      <c r="D3892" s="14">
        <v>1</v>
      </c>
      <c r="E3892" s="14">
        <v>5.915</v>
      </c>
      <c r="F3892" s="14">
        <v>2.6295358290999999E-5</v>
      </c>
      <c r="G3892" s="2">
        <f t="shared" si="120"/>
        <v>0.71997882319984396</v>
      </c>
      <c r="H3892" s="2">
        <f t="shared" si="121"/>
        <v>4.258674739227077</v>
      </c>
    </row>
    <row r="3893" spans="1:8" x14ac:dyDescent="0.25">
      <c r="A3893" s="14">
        <v>4808</v>
      </c>
      <c r="B3893" s="14" t="s">
        <v>2099</v>
      </c>
      <c r="C3893" s="14">
        <v>138</v>
      </c>
      <c r="D3893" s="14">
        <v>1</v>
      </c>
      <c r="E3893" s="14">
        <v>4.6150000000000002</v>
      </c>
      <c r="F3893" s="14">
        <v>3.8906677171000003E-5</v>
      </c>
      <c r="G3893" s="2">
        <f t="shared" si="120"/>
        <v>0.71999143451872394</v>
      </c>
      <c r="H3893" s="2">
        <f t="shared" si="121"/>
        <v>3.3227604703039111</v>
      </c>
    </row>
    <row r="3894" spans="1:8" x14ac:dyDescent="0.25">
      <c r="A3894" s="14">
        <v>4809</v>
      </c>
      <c r="B3894" s="14" t="s">
        <v>2100</v>
      </c>
      <c r="C3894" s="14">
        <v>138</v>
      </c>
      <c r="D3894" s="14">
        <v>1</v>
      </c>
      <c r="E3894" s="14">
        <v>10.009</v>
      </c>
      <c r="F3894" s="14">
        <v>5.1694996967E-5</v>
      </c>
      <c r="G3894" s="2">
        <f t="shared" si="120"/>
        <v>0.72000422283851995</v>
      </c>
      <c r="H3894" s="2">
        <f t="shared" si="121"/>
        <v>7.2065222663907464</v>
      </c>
    </row>
    <row r="3895" spans="1:8" x14ac:dyDescent="0.25">
      <c r="A3895" s="14">
        <v>4809</v>
      </c>
      <c r="B3895" s="14" t="s">
        <v>2100</v>
      </c>
      <c r="C3895" s="14">
        <v>138</v>
      </c>
      <c r="D3895" s="14">
        <v>2</v>
      </c>
      <c r="E3895" s="14">
        <v>12.904</v>
      </c>
      <c r="F3895" s="14">
        <v>5.1694996967E-5</v>
      </c>
      <c r="G3895" s="2">
        <f t="shared" si="120"/>
        <v>0.72000422283851995</v>
      </c>
      <c r="H3895" s="2">
        <f t="shared" si="121"/>
        <v>9.2909344915082617</v>
      </c>
    </row>
    <row r="3896" spans="1:8" x14ac:dyDescent="0.25">
      <c r="A3896" s="14">
        <v>4810</v>
      </c>
      <c r="B3896" s="14" t="s">
        <v>2100</v>
      </c>
      <c r="C3896" s="14">
        <v>138</v>
      </c>
      <c r="D3896" s="14">
        <v>1</v>
      </c>
      <c r="E3896" s="14">
        <v>10.898999999999999</v>
      </c>
      <c r="F3896" s="14">
        <v>4.9039729119000001E-5</v>
      </c>
      <c r="G3896" s="2">
        <f t="shared" si="120"/>
        <v>0.72000156757067191</v>
      </c>
      <c r="H3896" s="2">
        <f t="shared" si="121"/>
        <v>7.8472970849527526</v>
      </c>
    </row>
    <row r="3897" spans="1:8" x14ac:dyDescent="0.25">
      <c r="A3897" s="14">
        <v>4810</v>
      </c>
      <c r="B3897" s="14" t="s">
        <v>2100</v>
      </c>
      <c r="C3897" s="14">
        <v>138</v>
      </c>
      <c r="D3897" s="14">
        <v>2</v>
      </c>
      <c r="E3897" s="14">
        <v>14.616</v>
      </c>
      <c r="F3897" s="14">
        <v>4.9039729119000001E-5</v>
      </c>
      <c r="G3897" s="2">
        <f t="shared" si="120"/>
        <v>0.72000156757067191</v>
      </c>
      <c r="H3897" s="2">
        <f t="shared" si="121"/>
        <v>10.523542911612941</v>
      </c>
    </row>
    <row r="3898" spans="1:8" x14ac:dyDescent="0.25">
      <c r="A3898" s="14">
        <v>4811</v>
      </c>
      <c r="B3898" s="14" t="s">
        <v>2101</v>
      </c>
      <c r="C3898" s="14">
        <v>138</v>
      </c>
      <c r="D3898" s="14">
        <v>1</v>
      </c>
      <c r="E3898" s="14">
        <v>3.85</v>
      </c>
      <c r="F3898" s="14">
        <v>4.3202903160999998E-5</v>
      </c>
      <c r="G3898" s="2">
        <f t="shared" si="120"/>
        <v>0.7199957307447139</v>
      </c>
      <c r="H3898" s="2">
        <f t="shared" si="121"/>
        <v>2.7719835633671486</v>
      </c>
    </row>
    <row r="3899" spans="1:8" x14ac:dyDescent="0.25">
      <c r="A3899" s="14">
        <v>4811</v>
      </c>
      <c r="B3899" s="14" t="s">
        <v>2101</v>
      </c>
      <c r="C3899" s="14">
        <v>138</v>
      </c>
      <c r="D3899" s="14">
        <v>2</v>
      </c>
      <c r="E3899" s="14">
        <v>5.5629999999999997</v>
      </c>
      <c r="F3899" s="14">
        <v>4.3202903160999998E-5</v>
      </c>
      <c r="G3899" s="2">
        <f t="shared" si="120"/>
        <v>0.7199957307447139</v>
      </c>
      <c r="H3899" s="2">
        <f t="shared" si="121"/>
        <v>4.0053362501328431</v>
      </c>
    </row>
    <row r="3900" spans="1:8" x14ac:dyDescent="0.25">
      <c r="A3900" s="14">
        <v>4812</v>
      </c>
      <c r="B3900" s="14" t="s">
        <v>2102</v>
      </c>
      <c r="C3900" s="14">
        <v>138</v>
      </c>
      <c r="D3900" s="14">
        <v>1</v>
      </c>
      <c r="E3900" s="14">
        <v>5.4820000000000002</v>
      </c>
      <c r="F3900" s="14">
        <v>2.6537470423E-5</v>
      </c>
      <c r="G3900" s="2">
        <f t="shared" si="120"/>
        <v>0.71997906531197597</v>
      </c>
      <c r="H3900" s="2">
        <f t="shared" si="121"/>
        <v>3.9469252360402525</v>
      </c>
    </row>
    <row r="3901" spans="1:8" x14ac:dyDescent="0.25">
      <c r="A3901" s="14">
        <v>4814</v>
      </c>
      <c r="B3901" s="14" t="s">
        <v>2103</v>
      </c>
      <c r="C3901" s="14">
        <v>138</v>
      </c>
      <c r="D3901" s="14">
        <v>1</v>
      </c>
      <c r="E3901" s="14">
        <v>10.929</v>
      </c>
      <c r="F3901" s="14">
        <v>4.3370041884999998E-5</v>
      </c>
      <c r="G3901" s="2">
        <f t="shared" si="120"/>
        <v>0.71999589788343799</v>
      </c>
      <c r="H3901" s="2">
        <f t="shared" si="121"/>
        <v>7.8688351679680943</v>
      </c>
    </row>
    <row r="3902" spans="1:8" x14ac:dyDescent="0.25">
      <c r="A3902" s="14">
        <v>4814</v>
      </c>
      <c r="B3902" s="14" t="s">
        <v>2103</v>
      </c>
      <c r="C3902" s="14">
        <v>138</v>
      </c>
      <c r="D3902" s="14">
        <v>2</v>
      </c>
      <c r="E3902" s="14">
        <v>10.846</v>
      </c>
      <c r="F3902" s="14">
        <v>4.3370041884999998E-5</v>
      </c>
      <c r="G3902" s="2">
        <f t="shared" si="120"/>
        <v>0.71999589788343799</v>
      </c>
      <c r="H3902" s="2">
        <f t="shared" si="121"/>
        <v>7.8090755084437689</v>
      </c>
    </row>
    <row r="3903" spans="1:8" x14ac:dyDescent="0.25">
      <c r="A3903" s="14">
        <v>4815</v>
      </c>
      <c r="B3903" s="14" t="s">
        <v>2103</v>
      </c>
      <c r="C3903" s="14">
        <v>138</v>
      </c>
      <c r="D3903" s="14">
        <v>1</v>
      </c>
      <c r="E3903" s="14">
        <v>21.747</v>
      </c>
      <c r="F3903" s="14">
        <v>4.3535041707999998E-5</v>
      </c>
      <c r="G3903" s="2">
        <f t="shared" si="120"/>
        <v>0.7199960628832609</v>
      </c>
      <c r="H3903" s="2">
        <f t="shared" si="121"/>
        <v>15.657754379522276</v>
      </c>
    </row>
    <row r="3904" spans="1:8" x14ac:dyDescent="0.25">
      <c r="A3904" s="14">
        <v>4815</v>
      </c>
      <c r="B3904" s="14" t="s">
        <v>2103</v>
      </c>
      <c r="C3904" s="14">
        <v>138</v>
      </c>
      <c r="D3904" s="14">
        <v>2</v>
      </c>
      <c r="E3904" s="14">
        <v>17.608000000000001</v>
      </c>
      <c r="F3904" s="14">
        <v>4.3535041707999998E-5</v>
      </c>
      <c r="G3904" s="2">
        <f t="shared" si="120"/>
        <v>0.7199960628832609</v>
      </c>
      <c r="H3904" s="2">
        <f t="shared" si="121"/>
        <v>12.677690675248458</v>
      </c>
    </row>
    <row r="3905" spans="1:8" x14ac:dyDescent="0.25">
      <c r="A3905" s="14">
        <v>4818</v>
      </c>
      <c r="B3905" s="14" t="s">
        <v>2104</v>
      </c>
      <c r="C3905" s="14">
        <v>138</v>
      </c>
      <c r="D3905" s="14">
        <v>1</v>
      </c>
      <c r="E3905" s="14">
        <v>11.756</v>
      </c>
      <c r="F3905" s="14">
        <v>4.3679768642999997E-5</v>
      </c>
      <c r="G3905" s="2">
        <f t="shared" si="120"/>
        <v>0.71999620761019589</v>
      </c>
      <c r="H3905" s="2">
        <f t="shared" si="121"/>
        <v>8.4642754166654637</v>
      </c>
    </row>
    <row r="3906" spans="1:8" x14ac:dyDescent="0.25">
      <c r="A3906" s="14">
        <v>4821</v>
      </c>
      <c r="B3906" s="14" t="s">
        <v>2105</v>
      </c>
      <c r="C3906" s="14">
        <v>138</v>
      </c>
      <c r="D3906" s="14">
        <v>1</v>
      </c>
      <c r="E3906" s="14">
        <v>16.39</v>
      </c>
      <c r="F3906" s="14">
        <v>4.497474661E-5</v>
      </c>
      <c r="G3906" s="2">
        <f t="shared" si="120"/>
        <v>0.71999750258816297</v>
      </c>
      <c r="H3906" s="2">
        <f t="shared" si="121"/>
        <v>11.800759067419991</v>
      </c>
    </row>
    <row r="3907" spans="1:8" x14ac:dyDescent="0.25">
      <c r="A3907" s="14">
        <v>4821</v>
      </c>
      <c r="B3907" s="14" t="s">
        <v>2105</v>
      </c>
      <c r="C3907" s="14">
        <v>138</v>
      </c>
      <c r="D3907" s="14">
        <v>2</v>
      </c>
      <c r="E3907" s="14">
        <v>24.173999999999999</v>
      </c>
      <c r="F3907" s="14">
        <v>4.497474661E-5</v>
      </c>
      <c r="G3907" s="2">
        <f t="shared" si="120"/>
        <v>0.71999750258816297</v>
      </c>
      <c r="H3907" s="2">
        <f t="shared" si="121"/>
        <v>17.40521962756625</v>
      </c>
    </row>
    <row r="3908" spans="1:8" x14ac:dyDescent="0.25">
      <c r="A3908" s="14">
        <v>4822</v>
      </c>
      <c r="B3908" s="14" t="s">
        <v>2106</v>
      </c>
      <c r="C3908" s="14">
        <v>138</v>
      </c>
      <c r="D3908" s="14">
        <v>1</v>
      </c>
      <c r="E3908" s="14">
        <v>16.074999999999999</v>
      </c>
      <c r="F3908" s="14">
        <v>4.7936835149000001E-5</v>
      </c>
      <c r="G3908" s="2">
        <f t="shared" si="120"/>
        <v>0.72000046467670198</v>
      </c>
      <c r="H3908" s="2">
        <f t="shared" si="121"/>
        <v>11.574007469677984</v>
      </c>
    </row>
    <row r="3909" spans="1:8" x14ac:dyDescent="0.25">
      <c r="A3909" s="14">
        <v>4822</v>
      </c>
      <c r="B3909" s="14" t="s">
        <v>2106</v>
      </c>
      <c r="C3909" s="14">
        <v>138</v>
      </c>
      <c r="D3909" s="14">
        <v>2</v>
      </c>
      <c r="E3909" s="14">
        <v>10.452999999999999</v>
      </c>
      <c r="F3909" s="14">
        <v>4.7936835149000001E-5</v>
      </c>
      <c r="G3909" s="2">
        <f t="shared" si="120"/>
        <v>0.72000046467670198</v>
      </c>
      <c r="H3909" s="2">
        <f t="shared" si="121"/>
        <v>7.5261648572655657</v>
      </c>
    </row>
    <row r="3910" spans="1:8" x14ac:dyDescent="0.25">
      <c r="A3910" s="14">
        <v>4823</v>
      </c>
      <c r="B3910" s="14" t="s">
        <v>2106</v>
      </c>
      <c r="C3910" s="14">
        <v>138</v>
      </c>
      <c r="D3910" s="14">
        <v>1</v>
      </c>
      <c r="E3910" s="14">
        <v>13.465999999999999</v>
      </c>
      <c r="F3910" s="14">
        <v>4.8941099573000003E-5</v>
      </c>
      <c r="G3910" s="2">
        <f t="shared" ref="G3910:G3973" si="122">F3910-$E$1</f>
        <v>0.72000146894112593</v>
      </c>
      <c r="H3910" s="2">
        <f t="shared" ref="H3910:H3973" si="123">E3910*G3910</f>
        <v>9.6955397807612016</v>
      </c>
    </row>
    <row r="3911" spans="1:8" x14ac:dyDescent="0.25">
      <c r="A3911" s="14">
        <v>4826</v>
      </c>
      <c r="B3911" s="14" t="s">
        <v>2107</v>
      </c>
      <c r="C3911" s="14">
        <v>138</v>
      </c>
      <c r="D3911" s="14">
        <v>1</v>
      </c>
      <c r="E3911" s="14">
        <v>4.2779999999999996</v>
      </c>
      <c r="F3911" s="14">
        <v>4.2580053330999998E-5</v>
      </c>
      <c r="G3911" s="2">
        <f t="shared" si="122"/>
        <v>0.71999510789488397</v>
      </c>
      <c r="H3911" s="2">
        <f t="shared" si="123"/>
        <v>3.0801390715743131</v>
      </c>
    </row>
    <row r="3912" spans="1:8" x14ac:dyDescent="0.25">
      <c r="A3912" s="14">
        <v>4827</v>
      </c>
      <c r="B3912" s="14" t="s">
        <v>2108</v>
      </c>
      <c r="C3912" s="14">
        <v>138</v>
      </c>
      <c r="D3912" s="14">
        <v>1</v>
      </c>
      <c r="E3912" s="14">
        <v>15.222</v>
      </c>
      <c r="F3912" s="14">
        <v>4.4470570381999999E-5</v>
      </c>
      <c r="G3912" s="2">
        <f t="shared" si="122"/>
        <v>0.71999699841193499</v>
      </c>
      <c r="H3912" s="2">
        <f t="shared" si="123"/>
        <v>10.959794309826474</v>
      </c>
    </row>
    <row r="3913" spans="1:8" x14ac:dyDescent="0.25">
      <c r="A3913" s="14">
        <v>4827</v>
      </c>
      <c r="B3913" s="14" t="s">
        <v>2108</v>
      </c>
      <c r="C3913" s="14">
        <v>138</v>
      </c>
      <c r="D3913" s="14">
        <v>2</v>
      </c>
      <c r="E3913" s="14">
        <v>14.798999999999999</v>
      </c>
      <c r="F3913" s="14">
        <v>4.4470570381999999E-5</v>
      </c>
      <c r="G3913" s="2">
        <f t="shared" si="122"/>
        <v>0.71999699841193499</v>
      </c>
      <c r="H3913" s="2">
        <f t="shared" si="123"/>
        <v>10.655235579498225</v>
      </c>
    </row>
    <row r="3914" spans="1:8" x14ac:dyDescent="0.25">
      <c r="A3914" s="14">
        <v>4828</v>
      </c>
      <c r="B3914" s="14" t="s">
        <v>2109</v>
      </c>
      <c r="C3914" s="14">
        <v>69</v>
      </c>
      <c r="D3914" s="14">
        <v>1</v>
      </c>
      <c r="E3914" s="14">
        <v>4.2080000000000002</v>
      </c>
      <c r="F3914" s="14">
        <v>-8.0378843571199995E-4</v>
      </c>
      <c r="G3914" s="2">
        <f t="shared" si="122"/>
        <v>0.7191487394058409</v>
      </c>
      <c r="H3914" s="2">
        <f t="shared" si="123"/>
        <v>3.0261778954197784</v>
      </c>
    </row>
    <row r="3915" spans="1:8" x14ac:dyDescent="0.25">
      <c r="A3915" s="14">
        <v>4832</v>
      </c>
      <c r="B3915" s="14" t="s">
        <v>2110</v>
      </c>
      <c r="C3915" s="14">
        <v>69</v>
      </c>
      <c r="D3915" s="14">
        <v>1</v>
      </c>
      <c r="E3915" s="14">
        <v>0.19800000000000001</v>
      </c>
      <c r="F3915" s="14">
        <v>1.1401927005E-5</v>
      </c>
      <c r="G3915" s="2">
        <f t="shared" si="122"/>
        <v>0.71996392976855794</v>
      </c>
      <c r="H3915" s="2">
        <f t="shared" si="123"/>
        <v>0.14255285809417448</v>
      </c>
    </row>
    <row r="3916" spans="1:8" x14ac:dyDescent="0.25">
      <c r="A3916" s="14">
        <v>4833</v>
      </c>
      <c r="B3916" s="14" t="s">
        <v>2111</v>
      </c>
      <c r="C3916" s="14">
        <v>138</v>
      </c>
      <c r="D3916" s="14">
        <v>1</v>
      </c>
      <c r="E3916" s="14">
        <v>0</v>
      </c>
      <c r="F3916" s="14">
        <v>4.3130707384999998E-5</v>
      </c>
      <c r="G3916" s="2">
        <f t="shared" si="122"/>
        <v>0.71999565854893799</v>
      </c>
      <c r="H3916" s="2">
        <f t="shared" si="123"/>
        <v>0</v>
      </c>
    </row>
    <row r="3917" spans="1:8" x14ac:dyDescent="0.25">
      <c r="A3917" s="14">
        <v>4834</v>
      </c>
      <c r="B3917" s="14" t="s">
        <v>2112</v>
      </c>
      <c r="C3917" s="14">
        <v>138</v>
      </c>
      <c r="D3917" s="14">
        <v>1</v>
      </c>
      <c r="E3917" s="14">
        <v>18.943999999999999</v>
      </c>
      <c r="F3917" s="14">
        <v>4.5400206997999998E-5</v>
      </c>
      <c r="G3917" s="2">
        <f t="shared" si="122"/>
        <v>0.71999792804855089</v>
      </c>
      <c r="H3917" s="2">
        <f t="shared" si="123"/>
        <v>13.639640748951747</v>
      </c>
    </row>
    <row r="3918" spans="1:8" x14ac:dyDescent="0.25">
      <c r="A3918" s="14">
        <v>4835</v>
      </c>
      <c r="B3918" s="14" t="s">
        <v>2112</v>
      </c>
      <c r="C3918" s="14">
        <v>138</v>
      </c>
      <c r="D3918" s="14">
        <v>1</v>
      </c>
      <c r="E3918" s="14">
        <v>6.3390000000000004</v>
      </c>
      <c r="F3918" s="14">
        <v>4.5400191509000002E-5</v>
      </c>
      <c r="G3918" s="2">
        <f t="shared" si="122"/>
        <v>0.71999792803306195</v>
      </c>
      <c r="H3918" s="2">
        <f t="shared" si="123"/>
        <v>4.5640668658015802</v>
      </c>
    </row>
    <row r="3919" spans="1:8" x14ac:dyDescent="0.25">
      <c r="A3919" s="14">
        <v>4836</v>
      </c>
      <c r="B3919" s="14" t="s">
        <v>2113</v>
      </c>
      <c r="C3919" s="14">
        <v>138</v>
      </c>
      <c r="D3919" s="14">
        <v>1</v>
      </c>
      <c r="E3919" s="14">
        <v>4.5209999999999999</v>
      </c>
      <c r="F3919" s="14">
        <v>1.9765471331000001E-5</v>
      </c>
      <c r="G3919" s="2">
        <f t="shared" si="122"/>
        <v>0.71997229331288393</v>
      </c>
      <c r="H3919" s="2">
        <f t="shared" si="123"/>
        <v>3.2549947380675484</v>
      </c>
    </row>
    <row r="3920" spans="1:8" x14ac:dyDescent="0.25">
      <c r="A3920" s="14">
        <v>4838</v>
      </c>
      <c r="B3920" s="14" t="s">
        <v>2114</v>
      </c>
      <c r="C3920" s="14">
        <v>138</v>
      </c>
      <c r="D3920" s="14">
        <v>1</v>
      </c>
      <c r="E3920" s="14">
        <v>3.51</v>
      </c>
      <c r="F3920" s="14">
        <v>1.3472655323E-5</v>
      </c>
      <c r="G3920" s="2">
        <f t="shared" si="122"/>
        <v>0.71996600049687598</v>
      </c>
      <c r="H3920" s="2">
        <f t="shared" si="123"/>
        <v>2.5270806617440345</v>
      </c>
    </row>
    <row r="3921" spans="1:8" x14ac:dyDescent="0.25">
      <c r="A3921" s="14">
        <v>4844</v>
      </c>
      <c r="B3921" s="14" t="s">
        <v>2115</v>
      </c>
      <c r="C3921" s="14">
        <v>138</v>
      </c>
      <c r="D3921" s="14">
        <v>1</v>
      </c>
      <c r="E3921" s="14">
        <v>3.2930000000000001</v>
      </c>
      <c r="F3921" s="14">
        <v>4.4353057327E-5</v>
      </c>
      <c r="G3921" s="2">
        <f t="shared" si="122"/>
        <v>0.71999688089887992</v>
      </c>
      <c r="H3921" s="2">
        <f t="shared" si="123"/>
        <v>2.3709497288000119</v>
      </c>
    </row>
    <row r="3922" spans="1:8" x14ac:dyDescent="0.25">
      <c r="A3922" s="14">
        <v>4844</v>
      </c>
      <c r="B3922" s="14" t="s">
        <v>2115</v>
      </c>
      <c r="C3922" s="14">
        <v>138</v>
      </c>
      <c r="D3922" s="14">
        <v>2</v>
      </c>
      <c r="E3922" s="14">
        <v>5.9130000000000003</v>
      </c>
      <c r="F3922" s="14">
        <v>4.4353057327E-5</v>
      </c>
      <c r="G3922" s="2">
        <f t="shared" si="122"/>
        <v>0.71999688089887992</v>
      </c>
      <c r="H3922" s="2">
        <f t="shared" si="123"/>
        <v>4.257341556755077</v>
      </c>
    </row>
    <row r="3923" spans="1:8" x14ac:dyDescent="0.25">
      <c r="A3923" s="14">
        <v>4849</v>
      </c>
      <c r="B3923" s="14" t="s">
        <v>2116</v>
      </c>
      <c r="C3923" s="14">
        <v>69</v>
      </c>
      <c r="D3923" s="14">
        <v>1</v>
      </c>
      <c r="E3923" s="14">
        <v>10.36</v>
      </c>
      <c r="F3923" s="14">
        <v>4.3520174728000003E-5</v>
      </c>
      <c r="G3923" s="2">
        <f t="shared" si="122"/>
        <v>0.71999604801628092</v>
      </c>
      <c r="H3923" s="2">
        <f t="shared" si="123"/>
        <v>7.4591590574486704</v>
      </c>
    </row>
    <row r="3924" spans="1:8" x14ac:dyDescent="0.25">
      <c r="A3924" s="14">
        <v>4849</v>
      </c>
      <c r="B3924" s="14" t="s">
        <v>2116</v>
      </c>
      <c r="C3924" s="14">
        <v>69</v>
      </c>
      <c r="D3924" s="14">
        <v>2</v>
      </c>
      <c r="E3924" s="14">
        <v>10.335000000000001</v>
      </c>
      <c r="F3924" s="14">
        <v>4.3520174728000003E-5</v>
      </c>
      <c r="G3924" s="2">
        <f t="shared" si="122"/>
        <v>0.71999604801628092</v>
      </c>
      <c r="H3924" s="2">
        <f t="shared" si="123"/>
        <v>7.441159156248264</v>
      </c>
    </row>
    <row r="3925" spans="1:8" x14ac:dyDescent="0.25">
      <c r="A3925" s="14">
        <v>4850</v>
      </c>
      <c r="B3925" s="14" t="s">
        <v>2117</v>
      </c>
      <c r="C3925" s="14">
        <v>138</v>
      </c>
      <c r="D3925" s="14">
        <v>1</v>
      </c>
      <c r="E3925" s="14">
        <v>2.2690000000000001</v>
      </c>
      <c r="F3925" s="14">
        <v>3.0708859447000003E-5</v>
      </c>
      <c r="G3925" s="2">
        <f t="shared" si="122"/>
        <v>0.71998323670099995</v>
      </c>
      <c r="H3925" s="2">
        <f t="shared" si="123"/>
        <v>1.633641964074569</v>
      </c>
    </row>
    <row r="3926" spans="1:8" x14ac:dyDescent="0.25">
      <c r="A3926" s="14">
        <v>4850</v>
      </c>
      <c r="B3926" s="14" t="s">
        <v>2117</v>
      </c>
      <c r="C3926" s="14">
        <v>138</v>
      </c>
      <c r="D3926" s="14">
        <v>2</v>
      </c>
      <c r="E3926" s="14">
        <v>3.0680000000000001</v>
      </c>
      <c r="F3926" s="14">
        <v>3.0708859447000003E-5</v>
      </c>
      <c r="G3926" s="2">
        <f t="shared" si="122"/>
        <v>0.71998323670099995</v>
      </c>
      <c r="H3926" s="2">
        <f t="shared" si="123"/>
        <v>2.2089085701986679</v>
      </c>
    </row>
    <row r="3927" spans="1:8" x14ac:dyDescent="0.25">
      <c r="A3927" s="14">
        <v>4850</v>
      </c>
      <c r="B3927" s="14" t="s">
        <v>2117</v>
      </c>
      <c r="C3927" s="14">
        <v>138</v>
      </c>
      <c r="D3927" s="14">
        <v>3</v>
      </c>
      <c r="E3927" s="14">
        <v>6.8879999999999999</v>
      </c>
      <c r="F3927" s="14">
        <v>3.0708859447000003E-5</v>
      </c>
      <c r="G3927" s="2">
        <f t="shared" si="122"/>
        <v>0.71998323670099995</v>
      </c>
      <c r="H3927" s="2">
        <f t="shared" si="123"/>
        <v>4.9592445343964879</v>
      </c>
    </row>
    <row r="3928" spans="1:8" x14ac:dyDescent="0.25">
      <c r="A3928" s="14">
        <v>4852</v>
      </c>
      <c r="B3928" s="14" t="s">
        <v>2117</v>
      </c>
      <c r="C3928" s="14">
        <v>345</v>
      </c>
      <c r="D3928" s="14">
        <v>1</v>
      </c>
      <c r="E3928" s="14">
        <v>0</v>
      </c>
      <c r="F3928" s="14">
        <v>5.4030580017000001E-5</v>
      </c>
      <c r="G3928" s="2">
        <f t="shared" si="122"/>
        <v>0.72000655842156991</v>
      </c>
      <c r="H3928" s="2">
        <f t="shared" si="123"/>
        <v>0</v>
      </c>
    </row>
    <row r="3929" spans="1:8" x14ac:dyDescent="0.25">
      <c r="A3929" s="14">
        <v>4852</v>
      </c>
      <c r="B3929" s="14" t="s">
        <v>2117</v>
      </c>
      <c r="C3929" s="14">
        <v>345</v>
      </c>
      <c r="D3929" s="14">
        <v>2</v>
      </c>
      <c r="E3929" s="14">
        <v>0</v>
      </c>
      <c r="F3929" s="14">
        <v>5.4030580017000001E-5</v>
      </c>
      <c r="G3929" s="2">
        <f t="shared" si="122"/>
        <v>0.72000655842156991</v>
      </c>
      <c r="H3929" s="2">
        <f t="shared" si="123"/>
        <v>0</v>
      </c>
    </row>
    <row r="3930" spans="1:8" x14ac:dyDescent="0.25">
      <c r="A3930" s="14">
        <v>4852</v>
      </c>
      <c r="B3930" s="14" t="s">
        <v>2117</v>
      </c>
      <c r="C3930" s="14">
        <v>345</v>
      </c>
      <c r="D3930" s="14">
        <v>4</v>
      </c>
      <c r="E3930" s="14">
        <v>0</v>
      </c>
      <c r="F3930" s="14">
        <v>5.4030580017000001E-5</v>
      </c>
      <c r="G3930" s="2">
        <f t="shared" si="122"/>
        <v>0.72000655842156991</v>
      </c>
      <c r="H3930" s="2">
        <f t="shared" si="123"/>
        <v>0</v>
      </c>
    </row>
    <row r="3931" spans="1:8" x14ac:dyDescent="0.25">
      <c r="A3931" s="14">
        <v>4853</v>
      </c>
      <c r="B3931" s="14" t="s">
        <v>2117</v>
      </c>
      <c r="C3931" s="14">
        <v>22</v>
      </c>
      <c r="D3931" s="14">
        <v>1</v>
      </c>
      <c r="E3931" s="14">
        <v>5.702</v>
      </c>
      <c r="F3931" s="14">
        <v>5.4030580017000001E-5</v>
      </c>
      <c r="G3931" s="2">
        <f t="shared" si="122"/>
        <v>0.72000655842156991</v>
      </c>
      <c r="H3931" s="2">
        <f t="shared" si="123"/>
        <v>4.1054773961197917</v>
      </c>
    </row>
    <row r="3932" spans="1:8" x14ac:dyDescent="0.25">
      <c r="A3932" s="14">
        <v>4854</v>
      </c>
      <c r="B3932" s="14" t="s">
        <v>2117</v>
      </c>
      <c r="C3932" s="14">
        <v>22</v>
      </c>
      <c r="D3932" s="14">
        <v>1</v>
      </c>
      <c r="E3932" s="14">
        <v>2.8839999999999999</v>
      </c>
      <c r="F3932" s="14">
        <v>5.4030580017000001E-5</v>
      </c>
      <c r="G3932" s="2">
        <f t="shared" si="122"/>
        <v>0.72000655842156991</v>
      </c>
      <c r="H3932" s="2">
        <f t="shared" si="123"/>
        <v>2.0764989144878077</v>
      </c>
    </row>
    <row r="3933" spans="1:8" x14ac:dyDescent="0.25">
      <c r="A3933" s="14">
        <v>4857</v>
      </c>
      <c r="B3933" s="14" t="s">
        <v>2118</v>
      </c>
      <c r="C3933" s="14">
        <v>138</v>
      </c>
      <c r="D3933" s="14">
        <v>1</v>
      </c>
      <c r="E3933" s="14">
        <v>16.844000000000001</v>
      </c>
      <c r="F3933" s="14">
        <v>4.6824541354000003E-5</v>
      </c>
      <c r="G3933" s="2">
        <f t="shared" si="122"/>
        <v>0.71999935238290691</v>
      </c>
      <c r="H3933" s="2">
        <f t="shared" si="123"/>
        <v>12.127669091537685</v>
      </c>
    </row>
    <row r="3934" spans="1:8" x14ac:dyDescent="0.25">
      <c r="A3934" s="14">
        <v>4858</v>
      </c>
      <c r="B3934" s="14" t="s">
        <v>2118</v>
      </c>
      <c r="C3934" s="14">
        <v>138</v>
      </c>
      <c r="D3934" s="14">
        <v>1</v>
      </c>
      <c r="E3934" s="14">
        <v>26.254000000000001</v>
      </c>
      <c r="F3934" s="14">
        <v>4.7011529168000001E-5</v>
      </c>
      <c r="G3934" s="2">
        <f t="shared" si="122"/>
        <v>0.71999953937072092</v>
      </c>
      <c r="H3934" s="2">
        <f t="shared" si="123"/>
        <v>18.902867906638907</v>
      </c>
    </row>
    <row r="3935" spans="1:8" x14ac:dyDescent="0.25">
      <c r="A3935" s="14">
        <v>4859</v>
      </c>
      <c r="B3935" s="14" t="s">
        <v>2119</v>
      </c>
      <c r="C3935" s="14">
        <v>69</v>
      </c>
      <c r="D3935" s="14">
        <v>1</v>
      </c>
      <c r="E3935" s="14">
        <v>8.8000000000000007</v>
      </c>
      <c r="F3935" s="14">
        <v>4.3323337011999997E-5</v>
      </c>
      <c r="G3935" s="2">
        <f t="shared" si="122"/>
        <v>0.71999585117856491</v>
      </c>
      <c r="H3935" s="2">
        <f t="shared" si="123"/>
        <v>6.3359634903713715</v>
      </c>
    </row>
    <row r="3936" spans="1:8" x14ac:dyDescent="0.25">
      <c r="A3936" s="14">
        <v>4859</v>
      </c>
      <c r="B3936" s="14" t="s">
        <v>2119</v>
      </c>
      <c r="C3936" s="14">
        <v>69</v>
      </c>
      <c r="D3936" s="14">
        <v>2</v>
      </c>
      <c r="E3936" s="14">
        <v>1.407</v>
      </c>
      <c r="F3936" s="14">
        <v>4.3323337011999997E-5</v>
      </c>
      <c r="G3936" s="2">
        <f t="shared" si="122"/>
        <v>0.71999585117856491</v>
      </c>
      <c r="H3936" s="2">
        <f t="shared" si="123"/>
        <v>1.0130341626082409</v>
      </c>
    </row>
    <row r="3937" spans="1:8" x14ac:dyDescent="0.25">
      <c r="A3937" s="14">
        <v>4860</v>
      </c>
      <c r="B3937" s="14" t="s">
        <v>2120</v>
      </c>
      <c r="C3937" s="14">
        <v>138</v>
      </c>
      <c r="D3937" s="14">
        <v>1</v>
      </c>
      <c r="E3937" s="14">
        <v>16.29</v>
      </c>
      <c r="F3937" s="14">
        <v>4.4996928085E-5</v>
      </c>
      <c r="G3937" s="2">
        <f t="shared" si="122"/>
        <v>0.71999752476963796</v>
      </c>
      <c r="H3937" s="2">
        <f t="shared" si="123"/>
        <v>11.728759678497402</v>
      </c>
    </row>
    <row r="3938" spans="1:8" x14ac:dyDescent="0.25">
      <c r="A3938" s="14">
        <v>4860</v>
      </c>
      <c r="B3938" s="14" t="s">
        <v>2120</v>
      </c>
      <c r="C3938" s="14">
        <v>138</v>
      </c>
      <c r="D3938" s="14">
        <v>2</v>
      </c>
      <c r="E3938" s="14">
        <v>17.762</v>
      </c>
      <c r="F3938" s="14">
        <v>4.4996928085E-5</v>
      </c>
      <c r="G3938" s="2">
        <f t="shared" si="122"/>
        <v>0.71999752476963796</v>
      </c>
      <c r="H3938" s="2">
        <f t="shared" si="123"/>
        <v>12.78859603495831</v>
      </c>
    </row>
    <row r="3939" spans="1:8" x14ac:dyDescent="0.25">
      <c r="A3939" s="14">
        <v>4860</v>
      </c>
      <c r="B3939" s="14" t="s">
        <v>2120</v>
      </c>
      <c r="C3939" s="14">
        <v>138</v>
      </c>
      <c r="D3939" s="14">
        <v>3</v>
      </c>
      <c r="E3939" s="14">
        <v>13.083</v>
      </c>
      <c r="F3939" s="14">
        <v>4.4996928085E-5</v>
      </c>
      <c r="G3939" s="2">
        <f t="shared" si="122"/>
        <v>0.71999752476963796</v>
      </c>
      <c r="H3939" s="2">
        <f t="shared" si="123"/>
        <v>9.4197276165611736</v>
      </c>
    </row>
    <row r="3940" spans="1:8" x14ac:dyDescent="0.25">
      <c r="A3940" s="14">
        <v>4863</v>
      </c>
      <c r="B3940" s="14" t="s">
        <v>2121</v>
      </c>
      <c r="C3940" s="14">
        <v>138</v>
      </c>
      <c r="D3940" s="14">
        <v>1</v>
      </c>
      <c r="E3940" s="14">
        <v>15.444000000000001</v>
      </c>
      <c r="F3940" s="14">
        <v>4.3739716293E-5</v>
      </c>
      <c r="G3940" s="2">
        <f t="shared" si="122"/>
        <v>0.71999626755784596</v>
      </c>
      <c r="H3940" s="2">
        <f t="shared" si="123"/>
        <v>11.119622356163374</v>
      </c>
    </row>
    <row r="3941" spans="1:8" x14ac:dyDescent="0.25">
      <c r="A3941" s="14">
        <v>4863</v>
      </c>
      <c r="B3941" s="14" t="s">
        <v>2121</v>
      </c>
      <c r="C3941" s="14">
        <v>138</v>
      </c>
      <c r="D3941" s="14">
        <v>2</v>
      </c>
      <c r="E3941" s="14">
        <v>10.814</v>
      </c>
      <c r="F3941" s="14">
        <v>4.3739716293E-5</v>
      </c>
      <c r="G3941" s="2">
        <f t="shared" si="122"/>
        <v>0.71999626755784596</v>
      </c>
      <c r="H3941" s="2">
        <f t="shared" si="123"/>
        <v>7.7860396373705463</v>
      </c>
    </row>
    <row r="3942" spans="1:8" x14ac:dyDescent="0.25">
      <c r="A3942" s="14">
        <v>4864</v>
      </c>
      <c r="B3942" s="14" t="s">
        <v>2122</v>
      </c>
      <c r="C3942" s="14">
        <v>138</v>
      </c>
      <c r="D3942" s="14">
        <v>1</v>
      </c>
      <c r="E3942" s="14">
        <v>11.37</v>
      </c>
      <c r="F3942" s="14">
        <v>4.3235138856999997E-5</v>
      </c>
      <c r="G3942" s="2">
        <f t="shared" si="122"/>
        <v>0.7199957629804099</v>
      </c>
      <c r="H3942" s="2">
        <f t="shared" si="123"/>
        <v>8.1863518250872609</v>
      </c>
    </row>
    <row r="3943" spans="1:8" x14ac:dyDescent="0.25">
      <c r="A3943" s="14">
        <v>4864</v>
      </c>
      <c r="B3943" s="14" t="s">
        <v>2122</v>
      </c>
      <c r="C3943" s="14">
        <v>138</v>
      </c>
      <c r="D3943" s="14">
        <v>2</v>
      </c>
      <c r="E3943" s="14">
        <v>9.282</v>
      </c>
      <c r="F3943" s="14">
        <v>4.3235138856999997E-5</v>
      </c>
      <c r="G3943" s="2">
        <f t="shared" si="122"/>
        <v>0.7199957629804099</v>
      </c>
      <c r="H3943" s="2">
        <f t="shared" si="123"/>
        <v>6.683000671984165</v>
      </c>
    </row>
    <row r="3944" spans="1:8" x14ac:dyDescent="0.25">
      <c r="A3944" s="14">
        <v>4866</v>
      </c>
      <c r="B3944" s="14" t="s">
        <v>2123</v>
      </c>
      <c r="C3944" s="14">
        <v>138</v>
      </c>
      <c r="D3944" s="14">
        <v>1</v>
      </c>
      <c r="E3944" s="14">
        <v>0.14799999999999999</v>
      </c>
      <c r="F3944" s="14">
        <v>4.3041426048999998E-5</v>
      </c>
      <c r="G3944" s="2">
        <f t="shared" si="122"/>
        <v>0.719995569267602</v>
      </c>
      <c r="H3944" s="2">
        <f t="shared" si="123"/>
        <v>0.10655934425160508</v>
      </c>
    </row>
    <row r="3945" spans="1:8" x14ac:dyDescent="0.25">
      <c r="A3945" s="14">
        <v>4867</v>
      </c>
      <c r="B3945" s="14" t="s">
        <v>2124</v>
      </c>
      <c r="C3945" s="14">
        <v>138</v>
      </c>
      <c r="D3945" s="14">
        <v>1</v>
      </c>
      <c r="E3945" s="14">
        <v>2.7610000000000001</v>
      </c>
      <c r="F3945" s="14">
        <v>3.9696647567999997E-5</v>
      </c>
      <c r="G3945" s="2">
        <f t="shared" si="122"/>
        <v>0.71999222448912092</v>
      </c>
      <c r="H3945" s="2">
        <f t="shared" si="123"/>
        <v>1.9878985318144629</v>
      </c>
    </row>
    <row r="3946" spans="1:8" x14ac:dyDescent="0.25">
      <c r="A3946" s="14">
        <v>4867</v>
      </c>
      <c r="B3946" s="14" t="s">
        <v>2124</v>
      </c>
      <c r="C3946" s="14">
        <v>138</v>
      </c>
      <c r="D3946" s="14">
        <v>2</v>
      </c>
      <c r="E3946" s="14">
        <v>1.677</v>
      </c>
      <c r="F3946" s="14">
        <v>3.9696647567999997E-5</v>
      </c>
      <c r="G3946" s="2">
        <f t="shared" si="122"/>
        <v>0.71999222448912092</v>
      </c>
      <c r="H3946" s="2">
        <f t="shared" si="123"/>
        <v>1.2074269604682559</v>
      </c>
    </row>
    <row r="3947" spans="1:8" x14ac:dyDescent="0.25">
      <c r="A3947" s="14">
        <v>4868</v>
      </c>
      <c r="B3947" s="14" t="s">
        <v>2125</v>
      </c>
      <c r="C3947" s="14">
        <v>69</v>
      </c>
      <c r="D3947" s="14">
        <v>1</v>
      </c>
      <c r="E3947" s="14">
        <v>7.024</v>
      </c>
      <c r="F3947" s="14">
        <v>1.6835321689E-5</v>
      </c>
      <c r="G3947" s="2">
        <f t="shared" si="122"/>
        <v>0.71996936316324189</v>
      </c>
      <c r="H3947" s="2">
        <f t="shared" si="123"/>
        <v>5.0570648068586115</v>
      </c>
    </row>
    <row r="3948" spans="1:8" x14ac:dyDescent="0.25">
      <c r="A3948" s="14">
        <v>4869</v>
      </c>
      <c r="B3948" s="14" t="s">
        <v>2126</v>
      </c>
      <c r="C3948" s="14">
        <v>138</v>
      </c>
      <c r="D3948" s="14">
        <v>1</v>
      </c>
      <c r="E3948" s="14">
        <v>12.858000000000001</v>
      </c>
      <c r="F3948" s="14">
        <v>4.4806016175999997E-5</v>
      </c>
      <c r="G3948" s="2">
        <f t="shared" si="122"/>
        <v>0.71999733385772891</v>
      </c>
      <c r="H3948" s="2">
        <f t="shared" si="123"/>
        <v>9.2577257187426785</v>
      </c>
    </row>
    <row r="3949" spans="1:8" x14ac:dyDescent="0.25">
      <c r="A3949" s="14">
        <v>4869</v>
      </c>
      <c r="B3949" s="14" t="s">
        <v>2126</v>
      </c>
      <c r="C3949" s="14">
        <v>138</v>
      </c>
      <c r="D3949" s="14">
        <v>2</v>
      </c>
      <c r="E3949" s="14">
        <v>8.5220000000000002</v>
      </c>
      <c r="F3949" s="14">
        <v>4.4806016175999997E-5</v>
      </c>
      <c r="G3949" s="2">
        <f t="shared" si="122"/>
        <v>0.71999733385772891</v>
      </c>
      <c r="H3949" s="2">
        <f t="shared" si="123"/>
        <v>6.1358172791355656</v>
      </c>
    </row>
    <row r="3950" spans="1:8" x14ac:dyDescent="0.25">
      <c r="A3950" s="14">
        <v>4870</v>
      </c>
      <c r="B3950" s="14" t="s">
        <v>2127</v>
      </c>
      <c r="C3950" s="14">
        <v>138</v>
      </c>
      <c r="D3950" s="14">
        <v>1</v>
      </c>
      <c r="E3950" s="14">
        <v>7.0350000000000001</v>
      </c>
      <c r="F3950" s="14">
        <v>4.3007587129000003E-5</v>
      </c>
      <c r="G3950" s="2">
        <f t="shared" si="122"/>
        <v>0.719995535428682</v>
      </c>
      <c r="H3950" s="2">
        <f t="shared" si="123"/>
        <v>5.065168591740778</v>
      </c>
    </row>
    <row r="3951" spans="1:8" x14ac:dyDescent="0.25">
      <c r="A3951" s="14">
        <v>4871</v>
      </c>
      <c r="B3951" s="14" t="s">
        <v>2128</v>
      </c>
      <c r="C3951" s="14">
        <v>138</v>
      </c>
      <c r="D3951" s="14">
        <v>1</v>
      </c>
      <c r="E3951" s="14">
        <v>8.8930000000000007</v>
      </c>
      <c r="F3951" s="14">
        <v>4.34181025E-5</v>
      </c>
      <c r="G3951" s="2">
        <f t="shared" si="122"/>
        <v>0.71999594594405292</v>
      </c>
      <c r="H3951" s="2">
        <f t="shared" si="123"/>
        <v>6.4029239472804633</v>
      </c>
    </row>
    <row r="3952" spans="1:8" x14ac:dyDescent="0.25">
      <c r="A3952" s="14">
        <v>4871</v>
      </c>
      <c r="B3952" s="14" t="s">
        <v>2128</v>
      </c>
      <c r="C3952" s="14">
        <v>138</v>
      </c>
      <c r="D3952" s="14">
        <v>2</v>
      </c>
      <c r="E3952" s="14">
        <v>5.0049999999999999</v>
      </c>
      <c r="F3952" s="14">
        <v>4.34181025E-5</v>
      </c>
      <c r="G3952" s="2">
        <f t="shared" si="122"/>
        <v>0.71999594594405292</v>
      </c>
      <c r="H3952" s="2">
        <f t="shared" si="123"/>
        <v>3.6035797094499848</v>
      </c>
    </row>
    <row r="3953" spans="1:8" x14ac:dyDescent="0.25">
      <c r="A3953" s="14">
        <v>4873</v>
      </c>
      <c r="B3953" s="14" t="s">
        <v>2129</v>
      </c>
      <c r="C3953" s="14">
        <v>138</v>
      </c>
      <c r="D3953" s="14">
        <v>1</v>
      </c>
      <c r="E3953" s="14">
        <v>8.907</v>
      </c>
      <c r="F3953" s="14">
        <v>2.0591317540000001E-5</v>
      </c>
      <c r="G3953" s="2">
        <f t="shared" si="122"/>
        <v>0.7199731191590929</v>
      </c>
      <c r="H3953" s="2">
        <f t="shared" si="123"/>
        <v>6.4128005723500401</v>
      </c>
    </row>
    <row r="3954" spans="1:8" x14ac:dyDescent="0.25">
      <c r="A3954" s="14">
        <v>4874</v>
      </c>
      <c r="B3954" s="14" t="s">
        <v>2130</v>
      </c>
      <c r="C3954" s="14">
        <v>138</v>
      </c>
      <c r="D3954" s="14">
        <v>1</v>
      </c>
      <c r="E3954" s="14">
        <v>5.4829999999999997</v>
      </c>
      <c r="F3954" s="14">
        <v>-1.2423973343699999E-4</v>
      </c>
      <c r="G3954" s="2">
        <f t="shared" si="122"/>
        <v>0.71982828810811594</v>
      </c>
      <c r="H3954" s="2">
        <f t="shared" si="123"/>
        <v>3.9468185036967993</v>
      </c>
    </row>
    <row r="3955" spans="1:8" x14ac:dyDescent="0.25">
      <c r="A3955" s="14">
        <v>4874</v>
      </c>
      <c r="B3955" s="14" t="s">
        <v>2130</v>
      </c>
      <c r="C3955" s="14">
        <v>138</v>
      </c>
      <c r="D3955" s="14">
        <v>2</v>
      </c>
      <c r="E3955" s="14">
        <v>2.8839999999999999</v>
      </c>
      <c r="F3955" s="14">
        <v>-1.2423973343699999E-4</v>
      </c>
      <c r="G3955" s="2">
        <f t="shared" si="122"/>
        <v>0.71982828810811594</v>
      </c>
      <c r="H3955" s="2">
        <f t="shared" si="123"/>
        <v>2.0759847829038063</v>
      </c>
    </row>
    <row r="3956" spans="1:8" x14ac:dyDescent="0.25">
      <c r="A3956" s="14">
        <v>4877</v>
      </c>
      <c r="B3956" s="14" t="s">
        <v>2131</v>
      </c>
      <c r="C3956" s="14">
        <v>138</v>
      </c>
      <c r="D3956" s="14">
        <v>1</v>
      </c>
      <c r="E3956" s="14">
        <v>3.4620000000000002</v>
      </c>
      <c r="F3956" s="14">
        <v>3.7062770380999999E-5</v>
      </c>
      <c r="G3956" s="2">
        <f t="shared" si="122"/>
        <v>0.71998959061193391</v>
      </c>
      <c r="H3956" s="2">
        <f t="shared" si="123"/>
        <v>2.4926039626985155</v>
      </c>
    </row>
    <row r="3957" spans="1:8" x14ac:dyDescent="0.25">
      <c r="A3957" s="14">
        <v>4879</v>
      </c>
      <c r="B3957" s="14" t="s">
        <v>2132</v>
      </c>
      <c r="C3957" s="14">
        <v>138</v>
      </c>
      <c r="D3957" s="14">
        <v>1</v>
      </c>
      <c r="E3957" s="14">
        <v>9.84</v>
      </c>
      <c r="F3957" s="14">
        <v>4.3557787114999999E-5</v>
      </c>
      <c r="G3957" s="2">
        <f t="shared" si="122"/>
        <v>0.7199960856286679</v>
      </c>
      <c r="H3957" s="2">
        <f t="shared" si="123"/>
        <v>7.0847614825860923</v>
      </c>
    </row>
    <row r="3958" spans="1:8" x14ac:dyDescent="0.25">
      <c r="A3958" s="14">
        <v>4880</v>
      </c>
      <c r="B3958" s="14" t="s">
        <v>2133</v>
      </c>
      <c r="C3958" s="14">
        <v>138</v>
      </c>
      <c r="D3958" s="14">
        <v>1</v>
      </c>
      <c r="E3958" s="14">
        <v>13.994999999999999</v>
      </c>
      <c r="F3958" s="14">
        <v>4.3486849425E-5</v>
      </c>
      <c r="G3958" s="2">
        <f t="shared" si="122"/>
        <v>0.71999601469097796</v>
      </c>
      <c r="H3958" s="2">
        <f t="shared" si="123"/>
        <v>10.076344225600236</v>
      </c>
    </row>
    <row r="3959" spans="1:8" x14ac:dyDescent="0.25">
      <c r="A3959" s="14">
        <v>4880</v>
      </c>
      <c r="B3959" s="14" t="s">
        <v>2133</v>
      </c>
      <c r="C3959" s="14">
        <v>138</v>
      </c>
      <c r="D3959" s="14">
        <v>2</v>
      </c>
      <c r="E3959" s="14">
        <v>13.02</v>
      </c>
      <c r="F3959" s="14">
        <v>4.3486849425E-5</v>
      </c>
      <c r="G3959" s="2">
        <f t="shared" si="122"/>
        <v>0.71999601469097796</v>
      </c>
      <c r="H3959" s="2">
        <f t="shared" si="123"/>
        <v>9.3743481112765323</v>
      </c>
    </row>
    <row r="3960" spans="1:8" x14ac:dyDescent="0.25">
      <c r="A3960" s="14">
        <v>4881</v>
      </c>
      <c r="B3960" s="14" t="s">
        <v>2134</v>
      </c>
      <c r="C3960" s="14">
        <v>69</v>
      </c>
      <c r="D3960" s="14">
        <v>1</v>
      </c>
      <c r="E3960" s="14">
        <v>4.5940000000000003</v>
      </c>
      <c r="F3960" s="14">
        <v>3.1939054389999998E-5</v>
      </c>
      <c r="G3960" s="2">
        <f t="shared" si="122"/>
        <v>0.71998446689594298</v>
      </c>
      <c r="H3960" s="2">
        <f t="shared" si="123"/>
        <v>3.3076086409199621</v>
      </c>
    </row>
    <row r="3961" spans="1:8" x14ac:dyDescent="0.25">
      <c r="A3961" s="14">
        <v>4882</v>
      </c>
      <c r="B3961" s="14" t="s">
        <v>2135</v>
      </c>
      <c r="C3961" s="14">
        <v>69</v>
      </c>
      <c r="D3961" s="14">
        <v>1</v>
      </c>
      <c r="E3961" s="14">
        <v>4.0449999999999999</v>
      </c>
      <c r="F3961" s="14">
        <v>2.9820517015000001E-5</v>
      </c>
      <c r="G3961" s="2">
        <f t="shared" si="122"/>
        <v>0.71998234835856789</v>
      </c>
      <c r="H3961" s="2">
        <f t="shared" si="123"/>
        <v>2.9123285991104071</v>
      </c>
    </row>
    <row r="3962" spans="1:8" x14ac:dyDescent="0.25">
      <c r="A3962" s="14">
        <v>4882</v>
      </c>
      <c r="B3962" s="14" t="s">
        <v>2135</v>
      </c>
      <c r="C3962" s="14">
        <v>69</v>
      </c>
      <c r="D3962" s="14">
        <v>2</v>
      </c>
      <c r="E3962" s="14">
        <v>3.117</v>
      </c>
      <c r="F3962" s="14">
        <v>2.9820517015000001E-5</v>
      </c>
      <c r="G3962" s="2">
        <f t="shared" si="122"/>
        <v>0.71998234835856789</v>
      </c>
      <c r="H3962" s="2">
        <f t="shared" si="123"/>
        <v>2.2441849798336562</v>
      </c>
    </row>
    <row r="3963" spans="1:8" x14ac:dyDescent="0.25">
      <c r="A3963" s="14">
        <v>4883</v>
      </c>
      <c r="B3963" s="14" t="s">
        <v>2136</v>
      </c>
      <c r="C3963" s="14">
        <v>138</v>
      </c>
      <c r="D3963" s="14">
        <v>1</v>
      </c>
      <c r="E3963" s="14">
        <v>4.9770000000000003</v>
      </c>
      <c r="F3963" s="14">
        <v>1.8910168525999999E-5</v>
      </c>
      <c r="G3963" s="2">
        <f t="shared" si="122"/>
        <v>0.7199714380100789</v>
      </c>
      <c r="H3963" s="2">
        <f t="shared" si="123"/>
        <v>3.5832978469761629</v>
      </c>
    </row>
    <row r="3964" spans="1:8" x14ac:dyDescent="0.25">
      <c r="A3964" s="14">
        <v>4883</v>
      </c>
      <c r="B3964" s="14" t="s">
        <v>2136</v>
      </c>
      <c r="C3964" s="14">
        <v>138</v>
      </c>
      <c r="D3964" s="14">
        <v>2</v>
      </c>
      <c r="E3964" s="14">
        <v>11.913</v>
      </c>
      <c r="F3964" s="14">
        <v>1.8910168525999999E-5</v>
      </c>
      <c r="G3964" s="2">
        <f t="shared" si="122"/>
        <v>0.7199714380100789</v>
      </c>
      <c r="H3964" s="2">
        <f t="shared" si="123"/>
        <v>8.5770197410140696</v>
      </c>
    </row>
    <row r="3965" spans="1:8" x14ac:dyDescent="0.25">
      <c r="A3965" s="14">
        <v>4884</v>
      </c>
      <c r="B3965" s="14" t="s">
        <v>2137</v>
      </c>
      <c r="C3965" s="14">
        <v>138</v>
      </c>
      <c r="D3965" s="14">
        <v>1</v>
      </c>
      <c r="E3965" s="14">
        <v>30.920999999999999</v>
      </c>
      <c r="F3965" s="14">
        <v>4.3370041884999998E-5</v>
      </c>
      <c r="G3965" s="2">
        <f t="shared" si="122"/>
        <v>0.71999589788343799</v>
      </c>
      <c r="H3965" s="2">
        <f t="shared" si="123"/>
        <v>22.262993158453785</v>
      </c>
    </row>
    <row r="3966" spans="1:8" x14ac:dyDescent="0.25">
      <c r="A3966" s="14">
        <v>4885</v>
      </c>
      <c r="B3966" s="14" t="s">
        <v>2137</v>
      </c>
      <c r="C3966" s="14">
        <v>138</v>
      </c>
      <c r="D3966" s="14">
        <v>1</v>
      </c>
      <c r="E3966" s="14">
        <v>23.192</v>
      </c>
      <c r="F3966" s="14">
        <v>4.3437352205999999E-5</v>
      </c>
      <c r="G3966" s="2">
        <f t="shared" si="122"/>
        <v>0.71999596519375897</v>
      </c>
      <c r="H3966" s="2">
        <f t="shared" si="123"/>
        <v>16.698146424773658</v>
      </c>
    </row>
    <row r="3967" spans="1:8" x14ac:dyDescent="0.25">
      <c r="A3967" s="14">
        <v>4886</v>
      </c>
      <c r="B3967" s="14" t="s">
        <v>2138</v>
      </c>
      <c r="C3967" s="14">
        <v>138</v>
      </c>
      <c r="D3967" s="14">
        <v>1</v>
      </c>
      <c r="E3967" s="14">
        <v>16.978999999999999</v>
      </c>
      <c r="F3967" s="14">
        <v>4.3090610328000001E-5</v>
      </c>
      <c r="G3967" s="2">
        <f t="shared" si="122"/>
        <v>0.71999561845188098</v>
      </c>
      <c r="H3967" s="2">
        <f t="shared" si="123"/>
        <v>12.224805605694486</v>
      </c>
    </row>
    <row r="3968" spans="1:8" x14ac:dyDescent="0.25">
      <c r="A3968" s="14">
        <v>4888</v>
      </c>
      <c r="B3968" s="14" t="s">
        <v>2139</v>
      </c>
      <c r="C3968" s="14">
        <v>138</v>
      </c>
      <c r="D3968" s="14">
        <v>1</v>
      </c>
      <c r="E3968" s="14">
        <v>17.507000000000001</v>
      </c>
      <c r="F3968" s="14">
        <v>4.3749356072000001E-5</v>
      </c>
      <c r="G3968" s="2">
        <f t="shared" si="122"/>
        <v>0.71999627719762493</v>
      </c>
      <c r="H3968" s="2">
        <f t="shared" si="123"/>
        <v>12.604974824898822</v>
      </c>
    </row>
    <row r="3969" spans="1:8" x14ac:dyDescent="0.25">
      <c r="A3969" s="14">
        <v>4889</v>
      </c>
      <c r="B3969" s="14" t="s">
        <v>2139</v>
      </c>
      <c r="C3969" s="14">
        <v>138</v>
      </c>
      <c r="D3969" s="14">
        <v>1</v>
      </c>
      <c r="E3969" s="14">
        <v>14.323</v>
      </c>
      <c r="F3969" s="14">
        <v>4.3749167158999998E-5</v>
      </c>
      <c r="G3969" s="2">
        <f t="shared" si="122"/>
        <v>0.71999627700871194</v>
      </c>
      <c r="H3969" s="2">
        <f t="shared" si="123"/>
        <v>10.312506675595781</v>
      </c>
    </row>
    <row r="3970" spans="1:8" x14ac:dyDescent="0.25">
      <c r="A3970" s="14">
        <v>4890</v>
      </c>
      <c r="B3970" s="14" t="s">
        <v>2140</v>
      </c>
      <c r="C3970" s="14">
        <v>138</v>
      </c>
      <c r="D3970" s="14">
        <v>1</v>
      </c>
      <c r="E3970" s="14">
        <v>3.5329999999999999</v>
      </c>
      <c r="F3970" s="14">
        <v>3.9625299954E-5</v>
      </c>
      <c r="G3970" s="2">
        <f t="shared" si="122"/>
        <v>0.719992153141507</v>
      </c>
      <c r="H3970" s="2">
        <f t="shared" si="123"/>
        <v>2.5437322770489441</v>
      </c>
    </row>
    <row r="3971" spans="1:8" x14ac:dyDescent="0.25">
      <c r="A3971" s="14">
        <v>4891</v>
      </c>
      <c r="B3971" s="14" t="s">
        <v>2141</v>
      </c>
      <c r="C3971" s="14">
        <v>69</v>
      </c>
      <c r="D3971" s="14">
        <v>1</v>
      </c>
      <c r="E3971" s="14">
        <v>2.3359999999999999</v>
      </c>
      <c r="F3971" s="14">
        <v>2.4256399770000001E-5</v>
      </c>
      <c r="G3971" s="2">
        <f t="shared" si="122"/>
        <v>0.71997678424132294</v>
      </c>
      <c r="H3971" s="2">
        <f t="shared" si="123"/>
        <v>1.6818657679877302</v>
      </c>
    </row>
    <row r="3972" spans="1:8" x14ac:dyDescent="0.25">
      <c r="A3972" s="14">
        <v>4892</v>
      </c>
      <c r="B3972" s="14" t="s">
        <v>2142</v>
      </c>
      <c r="C3972" s="14">
        <v>138</v>
      </c>
      <c r="D3972" s="14">
        <v>1</v>
      </c>
      <c r="E3972" s="14">
        <v>20.584</v>
      </c>
      <c r="F3972" s="14">
        <v>4.3771347683999997E-5</v>
      </c>
      <c r="G3972" s="2">
        <f t="shared" si="122"/>
        <v>0.71999629918923691</v>
      </c>
      <c r="H3972" s="2">
        <f t="shared" si="123"/>
        <v>14.820403822511253</v>
      </c>
    </row>
    <row r="3973" spans="1:8" x14ac:dyDescent="0.25">
      <c r="A3973" s="14">
        <v>4893</v>
      </c>
      <c r="B3973" s="14" t="s">
        <v>2142</v>
      </c>
      <c r="C3973" s="14">
        <v>138</v>
      </c>
      <c r="D3973" s="14">
        <v>1</v>
      </c>
      <c r="E3973" s="14">
        <v>30.722999999999999</v>
      </c>
      <c r="F3973" s="14">
        <v>4.3771721069999999E-5</v>
      </c>
      <c r="G3973" s="2">
        <f t="shared" si="122"/>
        <v>0.7199962995626229</v>
      </c>
      <c r="H3973" s="2">
        <f t="shared" si="123"/>
        <v>22.120446311462462</v>
      </c>
    </row>
    <row r="3974" spans="1:8" x14ac:dyDescent="0.25">
      <c r="A3974" s="14">
        <v>4894</v>
      </c>
      <c r="B3974" s="14" t="s">
        <v>2143</v>
      </c>
      <c r="C3974" s="14">
        <v>138</v>
      </c>
      <c r="D3974" s="14">
        <v>1</v>
      </c>
      <c r="E3974" s="14">
        <v>12.194000000000001</v>
      </c>
      <c r="F3974" s="14">
        <v>4.3765011268E-5</v>
      </c>
      <c r="G3974" s="2">
        <f t="shared" ref="G3974:G4037" si="124">F3974-$E$1</f>
        <v>0.71999629285282096</v>
      </c>
      <c r="H3974" s="2">
        <f t="shared" ref="H3974:H4037" si="125">E3974*G3974</f>
        <v>8.7796347950472988</v>
      </c>
    </row>
    <row r="3975" spans="1:8" x14ac:dyDescent="0.25">
      <c r="A3975" s="14">
        <v>4894</v>
      </c>
      <c r="B3975" s="14" t="s">
        <v>2143</v>
      </c>
      <c r="C3975" s="14">
        <v>138</v>
      </c>
      <c r="D3975" s="14">
        <v>2</v>
      </c>
      <c r="E3975" s="14">
        <v>16.195</v>
      </c>
      <c r="F3975" s="14">
        <v>4.3765011268E-5</v>
      </c>
      <c r="G3975" s="2">
        <f t="shared" si="124"/>
        <v>0.71999629285282096</v>
      </c>
      <c r="H3975" s="2">
        <f t="shared" si="125"/>
        <v>11.660339962751436</v>
      </c>
    </row>
    <row r="3976" spans="1:8" x14ac:dyDescent="0.25">
      <c r="A3976" s="14">
        <v>4898</v>
      </c>
      <c r="B3976" s="14" t="s">
        <v>2144</v>
      </c>
      <c r="C3976" s="14">
        <v>138</v>
      </c>
      <c r="D3976" s="14">
        <v>1</v>
      </c>
      <c r="E3976" s="14">
        <v>2.6970000000000001</v>
      </c>
      <c r="F3976" s="14">
        <v>2.446898124E-5</v>
      </c>
      <c r="G3976" s="2">
        <f t="shared" si="124"/>
        <v>0.71997699682279293</v>
      </c>
      <c r="H3976" s="2">
        <f t="shared" si="125"/>
        <v>1.9417779604310725</v>
      </c>
    </row>
    <row r="3977" spans="1:8" x14ac:dyDescent="0.25">
      <c r="A3977" s="14">
        <v>4899</v>
      </c>
      <c r="B3977" s="14" t="s">
        <v>2145</v>
      </c>
      <c r="C3977" s="14">
        <v>138</v>
      </c>
      <c r="D3977" s="14">
        <v>1</v>
      </c>
      <c r="E3977" s="14">
        <v>14.388999999999999</v>
      </c>
      <c r="F3977" s="14">
        <v>4.6047107749999998E-5</v>
      </c>
      <c r="G3977" s="2">
        <f t="shared" si="124"/>
        <v>0.71999857494930297</v>
      </c>
      <c r="H3977" s="2">
        <f t="shared" si="125"/>
        <v>10.360059494945521</v>
      </c>
    </row>
    <row r="3978" spans="1:8" x14ac:dyDescent="0.25">
      <c r="A3978" s="14">
        <v>4899</v>
      </c>
      <c r="B3978" s="14" t="s">
        <v>2145</v>
      </c>
      <c r="C3978" s="14">
        <v>138</v>
      </c>
      <c r="D3978" s="14">
        <v>2</v>
      </c>
      <c r="E3978" s="14">
        <v>18.361999999999998</v>
      </c>
      <c r="F3978" s="14">
        <v>4.6047107749999998E-5</v>
      </c>
      <c r="G3978" s="2">
        <f t="shared" si="124"/>
        <v>0.71999857494930297</v>
      </c>
      <c r="H3978" s="2">
        <f t="shared" si="125"/>
        <v>13.220613833219099</v>
      </c>
    </row>
    <row r="3979" spans="1:8" x14ac:dyDescent="0.25">
      <c r="A3979" s="14">
        <v>4900</v>
      </c>
      <c r="B3979" s="14" t="s">
        <v>2146</v>
      </c>
      <c r="C3979" s="14">
        <v>345</v>
      </c>
      <c r="D3979" s="14">
        <v>1</v>
      </c>
      <c r="E3979" s="14">
        <v>20.527000000000001</v>
      </c>
      <c r="F3979" s="14">
        <v>4.3631238738E-5</v>
      </c>
      <c r="G3979" s="2">
        <f t="shared" si="124"/>
        <v>0.71999615908029091</v>
      </c>
      <c r="H3979" s="2">
        <f t="shared" si="125"/>
        <v>14.779361157441132</v>
      </c>
    </row>
    <row r="3980" spans="1:8" x14ac:dyDescent="0.25">
      <c r="A3980" s="14">
        <v>4900</v>
      </c>
      <c r="B3980" s="14" t="s">
        <v>2146</v>
      </c>
      <c r="C3980" s="14">
        <v>345</v>
      </c>
      <c r="D3980" s="14">
        <v>2</v>
      </c>
      <c r="E3980" s="14">
        <v>21.303000000000001</v>
      </c>
      <c r="F3980" s="14">
        <v>4.3631238738E-5</v>
      </c>
      <c r="G3980" s="2">
        <f t="shared" si="124"/>
        <v>0.71999615908029091</v>
      </c>
      <c r="H3980" s="2">
        <f t="shared" si="125"/>
        <v>15.338078176887437</v>
      </c>
    </row>
    <row r="3981" spans="1:8" x14ac:dyDescent="0.25">
      <c r="A3981" s="14">
        <v>4901</v>
      </c>
      <c r="B3981" s="14" t="s">
        <v>2146</v>
      </c>
      <c r="C3981" s="14">
        <v>345</v>
      </c>
      <c r="D3981" s="14">
        <v>1</v>
      </c>
      <c r="E3981" s="14">
        <v>23.265000000000001</v>
      </c>
      <c r="F3981" s="14">
        <v>4.5513120924000003E-5</v>
      </c>
      <c r="G3981" s="2">
        <f t="shared" si="124"/>
        <v>0.71999804096247699</v>
      </c>
      <c r="H3981" s="2">
        <f t="shared" si="125"/>
        <v>16.750754422992028</v>
      </c>
    </row>
    <row r="3982" spans="1:8" x14ac:dyDescent="0.25">
      <c r="A3982" s="14">
        <v>4901</v>
      </c>
      <c r="B3982" s="14" t="s">
        <v>2146</v>
      </c>
      <c r="C3982" s="14">
        <v>345</v>
      </c>
      <c r="D3982" s="14">
        <v>2</v>
      </c>
      <c r="E3982" s="14">
        <v>26.170999999999999</v>
      </c>
      <c r="F3982" s="14">
        <v>4.5513120924000003E-5</v>
      </c>
      <c r="G3982" s="2">
        <f t="shared" si="124"/>
        <v>0.71999804096247699</v>
      </c>
      <c r="H3982" s="2">
        <f t="shared" si="125"/>
        <v>18.843068730028985</v>
      </c>
    </row>
    <row r="3983" spans="1:8" x14ac:dyDescent="0.25">
      <c r="A3983" s="14">
        <v>4902</v>
      </c>
      <c r="B3983" s="14" t="s">
        <v>2147</v>
      </c>
      <c r="C3983" s="14">
        <v>138</v>
      </c>
      <c r="D3983" s="14">
        <v>1</v>
      </c>
      <c r="E3983" s="14">
        <v>27.701000000000001</v>
      </c>
      <c r="F3983" s="14">
        <v>4.3353516710999999E-5</v>
      </c>
      <c r="G3983" s="2">
        <f t="shared" si="124"/>
        <v>0.71999588135826398</v>
      </c>
      <c r="H3983" s="2">
        <f t="shared" si="125"/>
        <v>19.94460590950527</v>
      </c>
    </row>
    <row r="3984" spans="1:8" x14ac:dyDescent="0.25">
      <c r="A3984" s="14">
        <v>4903</v>
      </c>
      <c r="B3984" s="14" t="s">
        <v>2147</v>
      </c>
      <c r="C3984" s="14">
        <v>138</v>
      </c>
      <c r="D3984" s="14">
        <v>1</v>
      </c>
      <c r="E3984" s="14">
        <v>19.66</v>
      </c>
      <c r="F3984" s="14">
        <v>4.3353516710999999E-5</v>
      </c>
      <c r="G3984" s="2">
        <f t="shared" si="124"/>
        <v>0.71999588135826398</v>
      </c>
      <c r="H3984" s="2">
        <f t="shared" si="125"/>
        <v>14.155119027503471</v>
      </c>
    </row>
    <row r="3985" spans="1:8" x14ac:dyDescent="0.25">
      <c r="A3985" s="14">
        <v>4904</v>
      </c>
      <c r="B3985" s="14" t="s">
        <v>2148</v>
      </c>
      <c r="C3985" s="14">
        <v>138</v>
      </c>
      <c r="D3985" s="14">
        <v>1</v>
      </c>
      <c r="E3985" s="14">
        <v>17.702999999999999</v>
      </c>
      <c r="F3985" s="14">
        <v>4.3560506737E-5</v>
      </c>
      <c r="G3985" s="2">
        <f t="shared" si="124"/>
        <v>0.71999608834828999</v>
      </c>
      <c r="H3985" s="2">
        <f t="shared" si="125"/>
        <v>12.746090752029778</v>
      </c>
    </row>
    <row r="3986" spans="1:8" x14ac:dyDescent="0.25">
      <c r="A3986" s="14">
        <v>4904</v>
      </c>
      <c r="B3986" s="14" t="s">
        <v>2148</v>
      </c>
      <c r="C3986" s="14">
        <v>138</v>
      </c>
      <c r="D3986" s="14">
        <v>2</v>
      </c>
      <c r="E3986" s="14">
        <v>8.8580000000000005</v>
      </c>
      <c r="F3986" s="14">
        <v>4.3560506737E-5</v>
      </c>
      <c r="G3986" s="2">
        <f t="shared" si="124"/>
        <v>0.71999608834828999</v>
      </c>
      <c r="H3986" s="2">
        <f t="shared" si="125"/>
        <v>6.3777253505891531</v>
      </c>
    </row>
    <row r="3987" spans="1:8" x14ac:dyDescent="0.25">
      <c r="A3987" s="14">
        <v>4905</v>
      </c>
      <c r="B3987" s="14" t="s">
        <v>2149</v>
      </c>
      <c r="C3987" s="14">
        <v>138</v>
      </c>
      <c r="D3987" s="14">
        <v>1</v>
      </c>
      <c r="E3987" s="14">
        <v>6.4009999999999998</v>
      </c>
      <c r="F3987" s="14">
        <v>3.4314682288E-5</v>
      </c>
      <c r="G3987" s="2">
        <f t="shared" si="124"/>
        <v>0.71998684252384093</v>
      </c>
      <c r="H3987" s="2">
        <f t="shared" si="125"/>
        <v>4.6086357789951053</v>
      </c>
    </row>
    <row r="3988" spans="1:8" x14ac:dyDescent="0.25">
      <c r="A3988" s="14">
        <v>4910</v>
      </c>
      <c r="B3988" s="14" t="s">
        <v>2150</v>
      </c>
      <c r="C3988" s="14">
        <v>34</v>
      </c>
      <c r="D3988" s="14">
        <v>1</v>
      </c>
      <c r="E3988" s="14">
        <v>0</v>
      </c>
      <c r="F3988" s="14">
        <v>2.0866871101500001E-4</v>
      </c>
      <c r="G3988" s="2">
        <f t="shared" si="124"/>
        <v>0.72016119655256794</v>
      </c>
      <c r="H3988" s="2">
        <f t="shared" si="125"/>
        <v>0</v>
      </c>
    </row>
    <row r="3989" spans="1:8" x14ac:dyDescent="0.25">
      <c r="A3989" s="14">
        <v>4912</v>
      </c>
      <c r="B3989" s="14" t="s">
        <v>2151</v>
      </c>
      <c r="C3989" s="14">
        <v>69</v>
      </c>
      <c r="D3989" s="14">
        <v>1</v>
      </c>
      <c r="E3989" s="14">
        <v>2.99</v>
      </c>
      <c r="F3989" s="14">
        <v>4.3627133333999997E-5</v>
      </c>
      <c r="G3989" s="2">
        <f t="shared" si="124"/>
        <v>0.71999615497488689</v>
      </c>
      <c r="H3989" s="2">
        <f t="shared" si="125"/>
        <v>2.1527885033749121</v>
      </c>
    </row>
    <row r="3990" spans="1:8" x14ac:dyDescent="0.25">
      <c r="A3990" s="14">
        <v>4913</v>
      </c>
      <c r="B3990" s="14" t="s">
        <v>2152</v>
      </c>
      <c r="C3990" s="14">
        <v>138</v>
      </c>
      <c r="D3990" s="14">
        <v>1</v>
      </c>
      <c r="E3990" s="14">
        <v>14.055</v>
      </c>
      <c r="F3990" s="14">
        <v>3.4999882450999997E-5</v>
      </c>
      <c r="G3990" s="2">
        <f t="shared" si="124"/>
        <v>0.71998752772400398</v>
      </c>
      <c r="H3990" s="2">
        <f t="shared" si="125"/>
        <v>10.119424702160876</v>
      </c>
    </row>
    <row r="3991" spans="1:8" x14ac:dyDescent="0.25">
      <c r="A3991" s="14">
        <v>4914</v>
      </c>
      <c r="B3991" s="14" t="s">
        <v>2152</v>
      </c>
      <c r="C3991" s="14">
        <v>138</v>
      </c>
      <c r="D3991" s="14">
        <v>1</v>
      </c>
      <c r="E3991" s="14">
        <v>14.859</v>
      </c>
      <c r="F3991" s="14">
        <v>3.5019139712000003E-5</v>
      </c>
      <c r="G3991" s="2">
        <f t="shared" si="124"/>
        <v>0.71998754698126499</v>
      </c>
      <c r="H3991" s="2">
        <f t="shared" si="125"/>
        <v>10.698294960594616</v>
      </c>
    </row>
    <row r="3992" spans="1:8" x14ac:dyDescent="0.25">
      <c r="A3992" s="14">
        <v>4916</v>
      </c>
      <c r="B3992" s="14" t="s">
        <v>2153</v>
      </c>
      <c r="C3992" s="14">
        <v>138</v>
      </c>
      <c r="D3992" s="14">
        <v>1</v>
      </c>
      <c r="E3992" s="14">
        <v>0</v>
      </c>
      <c r="F3992" s="14">
        <v>4.3889213279999997E-5</v>
      </c>
      <c r="G3992" s="2">
        <f t="shared" si="124"/>
        <v>0.71999641705483297</v>
      </c>
      <c r="H3992" s="2">
        <f t="shared" si="125"/>
        <v>0</v>
      </c>
    </row>
    <row r="3993" spans="1:8" x14ac:dyDescent="0.25">
      <c r="A3993" s="14">
        <v>4917</v>
      </c>
      <c r="B3993" s="14" t="s">
        <v>2153</v>
      </c>
      <c r="C3993" s="14">
        <v>69</v>
      </c>
      <c r="D3993" s="14">
        <v>1</v>
      </c>
      <c r="E3993" s="14">
        <v>0</v>
      </c>
      <c r="F3993" s="14">
        <v>4.4371072660999998E-5</v>
      </c>
      <c r="G3993" s="2">
        <f t="shared" si="124"/>
        <v>0.71999689891421392</v>
      </c>
      <c r="H3993" s="2">
        <f t="shared" si="125"/>
        <v>0</v>
      </c>
    </row>
    <row r="3994" spans="1:8" x14ac:dyDescent="0.25">
      <c r="A3994" s="14">
        <v>4927</v>
      </c>
      <c r="B3994" s="14" t="s">
        <v>2154</v>
      </c>
      <c r="C3994" s="14">
        <v>24</v>
      </c>
      <c r="D3994" s="14">
        <v>1</v>
      </c>
      <c r="E3994" s="14">
        <v>4.407</v>
      </c>
      <c r="F3994" s="14">
        <v>2.5965325111E-5</v>
      </c>
      <c r="G3994" s="2">
        <f t="shared" si="124"/>
        <v>0.71997849316666396</v>
      </c>
      <c r="H3994" s="2">
        <f t="shared" si="125"/>
        <v>3.1729452193854879</v>
      </c>
    </row>
    <row r="3995" spans="1:8" x14ac:dyDescent="0.25">
      <c r="A3995" s="14">
        <v>4927</v>
      </c>
      <c r="B3995" s="14" t="s">
        <v>2154</v>
      </c>
      <c r="C3995" s="14">
        <v>24</v>
      </c>
      <c r="D3995" s="14">
        <v>2</v>
      </c>
      <c r="E3995" s="14">
        <v>4.407</v>
      </c>
      <c r="F3995" s="14">
        <v>2.5965325111E-5</v>
      </c>
      <c r="G3995" s="2">
        <f t="shared" si="124"/>
        <v>0.71997849316666396</v>
      </c>
      <c r="H3995" s="2">
        <f t="shared" si="125"/>
        <v>3.1729452193854879</v>
      </c>
    </row>
    <row r="3996" spans="1:8" x14ac:dyDescent="0.25">
      <c r="A3996" s="14">
        <v>4928</v>
      </c>
      <c r="B3996" s="14" t="s">
        <v>2155</v>
      </c>
      <c r="C3996" s="14">
        <v>138</v>
      </c>
      <c r="D3996" s="14">
        <v>1</v>
      </c>
      <c r="E3996" s="14">
        <v>1.3260000000000001</v>
      </c>
      <c r="F3996" s="14">
        <v>4.4701114761999997E-5</v>
      </c>
      <c r="G3996" s="2">
        <f t="shared" si="124"/>
        <v>0.71999722895631491</v>
      </c>
      <c r="H3996" s="2">
        <f t="shared" si="125"/>
        <v>0.95471632559607367</v>
      </c>
    </row>
    <row r="3997" spans="1:8" x14ac:dyDescent="0.25">
      <c r="A3997" s="14">
        <v>4928</v>
      </c>
      <c r="B3997" s="14" t="s">
        <v>2155</v>
      </c>
      <c r="C3997" s="14">
        <v>138</v>
      </c>
      <c r="D3997" s="14">
        <v>2</v>
      </c>
      <c r="E3997" s="14">
        <v>1.92</v>
      </c>
      <c r="F3997" s="14">
        <v>4.4701114761999997E-5</v>
      </c>
      <c r="G3997" s="2">
        <f t="shared" si="124"/>
        <v>0.71999722895631491</v>
      </c>
      <c r="H3997" s="2">
        <f t="shared" si="125"/>
        <v>1.3823946795961246</v>
      </c>
    </row>
    <row r="3998" spans="1:8" x14ac:dyDescent="0.25">
      <c r="A3998" s="14">
        <v>4929</v>
      </c>
      <c r="B3998" s="14" t="s">
        <v>2156</v>
      </c>
      <c r="C3998" s="14">
        <v>138</v>
      </c>
      <c r="D3998" s="14">
        <v>1</v>
      </c>
      <c r="E3998" s="14">
        <v>7.9000000000000001E-2</v>
      </c>
      <c r="F3998" s="14">
        <v>4.4908172780000001E-5</v>
      </c>
      <c r="G3998" s="2">
        <f t="shared" si="124"/>
        <v>0.71999743601433297</v>
      </c>
      <c r="H3998" s="2">
        <f t="shared" si="125"/>
        <v>5.6879797445132302E-2</v>
      </c>
    </row>
    <row r="3999" spans="1:8" x14ac:dyDescent="0.25">
      <c r="A3999" s="14">
        <v>4929</v>
      </c>
      <c r="B3999" s="14" t="s">
        <v>2156</v>
      </c>
      <c r="C3999" s="14">
        <v>138</v>
      </c>
      <c r="D3999" s="14">
        <v>2</v>
      </c>
      <c r="E3999" s="14">
        <v>26.05</v>
      </c>
      <c r="F3999" s="14">
        <v>4.4908172780000001E-5</v>
      </c>
      <c r="G3999" s="2">
        <f t="shared" si="124"/>
        <v>0.71999743601433297</v>
      </c>
      <c r="H3999" s="2">
        <f t="shared" si="125"/>
        <v>18.755933208173374</v>
      </c>
    </row>
    <row r="4000" spans="1:8" x14ac:dyDescent="0.25">
      <c r="A4000" s="14">
        <v>4930</v>
      </c>
      <c r="B4000" s="14" t="s">
        <v>2157</v>
      </c>
      <c r="C4000" s="14">
        <v>138</v>
      </c>
      <c r="D4000" s="14">
        <v>1</v>
      </c>
      <c r="E4000" s="14">
        <v>0</v>
      </c>
      <c r="F4000" s="14">
        <v>4.2373076165000002E-5</v>
      </c>
      <c r="G4000" s="2">
        <f t="shared" si="124"/>
        <v>0.71999490091771789</v>
      </c>
      <c r="H4000" s="2">
        <f t="shared" si="125"/>
        <v>0</v>
      </c>
    </row>
    <row r="4001" spans="1:8" x14ac:dyDescent="0.25">
      <c r="A4001" s="14">
        <v>4932</v>
      </c>
      <c r="B4001" s="14" t="s">
        <v>2158</v>
      </c>
      <c r="C4001" s="14">
        <v>69</v>
      </c>
      <c r="D4001" s="14">
        <v>1</v>
      </c>
      <c r="E4001" s="14">
        <v>1.2769999999999999</v>
      </c>
      <c r="F4001" s="14">
        <v>3.1293525488999997E-5</v>
      </c>
      <c r="G4001" s="2">
        <f t="shared" si="124"/>
        <v>0.71998382136704198</v>
      </c>
      <c r="H4001" s="2">
        <f t="shared" si="125"/>
        <v>0.91941933988571256</v>
      </c>
    </row>
    <row r="4002" spans="1:8" x14ac:dyDescent="0.25">
      <c r="A4002" s="14">
        <v>4932</v>
      </c>
      <c r="B4002" s="14" t="s">
        <v>2158</v>
      </c>
      <c r="C4002" s="14">
        <v>69</v>
      </c>
      <c r="D4002" s="14">
        <v>2</v>
      </c>
      <c r="E4002" s="14">
        <v>2.4430000000000001</v>
      </c>
      <c r="F4002" s="14">
        <v>3.1293525488999997E-5</v>
      </c>
      <c r="G4002" s="2">
        <f t="shared" si="124"/>
        <v>0.71998382136704198</v>
      </c>
      <c r="H4002" s="2">
        <f t="shared" si="125"/>
        <v>1.7589204755996837</v>
      </c>
    </row>
    <row r="4003" spans="1:8" x14ac:dyDescent="0.25">
      <c r="A4003" s="14">
        <v>4934</v>
      </c>
      <c r="B4003" s="14" t="s">
        <v>2159</v>
      </c>
      <c r="C4003" s="14">
        <v>138</v>
      </c>
      <c r="D4003" s="14">
        <v>1</v>
      </c>
      <c r="E4003" s="14">
        <v>23.38</v>
      </c>
      <c r="F4003" s="14">
        <v>4.9310282922999997E-5</v>
      </c>
      <c r="G4003" s="2">
        <f t="shared" si="124"/>
        <v>0.72000183812447593</v>
      </c>
      <c r="H4003" s="2">
        <f t="shared" si="125"/>
        <v>16.833642975350248</v>
      </c>
    </row>
    <row r="4004" spans="1:8" x14ac:dyDescent="0.25">
      <c r="A4004" s="14">
        <v>4934</v>
      </c>
      <c r="B4004" s="14" t="s">
        <v>2159</v>
      </c>
      <c r="C4004" s="14">
        <v>138</v>
      </c>
      <c r="D4004" s="14">
        <v>2</v>
      </c>
      <c r="E4004" s="14">
        <v>18.667999999999999</v>
      </c>
      <c r="F4004" s="14">
        <v>4.9310282922999997E-5</v>
      </c>
      <c r="G4004" s="2">
        <f t="shared" si="124"/>
        <v>0.72000183812447593</v>
      </c>
      <c r="H4004" s="2">
        <f t="shared" si="125"/>
        <v>13.440994314107716</v>
      </c>
    </row>
    <row r="4005" spans="1:8" x14ac:dyDescent="0.25">
      <c r="A4005" s="14">
        <v>4935</v>
      </c>
      <c r="B4005" s="14" t="s">
        <v>2160</v>
      </c>
      <c r="C4005" s="14">
        <v>138</v>
      </c>
      <c r="D4005" s="14">
        <v>1</v>
      </c>
      <c r="E4005" s="14">
        <v>19.756</v>
      </c>
      <c r="F4005" s="14">
        <v>4.7890788203999997E-5</v>
      </c>
      <c r="G4005" s="2">
        <f t="shared" si="124"/>
        <v>0.72000041862975694</v>
      </c>
      <c r="H4005" s="2">
        <f t="shared" si="125"/>
        <v>14.224328270449478</v>
      </c>
    </row>
    <row r="4006" spans="1:8" x14ac:dyDescent="0.25">
      <c r="A4006" s="14">
        <v>4936</v>
      </c>
      <c r="B4006" s="14" t="s">
        <v>2160</v>
      </c>
      <c r="C4006" s="14">
        <v>138</v>
      </c>
      <c r="D4006" s="14">
        <v>1</v>
      </c>
      <c r="E4006" s="14">
        <v>19.181000000000001</v>
      </c>
      <c r="F4006" s="14">
        <v>4.7892522801000003E-5</v>
      </c>
      <c r="G4006" s="2">
        <f t="shared" si="124"/>
        <v>0.72000042036435397</v>
      </c>
      <c r="H4006" s="2">
        <f t="shared" si="125"/>
        <v>13.810328063008674</v>
      </c>
    </row>
    <row r="4007" spans="1:8" x14ac:dyDescent="0.25">
      <c r="A4007" s="14">
        <v>4937</v>
      </c>
      <c r="B4007" s="14" t="s">
        <v>2161</v>
      </c>
      <c r="C4007" s="14">
        <v>138</v>
      </c>
      <c r="D4007" s="14">
        <v>1</v>
      </c>
      <c r="E4007" s="14">
        <v>9.6199999999999992</v>
      </c>
      <c r="F4007" s="14">
        <v>4.3238735752999997E-5</v>
      </c>
      <c r="G4007" s="2">
        <f t="shared" si="124"/>
        <v>0.71999576657730591</v>
      </c>
      <c r="H4007" s="2">
        <f t="shared" si="125"/>
        <v>6.9263592744736826</v>
      </c>
    </row>
    <row r="4008" spans="1:8" x14ac:dyDescent="0.25">
      <c r="A4008" s="14">
        <v>4938</v>
      </c>
      <c r="B4008" s="14" t="s">
        <v>2161</v>
      </c>
      <c r="C4008" s="14">
        <v>138</v>
      </c>
      <c r="D4008" s="14">
        <v>1</v>
      </c>
      <c r="E4008" s="14">
        <v>14.461</v>
      </c>
      <c r="F4008" s="14">
        <v>4.3238735752999997E-5</v>
      </c>
      <c r="G4008" s="2">
        <f t="shared" si="124"/>
        <v>0.71999576657730591</v>
      </c>
      <c r="H4008" s="2">
        <f t="shared" si="125"/>
        <v>10.411858780474422</v>
      </c>
    </row>
    <row r="4009" spans="1:8" x14ac:dyDescent="0.25">
      <c r="A4009" s="14">
        <v>4941</v>
      </c>
      <c r="B4009" s="14" t="s">
        <v>2162</v>
      </c>
      <c r="C4009" s="14">
        <v>138</v>
      </c>
      <c r="D4009" s="14">
        <v>1</v>
      </c>
      <c r="E4009" s="14">
        <v>11.835000000000001</v>
      </c>
      <c r="F4009" s="14">
        <v>4.3275287811000003E-5</v>
      </c>
      <c r="G4009" s="2">
        <f t="shared" si="124"/>
        <v>0.71999580312936395</v>
      </c>
      <c r="H4009" s="2">
        <f t="shared" si="125"/>
        <v>8.5211503300360238</v>
      </c>
    </row>
    <row r="4010" spans="1:8" x14ac:dyDescent="0.25">
      <c r="A4010" s="14">
        <v>4942</v>
      </c>
      <c r="B4010" s="14" t="s">
        <v>2162</v>
      </c>
      <c r="C4010" s="14">
        <v>138</v>
      </c>
      <c r="D4010" s="14">
        <v>1</v>
      </c>
      <c r="E4010" s="14">
        <v>6.9560000000000004</v>
      </c>
      <c r="F4010" s="14">
        <v>4.3275458790999998E-5</v>
      </c>
      <c r="G4010" s="2">
        <f t="shared" si="124"/>
        <v>0.71999580330034396</v>
      </c>
      <c r="H4010" s="2">
        <f t="shared" si="125"/>
        <v>5.0082908077571933</v>
      </c>
    </row>
    <row r="4011" spans="1:8" x14ac:dyDescent="0.25">
      <c r="A4011" s="14">
        <v>4944</v>
      </c>
      <c r="B4011" s="14" t="s">
        <v>2163</v>
      </c>
      <c r="C4011" s="14">
        <v>138</v>
      </c>
      <c r="D4011" s="14">
        <v>1</v>
      </c>
      <c r="E4011" s="14">
        <v>13.291</v>
      </c>
      <c r="F4011" s="14">
        <v>4.5158692106999997E-5</v>
      </c>
      <c r="G4011" s="2">
        <f t="shared" si="124"/>
        <v>0.71999768653365992</v>
      </c>
      <c r="H4011" s="2">
        <f t="shared" si="125"/>
        <v>9.5694892517188741</v>
      </c>
    </row>
    <row r="4012" spans="1:8" x14ac:dyDescent="0.25">
      <c r="A4012" s="14">
        <v>4944</v>
      </c>
      <c r="B4012" s="14" t="s">
        <v>2163</v>
      </c>
      <c r="C4012" s="14">
        <v>138</v>
      </c>
      <c r="D4012" s="14">
        <v>2</v>
      </c>
      <c r="E4012" s="14">
        <v>14.228</v>
      </c>
      <c r="F4012" s="14">
        <v>4.5158692106999997E-5</v>
      </c>
      <c r="G4012" s="2">
        <f t="shared" si="124"/>
        <v>0.71999768653365992</v>
      </c>
      <c r="H4012" s="2">
        <f t="shared" si="125"/>
        <v>10.244127084000914</v>
      </c>
    </row>
    <row r="4013" spans="1:8" x14ac:dyDescent="0.25">
      <c r="A4013" s="14">
        <v>4945</v>
      </c>
      <c r="B4013" s="14" t="s">
        <v>2164</v>
      </c>
      <c r="C4013" s="14">
        <v>138</v>
      </c>
      <c r="D4013" s="14">
        <v>1</v>
      </c>
      <c r="E4013" s="14">
        <v>4.7160000000000002</v>
      </c>
      <c r="F4013" s="14">
        <v>4.1468654148999999E-5</v>
      </c>
      <c r="G4013" s="2">
        <f t="shared" si="124"/>
        <v>0.71999399649570195</v>
      </c>
      <c r="H4013" s="2">
        <f t="shared" si="125"/>
        <v>3.3954916874737306</v>
      </c>
    </row>
    <row r="4014" spans="1:8" x14ac:dyDescent="0.25">
      <c r="A4014" s="14">
        <v>4946</v>
      </c>
      <c r="B4014" s="14" t="s">
        <v>2165</v>
      </c>
      <c r="C4014" s="14">
        <v>138</v>
      </c>
      <c r="D4014" s="14">
        <v>1</v>
      </c>
      <c r="E4014" s="14">
        <v>1.44</v>
      </c>
      <c r="F4014" s="14">
        <v>4.2359474044000003E-5</v>
      </c>
      <c r="G4014" s="2">
        <f t="shared" si="124"/>
        <v>0.71999488731559691</v>
      </c>
      <c r="H4014" s="2">
        <f t="shared" si="125"/>
        <v>1.0367926377344596</v>
      </c>
    </row>
    <row r="4015" spans="1:8" x14ac:dyDescent="0.25">
      <c r="A4015" s="14">
        <v>4947</v>
      </c>
      <c r="B4015" s="14" t="s">
        <v>2166</v>
      </c>
      <c r="C4015" s="14">
        <v>138</v>
      </c>
      <c r="D4015" s="14">
        <v>1</v>
      </c>
      <c r="E4015" s="14">
        <v>0</v>
      </c>
      <c r="F4015" s="14">
        <v>4.4372922222E-5</v>
      </c>
      <c r="G4015" s="2">
        <f t="shared" si="124"/>
        <v>0.71999690076377498</v>
      </c>
      <c r="H4015" s="2">
        <f t="shared" si="125"/>
        <v>0</v>
      </c>
    </row>
    <row r="4016" spans="1:8" x14ac:dyDescent="0.25">
      <c r="A4016" s="14">
        <v>4947</v>
      </c>
      <c r="B4016" s="14" t="s">
        <v>2166</v>
      </c>
      <c r="C4016" s="14">
        <v>138</v>
      </c>
      <c r="D4016" s="14">
        <v>2</v>
      </c>
      <c r="E4016" s="14">
        <v>0</v>
      </c>
      <c r="F4016" s="14">
        <v>4.4372922222E-5</v>
      </c>
      <c r="G4016" s="2">
        <f t="shared" si="124"/>
        <v>0.71999690076377498</v>
      </c>
      <c r="H4016" s="2">
        <f t="shared" si="125"/>
        <v>0</v>
      </c>
    </row>
    <row r="4017" spans="1:8" x14ac:dyDescent="0.25">
      <c r="A4017" s="14">
        <v>4948</v>
      </c>
      <c r="B4017" s="14" t="s">
        <v>2167</v>
      </c>
      <c r="C4017" s="14">
        <v>138</v>
      </c>
      <c r="D4017" s="14">
        <v>1</v>
      </c>
      <c r="E4017" s="14">
        <v>9.2929999999999993</v>
      </c>
      <c r="F4017" s="14">
        <v>-2.0768943262199999E-4</v>
      </c>
      <c r="G4017" s="2">
        <f t="shared" si="124"/>
        <v>0.719744838408931</v>
      </c>
      <c r="H4017" s="2">
        <f t="shared" si="125"/>
        <v>6.688588783334195</v>
      </c>
    </row>
    <row r="4018" spans="1:8" x14ac:dyDescent="0.25">
      <c r="A4018" s="14">
        <v>4949</v>
      </c>
      <c r="B4018" s="14" t="s">
        <v>2168</v>
      </c>
      <c r="C4018" s="14">
        <v>138</v>
      </c>
      <c r="D4018" s="14">
        <v>1</v>
      </c>
      <c r="E4018" s="14">
        <v>30.943000000000001</v>
      </c>
      <c r="F4018" s="14">
        <v>4.9158646410000003E-5</v>
      </c>
      <c r="G4018" s="2">
        <f t="shared" si="124"/>
        <v>0.72000168648796292</v>
      </c>
      <c r="H4018" s="2">
        <f t="shared" si="125"/>
        <v>22.279012184997036</v>
      </c>
    </row>
    <row r="4019" spans="1:8" x14ac:dyDescent="0.25">
      <c r="A4019" s="14">
        <v>4949</v>
      </c>
      <c r="B4019" s="14" t="s">
        <v>2168</v>
      </c>
      <c r="C4019" s="14">
        <v>138</v>
      </c>
      <c r="D4019" s="14">
        <v>2</v>
      </c>
      <c r="E4019" s="14">
        <v>7.0940000000000003</v>
      </c>
      <c r="F4019" s="14">
        <v>4.9158646410000003E-5</v>
      </c>
      <c r="G4019" s="2">
        <f t="shared" si="124"/>
        <v>0.72000168648796292</v>
      </c>
      <c r="H4019" s="2">
        <f t="shared" si="125"/>
        <v>5.1076919639456095</v>
      </c>
    </row>
    <row r="4020" spans="1:8" x14ac:dyDescent="0.25">
      <c r="A4020" s="14">
        <v>4950</v>
      </c>
      <c r="B4020" s="14" t="s">
        <v>2169</v>
      </c>
      <c r="C4020" s="14">
        <v>138</v>
      </c>
      <c r="D4020" s="14">
        <v>1</v>
      </c>
      <c r="E4020" s="14">
        <v>0</v>
      </c>
      <c r="F4020" s="14">
        <v>3.8607034424999999E-5</v>
      </c>
      <c r="G4020" s="2">
        <f t="shared" si="124"/>
        <v>0.71999113487597799</v>
      </c>
      <c r="H4020" s="2">
        <f t="shared" si="125"/>
        <v>0</v>
      </c>
    </row>
    <row r="4021" spans="1:8" x14ac:dyDescent="0.25">
      <c r="A4021" s="14">
        <v>4951</v>
      </c>
      <c r="B4021" s="14" t="s">
        <v>2170</v>
      </c>
      <c r="C4021" s="14">
        <v>138</v>
      </c>
      <c r="D4021" s="14">
        <v>1</v>
      </c>
      <c r="E4021" s="14">
        <v>5.8769999999999998</v>
      </c>
      <c r="F4021" s="14">
        <v>4.9246060492000002E-5</v>
      </c>
      <c r="G4021" s="2">
        <f t="shared" si="124"/>
        <v>0.72000177390204489</v>
      </c>
      <c r="H4021" s="2">
        <f t="shared" si="125"/>
        <v>4.2314504252223175</v>
      </c>
    </row>
    <row r="4022" spans="1:8" x14ac:dyDescent="0.25">
      <c r="A4022" s="14">
        <v>4954</v>
      </c>
      <c r="B4022" s="14" t="s">
        <v>2171</v>
      </c>
      <c r="C4022" s="14">
        <v>138</v>
      </c>
      <c r="D4022" s="14">
        <v>1</v>
      </c>
      <c r="E4022" s="14">
        <v>15.721</v>
      </c>
      <c r="F4022" s="14">
        <v>4.5300560974000003E-5</v>
      </c>
      <c r="G4022" s="2">
        <f t="shared" si="124"/>
        <v>0.71999782840252691</v>
      </c>
      <c r="H4022" s="2">
        <f t="shared" si="125"/>
        <v>11.319085860316125</v>
      </c>
    </row>
    <row r="4023" spans="1:8" x14ac:dyDescent="0.25">
      <c r="A4023" s="14">
        <v>4957</v>
      </c>
      <c r="B4023" s="14" t="s">
        <v>2172</v>
      </c>
      <c r="C4023" s="14">
        <v>138</v>
      </c>
      <c r="D4023" s="14">
        <v>1</v>
      </c>
      <c r="E4023" s="14">
        <v>9.1880000000000006</v>
      </c>
      <c r="F4023" s="14">
        <v>4.5847596923999999E-5</v>
      </c>
      <c r="G4023" s="2">
        <f t="shared" si="124"/>
        <v>0.719998375438477</v>
      </c>
      <c r="H4023" s="2">
        <f t="shared" si="125"/>
        <v>6.6153450735287267</v>
      </c>
    </row>
    <row r="4024" spans="1:8" x14ac:dyDescent="0.25">
      <c r="A4024" s="14">
        <v>4959</v>
      </c>
      <c r="B4024" s="14" t="s">
        <v>2173</v>
      </c>
      <c r="C4024" s="14">
        <v>138</v>
      </c>
      <c r="D4024" s="14">
        <v>1</v>
      </c>
      <c r="E4024" s="14">
        <v>1.8779999999999999</v>
      </c>
      <c r="F4024" s="14">
        <v>3.1624949764999999E-5</v>
      </c>
      <c r="G4024" s="2">
        <f t="shared" si="124"/>
        <v>0.719984152791318</v>
      </c>
      <c r="H4024" s="2">
        <f t="shared" si="125"/>
        <v>1.3521302389420951</v>
      </c>
    </row>
    <row r="4025" spans="1:8" x14ac:dyDescent="0.25">
      <c r="A4025" s="14">
        <v>4960</v>
      </c>
      <c r="B4025" s="14" t="s">
        <v>2174</v>
      </c>
      <c r="C4025" s="14">
        <v>138</v>
      </c>
      <c r="D4025" s="14">
        <v>1</v>
      </c>
      <c r="E4025" s="14">
        <v>0</v>
      </c>
      <c r="F4025" s="14">
        <v>4.4681974244000003E-5</v>
      </c>
      <c r="G4025" s="2">
        <f t="shared" si="124"/>
        <v>0.71999720981579696</v>
      </c>
      <c r="H4025" s="2">
        <f t="shared" si="125"/>
        <v>0</v>
      </c>
    </row>
    <row r="4026" spans="1:8" x14ac:dyDescent="0.25">
      <c r="A4026" s="14">
        <v>4963</v>
      </c>
      <c r="B4026" s="14" t="s">
        <v>2175</v>
      </c>
      <c r="C4026" s="14">
        <v>138</v>
      </c>
      <c r="D4026" s="14">
        <v>1</v>
      </c>
      <c r="E4026" s="14">
        <v>4.5999999999999996</v>
      </c>
      <c r="F4026" s="14">
        <v>4.3057729791000002E-5</v>
      </c>
      <c r="G4026" s="2">
        <f t="shared" si="124"/>
        <v>0.71999558557134391</v>
      </c>
      <c r="H4026" s="2">
        <f t="shared" si="125"/>
        <v>3.3119796936281816</v>
      </c>
    </row>
    <row r="4027" spans="1:8" x14ac:dyDescent="0.25">
      <c r="A4027" s="14">
        <v>4966</v>
      </c>
      <c r="B4027" s="14" t="s">
        <v>2176</v>
      </c>
      <c r="C4027" s="14">
        <v>138</v>
      </c>
      <c r="D4027" s="14">
        <v>1</v>
      </c>
      <c r="E4027" s="14">
        <v>0</v>
      </c>
      <c r="F4027" s="14">
        <v>4.4795716934000001E-5</v>
      </c>
      <c r="G4027" s="2">
        <f t="shared" si="124"/>
        <v>0.719997323558487</v>
      </c>
      <c r="H4027" s="2">
        <f t="shared" si="125"/>
        <v>0</v>
      </c>
    </row>
    <row r="4028" spans="1:8" x14ac:dyDescent="0.25">
      <c r="A4028" s="14">
        <v>4967</v>
      </c>
      <c r="B4028" s="14" t="s">
        <v>2176</v>
      </c>
      <c r="C4028" s="14">
        <v>138</v>
      </c>
      <c r="D4028" s="14">
        <v>1</v>
      </c>
      <c r="E4028" s="14">
        <v>0</v>
      </c>
      <c r="F4028" s="14">
        <v>4.4795716934000001E-5</v>
      </c>
      <c r="G4028" s="2">
        <f t="shared" si="124"/>
        <v>0.719997323558487</v>
      </c>
      <c r="H4028" s="2">
        <f t="shared" si="125"/>
        <v>0</v>
      </c>
    </row>
    <row r="4029" spans="1:8" x14ac:dyDescent="0.25">
      <c r="A4029" s="14">
        <v>4969</v>
      </c>
      <c r="B4029" s="14" t="s">
        <v>2177</v>
      </c>
      <c r="C4029" s="14">
        <v>138</v>
      </c>
      <c r="D4029" s="14">
        <v>1</v>
      </c>
      <c r="E4029" s="14">
        <v>9.4420000000000002</v>
      </c>
      <c r="F4029" s="14">
        <v>-3.1573477676869999E-3</v>
      </c>
      <c r="G4029" s="2">
        <f t="shared" si="124"/>
        <v>0.716795180073866</v>
      </c>
      <c r="H4029" s="2">
        <f t="shared" si="125"/>
        <v>6.767980090257443</v>
      </c>
    </row>
    <row r="4030" spans="1:8" x14ac:dyDescent="0.25">
      <c r="A4030" s="14">
        <v>4969</v>
      </c>
      <c r="B4030" s="14" t="s">
        <v>2177</v>
      </c>
      <c r="C4030" s="14">
        <v>138</v>
      </c>
      <c r="D4030" s="14">
        <v>2</v>
      </c>
      <c r="E4030" s="14">
        <v>9.4420000000000002</v>
      </c>
      <c r="F4030" s="14">
        <v>-3.1573477676869999E-3</v>
      </c>
      <c r="G4030" s="2">
        <f t="shared" si="124"/>
        <v>0.716795180073866</v>
      </c>
      <c r="H4030" s="2">
        <f t="shared" si="125"/>
        <v>6.767980090257443</v>
      </c>
    </row>
    <row r="4031" spans="1:8" x14ac:dyDescent="0.25">
      <c r="A4031" s="14">
        <v>4969</v>
      </c>
      <c r="B4031" s="14" t="s">
        <v>2177</v>
      </c>
      <c r="C4031" s="14">
        <v>138</v>
      </c>
      <c r="D4031" s="14">
        <v>3</v>
      </c>
      <c r="E4031" s="14">
        <v>9.4420000000000002</v>
      </c>
      <c r="F4031" s="14">
        <v>-3.1573477676869999E-3</v>
      </c>
      <c r="G4031" s="2">
        <f t="shared" si="124"/>
        <v>0.716795180073866</v>
      </c>
      <c r="H4031" s="2">
        <f t="shared" si="125"/>
        <v>6.767980090257443</v>
      </c>
    </row>
    <row r="4032" spans="1:8" x14ac:dyDescent="0.25">
      <c r="A4032" s="14">
        <v>4969</v>
      </c>
      <c r="B4032" s="14" t="s">
        <v>2177</v>
      </c>
      <c r="C4032" s="14">
        <v>138</v>
      </c>
      <c r="D4032" s="14">
        <v>4</v>
      </c>
      <c r="E4032" s="14">
        <v>9.4420000000000002</v>
      </c>
      <c r="F4032" s="14">
        <v>-3.1573477676869999E-3</v>
      </c>
      <c r="G4032" s="2">
        <f t="shared" si="124"/>
        <v>0.716795180073866</v>
      </c>
      <c r="H4032" s="2">
        <f t="shared" si="125"/>
        <v>6.767980090257443</v>
      </c>
    </row>
    <row r="4033" spans="1:8" x14ac:dyDescent="0.25">
      <c r="A4033" s="14">
        <v>4975</v>
      </c>
      <c r="B4033" s="14" t="s">
        <v>2178</v>
      </c>
      <c r="C4033" s="14">
        <v>69</v>
      </c>
      <c r="D4033" s="14">
        <v>1</v>
      </c>
      <c r="E4033" s="14">
        <v>1.746</v>
      </c>
      <c r="F4033" s="14">
        <v>-3.8634950633470002E-3</v>
      </c>
      <c r="G4033" s="2">
        <f t="shared" si="124"/>
        <v>0.7160890327782059</v>
      </c>
      <c r="H4033" s="2">
        <f t="shared" si="125"/>
        <v>1.2502914512307475</v>
      </c>
    </row>
    <row r="4034" spans="1:8" x14ac:dyDescent="0.25">
      <c r="A4034" s="14">
        <v>4979</v>
      </c>
      <c r="B4034" s="14" t="s">
        <v>2179</v>
      </c>
      <c r="C4034" s="14">
        <v>138</v>
      </c>
      <c r="D4034" s="14">
        <v>1</v>
      </c>
      <c r="E4034" s="14">
        <v>3.452</v>
      </c>
      <c r="F4034" s="14">
        <v>-3.1720242432730001E-3</v>
      </c>
      <c r="G4034" s="2">
        <f t="shared" si="124"/>
        <v>0.71678050359827994</v>
      </c>
      <c r="H4034" s="2">
        <f t="shared" si="125"/>
        <v>2.4743262984212624</v>
      </c>
    </row>
    <row r="4035" spans="1:8" x14ac:dyDescent="0.25">
      <c r="A4035" s="14">
        <v>4980</v>
      </c>
      <c r="B4035" s="14" t="s">
        <v>2179</v>
      </c>
      <c r="C4035" s="14">
        <v>69</v>
      </c>
      <c r="D4035" s="14">
        <v>1</v>
      </c>
      <c r="E4035" s="14">
        <v>4.3760000000000003</v>
      </c>
      <c r="F4035" s="14">
        <v>-2.95472091446E-3</v>
      </c>
      <c r="G4035" s="2">
        <f t="shared" si="124"/>
        <v>0.71699780692709292</v>
      </c>
      <c r="H4035" s="2">
        <f t="shared" si="125"/>
        <v>3.1375824031129587</v>
      </c>
    </row>
    <row r="4036" spans="1:8" x14ac:dyDescent="0.25">
      <c r="A4036" s="14">
        <v>4983</v>
      </c>
      <c r="B4036" s="14" t="s">
        <v>2180</v>
      </c>
      <c r="C4036" s="14">
        <v>69</v>
      </c>
      <c r="D4036" s="14">
        <v>1</v>
      </c>
      <c r="E4036" s="14">
        <v>5.0880000000000001</v>
      </c>
      <c r="F4036" s="14">
        <v>-2.1003081966000001E-3</v>
      </c>
      <c r="G4036" s="2">
        <f t="shared" si="124"/>
        <v>0.71785221964495294</v>
      </c>
      <c r="H4036" s="2">
        <f t="shared" si="125"/>
        <v>3.6524320935535206</v>
      </c>
    </row>
    <row r="4037" spans="1:8" x14ac:dyDescent="0.25">
      <c r="A4037" s="14">
        <v>4984</v>
      </c>
      <c r="B4037" s="14" t="s">
        <v>2181</v>
      </c>
      <c r="C4037" s="14">
        <v>69</v>
      </c>
      <c r="D4037" s="14">
        <v>1</v>
      </c>
      <c r="E4037" s="14">
        <v>9.7309999999999999</v>
      </c>
      <c r="F4037" s="14">
        <v>-1.9196753524320001E-3</v>
      </c>
      <c r="G4037" s="2">
        <f t="shared" si="124"/>
        <v>0.71803285248912097</v>
      </c>
      <c r="H4037" s="2">
        <f t="shared" si="125"/>
        <v>6.987177687571636</v>
      </c>
    </row>
    <row r="4038" spans="1:8" x14ac:dyDescent="0.25">
      <c r="A4038" s="14">
        <v>4986</v>
      </c>
      <c r="B4038" s="14" t="s">
        <v>2182</v>
      </c>
      <c r="C4038" s="14">
        <v>34</v>
      </c>
      <c r="D4038" s="14">
        <v>1</v>
      </c>
      <c r="E4038" s="14">
        <v>0.70299999999999996</v>
      </c>
      <c r="F4038" s="14">
        <v>-9.9585377729199996E-4</v>
      </c>
      <c r="G4038" s="2">
        <f t="shared" ref="G4038:G4101" si="126">F4038-$E$1</f>
        <v>0.71895667406426089</v>
      </c>
      <c r="H4038" s="2">
        <f t="shared" ref="H4038:H4101" si="127">E4038*G4038</f>
        <v>0.50542654186717539</v>
      </c>
    </row>
    <row r="4039" spans="1:8" x14ac:dyDescent="0.25">
      <c r="A4039" s="14">
        <v>4988</v>
      </c>
      <c r="B4039" s="14" t="s">
        <v>2183</v>
      </c>
      <c r="C4039" s="14">
        <v>12</v>
      </c>
      <c r="D4039" s="14">
        <v>1</v>
      </c>
      <c r="E4039" s="14">
        <v>0</v>
      </c>
      <c r="F4039" s="14">
        <v>-3.009869284481E-3</v>
      </c>
      <c r="G4039" s="2">
        <f t="shared" si="126"/>
        <v>0.71694265855707195</v>
      </c>
      <c r="H4039" s="2">
        <f t="shared" si="127"/>
        <v>0</v>
      </c>
    </row>
    <row r="4040" spans="1:8" x14ac:dyDescent="0.25">
      <c r="A4040" s="14">
        <v>4990</v>
      </c>
      <c r="B4040" s="14" t="s">
        <v>2184</v>
      </c>
      <c r="C4040" s="14">
        <v>69</v>
      </c>
      <c r="D4040" s="14">
        <v>1</v>
      </c>
      <c r="E4040" s="14">
        <v>0.40400000000000003</v>
      </c>
      <c r="F4040" s="14">
        <v>-2.5873580590031999E-2</v>
      </c>
      <c r="G4040" s="2">
        <f t="shared" si="126"/>
        <v>0.69407894725152097</v>
      </c>
      <c r="H4040" s="2">
        <f t="shared" si="127"/>
        <v>0.28040789468961447</v>
      </c>
    </row>
    <row r="4041" spans="1:8" x14ac:dyDescent="0.25">
      <c r="A4041" s="14">
        <v>4991</v>
      </c>
      <c r="B4041" s="14" t="s">
        <v>2185</v>
      </c>
      <c r="C4041" s="14">
        <v>138</v>
      </c>
      <c r="D4041" s="14">
        <v>1</v>
      </c>
      <c r="E4041" s="14">
        <v>18.611999999999998</v>
      </c>
      <c r="F4041" s="14">
        <v>-1.1029441639370001E-2</v>
      </c>
      <c r="G4041" s="2">
        <f t="shared" si="126"/>
        <v>0.70892308620218292</v>
      </c>
      <c r="H4041" s="2">
        <f t="shared" si="127"/>
        <v>13.194476480395027</v>
      </c>
    </row>
    <row r="4042" spans="1:8" x14ac:dyDescent="0.25">
      <c r="A4042" s="14">
        <v>4992</v>
      </c>
      <c r="B4042" s="14" t="s">
        <v>2185</v>
      </c>
      <c r="C4042" s="14">
        <v>138</v>
      </c>
      <c r="D4042" s="14">
        <v>1</v>
      </c>
      <c r="E4042" s="14">
        <v>1.2949999999999999</v>
      </c>
      <c r="F4042" s="14">
        <v>-6.0592297459580004E-3</v>
      </c>
      <c r="G4042" s="2">
        <f t="shared" si="126"/>
        <v>0.71389329809559499</v>
      </c>
      <c r="H4042" s="2">
        <f t="shared" si="127"/>
        <v>0.92449182103379546</v>
      </c>
    </row>
    <row r="4043" spans="1:8" x14ac:dyDescent="0.25">
      <c r="A4043" s="14">
        <v>4994</v>
      </c>
      <c r="B4043" s="14" t="s">
        <v>2186</v>
      </c>
      <c r="C4043" s="14">
        <v>138</v>
      </c>
      <c r="D4043" s="14">
        <v>1</v>
      </c>
      <c r="E4043" s="14">
        <v>8.4</v>
      </c>
      <c r="F4043" s="14">
        <v>-0.140953462047925</v>
      </c>
      <c r="G4043" s="2">
        <f t="shared" si="126"/>
        <v>0.57899906579362792</v>
      </c>
      <c r="H4043" s="2">
        <f t="shared" si="127"/>
        <v>4.8635921526664747</v>
      </c>
    </row>
    <row r="4044" spans="1:8" x14ac:dyDescent="0.25">
      <c r="A4044" s="14">
        <v>4995</v>
      </c>
      <c r="B4044" s="14" t="s">
        <v>2187</v>
      </c>
      <c r="C4044" s="14">
        <v>69</v>
      </c>
      <c r="D4044" s="14">
        <v>1</v>
      </c>
      <c r="E4044" s="14">
        <v>0</v>
      </c>
      <c r="F4044" s="14">
        <v>-2.5873580590031999E-2</v>
      </c>
      <c r="G4044" s="2">
        <f t="shared" si="126"/>
        <v>0.69407894725152097</v>
      </c>
      <c r="H4044" s="2">
        <f t="shared" si="127"/>
        <v>0</v>
      </c>
    </row>
    <row r="4045" spans="1:8" x14ac:dyDescent="0.25">
      <c r="A4045" s="14">
        <v>4998</v>
      </c>
      <c r="B4045" s="14" t="s">
        <v>2188</v>
      </c>
      <c r="C4045" s="14">
        <v>69</v>
      </c>
      <c r="D4045" s="14">
        <v>1</v>
      </c>
      <c r="E4045" s="14">
        <v>0</v>
      </c>
      <c r="F4045" s="14">
        <v>-3.8634950633470002E-3</v>
      </c>
      <c r="G4045" s="2">
        <f t="shared" si="126"/>
        <v>0.7160890327782059</v>
      </c>
      <c r="H4045" s="2">
        <f t="shared" si="127"/>
        <v>0</v>
      </c>
    </row>
    <row r="4046" spans="1:8" x14ac:dyDescent="0.25">
      <c r="A4046" s="14">
        <v>4999</v>
      </c>
      <c r="B4046" s="14" t="s">
        <v>2189</v>
      </c>
      <c r="C4046" s="14">
        <v>138</v>
      </c>
      <c r="D4046" s="14">
        <v>1</v>
      </c>
      <c r="E4046" s="14">
        <v>0</v>
      </c>
      <c r="F4046" s="14">
        <v>-5.8214838735319999E-3</v>
      </c>
      <c r="G4046" s="2">
        <f t="shared" si="126"/>
        <v>0.71413104396802096</v>
      </c>
      <c r="H4046" s="2">
        <f t="shared" si="127"/>
        <v>0</v>
      </c>
    </row>
    <row r="4047" spans="1:8" x14ac:dyDescent="0.25">
      <c r="A4047" s="14">
        <v>5003</v>
      </c>
      <c r="B4047" s="14" t="s">
        <v>2190</v>
      </c>
      <c r="C4047" s="14">
        <v>138</v>
      </c>
      <c r="D4047" s="14">
        <v>1</v>
      </c>
      <c r="E4047" s="14">
        <v>0</v>
      </c>
      <c r="F4047" s="14">
        <v>-2.9109862882969999E-3</v>
      </c>
      <c r="G4047" s="2">
        <f t="shared" si="126"/>
        <v>0.71704154155325595</v>
      </c>
      <c r="H4047" s="2">
        <f t="shared" si="127"/>
        <v>0</v>
      </c>
    </row>
    <row r="4048" spans="1:8" x14ac:dyDescent="0.25">
      <c r="A4048" s="14">
        <v>5003</v>
      </c>
      <c r="B4048" s="14" t="s">
        <v>2190</v>
      </c>
      <c r="C4048" s="14">
        <v>138</v>
      </c>
      <c r="D4048" s="14">
        <v>2</v>
      </c>
      <c r="E4048" s="14">
        <v>0</v>
      </c>
      <c r="F4048" s="14">
        <v>-2.9109862882969999E-3</v>
      </c>
      <c r="G4048" s="2">
        <f t="shared" si="126"/>
        <v>0.71704154155325595</v>
      </c>
      <c r="H4048" s="2">
        <f t="shared" si="127"/>
        <v>0</v>
      </c>
    </row>
    <row r="4049" spans="1:8" x14ac:dyDescent="0.25">
      <c r="A4049" s="14">
        <v>5007</v>
      </c>
      <c r="B4049" s="14" t="s">
        <v>2191</v>
      </c>
      <c r="C4049" s="14">
        <v>69</v>
      </c>
      <c r="D4049" s="14">
        <v>1</v>
      </c>
      <c r="E4049" s="14">
        <v>0</v>
      </c>
      <c r="F4049" s="14">
        <v>-6.0592297459580004E-3</v>
      </c>
      <c r="G4049" s="2">
        <f t="shared" si="126"/>
        <v>0.71389329809559499</v>
      </c>
      <c r="H4049" s="2">
        <f t="shared" si="127"/>
        <v>0</v>
      </c>
    </row>
    <row r="4050" spans="1:8" x14ac:dyDescent="0.25">
      <c r="A4050" s="14">
        <v>5008</v>
      </c>
      <c r="B4050" s="14" t="s">
        <v>2192</v>
      </c>
      <c r="C4050" s="14">
        <v>138</v>
      </c>
      <c r="D4050" s="14">
        <v>1</v>
      </c>
      <c r="E4050" s="14">
        <v>0.90900000000000003</v>
      </c>
      <c r="F4050" s="14">
        <v>-9.1581774826310997E-2</v>
      </c>
      <c r="G4050" s="2">
        <f t="shared" si="126"/>
        <v>0.62837075301524192</v>
      </c>
      <c r="H4050" s="2">
        <f t="shared" si="127"/>
        <v>0.57118901449085491</v>
      </c>
    </row>
    <row r="4051" spans="1:8" x14ac:dyDescent="0.25">
      <c r="A4051" s="14">
        <v>5009</v>
      </c>
      <c r="B4051" s="14" t="s">
        <v>2192</v>
      </c>
      <c r="C4051" s="14">
        <v>69</v>
      </c>
      <c r="D4051" s="14">
        <v>1</v>
      </c>
      <c r="E4051" s="14">
        <v>6.843</v>
      </c>
      <c r="F4051" s="14">
        <v>-9.1581774826310997E-2</v>
      </c>
      <c r="G4051" s="2">
        <f t="shared" si="126"/>
        <v>0.62837075301524192</v>
      </c>
      <c r="H4051" s="2">
        <f t="shared" si="127"/>
        <v>4.2999410628833008</v>
      </c>
    </row>
    <row r="4052" spans="1:8" x14ac:dyDescent="0.25">
      <c r="A4052" s="14">
        <v>5009</v>
      </c>
      <c r="B4052" s="14" t="s">
        <v>2192</v>
      </c>
      <c r="C4052" s="14">
        <v>69</v>
      </c>
      <c r="D4052" s="14">
        <v>2</v>
      </c>
      <c r="E4052" s="14">
        <v>5.1929999999999996</v>
      </c>
      <c r="F4052" s="14">
        <v>-9.1581774826310997E-2</v>
      </c>
      <c r="G4052" s="2">
        <f t="shared" si="126"/>
        <v>0.62837075301524192</v>
      </c>
      <c r="H4052" s="2">
        <f t="shared" si="127"/>
        <v>3.2631293204081508</v>
      </c>
    </row>
    <row r="4053" spans="1:8" x14ac:dyDescent="0.25">
      <c r="A4053" s="14">
        <v>5015</v>
      </c>
      <c r="B4053" s="14" t="s">
        <v>2193</v>
      </c>
      <c r="C4053" s="14">
        <v>138</v>
      </c>
      <c r="D4053" s="14">
        <v>1</v>
      </c>
      <c r="E4053" s="14">
        <v>8.8049999999999997</v>
      </c>
      <c r="F4053" s="14">
        <v>-0.157937803753256</v>
      </c>
      <c r="G4053" s="2">
        <f t="shared" si="126"/>
        <v>0.56201472408829689</v>
      </c>
      <c r="H4053" s="2">
        <f t="shared" si="127"/>
        <v>4.948539645597454</v>
      </c>
    </row>
    <row r="4054" spans="1:8" x14ac:dyDescent="0.25">
      <c r="A4054" s="14">
        <v>5015</v>
      </c>
      <c r="B4054" s="14" t="s">
        <v>2193</v>
      </c>
      <c r="C4054" s="14">
        <v>138</v>
      </c>
      <c r="D4054" s="14">
        <v>2</v>
      </c>
      <c r="E4054" s="14">
        <v>8.5470000000000006</v>
      </c>
      <c r="F4054" s="14">
        <v>-0.157937803753256</v>
      </c>
      <c r="G4054" s="2">
        <f t="shared" si="126"/>
        <v>0.56201472408829689</v>
      </c>
      <c r="H4054" s="2">
        <f t="shared" si="127"/>
        <v>4.803539846782674</v>
      </c>
    </row>
    <row r="4055" spans="1:8" x14ac:dyDescent="0.25">
      <c r="A4055" s="14">
        <v>5020</v>
      </c>
      <c r="B4055" s="14" t="s">
        <v>2194</v>
      </c>
      <c r="C4055" s="14">
        <v>69</v>
      </c>
      <c r="D4055" s="14">
        <v>1</v>
      </c>
      <c r="E4055" s="14">
        <v>0</v>
      </c>
      <c r="F4055" s="14">
        <v>-2.5299099138667E-2</v>
      </c>
      <c r="G4055" s="2">
        <f t="shared" si="126"/>
        <v>0.69465342870288593</v>
      </c>
      <c r="H4055" s="2">
        <f t="shared" si="127"/>
        <v>0</v>
      </c>
    </row>
    <row r="4056" spans="1:8" x14ac:dyDescent="0.25">
      <c r="A4056" s="14">
        <v>5022</v>
      </c>
      <c r="B4056" s="14" t="s">
        <v>2195</v>
      </c>
      <c r="C4056" s="14">
        <v>69</v>
      </c>
      <c r="D4056" s="14">
        <v>1</v>
      </c>
      <c r="E4056" s="14">
        <v>5.8550000000000004</v>
      </c>
      <c r="F4056" s="14">
        <v>-0.10909384107112</v>
      </c>
      <c r="G4056" s="2">
        <f t="shared" si="126"/>
        <v>0.61085868677043298</v>
      </c>
      <c r="H4056" s="2">
        <f t="shared" si="127"/>
        <v>3.5765776110408853</v>
      </c>
    </row>
    <row r="4057" spans="1:8" x14ac:dyDescent="0.25">
      <c r="A4057" s="14">
        <v>5024</v>
      </c>
      <c r="B4057" s="14" t="s">
        <v>2196</v>
      </c>
      <c r="C4057" s="14">
        <v>138</v>
      </c>
      <c r="D4057" s="14">
        <v>1</v>
      </c>
      <c r="E4057" s="14">
        <v>13.678000000000001</v>
      </c>
      <c r="F4057" s="14">
        <v>4.8894543275369998E-3</v>
      </c>
      <c r="G4057" s="2">
        <f t="shared" si="126"/>
        <v>0.7248419821690899</v>
      </c>
      <c r="H4057" s="2">
        <f t="shared" si="127"/>
        <v>9.9143886321088122</v>
      </c>
    </row>
    <row r="4058" spans="1:8" x14ac:dyDescent="0.25">
      <c r="A4058" s="14">
        <v>5025</v>
      </c>
      <c r="B4058" s="14" t="s">
        <v>2197</v>
      </c>
      <c r="C4058" s="14">
        <v>69</v>
      </c>
      <c r="D4058" s="14">
        <v>1</v>
      </c>
      <c r="E4058" s="14">
        <v>4.0860000000000003</v>
      </c>
      <c r="F4058" s="14">
        <v>-2.5168356090471002E-2</v>
      </c>
      <c r="G4058" s="2">
        <f t="shared" si="126"/>
        <v>0.69478417175108198</v>
      </c>
      <c r="H4058" s="2">
        <f t="shared" si="127"/>
        <v>2.838888125774921</v>
      </c>
    </row>
    <row r="4059" spans="1:8" x14ac:dyDescent="0.25">
      <c r="A4059" s="14">
        <v>5025</v>
      </c>
      <c r="B4059" s="14" t="s">
        <v>2197</v>
      </c>
      <c r="C4059" s="14">
        <v>69</v>
      </c>
      <c r="D4059" s="14">
        <v>2</v>
      </c>
      <c r="E4059" s="14">
        <v>4.5679999999999996</v>
      </c>
      <c r="F4059" s="14">
        <v>-2.5168356090471002E-2</v>
      </c>
      <c r="G4059" s="2">
        <f t="shared" si="126"/>
        <v>0.69478417175108198</v>
      </c>
      <c r="H4059" s="2">
        <f t="shared" si="127"/>
        <v>3.173774096558942</v>
      </c>
    </row>
    <row r="4060" spans="1:8" x14ac:dyDescent="0.25">
      <c r="A4060" s="14">
        <v>5026</v>
      </c>
      <c r="B4060" s="14" t="s">
        <v>2198</v>
      </c>
      <c r="C4060" s="14">
        <v>69</v>
      </c>
      <c r="D4060" s="14">
        <v>1</v>
      </c>
      <c r="E4060" s="14">
        <v>10.07</v>
      </c>
      <c r="F4060" s="14">
        <v>-0.425346312254336</v>
      </c>
      <c r="G4060" s="2">
        <f t="shared" si="126"/>
        <v>0.29460621558721695</v>
      </c>
      <c r="H4060" s="2">
        <f t="shared" si="127"/>
        <v>2.9666845909632746</v>
      </c>
    </row>
    <row r="4061" spans="1:8" x14ac:dyDescent="0.25">
      <c r="A4061" s="14">
        <v>5028</v>
      </c>
      <c r="B4061" s="14" t="s">
        <v>2199</v>
      </c>
      <c r="C4061" s="14">
        <v>69</v>
      </c>
      <c r="D4061" s="14">
        <v>1</v>
      </c>
      <c r="E4061" s="14">
        <v>3.7669999999999999</v>
      </c>
      <c r="F4061" s="14">
        <v>-0.10909384107112</v>
      </c>
      <c r="G4061" s="2">
        <f t="shared" si="126"/>
        <v>0.61085868677043298</v>
      </c>
      <c r="H4061" s="2">
        <f t="shared" si="127"/>
        <v>2.3011046730642208</v>
      </c>
    </row>
    <row r="4062" spans="1:8" x14ac:dyDescent="0.25">
      <c r="A4062" s="14">
        <v>5029</v>
      </c>
      <c r="B4062" s="14" t="s">
        <v>2200</v>
      </c>
      <c r="C4062" s="14">
        <v>138</v>
      </c>
      <c r="D4062" s="14">
        <v>1</v>
      </c>
      <c r="E4062" s="14">
        <v>3.536</v>
      </c>
      <c r="F4062" s="14">
        <v>7.0511969700980002E-3</v>
      </c>
      <c r="G4062" s="2">
        <f t="shared" si="126"/>
        <v>0.72700372481165099</v>
      </c>
      <c r="H4062" s="2">
        <f t="shared" si="127"/>
        <v>2.5706851709339977</v>
      </c>
    </row>
    <row r="4063" spans="1:8" x14ac:dyDescent="0.25">
      <c r="A4063" s="14">
        <v>5032</v>
      </c>
      <c r="B4063" s="14" t="s">
        <v>2201</v>
      </c>
      <c r="C4063" s="14">
        <v>138</v>
      </c>
      <c r="D4063" s="14">
        <v>1</v>
      </c>
      <c r="E4063" s="14">
        <v>2.532</v>
      </c>
      <c r="F4063" s="14">
        <v>-7.8685947609790002E-2</v>
      </c>
      <c r="G4063" s="2">
        <f t="shared" si="126"/>
        <v>0.64126658023176297</v>
      </c>
      <c r="H4063" s="2">
        <f t="shared" si="127"/>
        <v>1.623686981146824</v>
      </c>
    </row>
    <row r="4064" spans="1:8" x14ac:dyDescent="0.25">
      <c r="A4064" s="14">
        <v>5033</v>
      </c>
      <c r="B4064" s="14" t="s">
        <v>2202</v>
      </c>
      <c r="C4064" s="14">
        <v>69</v>
      </c>
      <c r="D4064" s="14">
        <v>1</v>
      </c>
      <c r="E4064" s="14">
        <v>0.27200000000000002</v>
      </c>
      <c r="F4064" s="14">
        <v>-1.4996703113037E-2</v>
      </c>
      <c r="G4064" s="2">
        <f t="shared" si="126"/>
        <v>0.70495582472851592</v>
      </c>
      <c r="H4064" s="2">
        <f t="shared" si="127"/>
        <v>0.19174798432615633</v>
      </c>
    </row>
    <row r="4065" spans="1:8" x14ac:dyDescent="0.25">
      <c r="A4065" s="14">
        <v>5035</v>
      </c>
      <c r="B4065" s="14" t="s">
        <v>2203</v>
      </c>
      <c r="C4065" s="14">
        <v>138</v>
      </c>
      <c r="D4065" s="14">
        <v>1</v>
      </c>
      <c r="E4065" s="14">
        <v>2.4340000000000002</v>
      </c>
      <c r="F4065" s="14">
        <v>-4.3410395794795997E-2</v>
      </c>
      <c r="G4065" s="2">
        <f t="shared" si="126"/>
        <v>0.67654213204675695</v>
      </c>
      <c r="H4065" s="2">
        <f t="shared" si="127"/>
        <v>1.6467035494018065</v>
      </c>
    </row>
    <row r="4066" spans="1:8" x14ac:dyDescent="0.25">
      <c r="A4066" s="14">
        <v>5036</v>
      </c>
      <c r="B4066" s="14" t="s">
        <v>2204</v>
      </c>
      <c r="C4066" s="14">
        <v>69</v>
      </c>
      <c r="D4066" s="14">
        <v>1</v>
      </c>
      <c r="E4066" s="14">
        <v>10.141999999999999</v>
      </c>
      <c r="F4066" s="14">
        <v>-2.2339953353689998E-3</v>
      </c>
      <c r="G4066" s="2">
        <f t="shared" si="126"/>
        <v>0.71771853250618389</v>
      </c>
      <c r="H4066" s="2">
        <f t="shared" si="127"/>
        <v>7.2791013566777165</v>
      </c>
    </row>
    <row r="4067" spans="1:8" x14ac:dyDescent="0.25">
      <c r="A4067" s="14">
        <v>5037</v>
      </c>
      <c r="B4067" s="14" t="s">
        <v>2205</v>
      </c>
      <c r="C4067" s="14">
        <v>138</v>
      </c>
      <c r="D4067" s="14">
        <v>1</v>
      </c>
      <c r="E4067" s="14">
        <v>20.407</v>
      </c>
      <c r="F4067" s="14">
        <v>-0.146302719208346</v>
      </c>
      <c r="G4067" s="2">
        <f t="shared" si="126"/>
        <v>0.57364980863320691</v>
      </c>
      <c r="H4067" s="2">
        <f t="shared" si="127"/>
        <v>11.706471644777853</v>
      </c>
    </row>
    <row r="4068" spans="1:8" x14ac:dyDescent="0.25">
      <c r="A4068" s="14">
        <v>5038</v>
      </c>
      <c r="B4068" s="14" t="s">
        <v>2206</v>
      </c>
      <c r="C4068" s="14">
        <v>69</v>
      </c>
      <c r="D4068" s="14">
        <v>1</v>
      </c>
      <c r="E4068" s="14">
        <v>1.5049999999999999</v>
      </c>
      <c r="F4068" s="14">
        <v>-6.0592297459580004E-3</v>
      </c>
      <c r="G4068" s="2">
        <f t="shared" si="126"/>
        <v>0.71389329809559499</v>
      </c>
      <c r="H4068" s="2">
        <f t="shared" si="127"/>
        <v>1.0744094136338704</v>
      </c>
    </row>
    <row r="4069" spans="1:8" x14ac:dyDescent="0.25">
      <c r="A4069" s="14">
        <v>5040</v>
      </c>
      <c r="B4069" s="14" t="s">
        <v>2207</v>
      </c>
      <c r="C4069" s="14">
        <v>69</v>
      </c>
      <c r="D4069" s="14">
        <v>1</v>
      </c>
      <c r="E4069" s="14">
        <v>1.482</v>
      </c>
      <c r="F4069" s="14">
        <v>-4.1696049309680001E-3</v>
      </c>
      <c r="G4069" s="2">
        <f t="shared" si="126"/>
        <v>0.71578292291058498</v>
      </c>
      <c r="H4069" s="2">
        <f t="shared" si="127"/>
        <v>1.0607902917534868</v>
      </c>
    </row>
    <row r="4070" spans="1:8" x14ac:dyDescent="0.25">
      <c r="A4070" s="14">
        <v>5043</v>
      </c>
      <c r="B4070" s="14" t="s">
        <v>2208</v>
      </c>
      <c r="C4070" s="14">
        <v>69</v>
      </c>
      <c r="D4070" s="14">
        <v>1</v>
      </c>
      <c r="E4070" s="14">
        <v>0.41099999999999998</v>
      </c>
      <c r="F4070" s="14">
        <v>-2.5873580590038001E-2</v>
      </c>
      <c r="G4070" s="2">
        <f t="shared" si="126"/>
        <v>0.69407894725151498</v>
      </c>
      <c r="H4070" s="2">
        <f t="shared" si="127"/>
        <v>0.28526644732037265</v>
      </c>
    </row>
    <row r="4071" spans="1:8" x14ac:dyDescent="0.25">
      <c r="A4071" s="14">
        <v>5044</v>
      </c>
      <c r="B4071" s="14" t="s">
        <v>2209</v>
      </c>
      <c r="C4071" s="14">
        <v>69</v>
      </c>
      <c r="D4071" s="14">
        <v>1</v>
      </c>
      <c r="E4071" s="14">
        <v>5.9020000000000001</v>
      </c>
      <c r="F4071" s="14">
        <v>-9.5465601991884003E-2</v>
      </c>
      <c r="G4071" s="2">
        <f t="shared" si="126"/>
        <v>0.62448692584966892</v>
      </c>
      <c r="H4071" s="2">
        <f t="shared" si="127"/>
        <v>3.6857218363647459</v>
      </c>
    </row>
    <row r="4072" spans="1:8" x14ac:dyDescent="0.25">
      <c r="A4072" s="14">
        <v>5047</v>
      </c>
      <c r="B4072" s="14" t="s">
        <v>2210</v>
      </c>
      <c r="C4072" s="14">
        <v>138</v>
      </c>
      <c r="D4072" s="14">
        <v>1</v>
      </c>
      <c r="E4072" s="14">
        <v>7.2480000000000002</v>
      </c>
      <c r="F4072" s="14">
        <v>-1.241820593305E-3</v>
      </c>
      <c r="G4072" s="2">
        <f t="shared" si="126"/>
        <v>0.71871070724824793</v>
      </c>
      <c r="H4072" s="2">
        <f t="shared" si="127"/>
        <v>5.2092152061353012</v>
      </c>
    </row>
    <row r="4073" spans="1:8" x14ac:dyDescent="0.25">
      <c r="A4073" s="14">
        <v>5047</v>
      </c>
      <c r="B4073" s="14" t="s">
        <v>2210</v>
      </c>
      <c r="C4073" s="14">
        <v>138</v>
      </c>
      <c r="D4073" s="14">
        <v>2</v>
      </c>
      <c r="E4073" s="14">
        <v>11.721</v>
      </c>
      <c r="F4073" s="14">
        <v>-1.241820593305E-3</v>
      </c>
      <c r="G4073" s="2">
        <f t="shared" si="126"/>
        <v>0.71871070724824793</v>
      </c>
      <c r="H4073" s="2">
        <f t="shared" si="127"/>
        <v>8.4240081996567149</v>
      </c>
    </row>
    <row r="4074" spans="1:8" x14ac:dyDescent="0.25">
      <c r="A4074" s="14">
        <v>5048</v>
      </c>
      <c r="B4074" s="14" t="s">
        <v>2211</v>
      </c>
      <c r="C4074" s="14">
        <v>138</v>
      </c>
      <c r="D4074" s="14">
        <v>1</v>
      </c>
      <c r="E4074" s="14">
        <v>11.218</v>
      </c>
      <c r="F4074" s="14">
        <v>2.4142718020171001E-2</v>
      </c>
      <c r="G4074" s="2">
        <f t="shared" si="126"/>
        <v>0.74409524586172393</v>
      </c>
      <c r="H4074" s="2">
        <f t="shared" si="127"/>
        <v>8.3472604680768185</v>
      </c>
    </row>
    <row r="4075" spans="1:8" x14ac:dyDescent="0.25">
      <c r="A4075" s="14">
        <v>5048</v>
      </c>
      <c r="B4075" s="14" t="s">
        <v>2211</v>
      </c>
      <c r="C4075" s="14">
        <v>138</v>
      </c>
      <c r="D4075" s="14">
        <v>2</v>
      </c>
      <c r="E4075" s="14">
        <v>7.53</v>
      </c>
      <c r="F4075" s="14">
        <v>2.4142718020171001E-2</v>
      </c>
      <c r="G4075" s="2">
        <f t="shared" si="126"/>
        <v>0.74409524586172393</v>
      </c>
      <c r="H4075" s="2">
        <f t="shared" si="127"/>
        <v>5.6030372013387817</v>
      </c>
    </row>
    <row r="4076" spans="1:8" x14ac:dyDescent="0.25">
      <c r="A4076" s="14">
        <v>5049</v>
      </c>
      <c r="B4076" s="14" t="s">
        <v>2212</v>
      </c>
      <c r="C4076" s="14">
        <v>69</v>
      </c>
      <c r="D4076" s="14">
        <v>1</v>
      </c>
      <c r="E4076" s="14">
        <v>5.8079999999999998</v>
      </c>
      <c r="F4076" s="14">
        <v>-3.2375213132660001E-3</v>
      </c>
      <c r="G4076" s="2">
        <f t="shared" si="126"/>
        <v>0.7167150065282869</v>
      </c>
      <c r="H4076" s="2">
        <f t="shared" si="127"/>
        <v>4.1626807579162906</v>
      </c>
    </row>
    <row r="4077" spans="1:8" x14ac:dyDescent="0.25">
      <c r="A4077" s="14">
        <v>5051</v>
      </c>
      <c r="B4077" s="14" t="s">
        <v>2213</v>
      </c>
      <c r="C4077" s="14">
        <v>69</v>
      </c>
      <c r="D4077" s="14">
        <v>1</v>
      </c>
      <c r="E4077" s="14">
        <v>0</v>
      </c>
      <c r="F4077" s="14">
        <v>-0.10909384107112</v>
      </c>
      <c r="G4077" s="2">
        <f t="shared" si="126"/>
        <v>0.61085868677043298</v>
      </c>
      <c r="H4077" s="2">
        <f t="shared" si="127"/>
        <v>0</v>
      </c>
    </row>
    <row r="4078" spans="1:8" x14ac:dyDescent="0.25">
      <c r="A4078" s="14">
        <v>5052</v>
      </c>
      <c r="B4078" s="14" t="s">
        <v>2214</v>
      </c>
      <c r="C4078" s="14">
        <v>69</v>
      </c>
      <c r="D4078" s="14">
        <v>1</v>
      </c>
      <c r="E4078" s="14">
        <v>2.87</v>
      </c>
      <c r="F4078" s="14">
        <v>-0.10001746980201601</v>
      </c>
      <c r="G4078" s="2">
        <f t="shared" si="126"/>
        <v>0.61993505803953697</v>
      </c>
      <c r="H4078" s="2">
        <f t="shared" si="127"/>
        <v>1.7792136165734711</v>
      </c>
    </row>
    <row r="4079" spans="1:8" x14ac:dyDescent="0.25">
      <c r="A4079" s="14">
        <v>5053</v>
      </c>
      <c r="B4079" s="14" t="s">
        <v>2215</v>
      </c>
      <c r="C4079" s="14">
        <v>69</v>
      </c>
      <c r="D4079" s="14">
        <v>1</v>
      </c>
      <c r="E4079" s="14">
        <v>2.2120000000000002</v>
      </c>
      <c r="F4079" s="14">
        <v>-1.9947003583517999E-2</v>
      </c>
      <c r="G4079" s="2">
        <f t="shared" si="126"/>
        <v>0.70000552425803497</v>
      </c>
      <c r="H4079" s="2">
        <f t="shared" si="127"/>
        <v>1.5484122196587735</v>
      </c>
    </row>
    <row r="4080" spans="1:8" x14ac:dyDescent="0.25">
      <c r="A4080" s="14">
        <v>5056</v>
      </c>
      <c r="B4080" s="14" t="s">
        <v>2216</v>
      </c>
      <c r="C4080" s="14">
        <v>138</v>
      </c>
      <c r="D4080" s="14">
        <v>1</v>
      </c>
      <c r="E4080" s="14">
        <v>7.6589999999999998</v>
      </c>
      <c r="F4080" s="14">
        <v>-0.13878643066773</v>
      </c>
      <c r="G4080" s="2">
        <f t="shared" si="126"/>
        <v>0.58116609717382295</v>
      </c>
      <c r="H4080" s="2">
        <f t="shared" si="127"/>
        <v>4.4511511382543096</v>
      </c>
    </row>
    <row r="4081" spans="1:8" x14ac:dyDescent="0.25">
      <c r="A4081" s="14">
        <v>5059</v>
      </c>
      <c r="B4081" s="14" t="s">
        <v>2217</v>
      </c>
      <c r="C4081" s="14">
        <v>138</v>
      </c>
      <c r="D4081" s="14">
        <v>1</v>
      </c>
      <c r="E4081" s="14">
        <v>12.797000000000001</v>
      </c>
      <c r="F4081" s="14">
        <v>-9.9585377729199996E-4</v>
      </c>
      <c r="G4081" s="2">
        <f t="shared" si="126"/>
        <v>0.71895667406426089</v>
      </c>
      <c r="H4081" s="2">
        <f t="shared" si="127"/>
        <v>9.2004885580003464</v>
      </c>
    </row>
    <row r="4082" spans="1:8" x14ac:dyDescent="0.25">
      <c r="A4082" s="14">
        <v>5061</v>
      </c>
      <c r="B4082" s="14" t="s">
        <v>2218</v>
      </c>
      <c r="C4082" s="14">
        <v>69</v>
      </c>
      <c r="D4082" s="14">
        <v>1</v>
      </c>
      <c r="E4082" s="14">
        <v>0.109</v>
      </c>
      <c r="F4082" s="14">
        <v>-3.2284738481579999E-3</v>
      </c>
      <c r="G4082" s="2">
        <f t="shared" si="126"/>
        <v>0.71672405399339489</v>
      </c>
      <c r="H4082" s="2">
        <f t="shared" si="127"/>
        <v>7.8122921885280042E-2</v>
      </c>
    </row>
    <row r="4083" spans="1:8" x14ac:dyDescent="0.25">
      <c r="A4083" s="14">
        <v>5062</v>
      </c>
      <c r="B4083" s="14" t="s">
        <v>2219</v>
      </c>
      <c r="C4083" s="14">
        <v>138</v>
      </c>
      <c r="D4083" s="14">
        <v>1</v>
      </c>
      <c r="E4083" s="14">
        <v>0</v>
      </c>
      <c r="F4083" s="14">
        <v>4.3132814887E-5</v>
      </c>
      <c r="G4083" s="2">
        <f t="shared" si="126"/>
        <v>0.71999566065643994</v>
      </c>
      <c r="H4083" s="2">
        <f t="shared" si="127"/>
        <v>0</v>
      </c>
    </row>
    <row r="4084" spans="1:8" x14ac:dyDescent="0.25">
      <c r="A4084" s="14">
        <v>5063</v>
      </c>
      <c r="B4084" s="14" t="s">
        <v>2220</v>
      </c>
      <c r="C4084" s="14">
        <v>138</v>
      </c>
      <c r="D4084" s="14">
        <v>1</v>
      </c>
      <c r="E4084" s="14">
        <v>17.928000000000001</v>
      </c>
      <c r="F4084" s="14">
        <v>-5.7548142071357E-2</v>
      </c>
      <c r="G4084" s="2">
        <f t="shared" si="126"/>
        <v>0.662404385770196</v>
      </c>
      <c r="H4084" s="2">
        <f t="shared" si="127"/>
        <v>11.875585828088074</v>
      </c>
    </row>
    <row r="4085" spans="1:8" x14ac:dyDescent="0.25">
      <c r="A4085" s="14">
        <v>5065</v>
      </c>
      <c r="B4085" s="14" t="s">
        <v>2221</v>
      </c>
      <c r="C4085" s="14">
        <v>69</v>
      </c>
      <c r="D4085" s="14">
        <v>1</v>
      </c>
      <c r="E4085" s="14">
        <v>6.8070000000000004</v>
      </c>
      <c r="F4085" s="14">
        <v>-5.7548142071357999E-2</v>
      </c>
      <c r="G4085" s="2">
        <f t="shared" si="126"/>
        <v>0.66240438577019489</v>
      </c>
      <c r="H4085" s="2">
        <f t="shared" si="127"/>
        <v>4.5089866539377166</v>
      </c>
    </row>
    <row r="4086" spans="1:8" x14ac:dyDescent="0.25">
      <c r="A4086" s="14">
        <v>5066</v>
      </c>
      <c r="B4086" s="14" t="s">
        <v>2222</v>
      </c>
      <c r="C4086" s="14">
        <v>138</v>
      </c>
      <c r="D4086" s="14">
        <v>1</v>
      </c>
      <c r="E4086" s="14">
        <v>15.164999999999999</v>
      </c>
      <c r="F4086" s="14">
        <v>-0.16823408197461001</v>
      </c>
      <c r="G4086" s="2">
        <f t="shared" si="126"/>
        <v>0.55171844586694296</v>
      </c>
      <c r="H4086" s="2">
        <f t="shared" si="127"/>
        <v>8.3668102315721899</v>
      </c>
    </row>
    <row r="4087" spans="1:8" x14ac:dyDescent="0.25">
      <c r="A4087" s="14">
        <v>5068</v>
      </c>
      <c r="B4087" s="14" t="s">
        <v>2223</v>
      </c>
      <c r="C4087" s="14">
        <v>138</v>
      </c>
      <c r="D4087" s="14">
        <v>1</v>
      </c>
      <c r="E4087" s="14">
        <v>3.0089999999999999</v>
      </c>
      <c r="F4087" s="14">
        <v>-1.7179690719420001E-3</v>
      </c>
      <c r="G4087" s="2">
        <f t="shared" si="126"/>
        <v>0.71823455876961095</v>
      </c>
      <c r="H4087" s="2">
        <f t="shared" si="127"/>
        <v>2.1611677873377593</v>
      </c>
    </row>
    <row r="4088" spans="1:8" x14ac:dyDescent="0.25">
      <c r="A4088" s="14">
        <v>5070</v>
      </c>
      <c r="B4088" s="14" t="s">
        <v>2224</v>
      </c>
      <c r="C4088" s="14">
        <v>69</v>
      </c>
      <c r="D4088" s="14">
        <v>1</v>
      </c>
      <c r="E4088" s="14">
        <v>7.23</v>
      </c>
      <c r="F4088" s="14">
        <v>-9.5358772068221007E-2</v>
      </c>
      <c r="G4088" s="2">
        <f t="shared" si="126"/>
        <v>0.62459375577333198</v>
      </c>
      <c r="H4088" s="2">
        <f t="shared" si="127"/>
        <v>4.5158128542411902</v>
      </c>
    </row>
    <row r="4089" spans="1:8" x14ac:dyDescent="0.25">
      <c r="A4089" s="14">
        <v>5089</v>
      </c>
      <c r="B4089" s="14" t="s">
        <v>2225</v>
      </c>
      <c r="C4089" s="14">
        <v>69</v>
      </c>
      <c r="D4089" s="14">
        <v>1</v>
      </c>
      <c r="E4089" s="14">
        <v>9.5730000000000004</v>
      </c>
      <c r="F4089" s="14">
        <v>-3.2375213132660001E-3</v>
      </c>
      <c r="G4089" s="2">
        <f t="shared" si="126"/>
        <v>0.7167150065282869</v>
      </c>
      <c r="H4089" s="2">
        <f t="shared" si="127"/>
        <v>6.8611127574952908</v>
      </c>
    </row>
    <row r="4090" spans="1:8" x14ac:dyDescent="0.25">
      <c r="A4090" s="14">
        <v>5094</v>
      </c>
      <c r="B4090" s="14" t="s">
        <v>2226</v>
      </c>
      <c r="C4090" s="14">
        <v>69</v>
      </c>
      <c r="D4090" s="14">
        <v>1</v>
      </c>
      <c r="E4090" s="14">
        <v>0</v>
      </c>
      <c r="F4090" s="14">
        <v>-0.102649686380475</v>
      </c>
      <c r="G4090" s="2">
        <f t="shared" si="126"/>
        <v>0.61730284146107794</v>
      </c>
      <c r="H4090" s="2">
        <f t="shared" si="127"/>
        <v>0</v>
      </c>
    </row>
    <row r="4091" spans="1:8" x14ac:dyDescent="0.25">
      <c r="A4091" s="14">
        <v>5098</v>
      </c>
      <c r="B4091" s="14" t="s">
        <v>2227</v>
      </c>
      <c r="C4091" s="14">
        <v>34</v>
      </c>
      <c r="D4091" s="14">
        <v>1</v>
      </c>
      <c r="E4091" s="14">
        <v>0</v>
      </c>
      <c r="F4091" s="14">
        <v>1.82537344569E-3</v>
      </c>
      <c r="G4091" s="2">
        <f t="shared" si="126"/>
        <v>0.72177790128724295</v>
      </c>
      <c r="H4091" s="2">
        <f t="shared" si="127"/>
        <v>0</v>
      </c>
    </row>
    <row r="4092" spans="1:8" x14ac:dyDescent="0.25">
      <c r="A4092" s="14">
        <v>5099</v>
      </c>
      <c r="B4092" s="14" t="s">
        <v>2228</v>
      </c>
      <c r="C4092" s="14">
        <v>69</v>
      </c>
      <c r="D4092" s="14">
        <v>1</v>
      </c>
      <c r="E4092" s="14">
        <v>0.91200000000000003</v>
      </c>
      <c r="F4092" s="14">
        <v>-2.156320714179E-3</v>
      </c>
      <c r="G4092" s="2">
        <f t="shared" si="126"/>
        <v>0.71779620712737391</v>
      </c>
      <c r="H4092" s="2">
        <f t="shared" si="127"/>
        <v>0.65463014090016503</v>
      </c>
    </row>
    <row r="4093" spans="1:8" x14ac:dyDescent="0.25">
      <c r="A4093" s="14">
        <v>5100</v>
      </c>
      <c r="B4093" s="14" t="s">
        <v>2229</v>
      </c>
      <c r="C4093" s="14">
        <v>69</v>
      </c>
      <c r="D4093" s="14">
        <v>1</v>
      </c>
      <c r="E4093" s="14">
        <v>2.4489999999999998</v>
      </c>
      <c r="F4093" s="14">
        <v>-3.2375213132660001E-3</v>
      </c>
      <c r="G4093" s="2">
        <f t="shared" si="126"/>
        <v>0.7167150065282869</v>
      </c>
      <c r="H4093" s="2">
        <f t="shared" si="127"/>
        <v>1.7552350509877745</v>
      </c>
    </row>
    <row r="4094" spans="1:8" x14ac:dyDescent="0.25">
      <c r="A4094" s="14">
        <v>5101</v>
      </c>
      <c r="B4094" s="14" t="s">
        <v>2230</v>
      </c>
      <c r="C4094" s="14">
        <v>69</v>
      </c>
      <c r="D4094" s="14">
        <v>1</v>
      </c>
      <c r="E4094" s="14">
        <v>0</v>
      </c>
      <c r="F4094" s="14">
        <v>-2.5873580590038001E-2</v>
      </c>
      <c r="G4094" s="2">
        <f t="shared" si="126"/>
        <v>0.69407894725151498</v>
      </c>
      <c r="H4094" s="2">
        <f t="shared" si="127"/>
        <v>0</v>
      </c>
    </row>
    <row r="4095" spans="1:8" x14ac:dyDescent="0.25">
      <c r="A4095" s="14">
        <v>5102</v>
      </c>
      <c r="B4095" s="14" t="s">
        <v>2231</v>
      </c>
      <c r="C4095" s="14">
        <v>69</v>
      </c>
      <c r="D4095" s="14">
        <v>1</v>
      </c>
      <c r="E4095" s="14">
        <v>0.75700000000000001</v>
      </c>
      <c r="F4095" s="14">
        <v>-7.4743288131020005E-2</v>
      </c>
      <c r="G4095" s="2">
        <f t="shared" si="126"/>
        <v>0.6452092397105329</v>
      </c>
      <c r="H4095" s="2">
        <f t="shared" si="127"/>
        <v>0.48842339446087341</v>
      </c>
    </row>
    <row r="4096" spans="1:8" x14ac:dyDescent="0.25">
      <c r="A4096" s="14">
        <v>5103</v>
      </c>
      <c r="B4096" s="14" t="s">
        <v>2232</v>
      </c>
      <c r="C4096" s="14">
        <v>69</v>
      </c>
      <c r="D4096" s="14">
        <v>1</v>
      </c>
      <c r="E4096" s="14">
        <v>0.70099999999999996</v>
      </c>
      <c r="F4096" s="14">
        <v>-2.5191101290122999E-2</v>
      </c>
      <c r="G4096" s="2">
        <f t="shared" si="126"/>
        <v>0.69476142655142992</v>
      </c>
      <c r="H4096" s="2">
        <f t="shared" si="127"/>
        <v>0.48702776001255232</v>
      </c>
    </row>
    <row r="4097" spans="1:8" x14ac:dyDescent="0.25">
      <c r="A4097" s="14">
        <v>5105</v>
      </c>
      <c r="B4097" s="14" t="s">
        <v>2233</v>
      </c>
      <c r="C4097" s="14">
        <v>69</v>
      </c>
      <c r="D4097" s="14">
        <v>1</v>
      </c>
      <c r="E4097" s="14">
        <v>9.4629999999999992</v>
      </c>
      <c r="F4097" s="14">
        <v>-3.2375213132660001E-3</v>
      </c>
      <c r="G4097" s="2">
        <f t="shared" si="126"/>
        <v>0.7167150065282869</v>
      </c>
      <c r="H4097" s="2">
        <f t="shared" si="127"/>
        <v>6.7822741067771783</v>
      </c>
    </row>
    <row r="4098" spans="1:8" x14ac:dyDescent="0.25">
      <c r="A4098" s="14">
        <v>5105</v>
      </c>
      <c r="B4098" s="14" t="s">
        <v>2233</v>
      </c>
      <c r="C4098" s="14">
        <v>69</v>
      </c>
      <c r="D4098" s="14">
        <v>2</v>
      </c>
      <c r="E4098" s="14">
        <v>9.4629999999999992</v>
      </c>
      <c r="F4098" s="14">
        <v>-3.2375213132660001E-3</v>
      </c>
      <c r="G4098" s="2">
        <f t="shared" si="126"/>
        <v>0.7167150065282869</v>
      </c>
      <c r="H4098" s="2">
        <f t="shared" si="127"/>
        <v>6.7822741067771783</v>
      </c>
    </row>
    <row r="4099" spans="1:8" x14ac:dyDescent="0.25">
      <c r="A4099" s="14">
        <v>5107</v>
      </c>
      <c r="B4099" s="14" t="s">
        <v>2234</v>
      </c>
      <c r="C4099" s="14">
        <v>69</v>
      </c>
      <c r="D4099" s="14">
        <v>1</v>
      </c>
      <c r="E4099" s="14">
        <v>10.776</v>
      </c>
      <c r="F4099" s="14">
        <v>-0.41323224959670501</v>
      </c>
      <c r="G4099" s="2">
        <f t="shared" si="126"/>
        <v>0.30672027824484793</v>
      </c>
      <c r="H4099" s="2">
        <f t="shared" si="127"/>
        <v>3.3052177183664813</v>
      </c>
    </row>
    <row r="4100" spans="1:8" x14ac:dyDescent="0.25">
      <c r="A4100" s="14">
        <v>5107</v>
      </c>
      <c r="B4100" s="14" t="s">
        <v>2234</v>
      </c>
      <c r="C4100" s="14">
        <v>69</v>
      </c>
      <c r="D4100" s="14">
        <v>2</v>
      </c>
      <c r="E4100" s="14">
        <v>5.1079999999999997</v>
      </c>
      <c r="F4100" s="14">
        <v>-0.41323224959670501</v>
      </c>
      <c r="G4100" s="2">
        <f t="shared" si="126"/>
        <v>0.30672027824484793</v>
      </c>
      <c r="H4100" s="2">
        <f t="shared" si="127"/>
        <v>1.566727181274683</v>
      </c>
    </row>
    <row r="4101" spans="1:8" x14ac:dyDescent="0.25">
      <c r="A4101" s="14">
        <v>5108</v>
      </c>
      <c r="B4101" s="14" t="s">
        <v>2235</v>
      </c>
      <c r="C4101" s="14">
        <v>69</v>
      </c>
      <c r="D4101" s="14">
        <v>1</v>
      </c>
      <c r="E4101" s="14">
        <v>4.4320000000000004</v>
      </c>
      <c r="F4101" s="14">
        <v>1.5756427044389999E-3</v>
      </c>
      <c r="G4101" s="2">
        <f t="shared" si="126"/>
        <v>0.72152817054599194</v>
      </c>
      <c r="H4101" s="2">
        <f t="shared" si="127"/>
        <v>3.1978128518598368</v>
      </c>
    </row>
    <row r="4102" spans="1:8" x14ac:dyDescent="0.25">
      <c r="A4102" s="14">
        <v>5109</v>
      </c>
      <c r="B4102" s="14" t="s">
        <v>2236</v>
      </c>
      <c r="C4102" s="14">
        <v>69</v>
      </c>
      <c r="D4102" s="14">
        <v>1</v>
      </c>
      <c r="E4102" s="14">
        <v>1.151</v>
      </c>
      <c r="F4102" s="14">
        <v>-9.0195624594165996E-2</v>
      </c>
      <c r="G4102" s="2">
        <f t="shared" ref="G4102:G4165" si="128">F4102-$E$1</f>
        <v>0.62975690324738698</v>
      </c>
      <c r="H4102" s="2">
        <f t="shared" ref="H4102:H4165" si="129">E4102*G4102</f>
        <v>0.72485019563774244</v>
      </c>
    </row>
    <row r="4103" spans="1:8" x14ac:dyDescent="0.25">
      <c r="A4103" s="14">
        <v>5110</v>
      </c>
      <c r="B4103" s="14" t="s">
        <v>2237</v>
      </c>
      <c r="C4103" s="14">
        <v>138</v>
      </c>
      <c r="D4103" s="14">
        <v>1</v>
      </c>
      <c r="E4103" s="14">
        <v>0.53200000000000003</v>
      </c>
      <c r="F4103" s="14">
        <v>-9.8199029027946E-2</v>
      </c>
      <c r="G4103" s="2">
        <f t="shared" si="128"/>
        <v>0.62175349881360698</v>
      </c>
      <c r="H4103" s="2">
        <f t="shared" si="129"/>
        <v>0.33077286136883893</v>
      </c>
    </row>
    <row r="4104" spans="1:8" x14ac:dyDescent="0.25">
      <c r="A4104" s="14">
        <v>5113</v>
      </c>
      <c r="B4104" s="14" t="s">
        <v>2238</v>
      </c>
      <c r="C4104" s="14">
        <v>69</v>
      </c>
      <c r="D4104" s="14">
        <v>1</v>
      </c>
      <c r="E4104" s="14">
        <v>6.49</v>
      </c>
      <c r="F4104" s="14">
        <v>5.8990605025499999E-4</v>
      </c>
      <c r="G4104" s="2">
        <f t="shared" si="128"/>
        <v>0.72054243389180794</v>
      </c>
      <c r="H4104" s="2">
        <f t="shared" si="129"/>
        <v>4.6763203959578341</v>
      </c>
    </row>
    <row r="4105" spans="1:8" x14ac:dyDescent="0.25">
      <c r="A4105" s="14">
        <v>5114</v>
      </c>
      <c r="B4105" s="14" t="s">
        <v>2239</v>
      </c>
      <c r="C4105" s="14">
        <v>69</v>
      </c>
      <c r="D4105" s="14">
        <v>1</v>
      </c>
      <c r="E4105" s="14">
        <v>1.425</v>
      </c>
      <c r="F4105" s="14">
        <v>-8.6955244759562997E-2</v>
      </c>
      <c r="G4105" s="2">
        <f t="shared" si="128"/>
        <v>0.63299728308198999</v>
      </c>
      <c r="H4105" s="2">
        <f t="shared" si="129"/>
        <v>0.90202112839183579</v>
      </c>
    </row>
    <row r="4106" spans="1:8" x14ac:dyDescent="0.25">
      <c r="A4106" s="14">
        <v>5115</v>
      </c>
      <c r="B4106" s="14" t="s">
        <v>2240</v>
      </c>
      <c r="C4106" s="14">
        <v>138</v>
      </c>
      <c r="D4106" s="14">
        <v>1</v>
      </c>
      <c r="E4106" s="14">
        <v>0.79600000000000004</v>
      </c>
      <c r="F4106" s="14">
        <v>-7.8685947609790002E-2</v>
      </c>
      <c r="G4106" s="2">
        <f t="shared" si="128"/>
        <v>0.64126658023176297</v>
      </c>
      <c r="H4106" s="2">
        <f t="shared" si="129"/>
        <v>0.51044819786448337</v>
      </c>
    </row>
    <row r="4107" spans="1:8" x14ac:dyDescent="0.25">
      <c r="A4107" s="14">
        <v>5116</v>
      </c>
      <c r="B4107" s="14" t="s">
        <v>2241</v>
      </c>
      <c r="C4107" s="14">
        <v>138</v>
      </c>
      <c r="D4107" s="14">
        <v>1</v>
      </c>
      <c r="E4107" s="14">
        <v>13.622</v>
      </c>
      <c r="F4107" s="14">
        <v>8.0616487440770008E-3</v>
      </c>
      <c r="G4107" s="2">
        <f t="shared" si="128"/>
        <v>0.72801417658562995</v>
      </c>
      <c r="H4107" s="2">
        <f t="shared" si="129"/>
        <v>9.9170091134494509</v>
      </c>
    </row>
    <row r="4108" spans="1:8" x14ac:dyDescent="0.25">
      <c r="A4108" s="14">
        <v>5117</v>
      </c>
      <c r="B4108" s="14" t="s">
        <v>2242</v>
      </c>
      <c r="C4108" s="14">
        <v>138</v>
      </c>
      <c r="D4108" s="14">
        <v>1</v>
      </c>
      <c r="E4108" s="14">
        <v>8.1</v>
      </c>
      <c r="F4108" s="14">
        <v>-0.167343803632376</v>
      </c>
      <c r="G4108" s="2">
        <f t="shared" si="128"/>
        <v>0.55260872420917695</v>
      </c>
      <c r="H4108" s="2">
        <f t="shared" si="129"/>
        <v>4.476130666094333</v>
      </c>
    </row>
    <row r="4109" spans="1:8" x14ac:dyDescent="0.25">
      <c r="A4109" s="14">
        <v>5118</v>
      </c>
      <c r="B4109" s="14" t="s">
        <v>2243</v>
      </c>
      <c r="C4109" s="14">
        <v>138</v>
      </c>
      <c r="D4109" s="14">
        <v>1</v>
      </c>
      <c r="E4109" s="14">
        <v>15.673</v>
      </c>
      <c r="F4109" s="14">
        <v>1.6614120471471001E-2</v>
      </c>
      <c r="G4109" s="2">
        <f t="shared" si="128"/>
        <v>0.73656664831302399</v>
      </c>
      <c r="H4109" s="2">
        <f t="shared" si="129"/>
        <v>11.544209079010026</v>
      </c>
    </row>
    <row r="4110" spans="1:8" x14ac:dyDescent="0.25">
      <c r="A4110" s="14">
        <v>5119</v>
      </c>
      <c r="B4110" s="14" t="s">
        <v>2243</v>
      </c>
      <c r="C4110" s="14">
        <v>138</v>
      </c>
      <c r="D4110" s="14">
        <v>1</v>
      </c>
      <c r="E4110" s="14">
        <v>19.324999999999999</v>
      </c>
      <c r="F4110" s="14">
        <v>7.3492309275610002E-3</v>
      </c>
      <c r="G4110" s="2">
        <f t="shared" si="128"/>
        <v>0.72730175876911396</v>
      </c>
      <c r="H4110" s="2">
        <f t="shared" si="129"/>
        <v>14.055106488213127</v>
      </c>
    </row>
    <row r="4111" spans="1:8" x14ac:dyDescent="0.25">
      <c r="A4111" s="14">
        <v>5121</v>
      </c>
      <c r="B4111" s="14" t="s">
        <v>2244</v>
      </c>
      <c r="C4111" s="14">
        <v>138</v>
      </c>
      <c r="D4111" s="14">
        <v>1</v>
      </c>
      <c r="E4111" s="14">
        <v>7.2229999999999999</v>
      </c>
      <c r="F4111" s="14">
        <v>-0.126994962752872</v>
      </c>
      <c r="G4111" s="2">
        <f t="shared" si="128"/>
        <v>0.59295756508868092</v>
      </c>
      <c r="H4111" s="2">
        <f t="shared" si="129"/>
        <v>4.2829324926355419</v>
      </c>
    </row>
    <row r="4112" spans="1:8" x14ac:dyDescent="0.25">
      <c r="A4112" s="14">
        <v>5122</v>
      </c>
      <c r="B4112" s="14" t="s">
        <v>2245</v>
      </c>
      <c r="C4112" s="14">
        <v>69</v>
      </c>
      <c r="D4112" s="14">
        <v>1</v>
      </c>
      <c r="E4112" s="14">
        <v>1.6830000000000001</v>
      </c>
      <c r="F4112" s="14">
        <v>-3.106521529303E-3</v>
      </c>
      <c r="G4112" s="2">
        <f t="shared" si="128"/>
        <v>0.71684600631224993</v>
      </c>
      <c r="H4112" s="2">
        <f t="shared" si="129"/>
        <v>1.2064518286235166</v>
      </c>
    </row>
    <row r="4113" spans="1:8" x14ac:dyDescent="0.25">
      <c r="A4113" s="14">
        <v>5123</v>
      </c>
      <c r="B4113" s="14" t="s">
        <v>2246</v>
      </c>
      <c r="C4113" s="14">
        <v>69</v>
      </c>
      <c r="D4113" s="14">
        <v>1</v>
      </c>
      <c r="E4113" s="14">
        <v>4.8540000000000001</v>
      </c>
      <c r="F4113" s="14">
        <v>-0.23077941178605399</v>
      </c>
      <c r="G4113" s="2">
        <f t="shared" si="128"/>
        <v>0.48917311605549896</v>
      </c>
      <c r="H4113" s="2">
        <f t="shared" si="129"/>
        <v>2.3744463053333922</v>
      </c>
    </row>
    <row r="4114" spans="1:8" x14ac:dyDescent="0.25">
      <c r="A4114" s="14">
        <v>5124</v>
      </c>
      <c r="B4114" s="14" t="s">
        <v>2247</v>
      </c>
      <c r="C4114" s="14">
        <v>69</v>
      </c>
      <c r="D4114" s="14">
        <v>1</v>
      </c>
      <c r="E4114" s="14">
        <v>6.5170000000000003</v>
      </c>
      <c r="F4114" s="14">
        <v>-3.8634950633470002E-3</v>
      </c>
      <c r="G4114" s="2">
        <f t="shared" si="128"/>
        <v>0.7160890327782059</v>
      </c>
      <c r="H4114" s="2">
        <f t="shared" si="129"/>
        <v>4.6667522266155679</v>
      </c>
    </row>
    <row r="4115" spans="1:8" x14ac:dyDescent="0.25">
      <c r="A4115" s="14">
        <v>5126</v>
      </c>
      <c r="B4115" s="14" t="s">
        <v>2248</v>
      </c>
      <c r="C4115" s="14">
        <v>69</v>
      </c>
      <c r="D4115" s="14">
        <v>1</v>
      </c>
      <c r="E4115" s="14">
        <v>5.391</v>
      </c>
      <c r="F4115" s="14">
        <v>-0.20726557032891299</v>
      </c>
      <c r="G4115" s="2">
        <f t="shared" si="128"/>
        <v>0.51268695751263993</v>
      </c>
      <c r="H4115" s="2">
        <f t="shared" si="129"/>
        <v>2.763895387950642</v>
      </c>
    </row>
    <row r="4116" spans="1:8" x14ac:dyDescent="0.25">
      <c r="A4116" s="14">
        <v>5127</v>
      </c>
      <c r="B4116" s="14" t="s">
        <v>2249</v>
      </c>
      <c r="C4116" s="14">
        <v>138</v>
      </c>
      <c r="D4116" s="14">
        <v>1</v>
      </c>
      <c r="E4116" s="14">
        <v>4.5519999999999996</v>
      </c>
      <c r="F4116" s="14">
        <v>4.0934432175380002E-3</v>
      </c>
      <c r="G4116" s="2">
        <f t="shared" si="128"/>
        <v>0.72404597105909096</v>
      </c>
      <c r="H4116" s="2">
        <f t="shared" si="129"/>
        <v>3.2958572602609819</v>
      </c>
    </row>
    <row r="4117" spans="1:8" x14ac:dyDescent="0.25">
      <c r="A4117" s="14">
        <v>5129</v>
      </c>
      <c r="B4117" s="14" t="s">
        <v>2250</v>
      </c>
      <c r="C4117" s="14">
        <v>69</v>
      </c>
      <c r="D4117" s="14">
        <v>1</v>
      </c>
      <c r="E4117" s="14">
        <v>3.8490000000000002</v>
      </c>
      <c r="F4117" s="14">
        <v>-0.22751546205727799</v>
      </c>
      <c r="G4117" s="2">
        <f t="shared" si="128"/>
        <v>0.49243706578427493</v>
      </c>
      <c r="H4117" s="2">
        <f t="shared" si="129"/>
        <v>1.8953902662036743</v>
      </c>
    </row>
    <row r="4118" spans="1:8" x14ac:dyDescent="0.25">
      <c r="A4118" s="14">
        <v>5130</v>
      </c>
      <c r="B4118" s="14" t="s">
        <v>2251</v>
      </c>
      <c r="C4118" s="14">
        <v>69</v>
      </c>
      <c r="D4118" s="14">
        <v>1</v>
      </c>
      <c r="E4118" s="14">
        <v>0</v>
      </c>
      <c r="F4118" s="14">
        <v>-2.5873580590035999E-2</v>
      </c>
      <c r="G4118" s="2">
        <f t="shared" si="128"/>
        <v>0.69407894725151698</v>
      </c>
      <c r="H4118" s="2">
        <f t="shared" si="129"/>
        <v>0</v>
      </c>
    </row>
    <row r="4119" spans="1:8" x14ac:dyDescent="0.25">
      <c r="A4119" s="14">
        <v>5131</v>
      </c>
      <c r="B4119" s="14" t="s">
        <v>2252</v>
      </c>
      <c r="C4119" s="14">
        <v>69</v>
      </c>
      <c r="D4119" s="14">
        <v>1</v>
      </c>
      <c r="E4119" s="14">
        <v>4.8579999999999997</v>
      </c>
      <c r="F4119" s="14">
        <v>-9.1581774826310997E-2</v>
      </c>
      <c r="G4119" s="2">
        <f t="shared" si="128"/>
        <v>0.62837075301524192</v>
      </c>
      <c r="H4119" s="2">
        <f t="shared" si="129"/>
        <v>3.052625118148045</v>
      </c>
    </row>
    <row r="4120" spans="1:8" x14ac:dyDescent="0.25">
      <c r="A4120" s="14">
        <v>5132</v>
      </c>
      <c r="B4120" s="14" t="s">
        <v>2253</v>
      </c>
      <c r="C4120" s="14">
        <v>69</v>
      </c>
      <c r="D4120" s="14">
        <v>1</v>
      </c>
      <c r="E4120" s="14">
        <v>2.927</v>
      </c>
      <c r="F4120" s="14">
        <v>9.4102341880000006E-5</v>
      </c>
      <c r="G4120" s="2">
        <f t="shared" si="128"/>
        <v>0.72004663018343296</v>
      </c>
      <c r="H4120" s="2">
        <f t="shared" si="129"/>
        <v>2.1075764865469084</v>
      </c>
    </row>
    <row r="4121" spans="1:8" x14ac:dyDescent="0.25">
      <c r="A4121" s="14">
        <v>5132</v>
      </c>
      <c r="B4121" s="14" t="s">
        <v>2253</v>
      </c>
      <c r="C4121" s="14">
        <v>69</v>
      </c>
      <c r="D4121" s="14">
        <v>2</v>
      </c>
      <c r="E4121" s="14">
        <v>3.1829999999999998</v>
      </c>
      <c r="F4121" s="14">
        <v>9.4102341880000006E-5</v>
      </c>
      <c r="G4121" s="2">
        <f t="shared" si="128"/>
        <v>0.72004663018343296</v>
      </c>
      <c r="H4121" s="2">
        <f t="shared" si="129"/>
        <v>2.291908423873867</v>
      </c>
    </row>
    <row r="4122" spans="1:8" x14ac:dyDescent="0.25">
      <c r="A4122" s="14">
        <v>5133</v>
      </c>
      <c r="B4122" s="14" t="s">
        <v>2254</v>
      </c>
      <c r="C4122" s="14">
        <v>69</v>
      </c>
      <c r="D4122" s="14">
        <v>1</v>
      </c>
      <c r="E4122" s="14">
        <v>7.8280000000000003</v>
      </c>
      <c r="F4122" s="14">
        <v>-0.22325083977722801</v>
      </c>
      <c r="G4122" s="2">
        <f t="shared" si="128"/>
        <v>0.49670168806432491</v>
      </c>
      <c r="H4122" s="2">
        <f t="shared" si="129"/>
        <v>3.8881808141675354</v>
      </c>
    </row>
    <row r="4123" spans="1:8" x14ac:dyDescent="0.25">
      <c r="A4123" s="14">
        <v>5135</v>
      </c>
      <c r="B4123" s="14" t="s">
        <v>2255</v>
      </c>
      <c r="C4123" s="14">
        <v>69</v>
      </c>
      <c r="D4123" s="14">
        <v>1</v>
      </c>
      <c r="E4123" s="14">
        <v>3.8050000000000002</v>
      </c>
      <c r="F4123" s="14">
        <v>-0.102649686380475</v>
      </c>
      <c r="G4123" s="2">
        <f t="shared" si="128"/>
        <v>0.61730284146107794</v>
      </c>
      <c r="H4123" s="2">
        <f t="shared" si="129"/>
        <v>2.3488373117594015</v>
      </c>
    </row>
    <row r="4124" spans="1:8" x14ac:dyDescent="0.25">
      <c r="A4124" s="14">
        <v>5135</v>
      </c>
      <c r="B4124" s="14" t="s">
        <v>2255</v>
      </c>
      <c r="C4124" s="14">
        <v>69</v>
      </c>
      <c r="D4124" s="14">
        <v>2</v>
      </c>
      <c r="E4124" s="14">
        <v>1.07</v>
      </c>
      <c r="F4124" s="14">
        <v>-0.102649686380475</v>
      </c>
      <c r="G4124" s="2">
        <f t="shared" si="128"/>
        <v>0.61730284146107794</v>
      </c>
      <c r="H4124" s="2">
        <f t="shared" si="129"/>
        <v>0.66051404036335348</v>
      </c>
    </row>
    <row r="4125" spans="1:8" x14ac:dyDescent="0.25">
      <c r="A4125" s="14">
        <v>5136</v>
      </c>
      <c r="B4125" s="14" t="s">
        <v>2256</v>
      </c>
      <c r="C4125" s="14">
        <v>138</v>
      </c>
      <c r="D4125" s="14">
        <v>1</v>
      </c>
      <c r="E4125" s="14">
        <v>16.047000000000001</v>
      </c>
      <c r="F4125" s="14">
        <v>7.1764412653069999E-3</v>
      </c>
      <c r="G4125" s="2">
        <f t="shared" si="128"/>
        <v>0.72712896910685998</v>
      </c>
      <c r="H4125" s="2">
        <f t="shared" si="129"/>
        <v>11.668238567257783</v>
      </c>
    </row>
    <row r="4126" spans="1:8" x14ac:dyDescent="0.25">
      <c r="A4126" s="14">
        <v>5136</v>
      </c>
      <c r="B4126" s="14" t="s">
        <v>2256</v>
      </c>
      <c r="C4126" s="14">
        <v>138</v>
      </c>
      <c r="D4126" s="14">
        <v>2</v>
      </c>
      <c r="E4126" s="14">
        <v>6.6459999999999999</v>
      </c>
      <c r="F4126" s="14">
        <v>7.1764412653069999E-3</v>
      </c>
      <c r="G4126" s="2">
        <f t="shared" si="128"/>
        <v>0.72712896910685998</v>
      </c>
      <c r="H4126" s="2">
        <f t="shared" si="129"/>
        <v>4.8324991286841916</v>
      </c>
    </row>
    <row r="4127" spans="1:8" x14ac:dyDescent="0.25">
      <c r="A4127" s="14">
        <v>5137</v>
      </c>
      <c r="B4127" s="14" t="s">
        <v>2257</v>
      </c>
      <c r="C4127" s="14">
        <v>69</v>
      </c>
      <c r="D4127" s="14">
        <v>1</v>
      </c>
      <c r="E4127" s="14">
        <v>1.788</v>
      </c>
      <c r="F4127" s="14">
        <v>-9.6183345541518001E-2</v>
      </c>
      <c r="G4127" s="2">
        <f t="shared" si="128"/>
        <v>0.62376918230003497</v>
      </c>
      <c r="H4127" s="2">
        <f t="shared" si="129"/>
        <v>1.1152992979524625</v>
      </c>
    </row>
    <row r="4128" spans="1:8" x14ac:dyDescent="0.25">
      <c r="A4128" s="14">
        <v>5137</v>
      </c>
      <c r="B4128" s="14" t="s">
        <v>2257</v>
      </c>
      <c r="C4128" s="14">
        <v>69</v>
      </c>
      <c r="D4128" s="14">
        <v>2</v>
      </c>
      <c r="E4128" s="14">
        <v>0.73199999999999998</v>
      </c>
      <c r="F4128" s="14">
        <v>-9.6183345541518001E-2</v>
      </c>
      <c r="G4128" s="2">
        <f t="shared" si="128"/>
        <v>0.62376918230003497</v>
      </c>
      <c r="H4128" s="2">
        <f t="shared" si="129"/>
        <v>0.45659904144362556</v>
      </c>
    </row>
    <row r="4129" spans="1:8" x14ac:dyDescent="0.25">
      <c r="A4129" s="14">
        <v>5138</v>
      </c>
      <c r="B4129" s="14" t="s">
        <v>2258</v>
      </c>
      <c r="C4129" s="14">
        <v>69</v>
      </c>
      <c r="D4129" s="14">
        <v>1</v>
      </c>
      <c r="E4129" s="14">
        <v>9.3859999999999992</v>
      </c>
      <c r="F4129" s="14">
        <v>-9.1581774826310997E-2</v>
      </c>
      <c r="G4129" s="2">
        <f t="shared" si="128"/>
        <v>0.62837075301524192</v>
      </c>
      <c r="H4129" s="2">
        <f t="shared" si="129"/>
        <v>5.8978878878010601</v>
      </c>
    </row>
    <row r="4130" spans="1:8" x14ac:dyDescent="0.25">
      <c r="A4130" s="14">
        <v>5139</v>
      </c>
      <c r="B4130" s="14" t="s">
        <v>2259</v>
      </c>
      <c r="C4130" s="14">
        <v>69</v>
      </c>
      <c r="D4130" s="14">
        <v>1</v>
      </c>
      <c r="E4130" s="14">
        <v>1.071</v>
      </c>
      <c r="F4130" s="14">
        <v>-6.0592297459580004E-3</v>
      </c>
      <c r="G4130" s="2">
        <f t="shared" si="128"/>
        <v>0.71389329809559499</v>
      </c>
      <c r="H4130" s="2">
        <f t="shared" si="129"/>
        <v>0.76457972226038218</v>
      </c>
    </row>
    <row r="4131" spans="1:8" x14ac:dyDescent="0.25">
      <c r="A4131" s="14">
        <v>5139</v>
      </c>
      <c r="B4131" s="14" t="s">
        <v>2259</v>
      </c>
      <c r="C4131" s="14">
        <v>69</v>
      </c>
      <c r="D4131" s="14">
        <v>2</v>
      </c>
      <c r="E4131" s="14">
        <v>1.071</v>
      </c>
      <c r="F4131" s="14">
        <v>-6.0592297459580004E-3</v>
      </c>
      <c r="G4131" s="2">
        <f t="shared" si="128"/>
        <v>0.71389329809559499</v>
      </c>
      <c r="H4131" s="2">
        <f t="shared" si="129"/>
        <v>0.76457972226038218</v>
      </c>
    </row>
    <row r="4132" spans="1:8" x14ac:dyDescent="0.25">
      <c r="A4132" s="14">
        <v>5141</v>
      </c>
      <c r="B4132" s="14" t="s">
        <v>2260</v>
      </c>
      <c r="C4132" s="14">
        <v>69</v>
      </c>
      <c r="D4132" s="14">
        <v>1</v>
      </c>
      <c r="E4132" s="14">
        <v>0</v>
      </c>
      <c r="F4132" s="14">
        <v>-2.1003081966000001E-3</v>
      </c>
      <c r="G4132" s="2">
        <f t="shared" si="128"/>
        <v>0.71785221964495294</v>
      </c>
      <c r="H4132" s="2">
        <f t="shared" si="129"/>
        <v>0</v>
      </c>
    </row>
    <row r="4133" spans="1:8" x14ac:dyDescent="0.25">
      <c r="A4133" s="14">
        <v>5144</v>
      </c>
      <c r="B4133" s="14" t="s">
        <v>2261</v>
      </c>
      <c r="C4133" s="14">
        <v>69</v>
      </c>
      <c r="D4133" s="14">
        <v>1</v>
      </c>
      <c r="E4133" s="14">
        <v>1.8360000000000001</v>
      </c>
      <c r="F4133" s="14">
        <v>-9.2808225274403994E-2</v>
      </c>
      <c r="G4133" s="2">
        <f t="shared" si="128"/>
        <v>0.62714430256714893</v>
      </c>
      <c r="H4133" s="2">
        <f t="shared" si="129"/>
        <v>1.1514369395132855</v>
      </c>
    </row>
    <row r="4134" spans="1:8" x14ac:dyDescent="0.25">
      <c r="A4134" s="14">
        <v>5145</v>
      </c>
      <c r="B4134" s="14" t="s">
        <v>2262</v>
      </c>
      <c r="C4134" s="14">
        <v>69</v>
      </c>
      <c r="D4134" s="14">
        <v>1</v>
      </c>
      <c r="E4134" s="14">
        <v>4.319</v>
      </c>
      <c r="F4134" s="14">
        <v>-6.0592297459580004E-3</v>
      </c>
      <c r="G4134" s="2">
        <f t="shared" si="128"/>
        <v>0.71389329809559499</v>
      </c>
      <c r="H4134" s="2">
        <f t="shared" si="129"/>
        <v>3.0833051544748749</v>
      </c>
    </row>
    <row r="4135" spans="1:8" x14ac:dyDescent="0.25">
      <c r="A4135" s="14">
        <v>5146</v>
      </c>
      <c r="B4135" s="14" t="s">
        <v>2263</v>
      </c>
      <c r="C4135" s="14">
        <v>69</v>
      </c>
      <c r="D4135" s="14">
        <v>1</v>
      </c>
      <c r="E4135" s="14">
        <v>2.976</v>
      </c>
      <c r="F4135" s="14">
        <v>5.1889349922799996E-4</v>
      </c>
      <c r="G4135" s="2">
        <f t="shared" si="128"/>
        <v>0.7204714213407809</v>
      </c>
      <c r="H4135" s="2">
        <f t="shared" si="129"/>
        <v>2.1441229499101642</v>
      </c>
    </row>
    <row r="4136" spans="1:8" x14ac:dyDescent="0.25">
      <c r="A4136" s="14">
        <v>5153</v>
      </c>
      <c r="B4136" s="14" t="s">
        <v>2264</v>
      </c>
      <c r="C4136" s="14">
        <v>34</v>
      </c>
      <c r="D4136" s="14">
        <v>1</v>
      </c>
      <c r="E4136" s="14">
        <v>1.04</v>
      </c>
      <c r="F4136" s="14">
        <v>-2.9109862882969999E-3</v>
      </c>
      <c r="G4136" s="2">
        <f t="shared" si="128"/>
        <v>0.71704154155325595</v>
      </c>
      <c r="H4136" s="2">
        <f t="shared" si="129"/>
        <v>0.74572320321538621</v>
      </c>
    </row>
    <row r="4137" spans="1:8" x14ac:dyDescent="0.25">
      <c r="A4137" s="14">
        <v>5169</v>
      </c>
      <c r="B4137" s="14" t="s">
        <v>2265</v>
      </c>
      <c r="C4137" s="14">
        <v>34</v>
      </c>
      <c r="D4137" s="14">
        <v>1</v>
      </c>
      <c r="E4137" s="14">
        <v>0</v>
      </c>
      <c r="F4137" s="14">
        <v>-9.8782584363302006E-2</v>
      </c>
      <c r="G4137" s="2">
        <f t="shared" si="128"/>
        <v>0.62116994347825094</v>
      </c>
      <c r="H4137" s="2">
        <f t="shared" si="129"/>
        <v>0</v>
      </c>
    </row>
    <row r="4138" spans="1:8" x14ac:dyDescent="0.25">
      <c r="A4138" s="14">
        <v>5170</v>
      </c>
      <c r="B4138" s="14" t="s">
        <v>2266</v>
      </c>
      <c r="C4138" s="14">
        <v>69</v>
      </c>
      <c r="D4138" s="14">
        <v>1</v>
      </c>
      <c r="E4138" s="14">
        <v>1.2869999999999999</v>
      </c>
      <c r="F4138" s="14">
        <v>-6.0592297459580004E-3</v>
      </c>
      <c r="G4138" s="2">
        <f t="shared" si="128"/>
        <v>0.71389329809559499</v>
      </c>
      <c r="H4138" s="2">
        <f t="shared" si="129"/>
        <v>0.91878067464903068</v>
      </c>
    </row>
    <row r="4139" spans="1:8" x14ac:dyDescent="0.25">
      <c r="A4139" s="14">
        <v>5170</v>
      </c>
      <c r="B4139" s="14" t="s">
        <v>2266</v>
      </c>
      <c r="C4139" s="14">
        <v>69</v>
      </c>
      <c r="D4139" s="14">
        <v>2</v>
      </c>
      <c r="E4139" s="14">
        <v>0.95899999999999996</v>
      </c>
      <c r="F4139" s="14">
        <v>-6.0592297459580004E-3</v>
      </c>
      <c r="G4139" s="2">
        <f t="shared" si="128"/>
        <v>0.71389329809559499</v>
      </c>
      <c r="H4139" s="2">
        <f t="shared" si="129"/>
        <v>0.68462367287367554</v>
      </c>
    </row>
    <row r="4140" spans="1:8" x14ac:dyDescent="0.25">
      <c r="A4140" s="14">
        <v>5171</v>
      </c>
      <c r="B4140" s="14" t="s">
        <v>2267</v>
      </c>
      <c r="C4140" s="14">
        <v>138</v>
      </c>
      <c r="D4140" s="14">
        <v>1</v>
      </c>
      <c r="E4140" s="14">
        <v>6.5670000000000002</v>
      </c>
      <c r="F4140" s="14">
        <v>-7.8685947609790002E-2</v>
      </c>
      <c r="G4140" s="2">
        <f t="shared" si="128"/>
        <v>0.64126658023176297</v>
      </c>
      <c r="H4140" s="2">
        <f t="shared" si="129"/>
        <v>4.211197632381988</v>
      </c>
    </row>
    <row r="4141" spans="1:8" x14ac:dyDescent="0.25">
      <c r="A4141" s="14">
        <v>5172</v>
      </c>
      <c r="B4141" s="14" t="s">
        <v>2268</v>
      </c>
      <c r="C4141" s="14">
        <v>69</v>
      </c>
      <c r="D4141" s="14">
        <v>1</v>
      </c>
      <c r="E4141" s="14">
        <v>2.4390000000000001</v>
      </c>
      <c r="F4141" s="14">
        <v>-0.19659984942886499</v>
      </c>
      <c r="G4141" s="2">
        <f t="shared" si="128"/>
        <v>0.52335267841268795</v>
      </c>
      <c r="H4141" s="2">
        <f t="shared" si="129"/>
        <v>1.276457182648546</v>
      </c>
    </row>
    <row r="4142" spans="1:8" x14ac:dyDescent="0.25">
      <c r="A4142" s="14">
        <v>5173</v>
      </c>
      <c r="B4142" s="14" t="s">
        <v>2269</v>
      </c>
      <c r="C4142" s="14">
        <v>138</v>
      </c>
      <c r="D4142" s="14">
        <v>1</v>
      </c>
      <c r="E4142" s="14">
        <v>15.79</v>
      </c>
      <c r="F4142" s="14">
        <v>-5.7548142071357E-2</v>
      </c>
      <c r="G4142" s="2">
        <f t="shared" si="128"/>
        <v>0.662404385770196</v>
      </c>
      <c r="H4142" s="2">
        <f t="shared" si="129"/>
        <v>10.459365251311395</v>
      </c>
    </row>
    <row r="4143" spans="1:8" x14ac:dyDescent="0.25">
      <c r="A4143" s="14">
        <v>5174</v>
      </c>
      <c r="B4143" s="14" t="s">
        <v>2270</v>
      </c>
      <c r="C4143" s="14">
        <v>69</v>
      </c>
      <c r="D4143" s="14">
        <v>1</v>
      </c>
      <c r="E4143" s="14">
        <v>0.22</v>
      </c>
      <c r="F4143" s="14">
        <v>-2.437231938631E-3</v>
      </c>
      <c r="G4143" s="2">
        <f t="shared" si="128"/>
        <v>0.71751529590292196</v>
      </c>
      <c r="H4143" s="2">
        <f t="shared" si="129"/>
        <v>0.15785336509864284</v>
      </c>
    </row>
    <row r="4144" spans="1:8" x14ac:dyDescent="0.25">
      <c r="A4144" s="14">
        <v>5175</v>
      </c>
      <c r="B4144" s="14" t="s">
        <v>2271</v>
      </c>
      <c r="C4144" s="14">
        <v>69</v>
      </c>
      <c r="D4144" s="14">
        <v>1</v>
      </c>
      <c r="E4144" s="14">
        <v>2.7E-2</v>
      </c>
      <c r="F4144" s="14">
        <v>-6.0592297459580004E-3</v>
      </c>
      <c r="G4144" s="2">
        <f t="shared" si="128"/>
        <v>0.71389329809559499</v>
      </c>
      <c r="H4144" s="2">
        <f t="shared" si="129"/>
        <v>1.9275119048581063E-2</v>
      </c>
    </row>
    <row r="4145" spans="1:8" x14ac:dyDescent="0.25">
      <c r="A4145" s="14">
        <v>5176</v>
      </c>
      <c r="B4145" s="14" t="s">
        <v>2272</v>
      </c>
      <c r="C4145" s="14">
        <v>69</v>
      </c>
      <c r="D4145" s="14">
        <v>1</v>
      </c>
      <c r="E4145" s="14">
        <v>1.6439999999999999</v>
      </c>
      <c r="F4145" s="14">
        <v>-6.0592297459580004E-3</v>
      </c>
      <c r="G4145" s="2">
        <f t="shared" si="128"/>
        <v>0.71389329809559499</v>
      </c>
      <c r="H4145" s="2">
        <f t="shared" si="129"/>
        <v>1.173640582069158</v>
      </c>
    </row>
    <row r="4146" spans="1:8" x14ac:dyDescent="0.25">
      <c r="A4146" s="14">
        <v>5177</v>
      </c>
      <c r="B4146" s="14" t="s">
        <v>2273</v>
      </c>
      <c r="C4146" s="14">
        <v>69</v>
      </c>
      <c r="D4146" s="14">
        <v>1</v>
      </c>
      <c r="E4146" s="14">
        <v>4.43</v>
      </c>
      <c r="F4146" s="14">
        <v>-3.2375213132660001E-3</v>
      </c>
      <c r="G4146" s="2">
        <f t="shared" si="128"/>
        <v>0.7167150065282869</v>
      </c>
      <c r="H4146" s="2">
        <f t="shared" si="129"/>
        <v>3.1750474789203107</v>
      </c>
    </row>
    <row r="4147" spans="1:8" x14ac:dyDescent="0.25">
      <c r="A4147" s="14">
        <v>5179</v>
      </c>
      <c r="B4147" s="14" t="s">
        <v>2274</v>
      </c>
      <c r="C4147" s="14">
        <v>69</v>
      </c>
      <c r="D4147" s="14">
        <v>1</v>
      </c>
      <c r="E4147" s="14">
        <v>3.3370000000000002</v>
      </c>
      <c r="F4147" s="14">
        <v>-9.7532670088536999E-2</v>
      </c>
      <c r="G4147" s="2">
        <f t="shared" si="128"/>
        <v>0.622419857753016</v>
      </c>
      <c r="H4147" s="2">
        <f t="shared" si="129"/>
        <v>2.0770150653218145</v>
      </c>
    </row>
    <row r="4148" spans="1:8" x14ac:dyDescent="0.25">
      <c r="A4148" s="14">
        <v>5179</v>
      </c>
      <c r="B4148" s="14" t="s">
        <v>2274</v>
      </c>
      <c r="C4148" s="14">
        <v>69</v>
      </c>
      <c r="D4148" s="14">
        <v>2</v>
      </c>
      <c r="E4148" s="14">
        <v>0.92900000000000005</v>
      </c>
      <c r="F4148" s="14">
        <v>-9.7532670088536999E-2</v>
      </c>
      <c r="G4148" s="2">
        <f t="shared" si="128"/>
        <v>0.622419857753016</v>
      </c>
      <c r="H4148" s="2">
        <f t="shared" si="129"/>
        <v>0.57822804785255189</v>
      </c>
    </row>
    <row r="4149" spans="1:8" x14ac:dyDescent="0.25">
      <c r="A4149" s="14">
        <v>5181</v>
      </c>
      <c r="B4149" s="14" t="s">
        <v>2275</v>
      </c>
      <c r="C4149" s="14">
        <v>138</v>
      </c>
      <c r="D4149" s="14">
        <v>1</v>
      </c>
      <c r="E4149" s="14">
        <v>17.881</v>
      </c>
      <c r="F4149" s="14">
        <v>5.6854084910240004E-3</v>
      </c>
      <c r="G4149" s="2">
        <f t="shared" si="128"/>
        <v>0.72563793633257689</v>
      </c>
      <c r="H4149" s="2">
        <f t="shared" si="129"/>
        <v>12.975131939562807</v>
      </c>
    </row>
    <row r="4150" spans="1:8" x14ac:dyDescent="0.25">
      <c r="A4150" s="14">
        <v>5182</v>
      </c>
      <c r="B4150" s="14" t="s">
        <v>2276</v>
      </c>
      <c r="C4150" s="14">
        <v>69</v>
      </c>
      <c r="D4150" s="14">
        <v>1</v>
      </c>
      <c r="E4150" s="14">
        <v>3.0000000000000001E-3</v>
      </c>
      <c r="F4150" s="14">
        <v>-2.5873580590035999E-2</v>
      </c>
      <c r="G4150" s="2">
        <f t="shared" si="128"/>
        <v>0.69407894725151698</v>
      </c>
      <c r="H4150" s="2">
        <f t="shared" si="129"/>
        <v>2.0822368417545509E-3</v>
      </c>
    </row>
    <row r="4151" spans="1:8" x14ac:dyDescent="0.25">
      <c r="A4151" s="14">
        <v>5184</v>
      </c>
      <c r="B4151" s="14" t="s">
        <v>2277</v>
      </c>
      <c r="C4151" s="14">
        <v>69</v>
      </c>
      <c r="D4151" s="14">
        <v>1</v>
      </c>
      <c r="E4151" s="14">
        <v>4.8609999999999998</v>
      </c>
      <c r="F4151" s="14">
        <v>-7.4743288131020005E-2</v>
      </c>
      <c r="G4151" s="2">
        <f t="shared" si="128"/>
        <v>0.6452092397105329</v>
      </c>
      <c r="H4151" s="2">
        <f t="shared" si="129"/>
        <v>3.1363621142329001</v>
      </c>
    </row>
    <row r="4152" spans="1:8" x14ac:dyDescent="0.25">
      <c r="A4152" s="14">
        <v>5187</v>
      </c>
      <c r="B4152" s="14" t="s">
        <v>2278</v>
      </c>
      <c r="C4152" s="14">
        <v>69</v>
      </c>
      <c r="D4152" s="14">
        <v>1</v>
      </c>
      <c r="E4152" s="14">
        <v>4.8170000000000002</v>
      </c>
      <c r="F4152" s="14">
        <v>-0.22751546205727799</v>
      </c>
      <c r="G4152" s="2">
        <f t="shared" si="128"/>
        <v>0.49243706578427493</v>
      </c>
      <c r="H4152" s="2">
        <f t="shared" si="129"/>
        <v>2.3720693458828523</v>
      </c>
    </row>
    <row r="4153" spans="1:8" x14ac:dyDescent="0.25">
      <c r="A4153" s="14">
        <v>5188</v>
      </c>
      <c r="B4153" s="14" t="s">
        <v>2279</v>
      </c>
      <c r="C4153" s="14">
        <v>69</v>
      </c>
      <c r="D4153" s="14">
        <v>1</v>
      </c>
      <c r="E4153" s="14">
        <v>0.64300000000000002</v>
      </c>
      <c r="F4153" s="14">
        <v>-4.2684681210189996E-3</v>
      </c>
      <c r="G4153" s="2">
        <f t="shared" si="128"/>
        <v>0.71568405972053395</v>
      </c>
      <c r="H4153" s="2">
        <f t="shared" si="129"/>
        <v>0.46018485040030332</v>
      </c>
    </row>
    <row r="4154" spans="1:8" x14ac:dyDescent="0.25">
      <c r="A4154" s="14">
        <v>5189</v>
      </c>
      <c r="B4154" s="14" t="s">
        <v>2280</v>
      </c>
      <c r="C4154" s="14">
        <v>69</v>
      </c>
      <c r="D4154" s="14">
        <v>1</v>
      </c>
      <c r="E4154" s="14">
        <v>1.0640000000000001</v>
      </c>
      <c r="F4154" s="14">
        <v>-2.5191101290122999E-2</v>
      </c>
      <c r="G4154" s="2">
        <f t="shared" si="128"/>
        <v>0.69476142655142992</v>
      </c>
      <c r="H4154" s="2">
        <f t="shared" si="129"/>
        <v>0.73922615785072143</v>
      </c>
    </row>
    <row r="4155" spans="1:8" x14ac:dyDescent="0.25">
      <c r="A4155" s="14">
        <v>5191</v>
      </c>
      <c r="B4155" s="14" t="s">
        <v>2281</v>
      </c>
      <c r="C4155" s="14">
        <v>69</v>
      </c>
      <c r="D4155" s="14">
        <v>1</v>
      </c>
      <c r="E4155" s="14">
        <v>2.8610000000000002</v>
      </c>
      <c r="F4155" s="14">
        <v>-4.2684681210189996E-3</v>
      </c>
      <c r="G4155" s="2">
        <f t="shared" si="128"/>
        <v>0.71568405972053395</v>
      </c>
      <c r="H4155" s="2">
        <f t="shared" si="129"/>
        <v>2.0475720948604477</v>
      </c>
    </row>
    <row r="4156" spans="1:8" x14ac:dyDescent="0.25">
      <c r="A4156" s="14">
        <v>5192</v>
      </c>
      <c r="B4156" s="14" t="s">
        <v>2282</v>
      </c>
      <c r="C4156" s="14">
        <v>69</v>
      </c>
      <c r="D4156" s="14">
        <v>1</v>
      </c>
      <c r="E4156" s="14">
        <v>0.68200000000000005</v>
      </c>
      <c r="F4156" s="14">
        <v>-6.0592297459580004E-3</v>
      </c>
      <c r="G4156" s="2">
        <f t="shared" si="128"/>
        <v>0.71389329809559499</v>
      </c>
      <c r="H4156" s="2">
        <f t="shared" si="129"/>
        <v>0.48687522930119581</v>
      </c>
    </row>
    <row r="4157" spans="1:8" x14ac:dyDescent="0.25">
      <c r="A4157" s="14">
        <v>5193</v>
      </c>
      <c r="B4157" s="14" t="s">
        <v>2283</v>
      </c>
      <c r="C4157" s="14">
        <v>69</v>
      </c>
      <c r="D4157" s="14">
        <v>1</v>
      </c>
      <c r="E4157" s="14">
        <v>0.33300000000000002</v>
      </c>
      <c r="F4157" s="14">
        <v>-2.5433592048496999E-2</v>
      </c>
      <c r="G4157" s="2">
        <f t="shared" si="128"/>
        <v>0.6945189357930559</v>
      </c>
      <c r="H4157" s="2">
        <f t="shared" si="129"/>
        <v>0.23127480561908761</v>
      </c>
    </row>
    <row r="4158" spans="1:8" x14ac:dyDescent="0.25">
      <c r="A4158" s="14">
        <v>5195</v>
      </c>
      <c r="B4158" s="14" t="s">
        <v>2284</v>
      </c>
      <c r="C4158" s="14">
        <v>69</v>
      </c>
      <c r="D4158" s="14">
        <v>1</v>
      </c>
      <c r="E4158" s="14">
        <v>1.9139999999999999</v>
      </c>
      <c r="F4158" s="14">
        <v>-3.2375213132660001E-3</v>
      </c>
      <c r="G4158" s="2">
        <f t="shared" si="128"/>
        <v>0.7167150065282869</v>
      </c>
      <c r="H4158" s="2">
        <f t="shared" si="129"/>
        <v>1.3717925224951411</v>
      </c>
    </row>
    <row r="4159" spans="1:8" x14ac:dyDescent="0.25">
      <c r="A4159" s="14">
        <v>5195</v>
      </c>
      <c r="B4159" s="14" t="s">
        <v>2284</v>
      </c>
      <c r="C4159" s="14">
        <v>69</v>
      </c>
      <c r="D4159" s="14">
        <v>2</v>
      </c>
      <c r="E4159" s="14">
        <v>4.3760000000000003</v>
      </c>
      <c r="F4159" s="14">
        <v>-3.2375213132660001E-3</v>
      </c>
      <c r="G4159" s="2">
        <f t="shared" si="128"/>
        <v>0.7167150065282869</v>
      </c>
      <c r="H4159" s="2">
        <f t="shared" si="129"/>
        <v>3.1363448685677837</v>
      </c>
    </row>
    <row r="4160" spans="1:8" x14ac:dyDescent="0.25">
      <c r="A4160" s="14">
        <v>5196</v>
      </c>
      <c r="B4160" s="14" t="s">
        <v>2285</v>
      </c>
      <c r="C4160" s="14">
        <v>138</v>
      </c>
      <c r="D4160" s="14">
        <v>1</v>
      </c>
      <c r="E4160" s="14">
        <v>15.536</v>
      </c>
      <c r="F4160" s="14">
        <v>-1.7033099360193E-2</v>
      </c>
      <c r="G4160" s="2">
        <f t="shared" si="128"/>
        <v>0.70291942848135991</v>
      </c>
      <c r="H4160" s="2">
        <f t="shared" si="129"/>
        <v>10.920556240886407</v>
      </c>
    </row>
    <row r="4161" spans="1:8" x14ac:dyDescent="0.25">
      <c r="A4161" s="14">
        <v>5197</v>
      </c>
      <c r="B4161" s="14" t="s">
        <v>2286</v>
      </c>
      <c r="C4161" s="14">
        <v>69</v>
      </c>
      <c r="D4161" s="14">
        <v>1</v>
      </c>
      <c r="E4161" s="14">
        <v>3.5569999999999999</v>
      </c>
      <c r="F4161" s="14">
        <v>-9.5465601991884003E-2</v>
      </c>
      <c r="G4161" s="2">
        <f t="shared" si="128"/>
        <v>0.62448692584966892</v>
      </c>
      <c r="H4161" s="2">
        <f t="shared" si="129"/>
        <v>2.2212999952472723</v>
      </c>
    </row>
    <row r="4162" spans="1:8" x14ac:dyDescent="0.25">
      <c r="A4162" s="14">
        <v>5197</v>
      </c>
      <c r="B4162" s="14" t="s">
        <v>2286</v>
      </c>
      <c r="C4162" s="14">
        <v>69</v>
      </c>
      <c r="D4162" s="14">
        <v>2</v>
      </c>
      <c r="E4162" s="14">
        <v>2.3010000000000002</v>
      </c>
      <c r="F4162" s="14">
        <v>-9.5465601991884003E-2</v>
      </c>
      <c r="G4162" s="2">
        <f t="shared" si="128"/>
        <v>0.62448692584966892</v>
      </c>
      <c r="H4162" s="2">
        <f t="shared" si="129"/>
        <v>1.4369444163800882</v>
      </c>
    </row>
    <row r="4163" spans="1:8" x14ac:dyDescent="0.25">
      <c r="A4163" s="14">
        <v>5198</v>
      </c>
      <c r="B4163" s="14" t="s">
        <v>2287</v>
      </c>
      <c r="C4163" s="14">
        <v>138</v>
      </c>
      <c r="D4163" s="14">
        <v>1</v>
      </c>
      <c r="E4163" s="14">
        <v>27.085000000000001</v>
      </c>
      <c r="F4163" s="14">
        <v>-4.3341435981889996E-3</v>
      </c>
      <c r="G4163" s="2">
        <f t="shared" si="128"/>
        <v>0.71561838424336399</v>
      </c>
      <c r="H4163" s="2">
        <f t="shared" si="129"/>
        <v>19.382523937231515</v>
      </c>
    </row>
    <row r="4164" spans="1:8" x14ac:dyDescent="0.25">
      <c r="A4164" s="14">
        <v>5199</v>
      </c>
      <c r="B4164" s="14" t="s">
        <v>2288</v>
      </c>
      <c r="C4164" s="14">
        <v>69</v>
      </c>
      <c r="D4164" s="14">
        <v>1</v>
      </c>
      <c r="E4164" s="14">
        <v>0.20699999999999999</v>
      </c>
      <c r="F4164" s="14">
        <v>-0.102517839922473</v>
      </c>
      <c r="G4164" s="2">
        <f t="shared" si="128"/>
        <v>0.61743468791907996</v>
      </c>
      <c r="H4164" s="2">
        <f t="shared" si="129"/>
        <v>0.12780898039924954</v>
      </c>
    </row>
    <row r="4165" spans="1:8" x14ac:dyDescent="0.25">
      <c r="A4165" s="14">
        <v>5200</v>
      </c>
      <c r="B4165" s="14" t="s">
        <v>2289</v>
      </c>
      <c r="C4165" s="14">
        <v>138</v>
      </c>
      <c r="D4165" s="14">
        <v>1</v>
      </c>
      <c r="E4165" s="14">
        <v>11.958</v>
      </c>
      <c r="F4165" s="14">
        <v>-0.12071895940338299</v>
      </c>
      <c r="G4165" s="2">
        <f t="shared" si="128"/>
        <v>0.59923356843816999</v>
      </c>
      <c r="H4165" s="2">
        <f t="shared" si="129"/>
        <v>7.1656350113836371</v>
      </c>
    </row>
    <row r="4166" spans="1:8" x14ac:dyDescent="0.25">
      <c r="A4166" s="14">
        <v>5201</v>
      </c>
      <c r="B4166" s="14" t="s">
        <v>2290</v>
      </c>
      <c r="C4166" s="14">
        <v>138</v>
      </c>
      <c r="D4166" s="14">
        <v>1</v>
      </c>
      <c r="E4166" s="14">
        <v>0</v>
      </c>
      <c r="F4166" s="14">
        <v>6.3072552097989997E-3</v>
      </c>
      <c r="G4166" s="2">
        <f t="shared" ref="G4166:G4229" si="130">F4166-$E$1</f>
        <v>0.72625978305135197</v>
      </c>
      <c r="H4166" s="2">
        <f t="shared" ref="H4166:H4229" si="131">E4166*G4166</f>
        <v>0</v>
      </c>
    </row>
    <row r="4167" spans="1:8" x14ac:dyDescent="0.25">
      <c r="A4167" s="14">
        <v>5202</v>
      </c>
      <c r="B4167" s="14" t="s">
        <v>2291</v>
      </c>
      <c r="C4167" s="14">
        <v>138</v>
      </c>
      <c r="D4167" s="14">
        <v>1</v>
      </c>
      <c r="E4167" s="14">
        <v>0.84299999999999997</v>
      </c>
      <c r="F4167" s="14">
        <v>-7.8685947609790002E-2</v>
      </c>
      <c r="G4167" s="2">
        <f t="shared" si="130"/>
        <v>0.64126658023176297</v>
      </c>
      <c r="H4167" s="2">
        <f t="shared" si="131"/>
        <v>0.54058772713537617</v>
      </c>
    </row>
    <row r="4168" spans="1:8" x14ac:dyDescent="0.25">
      <c r="A4168" s="14">
        <v>5203</v>
      </c>
      <c r="B4168" s="14" t="s">
        <v>2292</v>
      </c>
      <c r="C4168" s="14">
        <v>69</v>
      </c>
      <c r="D4168" s="14">
        <v>1</v>
      </c>
      <c r="E4168" s="14">
        <v>0</v>
      </c>
      <c r="F4168" s="14">
        <v>-2.1410329508789998E-3</v>
      </c>
      <c r="G4168" s="2">
        <f t="shared" si="130"/>
        <v>0.71781149489067397</v>
      </c>
      <c r="H4168" s="2">
        <f t="shared" si="131"/>
        <v>0</v>
      </c>
    </row>
    <row r="4169" spans="1:8" x14ac:dyDescent="0.25">
      <c r="A4169" s="14">
        <v>5204</v>
      </c>
      <c r="B4169" s="14" t="s">
        <v>2293</v>
      </c>
      <c r="C4169" s="14">
        <v>138</v>
      </c>
      <c r="D4169" s="14">
        <v>1</v>
      </c>
      <c r="E4169" s="14">
        <v>10.343999999999999</v>
      </c>
      <c r="F4169" s="14">
        <v>-0.17357007464541599</v>
      </c>
      <c r="G4169" s="2">
        <f t="shared" si="130"/>
        <v>0.54638245319613699</v>
      </c>
      <c r="H4169" s="2">
        <f t="shared" si="131"/>
        <v>5.6517800958608406</v>
      </c>
    </row>
    <row r="4170" spans="1:8" x14ac:dyDescent="0.25">
      <c r="A4170" s="14">
        <v>5204</v>
      </c>
      <c r="B4170" s="14" t="s">
        <v>2293</v>
      </c>
      <c r="C4170" s="14">
        <v>138</v>
      </c>
      <c r="D4170" s="14">
        <v>2</v>
      </c>
      <c r="E4170" s="14">
        <v>10.343999999999999</v>
      </c>
      <c r="F4170" s="14">
        <v>-0.17357007464541599</v>
      </c>
      <c r="G4170" s="2">
        <f t="shared" si="130"/>
        <v>0.54638245319613699</v>
      </c>
      <c r="H4170" s="2">
        <f t="shared" si="131"/>
        <v>5.6517800958608406</v>
      </c>
    </row>
    <row r="4171" spans="1:8" x14ac:dyDescent="0.25">
      <c r="A4171" s="14">
        <v>5207</v>
      </c>
      <c r="B4171" s="14" t="s">
        <v>2294</v>
      </c>
      <c r="C4171" s="14">
        <v>138</v>
      </c>
      <c r="D4171" s="14">
        <v>1</v>
      </c>
      <c r="E4171" s="14">
        <v>14.318</v>
      </c>
      <c r="F4171" s="14">
        <v>7.8151135534809991E-3</v>
      </c>
      <c r="G4171" s="2">
        <f t="shared" si="130"/>
        <v>0.72776764139503392</v>
      </c>
      <c r="H4171" s="2">
        <f t="shared" si="131"/>
        <v>10.420177089494095</v>
      </c>
    </row>
    <row r="4172" spans="1:8" x14ac:dyDescent="0.25">
      <c r="A4172" s="14">
        <v>5211</v>
      </c>
      <c r="B4172" s="14" t="s">
        <v>2295</v>
      </c>
      <c r="C4172" s="14">
        <v>69</v>
      </c>
      <c r="D4172" s="14">
        <v>1</v>
      </c>
      <c r="E4172" s="14">
        <v>6.3719999999999999</v>
      </c>
      <c r="F4172" s="14">
        <v>-2.3462902584459999E-3</v>
      </c>
      <c r="G4172" s="2">
        <f t="shared" si="130"/>
        <v>0.71760623758310693</v>
      </c>
      <c r="H4172" s="2">
        <f t="shared" si="131"/>
        <v>4.5725869458795572</v>
      </c>
    </row>
    <row r="4173" spans="1:8" x14ac:dyDescent="0.25">
      <c r="A4173" s="14">
        <v>5212</v>
      </c>
      <c r="B4173" s="14" t="s">
        <v>2296</v>
      </c>
      <c r="C4173" s="14">
        <v>69</v>
      </c>
      <c r="D4173" s="14">
        <v>1</v>
      </c>
      <c r="E4173" s="14">
        <v>2.6469999999999998</v>
      </c>
      <c r="F4173" s="14">
        <v>-0.32643513555764397</v>
      </c>
      <c r="G4173" s="2">
        <f t="shared" si="130"/>
        <v>0.39351739228390897</v>
      </c>
      <c r="H4173" s="2">
        <f t="shared" si="131"/>
        <v>1.0416405373755069</v>
      </c>
    </row>
    <row r="4174" spans="1:8" x14ac:dyDescent="0.25">
      <c r="A4174" s="14">
        <v>5212</v>
      </c>
      <c r="B4174" s="14" t="s">
        <v>2296</v>
      </c>
      <c r="C4174" s="14">
        <v>69</v>
      </c>
      <c r="D4174" s="14">
        <v>2</v>
      </c>
      <c r="E4174" s="14">
        <v>2.6469999999999998</v>
      </c>
      <c r="F4174" s="14">
        <v>-0.32643513555764397</v>
      </c>
      <c r="G4174" s="2">
        <f t="shared" si="130"/>
        <v>0.39351739228390897</v>
      </c>
      <c r="H4174" s="2">
        <f t="shared" si="131"/>
        <v>1.0416405373755069</v>
      </c>
    </row>
    <row r="4175" spans="1:8" x14ac:dyDescent="0.25">
      <c r="A4175" s="14">
        <v>5214</v>
      </c>
      <c r="B4175" s="14" t="s">
        <v>2297</v>
      </c>
      <c r="C4175" s="14">
        <v>138</v>
      </c>
      <c r="D4175" s="14">
        <v>1</v>
      </c>
      <c r="E4175" s="14">
        <v>3.8010000000000002</v>
      </c>
      <c r="F4175" s="14">
        <v>7.479299422853E-3</v>
      </c>
      <c r="G4175" s="2">
        <f t="shared" si="130"/>
        <v>0.72743182726440592</v>
      </c>
      <c r="H4175" s="2">
        <f t="shared" si="131"/>
        <v>2.7649683754320069</v>
      </c>
    </row>
    <row r="4176" spans="1:8" x14ac:dyDescent="0.25">
      <c r="A4176" s="14">
        <v>5215</v>
      </c>
      <c r="B4176" s="14" t="s">
        <v>2298</v>
      </c>
      <c r="C4176" s="14">
        <v>69</v>
      </c>
      <c r="D4176" s="14">
        <v>1</v>
      </c>
      <c r="E4176" s="14">
        <v>0.38300000000000001</v>
      </c>
      <c r="F4176" s="14">
        <v>-2.5299099138667E-2</v>
      </c>
      <c r="G4176" s="2">
        <f t="shared" si="130"/>
        <v>0.69465342870288593</v>
      </c>
      <c r="H4176" s="2">
        <f t="shared" si="131"/>
        <v>0.2660522631932053</v>
      </c>
    </row>
    <row r="4177" spans="1:8" x14ac:dyDescent="0.25">
      <c r="A4177" s="14">
        <v>5216</v>
      </c>
      <c r="B4177" s="14" t="s">
        <v>2299</v>
      </c>
      <c r="C4177" s="14">
        <v>138</v>
      </c>
      <c r="D4177" s="14">
        <v>1</v>
      </c>
      <c r="E4177" s="14">
        <v>6.2770000000000001</v>
      </c>
      <c r="F4177" s="14">
        <v>-7.1484534179000006E-5</v>
      </c>
      <c r="G4177" s="2">
        <f t="shared" si="130"/>
        <v>0.7198810433073739</v>
      </c>
      <c r="H4177" s="2">
        <f t="shared" si="131"/>
        <v>4.518693308840386</v>
      </c>
    </row>
    <row r="4178" spans="1:8" x14ac:dyDescent="0.25">
      <c r="A4178" s="14">
        <v>5217</v>
      </c>
      <c r="B4178" s="14" t="s">
        <v>2300</v>
      </c>
      <c r="C4178" s="14">
        <v>138</v>
      </c>
      <c r="D4178" s="14">
        <v>1</v>
      </c>
      <c r="E4178" s="14">
        <v>2.1999999999999999E-2</v>
      </c>
      <c r="F4178" s="14">
        <v>5.161543941491E-3</v>
      </c>
      <c r="G4178" s="2">
        <f t="shared" si="130"/>
        <v>0.72511407178304399</v>
      </c>
      <c r="H4178" s="2">
        <f t="shared" si="131"/>
        <v>1.5952509579226965E-2</v>
      </c>
    </row>
    <row r="4179" spans="1:8" x14ac:dyDescent="0.25">
      <c r="A4179" s="14">
        <v>5217</v>
      </c>
      <c r="B4179" s="14" t="s">
        <v>2300</v>
      </c>
      <c r="C4179" s="14">
        <v>138</v>
      </c>
      <c r="D4179" s="14">
        <v>2</v>
      </c>
      <c r="E4179" s="14">
        <v>2.1999999999999999E-2</v>
      </c>
      <c r="F4179" s="14">
        <v>5.161543941491E-3</v>
      </c>
      <c r="G4179" s="2">
        <f t="shared" si="130"/>
        <v>0.72511407178304399</v>
      </c>
      <c r="H4179" s="2">
        <f t="shared" si="131"/>
        <v>1.5952509579226965E-2</v>
      </c>
    </row>
    <row r="4180" spans="1:8" x14ac:dyDescent="0.25">
      <c r="A4180" s="14">
        <v>5217</v>
      </c>
      <c r="B4180" s="14" t="s">
        <v>2300</v>
      </c>
      <c r="C4180" s="14">
        <v>138</v>
      </c>
      <c r="D4180" s="14">
        <v>3</v>
      </c>
      <c r="E4180" s="14">
        <v>2.1999999999999999E-2</v>
      </c>
      <c r="F4180" s="14">
        <v>5.161543941491E-3</v>
      </c>
      <c r="G4180" s="2">
        <f t="shared" si="130"/>
        <v>0.72511407178304399</v>
      </c>
      <c r="H4180" s="2">
        <f t="shared" si="131"/>
        <v>1.5952509579226965E-2</v>
      </c>
    </row>
    <row r="4181" spans="1:8" x14ac:dyDescent="0.25">
      <c r="A4181" s="14">
        <v>5217</v>
      </c>
      <c r="B4181" s="14" t="s">
        <v>2300</v>
      </c>
      <c r="C4181" s="14">
        <v>138</v>
      </c>
      <c r="D4181" s="14">
        <v>4</v>
      </c>
      <c r="E4181" s="14">
        <v>3.2000000000000001E-2</v>
      </c>
      <c r="F4181" s="14">
        <v>5.161543941491E-3</v>
      </c>
      <c r="G4181" s="2">
        <f t="shared" si="130"/>
        <v>0.72511407178304399</v>
      </c>
      <c r="H4181" s="2">
        <f t="shared" si="131"/>
        <v>2.3203650297057409E-2</v>
      </c>
    </row>
    <row r="4182" spans="1:8" x14ac:dyDescent="0.25">
      <c r="A4182" s="14">
        <v>5217</v>
      </c>
      <c r="B4182" s="14" t="s">
        <v>2300</v>
      </c>
      <c r="C4182" s="14">
        <v>138</v>
      </c>
      <c r="D4182" s="14">
        <v>5</v>
      </c>
      <c r="E4182" s="14">
        <v>0</v>
      </c>
      <c r="F4182" s="14">
        <v>5.161543941491E-3</v>
      </c>
      <c r="G4182" s="2">
        <f t="shared" si="130"/>
        <v>0.72511407178304399</v>
      </c>
      <c r="H4182" s="2">
        <f t="shared" si="131"/>
        <v>0</v>
      </c>
    </row>
    <row r="4183" spans="1:8" x14ac:dyDescent="0.25">
      <c r="A4183" s="14">
        <v>5218</v>
      </c>
      <c r="B4183" s="14" t="s">
        <v>2301</v>
      </c>
      <c r="C4183" s="14">
        <v>138</v>
      </c>
      <c r="D4183" s="14">
        <v>1</v>
      </c>
      <c r="E4183" s="14">
        <v>6.0910000000000002</v>
      </c>
      <c r="F4183" s="14">
        <v>-3.5437255740640001E-3</v>
      </c>
      <c r="G4183" s="2">
        <f t="shared" si="130"/>
        <v>0.71640880226748893</v>
      </c>
      <c r="H4183" s="2">
        <f t="shared" si="131"/>
        <v>4.363646014611275</v>
      </c>
    </row>
    <row r="4184" spans="1:8" x14ac:dyDescent="0.25">
      <c r="A4184" s="14">
        <v>5221</v>
      </c>
      <c r="B4184" s="14" t="s">
        <v>2302</v>
      </c>
      <c r="C4184" s="14">
        <v>69</v>
      </c>
      <c r="D4184" s="14">
        <v>1</v>
      </c>
      <c r="E4184" s="14">
        <v>7.0410000000000004</v>
      </c>
      <c r="F4184" s="14">
        <v>-7.4743288131020005E-2</v>
      </c>
      <c r="G4184" s="2">
        <f t="shared" si="130"/>
        <v>0.6452092397105329</v>
      </c>
      <c r="H4184" s="2">
        <f t="shared" si="131"/>
        <v>4.5429182568018627</v>
      </c>
    </row>
    <row r="4185" spans="1:8" x14ac:dyDescent="0.25">
      <c r="A4185" s="14">
        <v>5222</v>
      </c>
      <c r="B4185" s="14" t="s">
        <v>2303</v>
      </c>
      <c r="C4185" s="14">
        <v>138</v>
      </c>
      <c r="D4185" s="14">
        <v>1</v>
      </c>
      <c r="E4185" s="14">
        <v>2.8929999999999998</v>
      </c>
      <c r="F4185" s="14">
        <v>-0.164895519707211</v>
      </c>
      <c r="G4185" s="2">
        <f t="shared" si="130"/>
        <v>0.555057008134342</v>
      </c>
      <c r="H4185" s="2">
        <f t="shared" si="131"/>
        <v>1.6057799245326514</v>
      </c>
    </row>
    <row r="4186" spans="1:8" x14ac:dyDescent="0.25">
      <c r="A4186" s="14">
        <v>5223</v>
      </c>
      <c r="B4186" s="14" t="s">
        <v>2304</v>
      </c>
      <c r="C4186" s="14">
        <v>138</v>
      </c>
      <c r="D4186" s="14">
        <v>1</v>
      </c>
      <c r="E4186" s="14">
        <v>20.998000000000001</v>
      </c>
      <c r="F4186" s="14">
        <v>5.9249982161529999E-3</v>
      </c>
      <c r="G4186" s="2">
        <f t="shared" si="130"/>
        <v>0.72587752605770595</v>
      </c>
      <c r="H4186" s="2">
        <f t="shared" si="131"/>
        <v>15.241976292159711</v>
      </c>
    </row>
    <row r="4187" spans="1:8" x14ac:dyDescent="0.25">
      <c r="A4187" s="14">
        <v>5223</v>
      </c>
      <c r="B4187" s="14" t="s">
        <v>2304</v>
      </c>
      <c r="C4187" s="14">
        <v>138</v>
      </c>
      <c r="D4187" s="14">
        <v>2</v>
      </c>
      <c r="E4187" s="14">
        <v>20.314</v>
      </c>
      <c r="F4187" s="14">
        <v>5.9249982161529999E-3</v>
      </c>
      <c r="G4187" s="2">
        <f t="shared" si="130"/>
        <v>0.72587752605770595</v>
      </c>
      <c r="H4187" s="2">
        <f t="shared" si="131"/>
        <v>14.745476064336239</v>
      </c>
    </row>
    <row r="4188" spans="1:8" x14ac:dyDescent="0.25">
      <c r="A4188" s="14">
        <v>5223</v>
      </c>
      <c r="B4188" s="14" t="s">
        <v>2304</v>
      </c>
      <c r="C4188" s="14">
        <v>138</v>
      </c>
      <c r="D4188" s="14">
        <v>3</v>
      </c>
      <c r="E4188" s="14">
        <v>7.7060000000000004</v>
      </c>
      <c r="F4188" s="14">
        <v>5.9249982161529999E-3</v>
      </c>
      <c r="G4188" s="2">
        <f t="shared" si="130"/>
        <v>0.72587752605770595</v>
      </c>
      <c r="H4188" s="2">
        <f t="shared" si="131"/>
        <v>5.5936122158006825</v>
      </c>
    </row>
    <row r="4189" spans="1:8" x14ac:dyDescent="0.25">
      <c r="A4189" s="14">
        <v>5224</v>
      </c>
      <c r="B4189" s="14" t="s">
        <v>2305</v>
      </c>
      <c r="C4189" s="14">
        <v>69</v>
      </c>
      <c r="D4189" s="14">
        <v>1</v>
      </c>
      <c r="E4189" s="14">
        <v>1.5960000000000001</v>
      </c>
      <c r="F4189" s="14">
        <v>-3.2375213132660001E-3</v>
      </c>
      <c r="G4189" s="2">
        <f t="shared" si="130"/>
        <v>0.7167150065282869</v>
      </c>
      <c r="H4189" s="2">
        <f t="shared" si="131"/>
        <v>1.1438771504191461</v>
      </c>
    </row>
    <row r="4190" spans="1:8" x14ac:dyDescent="0.25">
      <c r="A4190" s="14">
        <v>5225</v>
      </c>
      <c r="B4190" s="14" t="s">
        <v>2306</v>
      </c>
      <c r="C4190" s="14">
        <v>69</v>
      </c>
      <c r="D4190" s="14">
        <v>1</v>
      </c>
      <c r="E4190" s="14">
        <v>2.5609999999999999</v>
      </c>
      <c r="F4190" s="14">
        <v>-4.2684681210189996E-3</v>
      </c>
      <c r="G4190" s="2">
        <f t="shared" si="130"/>
        <v>0.71568405972053395</v>
      </c>
      <c r="H4190" s="2">
        <f t="shared" si="131"/>
        <v>1.8328668769442873</v>
      </c>
    </row>
    <row r="4191" spans="1:8" x14ac:dyDescent="0.25">
      <c r="A4191" s="14">
        <v>5229</v>
      </c>
      <c r="B4191" s="14" t="s">
        <v>2307</v>
      </c>
      <c r="C4191" s="14">
        <v>69</v>
      </c>
      <c r="D4191" s="14">
        <v>1</v>
      </c>
      <c r="E4191" s="14">
        <v>0.624</v>
      </c>
      <c r="F4191" s="14">
        <v>-2.5873580590035999E-2</v>
      </c>
      <c r="G4191" s="2">
        <f t="shared" si="130"/>
        <v>0.69407894725151698</v>
      </c>
      <c r="H4191" s="2">
        <f t="shared" si="131"/>
        <v>0.43310526308494657</v>
      </c>
    </row>
    <row r="4192" spans="1:8" x14ac:dyDescent="0.25">
      <c r="A4192" s="14">
        <v>5230</v>
      </c>
      <c r="B4192" s="14" t="s">
        <v>2308</v>
      </c>
      <c r="C4192" s="14">
        <v>69</v>
      </c>
      <c r="D4192" s="14">
        <v>1</v>
      </c>
      <c r="E4192" s="14">
        <v>9.641</v>
      </c>
      <c r="F4192" s="14">
        <v>-0.44525237932257999</v>
      </c>
      <c r="G4192" s="2">
        <f t="shared" si="130"/>
        <v>0.27470014851897295</v>
      </c>
      <c r="H4192" s="2">
        <f t="shared" si="131"/>
        <v>2.6483841318714183</v>
      </c>
    </row>
    <row r="4193" spans="1:8" x14ac:dyDescent="0.25">
      <c r="A4193" s="14">
        <v>5231</v>
      </c>
      <c r="B4193" s="14" t="s">
        <v>2309</v>
      </c>
      <c r="C4193" s="14">
        <v>69</v>
      </c>
      <c r="D4193" s="14">
        <v>1</v>
      </c>
      <c r="E4193" s="14">
        <v>0.98</v>
      </c>
      <c r="F4193" s="14">
        <v>-2.1164412212764001E-2</v>
      </c>
      <c r="G4193" s="2">
        <f t="shared" si="130"/>
        <v>0.69878811562878895</v>
      </c>
      <c r="H4193" s="2">
        <f t="shared" si="131"/>
        <v>0.68481235331621315</v>
      </c>
    </row>
    <row r="4194" spans="1:8" x14ac:dyDescent="0.25">
      <c r="A4194" s="14">
        <v>5232</v>
      </c>
      <c r="B4194" s="14" t="s">
        <v>2310</v>
      </c>
      <c r="C4194" s="14">
        <v>69</v>
      </c>
      <c r="D4194" s="14">
        <v>1</v>
      </c>
      <c r="E4194" s="14">
        <v>3.7130000000000001</v>
      </c>
      <c r="F4194" s="14">
        <v>1.5309062706280001E-3</v>
      </c>
      <c r="G4194" s="2">
        <f t="shared" si="130"/>
        <v>0.72148343411218097</v>
      </c>
      <c r="H4194" s="2">
        <f t="shared" si="131"/>
        <v>2.678867990858528</v>
      </c>
    </row>
    <row r="4195" spans="1:8" x14ac:dyDescent="0.25">
      <c r="A4195" s="14">
        <v>5234</v>
      </c>
      <c r="B4195" s="14" t="s">
        <v>2311</v>
      </c>
      <c r="C4195" s="14">
        <v>69</v>
      </c>
      <c r="D4195" s="14">
        <v>1</v>
      </c>
      <c r="E4195" s="14">
        <v>3.6309999999999998</v>
      </c>
      <c r="F4195" s="14">
        <v>-2.5833211367219999E-2</v>
      </c>
      <c r="G4195" s="2">
        <f t="shared" si="130"/>
        <v>0.69411931647433289</v>
      </c>
      <c r="H4195" s="2">
        <f t="shared" si="131"/>
        <v>2.5203472381183025</v>
      </c>
    </row>
    <row r="4196" spans="1:8" x14ac:dyDescent="0.25">
      <c r="A4196" s="14">
        <v>5236</v>
      </c>
      <c r="B4196" s="14" t="s">
        <v>2312</v>
      </c>
      <c r="C4196" s="14">
        <v>138</v>
      </c>
      <c r="D4196" s="14">
        <v>1</v>
      </c>
      <c r="E4196" s="14">
        <v>0</v>
      </c>
      <c r="F4196" s="14">
        <v>-3.4909510770970002E-3</v>
      </c>
      <c r="G4196" s="2">
        <f t="shared" si="130"/>
        <v>0.71646157676445599</v>
      </c>
      <c r="H4196" s="2">
        <f t="shared" si="131"/>
        <v>0</v>
      </c>
    </row>
    <row r="4197" spans="1:8" x14ac:dyDescent="0.25">
      <c r="A4197" s="14">
        <v>5239</v>
      </c>
      <c r="B4197" s="14" t="s">
        <v>2313</v>
      </c>
      <c r="C4197" s="14">
        <v>138</v>
      </c>
      <c r="D4197" s="14">
        <v>1</v>
      </c>
      <c r="E4197" s="14">
        <v>1.704</v>
      </c>
      <c r="F4197" s="14">
        <v>3.3002442019010002E-3</v>
      </c>
      <c r="G4197" s="2">
        <f t="shared" si="130"/>
        <v>0.72325277204345395</v>
      </c>
      <c r="H4197" s="2">
        <f t="shared" si="131"/>
        <v>1.2324227235620455</v>
      </c>
    </row>
    <row r="4198" spans="1:8" x14ac:dyDescent="0.25">
      <c r="A4198" s="14">
        <v>5240</v>
      </c>
      <c r="B4198" s="14" t="s">
        <v>2314</v>
      </c>
      <c r="C4198" s="14">
        <v>138</v>
      </c>
      <c r="D4198" s="14">
        <v>1</v>
      </c>
      <c r="E4198" s="14">
        <v>1.069</v>
      </c>
      <c r="F4198" s="14">
        <v>5.2741647688629998E-3</v>
      </c>
      <c r="G4198" s="2">
        <f t="shared" si="130"/>
        <v>0.72522669261041595</v>
      </c>
      <c r="H4198" s="2">
        <f t="shared" si="131"/>
        <v>0.77526733440053464</v>
      </c>
    </row>
    <row r="4199" spans="1:8" x14ac:dyDescent="0.25">
      <c r="A4199" s="14">
        <v>5240</v>
      </c>
      <c r="B4199" s="14" t="s">
        <v>2314</v>
      </c>
      <c r="C4199" s="14">
        <v>138</v>
      </c>
      <c r="D4199" s="14">
        <v>2</v>
      </c>
      <c r="E4199" s="14">
        <v>0.82</v>
      </c>
      <c r="F4199" s="14">
        <v>5.2741647688629998E-3</v>
      </c>
      <c r="G4199" s="2">
        <f t="shared" si="130"/>
        <v>0.72522669261041595</v>
      </c>
      <c r="H4199" s="2">
        <f t="shared" si="131"/>
        <v>0.594685887940541</v>
      </c>
    </row>
    <row r="4200" spans="1:8" x14ac:dyDescent="0.25">
      <c r="A4200" s="14">
        <v>5240</v>
      </c>
      <c r="B4200" s="14" t="s">
        <v>2314</v>
      </c>
      <c r="C4200" s="14">
        <v>138</v>
      </c>
      <c r="D4200" s="14">
        <v>3</v>
      </c>
      <c r="E4200" s="14">
        <v>0.88400000000000001</v>
      </c>
      <c r="F4200" s="14">
        <v>5.2741647688629998E-3</v>
      </c>
      <c r="G4200" s="2">
        <f t="shared" si="130"/>
        <v>0.72522669261041595</v>
      </c>
      <c r="H4200" s="2">
        <f t="shared" si="131"/>
        <v>0.64110039626760773</v>
      </c>
    </row>
    <row r="4201" spans="1:8" x14ac:dyDescent="0.25">
      <c r="A4201" s="14">
        <v>5241</v>
      </c>
      <c r="B4201" s="14" t="s">
        <v>2315</v>
      </c>
      <c r="C4201" s="14">
        <v>69</v>
      </c>
      <c r="D4201" s="14">
        <v>1</v>
      </c>
      <c r="E4201" s="14">
        <v>9.5220000000000002</v>
      </c>
      <c r="F4201" s="14">
        <v>-3.2375213132660001E-3</v>
      </c>
      <c r="G4201" s="2">
        <f t="shared" si="130"/>
        <v>0.7167150065282869</v>
      </c>
      <c r="H4201" s="2">
        <f t="shared" si="131"/>
        <v>6.8245602921623485</v>
      </c>
    </row>
    <row r="4202" spans="1:8" x14ac:dyDescent="0.25">
      <c r="A4202" s="14">
        <v>5242</v>
      </c>
      <c r="B4202" s="14" t="s">
        <v>2316</v>
      </c>
      <c r="C4202" s="14">
        <v>138</v>
      </c>
      <c r="D4202" s="14">
        <v>1</v>
      </c>
      <c r="E4202" s="14">
        <v>8.9369999999999994</v>
      </c>
      <c r="F4202" s="14">
        <v>-3.0996859504530002E-3</v>
      </c>
      <c r="G4202" s="2">
        <f t="shared" si="130"/>
        <v>0.71685284189109999</v>
      </c>
      <c r="H4202" s="2">
        <f t="shared" si="131"/>
        <v>6.4065138479807597</v>
      </c>
    </row>
    <row r="4203" spans="1:8" x14ac:dyDescent="0.25">
      <c r="A4203" s="14">
        <v>5242</v>
      </c>
      <c r="B4203" s="14" t="s">
        <v>2316</v>
      </c>
      <c r="C4203" s="14">
        <v>138</v>
      </c>
      <c r="D4203" s="14">
        <v>2</v>
      </c>
      <c r="E4203" s="14">
        <v>7.0979999999999999</v>
      </c>
      <c r="F4203" s="14">
        <v>-3.0996859504530002E-3</v>
      </c>
      <c r="G4203" s="2">
        <f t="shared" si="130"/>
        <v>0.71685284189109999</v>
      </c>
      <c r="H4203" s="2">
        <f t="shared" si="131"/>
        <v>5.0882214717430276</v>
      </c>
    </row>
    <row r="4204" spans="1:8" x14ac:dyDescent="0.25">
      <c r="A4204" s="14">
        <v>5244</v>
      </c>
      <c r="B4204" s="14" t="s">
        <v>2317</v>
      </c>
      <c r="C4204" s="14">
        <v>138</v>
      </c>
      <c r="D4204" s="14">
        <v>1</v>
      </c>
      <c r="E4204" s="14">
        <v>11.081</v>
      </c>
      <c r="F4204" s="14">
        <v>-0.118691907056753</v>
      </c>
      <c r="G4204" s="2">
        <f t="shared" si="130"/>
        <v>0.60126062078479992</v>
      </c>
      <c r="H4204" s="2">
        <f t="shared" si="131"/>
        <v>6.6625689389163671</v>
      </c>
    </row>
    <row r="4205" spans="1:8" x14ac:dyDescent="0.25">
      <c r="A4205" s="14">
        <v>5246</v>
      </c>
      <c r="B4205" s="14" t="s">
        <v>2318</v>
      </c>
      <c r="C4205" s="14">
        <v>69</v>
      </c>
      <c r="D4205" s="14">
        <v>1</v>
      </c>
      <c r="E4205" s="14">
        <v>1.6879999999999999</v>
      </c>
      <c r="F4205" s="14">
        <v>-0.102649686380475</v>
      </c>
      <c r="G4205" s="2">
        <f t="shared" si="130"/>
        <v>0.61730284146107794</v>
      </c>
      <c r="H4205" s="2">
        <f t="shared" si="131"/>
        <v>1.0420071963862996</v>
      </c>
    </row>
    <row r="4206" spans="1:8" x14ac:dyDescent="0.25">
      <c r="A4206" s="14">
        <v>5251</v>
      </c>
      <c r="B4206" s="14" t="s">
        <v>2319</v>
      </c>
      <c r="C4206" s="14">
        <v>34</v>
      </c>
      <c r="D4206" s="14">
        <v>1</v>
      </c>
      <c r="E4206" s="14">
        <v>0</v>
      </c>
      <c r="F4206" s="14">
        <v>-6.0592297459580004E-3</v>
      </c>
      <c r="G4206" s="2">
        <f t="shared" si="130"/>
        <v>0.71389329809559499</v>
      </c>
      <c r="H4206" s="2">
        <f t="shared" si="131"/>
        <v>0</v>
      </c>
    </row>
    <row r="4207" spans="1:8" x14ac:dyDescent="0.25">
      <c r="A4207" s="14">
        <v>5272</v>
      </c>
      <c r="B4207" s="14" t="s">
        <v>2320</v>
      </c>
      <c r="C4207" s="14">
        <v>138</v>
      </c>
      <c r="D4207" s="14">
        <v>1</v>
      </c>
      <c r="E4207" s="14">
        <v>5.54</v>
      </c>
      <c r="F4207" s="14">
        <v>7.0511969700980002E-3</v>
      </c>
      <c r="G4207" s="2">
        <f t="shared" si="130"/>
        <v>0.72700372481165099</v>
      </c>
      <c r="H4207" s="2">
        <f t="shared" si="131"/>
        <v>4.0276006354565466</v>
      </c>
    </row>
    <row r="4208" spans="1:8" x14ac:dyDescent="0.25">
      <c r="A4208" s="14">
        <v>5272</v>
      </c>
      <c r="B4208" s="14" t="s">
        <v>2320</v>
      </c>
      <c r="C4208" s="14">
        <v>138</v>
      </c>
      <c r="D4208" s="14">
        <v>2</v>
      </c>
      <c r="E4208" s="14">
        <v>7.8550000000000004</v>
      </c>
      <c r="F4208" s="14">
        <v>7.0511969700980002E-3</v>
      </c>
      <c r="G4208" s="2">
        <f t="shared" si="130"/>
        <v>0.72700372481165099</v>
      </c>
      <c r="H4208" s="2">
        <f t="shared" si="131"/>
        <v>5.7106142583955188</v>
      </c>
    </row>
    <row r="4209" spans="1:8" x14ac:dyDescent="0.25">
      <c r="A4209" s="14">
        <v>5272</v>
      </c>
      <c r="B4209" s="14" t="s">
        <v>2320</v>
      </c>
      <c r="C4209" s="14">
        <v>138</v>
      </c>
      <c r="D4209" s="14">
        <v>3</v>
      </c>
      <c r="E4209" s="14">
        <v>18.111999999999998</v>
      </c>
      <c r="F4209" s="14">
        <v>7.0511969700980002E-3</v>
      </c>
      <c r="G4209" s="2">
        <f t="shared" si="130"/>
        <v>0.72700372481165099</v>
      </c>
      <c r="H4209" s="2">
        <f t="shared" si="131"/>
        <v>13.167491463788622</v>
      </c>
    </row>
    <row r="4210" spans="1:8" x14ac:dyDescent="0.25">
      <c r="A4210" s="14">
        <v>5273</v>
      </c>
      <c r="B4210" s="14" t="s">
        <v>2321</v>
      </c>
      <c r="C4210" s="14">
        <v>69</v>
      </c>
      <c r="D4210" s="14">
        <v>1</v>
      </c>
      <c r="E4210" s="14">
        <v>0</v>
      </c>
      <c r="F4210" s="14">
        <v>7.0923530332100005E-4</v>
      </c>
      <c r="G4210" s="2">
        <f t="shared" si="130"/>
        <v>0.72066176314487396</v>
      </c>
      <c r="H4210" s="2">
        <f t="shared" si="131"/>
        <v>0</v>
      </c>
    </row>
    <row r="4211" spans="1:8" x14ac:dyDescent="0.25">
      <c r="A4211" s="14">
        <v>5274</v>
      </c>
      <c r="B4211" s="14" t="s">
        <v>2322</v>
      </c>
      <c r="C4211" s="14">
        <v>138</v>
      </c>
      <c r="D4211" s="14">
        <v>1</v>
      </c>
      <c r="E4211" s="14">
        <v>4.7750000000000004</v>
      </c>
      <c r="F4211" s="14">
        <v>5.7193461069000003E-3</v>
      </c>
      <c r="G4211" s="2">
        <f t="shared" si="130"/>
        <v>0.72567187394845289</v>
      </c>
      <c r="H4211" s="2">
        <f t="shared" si="131"/>
        <v>3.465083198103863</v>
      </c>
    </row>
    <row r="4212" spans="1:8" x14ac:dyDescent="0.25">
      <c r="A4212" s="14">
        <v>5275</v>
      </c>
      <c r="B4212" s="14" t="s">
        <v>2323</v>
      </c>
      <c r="C4212" s="14">
        <v>138</v>
      </c>
      <c r="D4212" s="14">
        <v>1</v>
      </c>
      <c r="E4212" s="14">
        <v>0</v>
      </c>
      <c r="F4212" s="14">
        <v>4.8047823731819997E-3</v>
      </c>
      <c r="G4212" s="2">
        <f t="shared" si="130"/>
        <v>0.724757310214735</v>
      </c>
      <c r="H4212" s="2">
        <f t="shared" si="131"/>
        <v>0</v>
      </c>
    </row>
    <row r="4213" spans="1:8" x14ac:dyDescent="0.25">
      <c r="A4213" s="14">
        <v>5275</v>
      </c>
      <c r="B4213" s="14" t="s">
        <v>2323</v>
      </c>
      <c r="C4213" s="14">
        <v>138</v>
      </c>
      <c r="D4213" s="14">
        <v>2</v>
      </c>
      <c r="E4213" s="14">
        <v>0</v>
      </c>
      <c r="F4213" s="14">
        <v>4.8047823731819997E-3</v>
      </c>
      <c r="G4213" s="2">
        <f t="shared" si="130"/>
        <v>0.724757310214735</v>
      </c>
      <c r="H4213" s="2">
        <f t="shared" si="131"/>
        <v>0</v>
      </c>
    </row>
    <row r="4214" spans="1:8" x14ac:dyDescent="0.25">
      <c r="A4214" s="14">
        <v>5275</v>
      </c>
      <c r="B4214" s="14" t="s">
        <v>2323</v>
      </c>
      <c r="C4214" s="14">
        <v>138</v>
      </c>
      <c r="D4214" s="14">
        <v>3</v>
      </c>
      <c r="E4214" s="14">
        <v>0</v>
      </c>
      <c r="F4214" s="14">
        <v>4.8047823731819997E-3</v>
      </c>
      <c r="G4214" s="2">
        <f t="shared" si="130"/>
        <v>0.724757310214735</v>
      </c>
      <c r="H4214" s="2">
        <f t="shared" si="131"/>
        <v>0</v>
      </c>
    </row>
    <row r="4215" spans="1:8" x14ac:dyDescent="0.25">
      <c r="A4215" s="14">
        <v>5277</v>
      </c>
      <c r="B4215" s="14" t="s">
        <v>2324</v>
      </c>
      <c r="C4215" s="14">
        <v>69</v>
      </c>
      <c r="D4215" s="14">
        <v>1</v>
      </c>
      <c r="E4215" s="14">
        <v>1.625</v>
      </c>
      <c r="F4215" s="14">
        <v>-3.7859246634940002E-3</v>
      </c>
      <c r="G4215" s="2">
        <f t="shared" si="130"/>
        <v>0.71616660317805891</v>
      </c>
      <c r="H4215" s="2">
        <f t="shared" si="131"/>
        <v>1.1637707301643458</v>
      </c>
    </row>
    <row r="4216" spans="1:8" x14ac:dyDescent="0.25">
      <c r="A4216" s="14">
        <v>5279</v>
      </c>
      <c r="B4216" s="14" t="s">
        <v>2325</v>
      </c>
      <c r="C4216" s="14">
        <v>69</v>
      </c>
      <c r="D4216" s="14">
        <v>1</v>
      </c>
      <c r="E4216" s="14">
        <v>0.37</v>
      </c>
      <c r="F4216" s="14">
        <v>-2.1003081966000001E-3</v>
      </c>
      <c r="G4216" s="2">
        <f t="shared" si="130"/>
        <v>0.71785221964495294</v>
      </c>
      <c r="H4216" s="2">
        <f t="shared" si="131"/>
        <v>0.26560532126863257</v>
      </c>
    </row>
    <row r="4217" spans="1:8" x14ac:dyDescent="0.25">
      <c r="A4217" s="14">
        <v>5281</v>
      </c>
      <c r="B4217" s="14" t="s">
        <v>2326</v>
      </c>
      <c r="C4217" s="14">
        <v>69</v>
      </c>
      <c r="D4217" s="14">
        <v>1</v>
      </c>
      <c r="E4217" s="14">
        <v>0</v>
      </c>
      <c r="F4217" s="14">
        <v>-2.5873580590034001E-2</v>
      </c>
      <c r="G4217" s="2">
        <f t="shared" si="130"/>
        <v>0.69407894725151897</v>
      </c>
      <c r="H4217" s="2">
        <f t="shared" si="131"/>
        <v>0</v>
      </c>
    </row>
    <row r="4218" spans="1:8" x14ac:dyDescent="0.25">
      <c r="A4218" s="14">
        <v>5284</v>
      </c>
      <c r="B4218" s="14" t="s">
        <v>2327</v>
      </c>
      <c r="C4218" s="14">
        <v>69</v>
      </c>
      <c r="D4218" s="14">
        <v>1</v>
      </c>
      <c r="E4218" s="14">
        <v>0</v>
      </c>
      <c r="F4218" s="14">
        <v>-3.2375213132660001E-3</v>
      </c>
      <c r="G4218" s="2">
        <f t="shared" si="130"/>
        <v>0.7167150065282869</v>
      </c>
      <c r="H4218" s="2">
        <f t="shared" si="131"/>
        <v>0</v>
      </c>
    </row>
    <row r="4219" spans="1:8" x14ac:dyDescent="0.25">
      <c r="A4219" s="14">
        <v>5289</v>
      </c>
      <c r="B4219" s="14" t="s">
        <v>2328</v>
      </c>
      <c r="C4219" s="14">
        <v>69</v>
      </c>
      <c r="D4219" s="14">
        <v>1</v>
      </c>
      <c r="E4219" s="14">
        <v>3.2309999999999999</v>
      </c>
      <c r="F4219" s="14">
        <v>-2.1003081966000001E-3</v>
      </c>
      <c r="G4219" s="2">
        <f t="shared" si="130"/>
        <v>0.71785221964495294</v>
      </c>
      <c r="H4219" s="2">
        <f t="shared" si="131"/>
        <v>2.3193805216728429</v>
      </c>
    </row>
    <row r="4220" spans="1:8" x14ac:dyDescent="0.25">
      <c r="A4220" s="14">
        <v>5289</v>
      </c>
      <c r="B4220" s="14" t="s">
        <v>2328</v>
      </c>
      <c r="C4220" s="14">
        <v>69</v>
      </c>
      <c r="D4220" s="14">
        <v>2</v>
      </c>
      <c r="E4220" s="14">
        <v>0.11600000000000001</v>
      </c>
      <c r="F4220" s="14">
        <v>-2.1003081966000001E-3</v>
      </c>
      <c r="G4220" s="2">
        <f t="shared" si="130"/>
        <v>0.71785221964495294</v>
      </c>
      <c r="H4220" s="2">
        <f t="shared" si="131"/>
        <v>8.3270857478814547E-2</v>
      </c>
    </row>
    <row r="4221" spans="1:8" x14ac:dyDescent="0.25">
      <c r="A4221" s="14">
        <v>5290</v>
      </c>
      <c r="B4221" s="14" t="s">
        <v>2329</v>
      </c>
      <c r="C4221" s="14">
        <v>138</v>
      </c>
      <c r="D4221" s="14">
        <v>1</v>
      </c>
      <c r="E4221" s="14">
        <v>1.0760000000000001</v>
      </c>
      <c r="F4221" s="14">
        <v>7.8443652912760006E-3</v>
      </c>
      <c r="G4221" s="2">
        <f t="shared" si="130"/>
        <v>0.72779689313282891</v>
      </c>
      <c r="H4221" s="2">
        <f t="shared" si="131"/>
        <v>0.78310945701092394</v>
      </c>
    </row>
    <row r="4222" spans="1:8" x14ac:dyDescent="0.25">
      <c r="A4222" s="14">
        <v>5294</v>
      </c>
      <c r="B4222" s="14" t="s">
        <v>2330</v>
      </c>
      <c r="C4222" s="14">
        <v>69</v>
      </c>
      <c r="D4222" s="14">
        <v>1</v>
      </c>
      <c r="E4222" s="14">
        <v>1.855</v>
      </c>
      <c r="F4222" s="14">
        <v>-2.5299099138667E-2</v>
      </c>
      <c r="G4222" s="2">
        <f t="shared" si="130"/>
        <v>0.69465342870288593</v>
      </c>
      <c r="H4222" s="2">
        <f t="shared" si="131"/>
        <v>1.2885821102438535</v>
      </c>
    </row>
    <row r="4223" spans="1:8" x14ac:dyDescent="0.25">
      <c r="A4223" s="14">
        <v>5295</v>
      </c>
      <c r="B4223" s="14" t="s">
        <v>2331</v>
      </c>
      <c r="C4223" s="14">
        <v>138</v>
      </c>
      <c r="D4223" s="14">
        <v>1</v>
      </c>
      <c r="E4223" s="14">
        <v>7.9729999999999999</v>
      </c>
      <c r="F4223" s="14">
        <v>6.1320844222530002E-3</v>
      </c>
      <c r="G4223" s="2">
        <f t="shared" si="130"/>
        <v>0.72608461226380594</v>
      </c>
      <c r="H4223" s="2">
        <f t="shared" si="131"/>
        <v>5.7890726135793242</v>
      </c>
    </row>
    <row r="4224" spans="1:8" x14ac:dyDescent="0.25">
      <c r="A4224" s="14">
        <v>5302</v>
      </c>
      <c r="B4224" s="14" t="s">
        <v>2332</v>
      </c>
      <c r="C4224" s="14">
        <v>69</v>
      </c>
      <c r="D4224" s="14">
        <v>1</v>
      </c>
      <c r="E4224" s="14">
        <v>1.262</v>
      </c>
      <c r="F4224" s="14">
        <v>-0.102649686380475</v>
      </c>
      <c r="G4224" s="2">
        <f t="shared" si="130"/>
        <v>0.61730284146107794</v>
      </c>
      <c r="H4224" s="2">
        <f t="shared" si="131"/>
        <v>0.77903618592388035</v>
      </c>
    </row>
    <row r="4225" spans="1:8" x14ac:dyDescent="0.25">
      <c r="A4225" s="14">
        <v>5303</v>
      </c>
      <c r="B4225" s="14" t="s">
        <v>2333</v>
      </c>
      <c r="C4225" s="14">
        <v>138</v>
      </c>
      <c r="D4225" s="14">
        <v>1</v>
      </c>
      <c r="E4225" s="14">
        <v>7.0839999999999996</v>
      </c>
      <c r="F4225" s="14">
        <v>-3.2253441242332002E-2</v>
      </c>
      <c r="G4225" s="2">
        <f t="shared" si="130"/>
        <v>0.68769908659922097</v>
      </c>
      <c r="H4225" s="2">
        <f t="shared" si="131"/>
        <v>4.8716603294688809</v>
      </c>
    </row>
    <row r="4226" spans="1:8" x14ac:dyDescent="0.25">
      <c r="A4226" s="14">
        <v>5304</v>
      </c>
      <c r="B4226" s="14" t="s">
        <v>2334</v>
      </c>
      <c r="C4226" s="14">
        <v>69</v>
      </c>
      <c r="D4226" s="14">
        <v>1</v>
      </c>
      <c r="E4226" s="14">
        <v>1.5449999999999999</v>
      </c>
      <c r="F4226" s="14">
        <v>-9.5465601991884003E-2</v>
      </c>
      <c r="G4226" s="2">
        <f t="shared" si="130"/>
        <v>0.62448692584966892</v>
      </c>
      <c r="H4226" s="2">
        <f t="shared" si="131"/>
        <v>0.96483230043773838</v>
      </c>
    </row>
    <row r="4227" spans="1:8" x14ac:dyDescent="0.25">
      <c r="A4227" s="14">
        <v>5307</v>
      </c>
      <c r="B4227" s="14" t="s">
        <v>2335</v>
      </c>
      <c r="C4227" s="14">
        <v>138</v>
      </c>
      <c r="D4227" s="14">
        <v>1</v>
      </c>
      <c r="E4227" s="14">
        <v>0</v>
      </c>
      <c r="F4227" s="14">
        <v>2.7140295808354999E-2</v>
      </c>
      <c r="G4227" s="2">
        <f t="shared" si="130"/>
        <v>0.74709282364990792</v>
      </c>
      <c r="H4227" s="2">
        <f t="shared" si="131"/>
        <v>0</v>
      </c>
    </row>
    <row r="4228" spans="1:8" x14ac:dyDescent="0.25">
      <c r="A4228" s="14">
        <v>5308</v>
      </c>
      <c r="B4228" s="14" t="s">
        <v>2336</v>
      </c>
      <c r="C4228" s="14">
        <v>138</v>
      </c>
      <c r="D4228" s="14">
        <v>1</v>
      </c>
      <c r="E4228" s="14">
        <v>14.089</v>
      </c>
      <c r="F4228" s="14">
        <v>6.1410792090929997E-3</v>
      </c>
      <c r="G4228" s="2">
        <f t="shared" si="130"/>
        <v>0.72609360705064596</v>
      </c>
      <c r="H4228" s="2">
        <f t="shared" si="131"/>
        <v>10.229932829736551</v>
      </c>
    </row>
    <row r="4229" spans="1:8" x14ac:dyDescent="0.25">
      <c r="A4229" s="14">
        <v>5308</v>
      </c>
      <c r="B4229" s="14" t="s">
        <v>2336</v>
      </c>
      <c r="C4229" s="14">
        <v>138</v>
      </c>
      <c r="D4229" s="14">
        <v>2</v>
      </c>
      <c r="E4229" s="14">
        <v>12.629</v>
      </c>
      <c r="F4229" s="14">
        <v>6.1410792090929997E-3</v>
      </c>
      <c r="G4229" s="2">
        <f t="shared" si="130"/>
        <v>0.72609360705064596</v>
      </c>
      <c r="H4229" s="2">
        <f t="shared" si="131"/>
        <v>9.1698361634426071</v>
      </c>
    </row>
    <row r="4230" spans="1:8" x14ac:dyDescent="0.25">
      <c r="A4230" s="14">
        <v>5309</v>
      </c>
      <c r="B4230" s="14" t="s">
        <v>2337</v>
      </c>
      <c r="C4230" s="14">
        <v>138</v>
      </c>
      <c r="D4230" s="14">
        <v>1</v>
      </c>
      <c r="E4230" s="14">
        <v>3.7410000000000001</v>
      </c>
      <c r="F4230" s="14">
        <v>-4.9472076514390003E-3</v>
      </c>
      <c r="G4230" s="2">
        <f t="shared" ref="G4230:G4293" si="132">F4230-$E$1</f>
        <v>0.71500532019011398</v>
      </c>
      <c r="H4230" s="2">
        <f t="shared" ref="H4230:H4293" si="133">E4230*G4230</f>
        <v>2.6748349028312166</v>
      </c>
    </row>
    <row r="4231" spans="1:8" x14ac:dyDescent="0.25">
      <c r="A4231" s="14">
        <v>5311</v>
      </c>
      <c r="B4231" s="14" t="s">
        <v>2338</v>
      </c>
      <c r="C4231" s="14">
        <v>69</v>
      </c>
      <c r="D4231" s="14">
        <v>1</v>
      </c>
      <c r="E4231" s="14">
        <v>0</v>
      </c>
      <c r="F4231" s="14">
        <v>-1.4996703113037E-2</v>
      </c>
      <c r="G4231" s="2">
        <f t="shared" si="132"/>
        <v>0.70495582472851592</v>
      </c>
      <c r="H4231" s="2">
        <f t="shared" si="133"/>
        <v>0</v>
      </c>
    </row>
    <row r="4232" spans="1:8" x14ac:dyDescent="0.25">
      <c r="A4232" s="14">
        <v>5311</v>
      </c>
      <c r="B4232" s="14" t="s">
        <v>2338</v>
      </c>
      <c r="C4232" s="14">
        <v>69</v>
      </c>
      <c r="D4232" s="14">
        <v>2</v>
      </c>
      <c r="E4232" s="14">
        <v>0</v>
      </c>
      <c r="F4232" s="14">
        <v>-1.4996703113037E-2</v>
      </c>
      <c r="G4232" s="2">
        <f t="shared" si="132"/>
        <v>0.70495582472851592</v>
      </c>
      <c r="H4232" s="2">
        <f t="shared" si="133"/>
        <v>0</v>
      </c>
    </row>
    <row r="4233" spans="1:8" x14ac:dyDescent="0.25">
      <c r="A4233" s="14">
        <v>5311</v>
      </c>
      <c r="B4233" s="14" t="s">
        <v>2338</v>
      </c>
      <c r="C4233" s="14">
        <v>69</v>
      </c>
      <c r="D4233" s="14">
        <v>3</v>
      </c>
      <c r="E4233" s="14">
        <v>0</v>
      </c>
      <c r="F4233" s="14">
        <v>-1.4996703113037E-2</v>
      </c>
      <c r="G4233" s="2">
        <f t="shared" si="132"/>
        <v>0.70495582472851592</v>
      </c>
      <c r="H4233" s="2">
        <f t="shared" si="133"/>
        <v>0</v>
      </c>
    </row>
    <row r="4234" spans="1:8" x14ac:dyDescent="0.25">
      <c r="A4234" s="14">
        <v>5311</v>
      </c>
      <c r="B4234" s="14" t="s">
        <v>2338</v>
      </c>
      <c r="C4234" s="14">
        <v>69</v>
      </c>
      <c r="D4234" s="14">
        <v>4</v>
      </c>
      <c r="E4234" s="14">
        <v>0</v>
      </c>
      <c r="F4234" s="14">
        <v>-1.4996703113037E-2</v>
      </c>
      <c r="G4234" s="2">
        <f t="shared" si="132"/>
        <v>0.70495582472851592</v>
      </c>
      <c r="H4234" s="2">
        <f t="shared" si="133"/>
        <v>0</v>
      </c>
    </row>
    <row r="4235" spans="1:8" x14ac:dyDescent="0.25">
      <c r="A4235" s="14">
        <v>5312</v>
      </c>
      <c r="B4235" s="14" t="s">
        <v>2339</v>
      </c>
      <c r="C4235" s="14">
        <v>138</v>
      </c>
      <c r="D4235" s="14">
        <v>1</v>
      </c>
      <c r="E4235" s="14">
        <v>5.7329999999999997</v>
      </c>
      <c r="F4235" s="14">
        <v>-7.8685947609791002E-2</v>
      </c>
      <c r="G4235" s="2">
        <f t="shared" si="132"/>
        <v>0.64126658023176197</v>
      </c>
      <c r="H4235" s="2">
        <f t="shared" si="133"/>
        <v>3.6763813044686913</v>
      </c>
    </row>
    <row r="4236" spans="1:8" x14ac:dyDescent="0.25">
      <c r="A4236" s="14">
        <v>5313</v>
      </c>
      <c r="B4236" s="14" t="s">
        <v>2340</v>
      </c>
      <c r="C4236" s="14">
        <v>69</v>
      </c>
      <c r="D4236" s="14">
        <v>1</v>
      </c>
      <c r="E4236" s="14">
        <v>0.125</v>
      </c>
      <c r="F4236" s="14">
        <v>-2.5299099138667E-2</v>
      </c>
      <c r="G4236" s="2">
        <f t="shared" si="132"/>
        <v>0.69465342870288593</v>
      </c>
      <c r="H4236" s="2">
        <f t="shared" si="133"/>
        <v>8.6831678587860742E-2</v>
      </c>
    </row>
    <row r="4237" spans="1:8" x14ac:dyDescent="0.25">
      <c r="A4237" s="14">
        <v>5314</v>
      </c>
      <c r="B4237" s="14" t="s">
        <v>2341</v>
      </c>
      <c r="C4237" s="14">
        <v>138</v>
      </c>
      <c r="D4237" s="14">
        <v>1</v>
      </c>
      <c r="E4237" s="14">
        <v>14.159000000000001</v>
      </c>
      <c r="F4237" s="14">
        <v>4.8894543275369998E-3</v>
      </c>
      <c r="G4237" s="2">
        <f t="shared" si="132"/>
        <v>0.7248419821690899</v>
      </c>
      <c r="H4237" s="2">
        <f t="shared" si="133"/>
        <v>10.263037625532144</v>
      </c>
    </row>
    <row r="4238" spans="1:8" x14ac:dyDescent="0.25">
      <c r="A4238" s="14">
        <v>5315</v>
      </c>
      <c r="B4238" s="14" t="s">
        <v>2342</v>
      </c>
      <c r="C4238" s="14">
        <v>69</v>
      </c>
      <c r="D4238" s="14">
        <v>1</v>
      </c>
      <c r="E4238" s="14">
        <v>2.8780000000000001</v>
      </c>
      <c r="F4238" s="14">
        <v>-2.5873580590038001E-2</v>
      </c>
      <c r="G4238" s="2">
        <f t="shared" si="132"/>
        <v>0.69407894725151498</v>
      </c>
      <c r="H4238" s="2">
        <f t="shared" si="133"/>
        <v>1.9975592101898603</v>
      </c>
    </row>
    <row r="4239" spans="1:8" x14ac:dyDescent="0.25">
      <c r="A4239" s="14">
        <v>5317</v>
      </c>
      <c r="B4239" s="14" t="s">
        <v>2343</v>
      </c>
      <c r="C4239" s="14">
        <v>69</v>
      </c>
      <c r="D4239" s="14">
        <v>1</v>
      </c>
      <c r="E4239" s="14">
        <v>1.7789999999999999</v>
      </c>
      <c r="F4239" s="14">
        <v>-6.0592297459580004E-3</v>
      </c>
      <c r="G4239" s="2">
        <f t="shared" si="132"/>
        <v>0.71389329809559499</v>
      </c>
      <c r="H4239" s="2">
        <f t="shared" si="133"/>
        <v>1.2700161773120635</v>
      </c>
    </row>
    <row r="4240" spans="1:8" x14ac:dyDescent="0.25">
      <c r="A4240" s="14">
        <v>5319</v>
      </c>
      <c r="B4240" s="14" t="s">
        <v>2344</v>
      </c>
      <c r="C4240" s="14">
        <v>69</v>
      </c>
      <c r="D4240" s="14">
        <v>1</v>
      </c>
      <c r="E4240" s="14">
        <v>14.648</v>
      </c>
      <c r="F4240" s="14">
        <v>-4.1696049309680001E-3</v>
      </c>
      <c r="G4240" s="2">
        <f t="shared" si="132"/>
        <v>0.71578292291058498</v>
      </c>
      <c r="H4240" s="2">
        <f t="shared" si="133"/>
        <v>10.484788254794248</v>
      </c>
    </row>
    <row r="4241" spans="1:8" x14ac:dyDescent="0.25">
      <c r="A4241" s="14">
        <v>5320</v>
      </c>
      <c r="B4241" s="14" t="s">
        <v>2345</v>
      </c>
      <c r="C4241" s="14">
        <v>69</v>
      </c>
      <c r="D4241" s="14">
        <v>1</v>
      </c>
      <c r="E4241" s="14">
        <v>4.9880000000000004</v>
      </c>
      <c r="F4241" s="14">
        <v>-6.0592297459580004E-3</v>
      </c>
      <c r="G4241" s="2">
        <f t="shared" si="132"/>
        <v>0.71389329809559499</v>
      </c>
      <c r="H4241" s="2">
        <f t="shared" si="133"/>
        <v>3.5608997709008281</v>
      </c>
    </row>
    <row r="4242" spans="1:8" x14ac:dyDescent="0.25">
      <c r="A4242" s="14">
        <v>5323</v>
      </c>
      <c r="B4242" s="14" t="s">
        <v>2346</v>
      </c>
      <c r="C4242" s="14">
        <v>34</v>
      </c>
      <c r="D4242" s="14">
        <v>1</v>
      </c>
      <c r="E4242" s="14">
        <v>0.20300000000000001</v>
      </c>
      <c r="F4242" s="14">
        <v>1.82537344569E-3</v>
      </c>
      <c r="G4242" s="2">
        <f t="shared" si="132"/>
        <v>0.72177790128724295</v>
      </c>
      <c r="H4242" s="2">
        <f t="shared" si="133"/>
        <v>0.14652091396131034</v>
      </c>
    </row>
    <row r="4243" spans="1:8" x14ac:dyDescent="0.25">
      <c r="A4243" s="14">
        <v>5324</v>
      </c>
      <c r="B4243" s="14" t="s">
        <v>2346</v>
      </c>
      <c r="C4243" s="14">
        <v>34</v>
      </c>
      <c r="D4243" s="14">
        <v>1</v>
      </c>
      <c r="E4243" s="14">
        <v>1.2150000000000001</v>
      </c>
      <c r="F4243" s="14">
        <v>1.82537344569E-3</v>
      </c>
      <c r="G4243" s="2">
        <f t="shared" si="132"/>
        <v>0.72177790128724295</v>
      </c>
      <c r="H4243" s="2">
        <f t="shared" si="133"/>
        <v>0.87696015006400019</v>
      </c>
    </row>
    <row r="4244" spans="1:8" x14ac:dyDescent="0.25">
      <c r="A4244" s="14">
        <v>5326</v>
      </c>
      <c r="B4244" s="14" t="s">
        <v>2347</v>
      </c>
      <c r="C4244" s="14">
        <v>34</v>
      </c>
      <c r="D4244" s="14">
        <v>1</v>
      </c>
      <c r="E4244" s="14">
        <v>0.39100000000000001</v>
      </c>
      <c r="F4244" s="14">
        <v>1.82537344569E-3</v>
      </c>
      <c r="G4244" s="2">
        <f t="shared" si="132"/>
        <v>0.72177790128724295</v>
      </c>
      <c r="H4244" s="2">
        <f t="shared" si="133"/>
        <v>0.28221515940331199</v>
      </c>
    </row>
    <row r="4245" spans="1:8" x14ac:dyDescent="0.25">
      <c r="A4245" s="14">
        <v>5334</v>
      </c>
      <c r="B4245" s="14" t="s">
        <v>2348</v>
      </c>
      <c r="C4245" s="14">
        <v>138</v>
      </c>
      <c r="D4245" s="14">
        <v>1</v>
      </c>
      <c r="E4245" s="14">
        <v>3.1779999999999999</v>
      </c>
      <c r="F4245" s="14">
        <v>-1.4996703113037E-2</v>
      </c>
      <c r="G4245" s="2">
        <f t="shared" si="132"/>
        <v>0.70495582472851592</v>
      </c>
      <c r="H4245" s="2">
        <f t="shared" si="133"/>
        <v>2.2403496109872236</v>
      </c>
    </row>
    <row r="4246" spans="1:8" x14ac:dyDescent="0.25">
      <c r="A4246" s="14">
        <v>5353</v>
      </c>
      <c r="B4246" s="14" t="s">
        <v>2349</v>
      </c>
      <c r="C4246" s="14">
        <v>69</v>
      </c>
      <c r="D4246" s="14">
        <v>1</v>
      </c>
      <c r="E4246" s="14">
        <v>4.0890000000000004</v>
      </c>
      <c r="F4246" s="14">
        <v>-5.7548142071357999E-2</v>
      </c>
      <c r="G4246" s="2">
        <f t="shared" si="132"/>
        <v>0.66240438577019489</v>
      </c>
      <c r="H4246" s="2">
        <f t="shared" si="133"/>
        <v>2.708571533414327</v>
      </c>
    </row>
    <row r="4247" spans="1:8" x14ac:dyDescent="0.25">
      <c r="A4247" s="14">
        <v>5361</v>
      </c>
      <c r="B4247" s="14" t="s">
        <v>2350</v>
      </c>
      <c r="C4247" s="14">
        <v>69</v>
      </c>
      <c r="D4247" s="14">
        <v>1</v>
      </c>
      <c r="E4247" s="14">
        <v>2.7109999999999999</v>
      </c>
      <c r="F4247" s="14">
        <v>-6.0592297459580004E-3</v>
      </c>
      <c r="G4247" s="2">
        <f t="shared" si="132"/>
        <v>0.71389329809559499</v>
      </c>
      <c r="H4247" s="2">
        <f t="shared" si="133"/>
        <v>1.935364731137158</v>
      </c>
    </row>
    <row r="4248" spans="1:8" x14ac:dyDescent="0.25">
      <c r="A4248" s="14">
        <v>5362</v>
      </c>
      <c r="B4248" s="14" t="s">
        <v>2351</v>
      </c>
      <c r="C4248" s="14">
        <v>69</v>
      </c>
      <c r="D4248" s="14">
        <v>1</v>
      </c>
      <c r="E4248" s="14">
        <v>0.35399999999999998</v>
      </c>
      <c r="F4248" s="14">
        <v>-1.4996703113037E-2</v>
      </c>
      <c r="G4248" s="2">
        <f t="shared" si="132"/>
        <v>0.70495582472851592</v>
      </c>
      <c r="H4248" s="2">
        <f t="shared" si="133"/>
        <v>0.24955436195389463</v>
      </c>
    </row>
    <row r="4249" spans="1:8" x14ac:dyDescent="0.25">
      <c r="A4249" s="14">
        <v>5364</v>
      </c>
      <c r="B4249" s="14" t="s">
        <v>2352</v>
      </c>
      <c r="C4249" s="14">
        <v>69</v>
      </c>
      <c r="D4249" s="14">
        <v>1</v>
      </c>
      <c r="E4249" s="14">
        <v>6.21</v>
      </c>
      <c r="F4249" s="14">
        <v>-2.1003081966000001E-3</v>
      </c>
      <c r="G4249" s="2">
        <f t="shared" si="132"/>
        <v>0.71785221964495294</v>
      </c>
      <c r="H4249" s="2">
        <f t="shared" si="133"/>
        <v>4.4578622839951576</v>
      </c>
    </row>
    <row r="4250" spans="1:8" x14ac:dyDescent="0.25">
      <c r="A4250" s="14">
        <v>5365</v>
      </c>
      <c r="B4250" s="14" t="s">
        <v>2353</v>
      </c>
      <c r="C4250" s="14">
        <v>69</v>
      </c>
      <c r="D4250" s="14">
        <v>1</v>
      </c>
      <c r="E4250" s="14">
        <v>1.8240000000000001</v>
      </c>
      <c r="F4250" s="14">
        <v>-0.32643513555764397</v>
      </c>
      <c r="G4250" s="2">
        <f t="shared" si="132"/>
        <v>0.39351739228390897</v>
      </c>
      <c r="H4250" s="2">
        <f t="shared" si="133"/>
        <v>0.71777572352584995</v>
      </c>
    </row>
    <row r="4251" spans="1:8" x14ac:dyDescent="0.25">
      <c r="A4251" s="14">
        <v>5366</v>
      </c>
      <c r="B4251" s="14" t="s">
        <v>2354</v>
      </c>
      <c r="C4251" s="14">
        <v>69</v>
      </c>
      <c r="D4251" s="14">
        <v>1</v>
      </c>
      <c r="E4251" s="14">
        <v>0.84299999999999997</v>
      </c>
      <c r="F4251" s="14">
        <v>-7.4743288131020005E-2</v>
      </c>
      <c r="G4251" s="2">
        <f t="shared" si="132"/>
        <v>0.6452092397105329</v>
      </c>
      <c r="H4251" s="2">
        <f t="shared" si="133"/>
        <v>0.54391138907597925</v>
      </c>
    </row>
    <row r="4252" spans="1:8" x14ac:dyDescent="0.25">
      <c r="A4252" s="14">
        <v>5367</v>
      </c>
      <c r="B4252" s="14" t="s">
        <v>2355</v>
      </c>
      <c r="C4252" s="14">
        <v>69</v>
      </c>
      <c r="D4252" s="14">
        <v>1</v>
      </c>
      <c r="E4252" s="14">
        <v>4.3999999999999997E-2</v>
      </c>
      <c r="F4252" s="14">
        <v>-1.4996703113037E-2</v>
      </c>
      <c r="G4252" s="2">
        <f t="shared" si="132"/>
        <v>0.70495582472851592</v>
      </c>
      <c r="H4252" s="2">
        <f t="shared" si="133"/>
        <v>3.10180562880547E-2</v>
      </c>
    </row>
    <row r="4253" spans="1:8" x14ac:dyDescent="0.25">
      <c r="A4253" s="14">
        <v>5368</v>
      </c>
      <c r="B4253" s="14" t="s">
        <v>2356</v>
      </c>
      <c r="C4253" s="14">
        <v>138</v>
      </c>
      <c r="D4253" s="14">
        <v>1</v>
      </c>
      <c r="E4253" s="14">
        <v>0.23799999999999999</v>
      </c>
      <c r="F4253" s="14">
        <v>-4.8570103983430002E-3</v>
      </c>
      <c r="G4253" s="2">
        <f t="shared" si="132"/>
        <v>0.71509551744320998</v>
      </c>
      <c r="H4253" s="2">
        <f t="shared" si="133"/>
        <v>0.17019273315148398</v>
      </c>
    </row>
    <row r="4254" spans="1:8" x14ac:dyDescent="0.25">
      <c r="A4254" s="14">
        <v>5371</v>
      </c>
      <c r="B4254" s="14" t="s">
        <v>2357</v>
      </c>
      <c r="C4254" s="14">
        <v>69</v>
      </c>
      <c r="D4254" s="14">
        <v>1</v>
      </c>
      <c r="E4254" s="14">
        <v>6.7969999999999997</v>
      </c>
      <c r="F4254" s="14">
        <v>-7.4743288131020005E-2</v>
      </c>
      <c r="G4254" s="2">
        <f t="shared" si="132"/>
        <v>0.6452092397105329</v>
      </c>
      <c r="H4254" s="2">
        <f t="shared" si="133"/>
        <v>4.3854872023124916</v>
      </c>
    </row>
    <row r="4255" spans="1:8" x14ac:dyDescent="0.25">
      <c r="A4255" s="14">
        <v>5373</v>
      </c>
      <c r="B4255" s="14" t="s">
        <v>2358</v>
      </c>
      <c r="C4255" s="14">
        <v>69</v>
      </c>
      <c r="D4255" s="14">
        <v>1</v>
      </c>
      <c r="E4255" s="14">
        <v>0</v>
      </c>
      <c r="F4255" s="14">
        <v>3.7800589804100001E-4</v>
      </c>
      <c r="G4255" s="2">
        <f t="shared" si="132"/>
        <v>0.72033053373959399</v>
      </c>
      <c r="H4255" s="2">
        <f t="shared" si="133"/>
        <v>0</v>
      </c>
    </row>
    <row r="4256" spans="1:8" x14ac:dyDescent="0.25">
      <c r="A4256" s="14">
        <v>5375</v>
      </c>
      <c r="B4256" s="14" t="s">
        <v>2359</v>
      </c>
      <c r="C4256" s="14">
        <v>138</v>
      </c>
      <c r="D4256" s="14">
        <v>1</v>
      </c>
      <c r="E4256" s="14">
        <v>9.2949999999999999</v>
      </c>
      <c r="F4256" s="14">
        <v>-3.0996859504530002E-3</v>
      </c>
      <c r="G4256" s="2">
        <f t="shared" si="132"/>
        <v>0.71685284189109999</v>
      </c>
      <c r="H4256" s="2">
        <f t="shared" si="133"/>
        <v>6.6631471653777741</v>
      </c>
    </row>
    <row r="4257" spans="1:8" x14ac:dyDescent="0.25">
      <c r="A4257" s="14">
        <v>5376</v>
      </c>
      <c r="B4257" s="14" t="s">
        <v>2360</v>
      </c>
      <c r="C4257" s="14">
        <v>138</v>
      </c>
      <c r="D4257" s="14">
        <v>1</v>
      </c>
      <c r="E4257" s="14">
        <v>0</v>
      </c>
      <c r="F4257" s="14">
        <v>-4.3870896280018001E-2</v>
      </c>
      <c r="G4257" s="2">
        <f t="shared" si="132"/>
        <v>0.676081631561535</v>
      </c>
      <c r="H4257" s="2">
        <f t="shared" si="133"/>
        <v>0</v>
      </c>
    </row>
    <row r="4258" spans="1:8" x14ac:dyDescent="0.25">
      <c r="A4258" s="14">
        <v>5378</v>
      </c>
      <c r="B4258" s="14" t="s">
        <v>2361</v>
      </c>
      <c r="C4258" s="14">
        <v>138</v>
      </c>
      <c r="D4258" s="14">
        <v>1</v>
      </c>
      <c r="E4258" s="14">
        <v>13.141</v>
      </c>
      <c r="F4258" s="14">
        <v>-0.171833430696681</v>
      </c>
      <c r="G4258" s="2">
        <f t="shared" si="132"/>
        <v>0.54811909714487195</v>
      </c>
      <c r="H4258" s="2">
        <f t="shared" si="133"/>
        <v>7.2028330555807623</v>
      </c>
    </row>
    <row r="4259" spans="1:8" x14ac:dyDescent="0.25">
      <c r="A4259" s="14">
        <v>5378</v>
      </c>
      <c r="B4259" s="14" t="s">
        <v>2361</v>
      </c>
      <c r="C4259" s="14">
        <v>138</v>
      </c>
      <c r="D4259" s="14">
        <v>2</v>
      </c>
      <c r="E4259" s="14">
        <v>16.131</v>
      </c>
      <c r="F4259" s="14">
        <v>-0.171833430696681</v>
      </c>
      <c r="G4259" s="2">
        <f t="shared" si="132"/>
        <v>0.54811909714487195</v>
      </c>
      <c r="H4259" s="2">
        <f t="shared" si="133"/>
        <v>8.8417091560439296</v>
      </c>
    </row>
    <row r="4260" spans="1:8" x14ac:dyDescent="0.25">
      <c r="A4260" s="14">
        <v>5380</v>
      </c>
      <c r="B4260" s="14" t="s">
        <v>2362</v>
      </c>
      <c r="C4260" s="14">
        <v>138</v>
      </c>
      <c r="D4260" s="14">
        <v>1</v>
      </c>
      <c r="E4260" s="14">
        <v>7.24</v>
      </c>
      <c r="F4260" s="14">
        <v>6.1265514374619998E-3</v>
      </c>
      <c r="G4260" s="2">
        <f t="shared" si="132"/>
        <v>0.72607907927901494</v>
      </c>
      <c r="H4260" s="2">
        <f t="shared" si="133"/>
        <v>5.2568125339800682</v>
      </c>
    </row>
    <row r="4261" spans="1:8" x14ac:dyDescent="0.25">
      <c r="A4261" s="14">
        <v>5380</v>
      </c>
      <c r="B4261" s="14" t="s">
        <v>2362</v>
      </c>
      <c r="C4261" s="14">
        <v>138</v>
      </c>
      <c r="D4261" s="14">
        <v>2</v>
      </c>
      <c r="E4261" s="14">
        <v>9.641</v>
      </c>
      <c r="F4261" s="14">
        <v>6.1265514374619998E-3</v>
      </c>
      <c r="G4261" s="2">
        <f t="shared" si="132"/>
        <v>0.72607907927901494</v>
      </c>
      <c r="H4261" s="2">
        <f t="shared" si="133"/>
        <v>7.0001284033289828</v>
      </c>
    </row>
    <row r="4262" spans="1:8" x14ac:dyDescent="0.25">
      <c r="A4262" s="14">
        <v>5381</v>
      </c>
      <c r="B4262" s="14" t="s">
        <v>2363</v>
      </c>
      <c r="C4262" s="14">
        <v>138</v>
      </c>
      <c r="D4262" s="14">
        <v>1</v>
      </c>
      <c r="E4262" s="14">
        <v>9.6690000000000005</v>
      </c>
      <c r="F4262" s="14">
        <v>-0.118691907056753</v>
      </c>
      <c r="G4262" s="2">
        <f t="shared" si="132"/>
        <v>0.60126062078479992</v>
      </c>
      <c r="H4262" s="2">
        <f t="shared" si="133"/>
        <v>5.8135889423682308</v>
      </c>
    </row>
    <row r="4263" spans="1:8" x14ac:dyDescent="0.25">
      <c r="A4263" s="14">
        <v>5382</v>
      </c>
      <c r="B4263" s="14" t="s">
        <v>2364</v>
      </c>
      <c r="C4263" s="14">
        <v>69</v>
      </c>
      <c r="D4263" s="14">
        <v>1</v>
      </c>
      <c r="E4263" s="14">
        <v>8.6620000000000008</v>
      </c>
      <c r="F4263" s="14">
        <v>-0.51086734989939198</v>
      </c>
      <c r="G4263" s="2">
        <f t="shared" si="132"/>
        <v>0.20908517794216097</v>
      </c>
      <c r="H4263" s="2">
        <f t="shared" si="133"/>
        <v>1.8110958113349984</v>
      </c>
    </row>
    <row r="4264" spans="1:8" x14ac:dyDescent="0.25">
      <c r="A4264" s="14">
        <v>5383</v>
      </c>
      <c r="B4264" s="14" t="s">
        <v>2365</v>
      </c>
      <c r="C4264" s="14">
        <v>69</v>
      </c>
      <c r="D4264" s="14">
        <v>1</v>
      </c>
      <c r="E4264" s="14">
        <v>1.643</v>
      </c>
      <c r="F4264" s="14">
        <v>-9.2550488519210994E-2</v>
      </c>
      <c r="G4264" s="2">
        <f t="shared" si="132"/>
        <v>0.62740203932234195</v>
      </c>
      <c r="H4264" s="2">
        <f t="shared" si="133"/>
        <v>1.0308215506066079</v>
      </c>
    </row>
    <row r="4265" spans="1:8" x14ac:dyDescent="0.25">
      <c r="A4265" s="14">
        <v>5384</v>
      </c>
      <c r="B4265" s="14" t="s">
        <v>2366</v>
      </c>
      <c r="C4265" s="14">
        <v>69</v>
      </c>
      <c r="D4265" s="14">
        <v>1</v>
      </c>
      <c r="E4265" s="14">
        <v>0</v>
      </c>
      <c r="F4265" s="14">
        <v>-2.3462902584459999E-3</v>
      </c>
      <c r="G4265" s="2">
        <f t="shared" si="132"/>
        <v>0.71760623758310693</v>
      </c>
      <c r="H4265" s="2">
        <f t="shared" si="133"/>
        <v>0</v>
      </c>
    </row>
    <row r="4266" spans="1:8" x14ac:dyDescent="0.25">
      <c r="A4266" s="14">
        <v>5386</v>
      </c>
      <c r="B4266" s="14" t="s">
        <v>2367</v>
      </c>
      <c r="C4266" s="14">
        <v>69</v>
      </c>
      <c r="D4266" s="14">
        <v>1</v>
      </c>
      <c r="E4266" s="14">
        <v>1.68</v>
      </c>
      <c r="F4266" s="14">
        <v>1.5309062706280001E-3</v>
      </c>
      <c r="G4266" s="2">
        <f t="shared" si="132"/>
        <v>0.72148343411218097</v>
      </c>
      <c r="H4266" s="2">
        <f t="shared" si="133"/>
        <v>1.2120921693084641</v>
      </c>
    </row>
    <row r="4267" spans="1:8" x14ac:dyDescent="0.25">
      <c r="A4267" s="14">
        <v>5387</v>
      </c>
      <c r="B4267" s="14" t="s">
        <v>2368</v>
      </c>
      <c r="C4267" s="14">
        <v>138</v>
      </c>
      <c r="D4267" s="14">
        <v>1</v>
      </c>
      <c r="E4267" s="14">
        <v>4.2859999999999996</v>
      </c>
      <c r="F4267" s="14">
        <v>-4.3061679780261999E-2</v>
      </c>
      <c r="G4267" s="2">
        <f t="shared" si="132"/>
        <v>0.67689084806129096</v>
      </c>
      <c r="H4267" s="2">
        <f t="shared" si="133"/>
        <v>2.9011541747906926</v>
      </c>
    </row>
    <row r="4268" spans="1:8" x14ac:dyDescent="0.25">
      <c r="A4268" s="14">
        <v>5388</v>
      </c>
      <c r="B4268" s="14" t="s">
        <v>2369</v>
      </c>
      <c r="C4268" s="14">
        <v>69</v>
      </c>
      <c r="D4268" s="14">
        <v>1</v>
      </c>
      <c r="E4268" s="14">
        <v>0</v>
      </c>
      <c r="F4268" s="14">
        <v>-3.8634950633470002E-3</v>
      </c>
      <c r="G4268" s="2">
        <f t="shared" si="132"/>
        <v>0.7160890327782059</v>
      </c>
      <c r="H4268" s="2">
        <f t="shared" si="133"/>
        <v>0</v>
      </c>
    </row>
    <row r="4269" spans="1:8" x14ac:dyDescent="0.25">
      <c r="A4269" s="14">
        <v>5389</v>
      </c>
      <c r="B4269" s="14" t="s">
        <v>2370</v>
      </c>
      <c r="C4269" s="14">
        <v>138</v>
      </c>
      <c r="D4269" s="14">
        <v>1</v>
      </c>
      <c r="E4269" s="14">
        <v>8.2490000000000006</v>
      </c>
      <c r="F4269" s="14">
        <v>5.2025540140320002E-3</v>
      </c>
      <c r="G4269" s="2">
        <f t="shared" si="132"/>
        <v>0.72515508185558497</v>
      </c>
      <c r="H4269" s="2">
        <f t="shared" si="133"/>
        <v>5.9818042702267205</v>
      </c>
    </row>
    <row r="4270" spans="1:8" x14ac:dyDescent="0.25">
      <c r="A4270" s="14">
        <v>5389</v>
      </c>
      <c r="B4270" s="14" t="s">
        <v>2370</v>
      </c>
      <c r="C4270" s="14">
        <v>138</v>
      </c>
      <c r="D4270" s="14">
        <v>2</v>
      </c>
      <c r="E4270" s="14">
        <v>7.7729999999999997</v>
      </c>
      <c r="F4270" s="14">
        <v>5.2025540140320002E-3</v>
      </c>
      <c r="G4270" s="2">
        <f t="shared" si="132"/>
        <v>0.72515508185558497</v>
      </c>
      <c r="H4270" s="2">
        <f t="shared" si="133"/>
        <v>5.6366304512634615</v>
      </c>
    </row>
    <row r="4271" spans="1:8" x14ac:dyDescent="0.25">
      <c r="A4271" s="14">
        <v>5390</v>
      </c>
      <c r="B4271" s="14" t="s">
        <v>2371</v>
      </c>
      <c r="C4271" s="14">
        <v>138</v>
      </c>
      <c r="D4271" s="14">
        <v>1</v>
      </c>
      <c r="E4271" s="14">
        <v>0</v>
      </c>
      <c r="F4271" s="14">
        <v>-0.154847218843954</v>
      </c>
      <c r="G4271" s="2">
        <f t="shared" si="132"/>
        <v>0.56510530899759892</v>
      </c>
      <c r="H4271" s="2">
        <f t="shared" si="133"/>
        <v>0</v>
      </c>
    </row>
    <row r="4272" spans="1:8" x14ac:dyDescent="0.25">
      <c r="A4272" s="14">
        <v>5390</v>
      </c>
      <c r="B4272" s="14" t="s">
        <v>2371</v>
      </c>
      <c r="C4272" s="14">
        <v>138</v>
      </c>
      <c r="D4272" s="14">
        <v>2</v>
      </c>
      <c r="E4272" s="14">
        <v>22.148</v>
      </c>
      <c r="F4272" s="14">
        <v>-0.154847218843954</v>
      </c>
      <c r="G4272" s="2">
        <f t="shared" si="132"/>
        <v>0.56510530899759892</v>
      </c>
      <c r="H4272" s="2">
        <f t="shared" si="133"/>
        <v>12.515952383678821</v>
      </c>
    </row>
    <row r="4273" spans="1:8" x14ac:dyDescent="0.25">
      <c r="A4273" s="14">
        <v>5391</v>
      </c>
      <c r="B4273" s="14" t="s">
        <v>2372</v>
      </c>
      <c r="C4273" s="14">
        <v>138</v>
      </c>
      <c r="D4273" s="14">
        <v>1</v>
      </c>
      <c r="E4273" s="14">
        <v>4.6589999999999998</v>
      </c>
      <c r="F4273" s="14">
        <v>-1.6854246924708001E-2</v>
      </c>
      <c r="G4273" s="2">
        <f t="shared" si="132"/>
        <v>0.7030982809168449</v>
      </c>
      <c r="H4273" s="2">
        <f t="shared" si="133"/>
        <v>3.2757348907915804</v>
      </c>
    </row>
    <row r="4274" spans="1:8" x14ac:dyDescent="0.25">
      <c r="A4274" s="14">
        <v>5391</v>
      </c>
      <c r="B4274" s="14" t="s">
        <v>2372</v>
      </c>
      <c r="C4274" s="14">
        <v>138</v>
      </c>
      <c r="D4274" s="14">
        <v>2</v>
      </c>
      <c r="E4274" s="14">
        <v>5</v>
      </c>
      <c r="F4274" s="14">
        <v>-1.6854246924708001E-2</v>
      </c>
      <c r="G4274" s="2">
        <f t="shared" si="132"/>
        <v>0.7030982809168449</v>
      </c>
      <c r="H4274" s="2">
        <f t="shared" si="133"/>
        <v>3.5154914045842247</v>
      </c>
    </row>
    <row r="4275" spans="1:8" x14ac:dyDescent="0.25">
      <c r="A4275" s="14">
        <v>5391</v>
      </c>
      <c r="B4275" s="14" t="s">
        <v>2372</v>
      </c>
      <c r="C4275" s="14">
        <v>138</v>
      </c>
      <c r="D4275" s="14">
        <v>3</v>
      </c>
      <c r="E4275" s="14">
        <v>3.278</v>
      </c>
      <c r="F4275" s="14">
        <v>-1.6854246924708001E-2</v>
      </c>
      <c r="G4275" s="2">
        <f t="shared" si="132"/>
        <v>0.7030982809168449</v>
      </c>
      <c r="H4275" s="2">
        <f t="shared" si="133"/>
        <v>2.3047561648454176</v>
      </c>
    </row>
    <row r="4276" spans="1:8" x14ac:dyDescent="0.25">
      <c r="A4276" s="14">
        <v>5392</v>
      </c>
      <c r="B4276" s="14" t="s">
        <v>2373</v>
      </c>
      <c r="C4276" s="14">
        <v>69</v>
      </c>
      <c r="D4276" s="14">
        <v>1</v>
      </c>
      <c r="E4276" s="14">
        <v>1.589</v>
      </c>
      <c r="F4276" s="14">
        <v>-4.1401260928009996E-3</v>
      </c>
      <c r="G4276" s="2">
        <f t="shared" si="132"/>
        <v>0.71581240174875194</v>
      </c>
      <c r="H4276" s="2">
        <f t="shared" si="133"/>
        <v>1.1374259063787668</v>
      </c>
    </row>
    <row r="4277" spans="1:8" x14ac:dyDescent="0.25">
      <c r="A4277" s="14">
        <v>5393</v>
      </c>
      <c r="B4277" s="14" t="s">
        <v>2374</v>
      </c>
      <c r="C4277" s="14">
        <v>138</v>
      </c>
      <c r="D4277" s="14">
        <v>1</v>
      </c>
      <c r="E4277" s="14">
        <v>3.3860000000000001</v>
      </c>
      <c r="F4277" s="14">
        <v>6.6708942133290004E-3</v>
      </c>
      <c r="G4277" s="2">
        <f t="shared" si="132"/>
        <v>0.72662342205488195</v>
      </c>
      <c r="H4277" s="2">
        <f t="shared" si="133"/>
        <v>2.4603469070778305</v>
      </c>
    </row>
    <row r="4278" spans="1:8" x14ac:dyDescent="0.25">
      <c r="A4278" s="14">
        <v>5394</v>
      </c>
      <c r="B4278" s="14" t="s">
        <v>2375</v>
      </c>
      <c r="C4278" s="14">
        <v>69</v>
      </c>
      <c r="D4278" s="14">
        <v>1</v>
      </c>
      <c r="E4278" s="14">
        <v>0</v>
      </c>
      <c r="F4278" s="14">
        <v>-2.5873580590038001E-2</v>
      </c>
      <c r="G4278" s="2">
        <f t="shared" si="132"/>
        <v>0.69407894725151498</v>
      </c>
      <c r="H4278" s="2">
        <f t="shared" si="133"/>
        <v>0</v>
      </c>
    </row>
    <row r="4279" spans="1:8" x14ac:dyDescent="0.25">
      <c r="A4279" s="14">
        <v>5395</v>
      </c>
      <c r="B4279" s="14" t="s">
        <v>2376</v>
      </c>
      <c r="C4279" s="14">
        <v>69</v>
      </c>
      <c r="D4279" s="14">
        <v>1</v>
      </c>
      <c r="E4279" s="14">
        <v>13.401999999999999</v>
      </c>
      <c r="F4279" s="14">
        <v>-0.50374808162882401</v>
      </c>
      <c r="G4279" s="2">
        <f t="shared" si="132"/>
        <v>0.21620444621272894</v>
      </c>
      <c r="H4279" s="2">
        <f t="shared" si="133"/>
        <v>2.8975719881429929</v>
      </c>
    </row>
    <row r="4280" spans="1:8" x14ac:dyDescent="0.25">
      <c r="A4280" s="14">
        <v>5396</v>
      </c>
      <c r="B4280" s="14" t="s">
        <v>2377</v>
      </c>
      <c r="C4280" s="14">
        <v>138</v>
      </c>
      <c r="D4280" s="14">
        <v>1</v>
      </c>
      <c r="E4280" s="14">
        <v>3.8879999999999999</v>
      </c>
      <c r="F4280" s="14">
        <v>-5.1543784640711E-2</v>
      </c>
      <c r="G4280" s="2">
        <f t="shared" si="132"/>
        <v>0.66840874320084198</v>
      </c>
      <c r="H4280" s="2">
        <f t="shared" si="133"/>
        <v>2.5987731935648735</v>
      </c>
    </row>
    <row r="4281" spans="1:8" x14ac:dyDescent="0.25">
      <c r="A4281" s="14">
        <v>5397</v>
      </c>
      <c r="B4281" s="14" t="s">
        <v>2377</v>
      </c>
      <c r="C4281" s="14">
        <v>138</v>
      </c>
      <c r="D4281" s="14">
        <v>1</v>
      </c>
      <c r="E4281" s="14">
        <v>6.47</v>
      </c>
      <c r="F4281" s="14">
        <v>-5.6863535682819003E-2</v>
      </c>
      <c r="G4281" s="2">
        <f t="shared" si="132"/>
        <v>0.66308899215873396</v>
      </c>
      <c r="H4281" s="2">
        <f t="shared" si="133"/>
        <v>4.2901857792670084</v>
      </c>
    </row>
    <row r="4282" spans="1:8" x14ac:dyDescent="0.25">
      <c r="A4282" s="14">
        <v>5401</v>
      </c>
      <c r="B4282" s="14" t="s">
        <v>2378</v>
      </c>
      <c r="C4282" s="14">
        <v>138</v>
      </c>
      <c r="D4282" s="14">
        <v>1</v>
      </c>
      <c r="E4282" s="14">
        <v>2.407</v>
      </c>
      <c r="F4282" s="14">
        <v>-7.8439465470343001E-2</v>
      </c>
      <c r="G4282" s="2">
        <f t="shared" si="132"/>
        <v>0.64151306237120997</v>
      </c>
      <c r="H4282" s="2">
        <f t="shared" si="133"/>
        <v>1.5441219411275025</v>
      </c>
    </row>
    <row r="4283" spans="1:8" x14ac:dyDescent="0.25">
      <c r="A4283" s="14">
        <v>5402</v>
      </c>
      <c r="B4283" s="14" t="s">
        <v>2379</v>
      </c>
      <c r="C4283" s="14">
        <v>69</v>
      </c>
      <c r="D4283" s="14">
        <v>1</v>
      </c>
      <c r="E4283" s="14">
        <v>8.5000000000000006E-2</v>
      </c>
      <c r="F4283" s="14">
        <v>-9.6183345541518001E-2</v>
      </c>
      <c r="G4283" s="2">
        <f t="shared" si="132"/>
        <v>0.62376918230003497</v>
      </c>
      <c r="H4283" s="2">
        <f t="shared" si="133"/>
        <v>5.3020380495502978E-2</v>
      </c>
    </row>
    <row r="4284" spans="1:8" x14ac:dyDescent="0.25">
      <c r="A4284" s="14">
        <v>5403</v>
      </c>
      <c r="B4284" s="14" t="s">
        <v>2380</v>
      </c>
      <c r="C4284" s="14">
        <v>69</v>
      </c>
      <c r="D4284" s="14">
        <v>1</v>
      </c>
      <c r="E4284" s="14">
        <v>2.7959999999999998</v>
      </c>
      <c r="F4284" s="14">
        <v>-3.2375213132660001E-3</v>
      </c>
      <c r="G4284" s="2">
        <f t="shared" si="132"/>
        <v>0.7167150065282869</v>
      </c>
      <c r="H4284" s="2">
        <f t="shared" si="133"/>
        <v>2.00393515825309</v>
      </c>
    </row>
    <row r="4285" spans="1:8" x14ac:dyDescent="0.25">
      <c r="A4285" s="14">
        <v>5404</v>
      </c>
      <c r="B4285" s="14" t="s">
        <v>2381</v>
      </c>
      <c r="C4285" s="14">
        <v>69</v>
      </c>
      <c r="D4285" s="14">
        <v>1</v>
      </c>
      <c r="E4285" s="14">
        <v>6.0030000000000001</v>
      </c>
      <c r="F4285" s="14">
        <v>-0.46937274005632401</v>
      </c>
      <c r="G4285" s="2">
        <f t="shared" si="132"/>
        <v>0.25057978778522894</v>
      </c>
      <c r="H4285" s="2">
        <f t="shared" si="133"/>
        <v>1.5042304660747294</v>
      </c>
    </row>
    <row r="4286" spans="1:8" x14ac:dyDescent="0.25">
      <c r="A4286" s="14">
        <v>5409</v>
      </c>
      <c r="B4286" s="14" t="s">
        <v>2382</v>
      </c>
      <c r="C4286" s="14">
        <v>34</v>
      </c>
      <c r="D4286" s="14">
        <v>1</v>
      </c>
      <c r="E4286" s="14">
        <v>0</v>
      </c>
      <c r="F4286" s="14">
        <v>-4.0539520710800997E-2</v>
      </c>
      <c r="G4286" s="2">
        <f t="shared" si="132"/>
        <v>0.67941300713075192</v>
      </c>
      <c r="H4286" s="2">
        <f t="shared" si="133"/>
        <v>0</v>
      </c>
    </row>
    <row r="4287" spans="1:8" x14ac:dyDescent="0.25">
      <c r="A4287" s="14">
        <v>5410</v>
      </c>
      <c r="B4287" s="14" t="s">
        <v>2383</v>
      </c>
      <c r="C4287" s="14">
        <v>138</v>
      </c>
      <c r="D4287" s="14">
        <v>1</v>
      </c>
      <c r="E4287" s="14">
        <v>17.606999999999999</v>
      </c>
      <c r="F4287" s="14">
        <v>4.6783513650505003E-2</v>
      </c>
      <c r="G4287" s="2">
        <f t="shared" si="132"/>
        <v>0.76673604149205798</v>
      </c>
      <c r="H4287" s="2">
        <f t="shared" si="133"/>
        <v>13.499921482550665</v>
      </c>
    </row>
    <row r="4288" spans="1:8" x14ac:dyDescent="0.25">
      <c r="A4288" s="14">
        <v>5410</v>
      </c>
      <c r="B4288" s="14" t="s">
        <v>2383</v>
      </c>
      <c r="C4288" s="14">
        <v>138</v>
      </c>
      <c r="D4288" s="14">
        <v>2</v>
      </c>
      <c r="E4288" s="14">
        <v>15.195</v>
      </c>
      <c r="F4288" s="14">
        <v>4.6783513650505003E-2</v>
      </c>
      <c r="G4288" s="2">
        <f t="shared" si="132"/>
        <v>0.76673604149205798</v>
      </c>
      <c r="H4288" s="2">
        <f t="shared" si="133"/>
        <v>11.650554150471821</v>
      </c>
    </row>
    <row r="4289" spans="1:8" x14ac:dyDescent="0.25">
      <c r="A4289" s="14">
        <v>5412</v>
      </c>
      <c r="B4289" s="14" t="s">
        <v>2384</v>
      </c>
      <c r="C4289" s="14">
        <v>138</v>
      </c>
      <c r="D4289" s="14">
        <v>1</v>
      </c>
      <c r="E4289" s="14">
        <v>13.518000000000001</v>
      </c>
      <c r="F4289" s="14">
        <v>5.5617269878219999E-3</v>
      </c>
      <c r="G4289" s="2">
        <f t="shared" si="132"/>
        <v>0.72551425482937493</v>
      </c>
      <c r="H4289" s="2">
        <f t="shared" si="133"/>
        <v>9.8075016967834916</v>
      </c>
    </row>
    <row r="4290" spans="1:8" x14ac:dyDescent="0.25">
      <c r="A4290" s="14">
        <v>5412</v>
      </c>
      <c r="B4290" s="14" t="s">
        <v>2384</v>
      </c>
      <c r="C4290" s="14">
        <v>138</v>
      </c>
      <c r="D4290" s="14">
        <v>2</v>
      </c>
      <c r="E4290" s="14">
        <v>10.631</v>
      </c>
      <c r="F4290" s="14">
        <v>5.5617269878219999E-3</v>
      </c>
      <c r="G4290" s="2">
        <f t="shared" si="132"/>
        <v>0.72551425482937493</v>
      </c>
      <c r="H4290" s="2">
        <f t="shared" si="133"/>
        <v>7.7129420430910853</v>
      </c>
    </row>
    <row r="4291" spans="1:8" x14ac:dyDescent="0.25">
      <c r="A4291" s="14">
        <v>5417</v>
      </c>
      <c r="B4291" s="14" t="s">
        <v>2385</v>
      </c>
      <c r="C4291" s="14">
        <v>138</v>
      </c>
      <c r="D4291" s="14">
        <v>1</v>
      </c>
      <c r="E4291" s="14">
        <v>3.0009999999999999</v>
      </c>
      <c r="F4291" s="14">
        <v>-7.8685947609790002E-2</v>
      </c>
      <c r="G4291" s="2">
        <f t="shared" si="132"/>
        <v>0.64126658023176297</v>
      </c>
      <c r="H4291" s="2">
        <f t="shared" si="133"/>
        <v>1.9244410072755207</v>
      </c>
    </row>
    <row r="4292" spans="1:8" x14ac:dyDescent="0.25">
      <c r="A4292" s="14">
        <v>5418</v>
      </c>
      <c r="B4292" s="14" t="s">
        <v>2386</v>
      </c>
      <c r="C4292" s="14">
        <v>69</v>
      </c>
      <c r="D4292" s="14">
        <v>1</v>
      </c>
      <c r="E4292" s="14">
        <v>0.23499999999999999</v>
      </c>
      <c r="F4292" s="14">
        <v>-8.2281169188076E-2</v>
      </c>
      <c r="G4292" s="2">
        <f t="shared" si="132"/>
        <v>0.63767135865347691</v>
      </c>
      <c r="H4292" s="2">
        <f t="shared" si="133"/>
        <v>0.14985276928356706</v>
      </c>
    </row>
    <row r="4293" spans="1:8" x14ac:dyDescent="0.25">
      <c r="A4293" s="14">
        <v>5420</v>
      </c>
      <c r="B4293" s="14" t="s">
        <v>2387</v>
      </c>
      <c r="C4293" s="14">
        <v>69</v>
      </c>
      <c r="D4293" s="14">
        <v>1</v>
      </c>
      <c r="E4293" s="14">
        <v>3.226</v>
      </c>
      <c r="F4293" s="14">
        <v>-9.1581774826310997E-2</v>
      </c>
      <c r="G4293" s="2">
        <f t="shared" si="132"/>
        <v>0.62837075301524192</v>
      </c>
      <c r="H4293" s="2">
        <f t="shared" si="133"/>
        <v>2.0271240492271705</v>
      </c>
    </row>
    <row r="4294" spans="1:8" x14ac:dyDescent="0.25">
      <c r="A4294" s="14">
        <v>5422</v>
      </c>
      <c r="B4294" s="14" t="s">
        <v>2388</v>
      </c>
      <c r="C4294" s="14">
        <v>69</v>
      </c>
      <c r="D4294" s="14">
        <v>1</v>
      </c>
      <c r="E4294" s="14">
        <v>2.8519999999999999</v>
      </c>
      <c r="F4294" s="14">
        <v>-2.1137739425421999E-2</v>
      </c>
      <c r="G4294" s="2">
        <f t="shared" ref="G4294:G4357" si="134">F4294-$E$1</f>
        <v>0.69881478841613098</v>
      </c>
      <c r="H4294" s="2">
        <f t="shared" ref="H4294:H4357" si="135">E4294*G4294</f>
        <v>1.9930197765628055</v>
      </c>
    </row>
    <row r="4295" spans="1:8" x14ac:dyDescent="0.25">
      <c r="A4295" s="14">
        <v>5423</v>
      </c>
      <c r="B4295" s="14" t="s">
        <v>2389</v>
      </c>
      <c r="C4295" s="14">
        <v>138</v>
      </c>
      <c r="D4295" s="14">
        <v>1</v>
      </c>
      <c r="E4295" s="14">
        <v>4.0880000000000001</v>
      </c>
      <c r="F4295" s="14">
        <v>-1.5734721756192002E-2</v>
      </c>
      <c r="G4295" s="2">
        <f t="shared" si="134"/>
        <v>0.704217806085361</v>
      </c>
      <c r="H4295" s="2">
        <f t="shared" si="135"/>
        <v>2.8788423912769558</v>
      </c>
    </row>
    <row r="4296" spans="1:8" x14ac:dyDescent="0.25">
      <c r="A4296" s="14">
        <v>5425</v>
      </c>
      <c r="B4296" s="14" t="s">
        <v>2390</v>
      </c>
      <c r="C4296" s="14">
        <v>69</v>
      </c>
      <c r="D4296" s="14">
        <v>1</v>
      </c>
      <c r="E4296" s="14">
        <v>1.85</v>
      </c>
      <c r="F4296" s="14">
        <v>-9.6183345541518001E-2</v>
      </c>
      <c r="G4296" s="2">
        <f t="shared" si="134"/>
        <v>0.62376918230003497</v>
      </c>
      <c r="H4296" s="2">
        <f t="shared" si="135"/>
        <v>1.1539729872550648</v>
      </c>
    </row>
    <row r="4297" spans="1:8" x14ac:dyDescent="0.25">
      <c r="A4297" s="14">
        <v>5426</v>
      </c>
      <c r="B4297" s="14" t="s">
        <v>2391</v>
      </c>
      <c r="C4297" s="14">
        <v>69</v>
      </c>
      <c r="D4297" s="14">
        <v>1</v>
      </c>
      <c r="E4297" s="14">
        <v>0</v>
      </c>
      <c r="F4297" s="14">
        <v>-2.1003081966000001E-3</v>
      </c>
      <c r="G4297" s="2">
        <f t="shared" si="134"/>
        <v>0.71785221964495294</v>
      </c>
      <c r="H4297" s="2">
        <f t="shared" si="135"/>
        <v>0</v>
      </c>
    </row>
    <row r="4298" spans="1:8" x14ac:dyDescent="0.25">
      <c r="A4298" s="14">
        <v>5428</v>
      </c>
      <c r="B4298" s="14" t="s">
        <v>2392</v>
      </c>
      <c r="C4298" s="14">
        <v>138</v>
      </c>
      <c r="D4298" s="14">
        <v>1</v>
      </c>
      <c r="E4298" s="14">
        <v>2.9969999999999999</v>
      </c>
      <c r="F4298" s="14">
        <v>6.2817292778619997E-3</v>
      </c>
      <c r="G4298" s="2">
        <f t="shared" si="134"/>
        <v>0.72623425711941492</v>
      </c>
      <c r="H4298" s="2">
        <f t="shared" si="135"/>
        <v>2.1765240685868865</v>
      </c>
    </row>
    <row r="4299" spans="1:8" x14ac:dyDescent="0.25">
      <c r="A4299" s="14">
        <v>5428</v>
      </c>
      <c r="B4299" s="14" t="s">
        <v>2392</v>
      </c>
      <c r="C4299" s="14">
        <v>138</v>
      </c>
      <c r="D4299" s="14">
        <v>2</v>
      </c>
      <c r="E4299" s="14">
        <v>2.9969999999999999</v>
      </c>
      <c r="F4299" s="14">
        <v>6.2817292778619997E-3</v>
      </c>
      <c r="G4299" s="2">
        <f t="shared" si="134"/>
        <v>0.72623425711941492</v>
      </c>
      <c r="H4299" s="2">
        <f t="shared" si="135"/>
        <v>2.1765240685868865</v>
      </c>
    </row>
    <row r="4300" spans="1:8" x14ac:dyDescent="0.25">
      <c r="A4300" s="14">
        <v>5428</v>
      </c>
      <c r="B4300" s="14" t="s">
        <v>2392</v>
      </c>
      <c r="C4300" s="14">
        <v>138</v>
      </c>
      <c r="D4300" s="14">
        <v>3</v>
      </c>
      <c r="E4300" s="14">
        <v>2.8159999999999998</v>
      </c>
      <c r="F4300" s="14">
        <v>6.2817292778619997E-3</v>
      </c>
      <c r="G4300" s="2">
        <f t="shared" si="134"/>
        <v>0.72623425711941492</v>
      </c>
      <c r="H4300" s="2">
        <f t="shared" si="135"/>
        <v>2.0450756680482725</v>
      </c>
    </row>
    <row r="4301" spans="1:8" x14ac:dyDescent="0.25">
      <c r="A4301" s="14">
        <v>5429</v>
      </c>
      <c r="B4301" s="14" t="s">
        <v>2393</v>
      </c>
      <c r="C4301" s="14">
        <v>69</v>
      </c>
      <c r="D4301" s="14">
        <v>1</v>
      </c>
      <c r="E4301" s="14">
        <v>5.7350000000000003</v>
      </c>
      <c r="F4301" s="14">
        <v>2.3127595076080001E-3</v>
      </c>
      <c r="G4301" s="2">
        <f t="shared" si="134"/>
        <v>0.72226528734916096</v>
      </c>
      <c r="H4301" s="2">
        <f t="shared" si="135"/>
        <v>4.1421914229474384</v>
      </c>
    </row>
    <row r="4302" spans="1:8" x14ac:dyDescent="0.25">
      <c r="A4302" s="14">
        <v>5430</v>
      </c>
      <c r="B4302" s="14" t="s">
        <v>2394</v>
      </c>
      <c r="C4302" s="14">
        <v>69</v>
      </c>
      <c r="D4302" s="14">
        <v>1</v>
      </c>
      <c r="E4302" s="14">
        <v>0</v>
      </c>
      <c r="F4302" s="14">
        <v>-4.1696049309680001E-3</v>
      </c>
      <c r="G4302" s="2">
        <f t="shared" si="134"/>
        <v>0.71578292291058498</v>
      </c>
      <c r="H4302" s="2">
        <f t="shared" si="135"/>
        <v>0</v>
      </c>
    </row>
    <row r="4303" spans="1:8" x14ac:dyDescent="0.25">
      <c r="A4303" s="14">
        <v>5432</v>
      </c>
      <c r="B4303" s="14" t="s">
        <v>2395</v>
      </c>
      <c r="C4303" s="14">
        <v>69</v>
      </c>
      <c r="D4303" s="14">
        <v>1</v>
      </c>
      <c r="E4303" s="14">
        <v>1.097</v>
      </c>
      <c r="F4303" s="14">
        <v>-2.5191101290122999E-2</v>
      </c>
      <c r="G4303" s="2">
        <f t="shared" si="134"/>
        <v>0.69476142655142992</v>
      </c>
      <c r="H4303" s="2">
        <f t="shared" si="135"/>
        <v>0.76215328492691858</v>
      </c>
    </row>
    <row r="4304" spans="1:8" x14ac:dyDescent="0.25">
      <c r="A4304" s="14">
        <v>5434</v>
      </c>
      <c r="B4304" s="14" t="s">
        <v>2396</v>
      </c>
      <c r="C4304" s="14">
        <v>69</v>
      </c>
      <c r="D4304" s="14">
        <v>1</v>
      </c>
      <c r="E4304" s="14">
        <v>0</v>
      </c>
      <c r="F4304" s="14">
        <v>-6.0592297459580004E-3</v>
      </c>
      <c r="G4304" s="2">
        <f t="shared" si="134"/>
        <v>0.71389329809559499</v>
      </c>
      <c r="H4304" s="2">
        <f t="shared" si="135"/>
        <v>0</v>
      </c>
    </row>
    <row r="4305" spans="1:8" x14ac:dyDescent="0.25">
      <c r="A4305" s="14">
        <v>5437</v>
      </c>
      <c r="B4305" s="14" t="s">
        <v>2397</v>
      </c>
      <c r="C4305" s="14">
        <v>138</v>
      </c>
      <c r="D4305" s="14">
        <v>1</v>
      </c>
      <c r="E4305" s="14">
        <v>2.7810000000000001</v>
      </c>
      <c r="F4305" s="14">
        <v>-5.5146789735480003E-3</v>
      </c>
      <c r="G4305" s="2">
        <f t="shared" si="134"/>
        <v>0.71443784886800499</v>
      </c>
      <c r="H4305" s="2">
        <f t="shared" si="135"/>
        <v>1.986851657701922</v>
      </c>
    </row>
    <row r="4306" spans="1:8" x14ac:dyDescent="0.25">
      <c r="A4306" s="14">
        <v>5439</v>
      </c>
      <c r="B4306" s="14" t="s">
        <v>2398</v>
      </c>
      <c r="C4306" s="14">
        <v>69</v>
      </c>
      <c r="D4306" s="14">
        <v>1</v>
      </c>
      <c r="E4306" s="14">
        <v>0.78</v>
      </c>
      <c r="F4306" s="14">
        <v>-2.3197228915049998E-3</v>
      </c>
      <c r="G4306" s="2">
        <f t="shared" si="134"/>
        <v>0.717632804950048</v>
      </c>
      <c r="H4306" s="2">
        <f t="shared" si="135"/>
        <v>0.55975358786103746</v>
      </c>
    </row>
    <row r="4307" spans="1:8" x14ac:dyDescent="0.25">
      <c r="A4307" s="14">
        <v>5440</v>
      </c>
      <c r="B4307" s="14" t="s">
        <v>2399</v>
      </c>
      <c r="C4307" s="14">
        <v>69</v>
      </c>
      <c r="D4307" s="14">
        <v>1</v>
      </c>
      <c r="E4307" s="14">
        <v>4.9800000000000004</v>
      </c>
      <c r="F4307" s="14">
        <v>-0.32643513555764397</v>
      </c>
      <c r="G4307" s="2">
        <f t="shared" si="134"/>
        <v>0.39351739228390897</v>
      </c>
      <c r="H4307" s="2">
        <f t="shared" si="135"/>
        <v>1.9597166135738668</v>
      </c>
    </row>
    <row r="4308" spans="1:8" x14ac:dyDescent="0.25">
      <c r="A4308" s="14">
        <v>5441</v>
      </c>
      <c r="B4308" s="14" t="s">
        <v>2400</v>
      </c>
      <c r="C4308" s="14">
        <v>138</v>
      </c>
      <c r="D4308" s="14">
        <v>1</v>
      </c>
      <c r="E4308" s="14">
        <v>8.3249999999999993</v>
      </c>
      <c r="F4308" s="14">
        <v>6.6152865987810002E-3</v>
      </c>
      <c r="G4308" s="2">
        <f t="shared" si="134"/>
        <v>0.72656781444033391</v>
      </c>
      <c r="H4308" s="2">
        <f t="shared" si="135"/>
        <v>6.0486770552157791</v>
      </c>
    </row>
    <row r="4309" spans="1:8" x14ac:dyDescent="0.25">
      <c r="A4309" s="14">
        <v>5442</v>
      </c>
      <c r="B4309" s="14" t="s">
        <v>2401</v>
      </c>
      <c r="C4309" s="14">
        <v>138</v>
      </c>
      <c r="D4309" s="14">
        <v>1</v>
      </c>
      <c r="E4309" s="14">
        <v>11.984999999999999</v>
      </c>
      <c r="F4309" s="14">
        <v>-2.2706298480846002E-2</v>
      </c>
      <c r="G4309" s="2">
        <f t="shared" si="134"/>
        <v>0.6972462293607069</v>
      </c>
      <c r="H4309" s="2">
        <f t="shared" si="135"/>
        <v>8.3564960588880712</v>
      </c>
    </row>
    <row r="4310" spans="1:8" x14ac:dyDescent="0.25">
      <c r="A4310" s="14">
        <v>5442</v>
      </c>
      <c r="B4310" s="14" t="s">
        <v>2401</v>
      </c>
      <c r="C4310" s="14">
        <v>138</v>
      </c>
      <c r="D4310" s="14">
        <v>2</v>
      </c>
      <c r="E4310" s="14">
        <v>9.5340000000000007</v>
      </c>
      <c r="F4310" s="14">
        <v>-2.2706298480846002E-2</v>
      </c>
      <c r="G4310" s="2">
        <f t="shared" si="134"/>
        <v>0.6972462293607069</v>
      </c>
      <c r="H4310" s="2">
        <f t="shared" si="135"/>
        <v>6.6475455507249803</v>
      </c>
    </row>
    <row r="4311" spans="1:8" x14ac:dyDescent="0.25">
      <c r="A4311" s="14">
        <v>5443</v>
      </c>
      <c r="B4311" s="14" t="s">
        <v>2402</v>
      </c>
      <c r="C4311" s="14">
        <v>69</v>
      </c>
      <c r="D4311" s="14">
        <v>1</v>
      </c>
      <c r="E4311" s="14">
        <v>1.105</v>
      </c>
      <c r="F4311" s="14">
        <v>-0.100077449559276</v>
      </c>
      <c r="G4311" s="2">
        <f t="shared" si="134"/>
        <v>0.61987507828227695</v>
      </c>
      <c r="H4311" s="2">
        <f t="shared" si="135"/>
        <v>0.68496196150191602</v>
      </c>
    </row>
    <row r="4312" spans="1:8" x14ac:dyDescent="0.25">
      <c r="A4312" s="14">
        <v>5445</v>
      </c>
      <c r="B4312" s="14" t="s">
        <v>2403</v>
      </c>
      <c r="C4312" s="14">
        <v>69</v>
      </c>
      <c r="D4312" s="14">
        <v>1</v>
      </c>
      <c r="E4312" s="14">
        <v>9.5079999999999991</v>
      </c>
      <c r="F4312" s="14">
        <v>-3.2284738481579999E-3</v>
      </c>
      <c r="G4312" s="2">
        <f t="shared" si="134"/>
        <v>0.71672405399339489</v>
      </c>
      <c r="H4312" s="2">
        <f t="shared" si="135"/>
        <v>6.8146123053691978</v>
      </c>
    </row>
    <row r="4313" spans="1:8" x14ac:dyDescent="0.25">
      <c r="A4313" s="14">
        <v>5446</v>
      </c>
      <c r="B4313" s="14" t="s">
        <v>2404</v>
      </c>
      <c r="C4313" s="14">
        <v>69</v>
      </c>
      <c r="D4313" s="14">
        <v>1</v>
      </c>
      <c r="E4313" s="14">
        <v>4.8479999999999999</v>
      </c>
      <c r="F4313" s="14">
        <v>-0.22755535389086201</v>
      </c>
      <c r="G4313" s="2">
        <f t="shared" si="134"/>
        <v>0.49239717395069094</v>
      </c>
      <c r="H4313" s="2">
        <f t="shared" si="135"/>
        <v>2.3871414993129494</v>
      </c>
    </row>
    <row r="4314" spans="1:8" x14ac:dyDescent="0.25">
      <c r="A4314" s="14">
        <v>5446</v>
      </c>
      <c r="B4314" s="14" t="s">
        <v>2404</v>
      </c>
      <c r="C4314" s="14">
        <v>69</v>
      </c>
      <c r="D4314" s="14">
        <v>2</v>
      </c>
      <c r="E4314" s="14">
        <v>4.8479999999999999</v>
      </c>
      <c r="F4314" s="14">
        <v>-0.22755535389086201</v>
      </c>
      <c r="G4314" s="2">
        <f t="shared" si="134"/>
        <v>0.49239717395069094</v>
      </c>
      <c r="H4314" s="2">
        <f t="shared" si="135"/>
        <v>2.3871414993129494</v>
      </c>
    </row>
    <row r="4315" spans="1:8" x14ac:dyDescent="0.25">
      <c r="A4315" s="14">
        <v>5451</v>
      </c>
      <c r="B4315" s="14" t="s">
        <v>2405</v>
      </c>
      <c r="C4315" s="14">
        <v>138</v>
      </c>
      <c r="D4315" s="14">
        <v>1</v>
      </c>
      <c r="E4315" s="14">
        <v>8.0690000000000008</v>
      </c>
      <c r="F4315" s="14">
        <v>-4.3511670721599999E-4</v>
      </c>
      <c r="G4315" s="2">
        <f t="shared" si="134"/>
        <v>0.71951741113433698</v>
      </c>
      <c r="H4315" s="2">
        <f t="shared" si="135"/>
        <v>5.8057859904429661</v>
      </c>
    </row>
    <row r="4316" spans="1:8" x14ac:dyDescent="0.25">
      <c r="A4316" s="14">
        <v>5451</v>
      </c>
      <c r="B4316" s="14" t="s">
        <v>2405</v>
      </c>
      <c r="C4316" s="14">
        <v>138</v>
      </c>
      <c r="D4316" s="14">
        <v>2</v>
      </c>
      <c r="E4316" s="14">
        <v>6.742</v>
      </c>
      <c r="F4316" s="14">
        <v>-4.3511670721599999E-4</v>
      </c>
      <c r="G4316" s="2">
        <f t="shared" si="134"/>
        <v>0.71951741113433698</v>
      </c>
      <c r="H4316" s="2">
        <f t="shared" si="135"/>
        <v>4.8509863858677003</v>
      </c>
    </row>
    <row r="4317" spans="1:8" x14ac:dyDescent="0.25">
      <c r="A4317" s="14">
        <v>5461</v>
      </c>
      <c r="B4317" s="14" t="s">
        <v>2406</v>
      </c>
      <c r="C4317" s="14">
        <v>69</v>
      </c>
      <c r="D4317" s="14">
        <v>1</v>
      </c>
      <c r="E4317" s="14">
        <v>0.63800000000000001</v>
      </c>
      <c r="F4317" s="14">
        <v>-2.5579363503999999E-5</v>
      </c>
      <c r="G4317" s="2">
        <f t="shared" si="134"/>
        <v>0.71992694847804894</v>
      </c>
      <c r="H4317" s="2">
        <f t="shared" si="135"/>
        <v>0.45931339312899522</v>
      </c>
    </row>
    <row r="4318" spans="1:8" x14ac:dyDescent="0.25">
      <c r="A4318" s="14">
        <v>5467</v>
      </c>
      <c r="B4318" s="14" t="s">
        <v>2407</v>
      </c>
      <c r="C4318" s="14">
        <v>138</v>
      </c>
      <c r="D4318" s="14">
        <v>1</v>
      </c>
      <c r="E4318" s="14">
        <v>0</v>
      </c>
      <c r="F4318" s="14">
        <v>-2.5408667061999999E-5</v>
      </c>
      <c r="G4318" s="2">
        <f t="shared" si="134"/>
        <v>0.71992711917449093</v>
      </c>
      <c r="H4318" s="2">
        <f t="shared" si="135"/>
        <v>0</v>
      </c>
    </row>
    <row r="4319" spans="1:8" x14ac:dyDescent="0.25">
      <c r="A4319" s="14">
        <v>5467</v>
      </c>
      <c r="B4319" s="14" t="s">
        <v>2407</v>
      </c>
      <c r="C4319" s="14">
        <v>138</v>
      </c>
      <c r="D4319" s="14">
        <v>2</v>
      </c>
      <c r="E4319" s="14">
        <v>0</v>
      </c>
      <c r="F4319" s="14">
        <v>-2.5408667061999999E-5</v>
      </c>
      <c r="G4319" s="2">
        <f t="shared" si="134"/>
        <v>0.71992711917449093</v>
      </c>
      <c r="H4319" s="2">
        <f t="shared" si="135"/>
        <v>0</v>
      </c>
    </row>
    <row r="4320" spans="1:8" x14ac:dyDescent="0.25">
      <c r="A4320" s="14">
        <v>5469</v>
      </c>
      <c r="B4320" s="14" t="s">
        <v>2408</v>
      </c>
      <c r="C4320" s="14">
        <v>69</v>
      </c>
      <c r="D4320" s="14">
        <v>1</v>
      </c>
      <c r="E4320" s="14">
        <v>1.9259999999999999</v>
      </c>
      <c r="F4320" s="14">
        <v>-2.0791541681999999E-4</v>
      </c>
      <c r="G4320" s="2">
        <f t="shared" si="134"/>
        <v>0.71974461242473298</v>
      </c>
      <c r="H4320" s="2">
        <f t="shared" si="135"/>
        <v>1.3862281235300358</v>
      </c>
    </row>
    <row r="4321" spans="1:8" x14ac:dyDescent="0.25">
      <c r="A4321" s="14">
        <v>5470</v>
      </c>
      <c r="B4321" s="14" t="s">
        <v>2409</v>
      </c>
      <c r="C4321" s="14">
        <v>138</v>
      </c>
      <c r="D4321" s="14">
        <v>1</v>
      </c>
      <c r="E4321" s="14">
        <v>0</v>
      </c>
      <c r="F4321" s="14">
        <v>-1.18712302333E-4</v>
      </c>
      <c r="G4321" s="2">
        <f t="shared" si="134"/>
        <v>0.71983381553921999</v>
      </c>
      <c r="H4321" s="2">
        <f t="shared" si="135"/>
        <v>0</v>
      </c>
    </row>
    <row r="4322" spans="1:8" x14ac:dyDescent="0.25">
      <c r="A4322" s="14">
        <v>5471</v>
      </c>
      <c r="B4322" s="14" t="s">
        <v>2409</v>
      </c>
      <c r="C4322" s="14">
        <v>69</v>
      </c>
      <c r="D4322" s="14">
        <v>1</v>
      </c>
      <c r="E4322" s="14">
        <v>0</v>
      </c>
      <c r="F4322" s="14">
        <v>-1.03773723576E-4</v>
      </c>
      <c r="G4322" s="2">
        <f t="shared" si="134"/>
        <v>0.719848754117977</v>
      </c>
      <c r="H4322" s="2">
        <f t="shared" si="135"/>
        <v>0</v>
      </c>
    </row>
    <row r="4323" spans="1:8" x14ac:dyDescent="0.25">
      <c r="A4323" s="14">
        <v>5476</v>
      </c>
      <c r="B4323" s="14" t="s">
        <v>2410</v>
      </c>
      <c r="C4323" s="14">
        <v>69</v>
      </c>
      <c r="D4323" s="14">
        <v>1</v>
      </c>
      <c r="E4323" s="14">
        <v>0.72699999999999998</v>
      </c>
      <c r="F4323" s="14">
        <v>-2.5912457691E-5</v>
      </c>
      <c r="G4323" s="2">
        <f t="shared" si="134"/>
        <v>0.71992661538386193</v>
      </c>
      <c r="H4323" s="2">
        <f t="shared" si="135"/>
        <v>0.52338664938406765</v>
      </c>
    </row>
    <row r="4324" spans="1:8" x14ac:dyDescent="0.25">
      <c r="A4324" s="14">
        <v>5477</v>
      </c>
      <c r="B4324" s="14" t="s">
        <v>2411</v>
      </c>
      <c r="C4324" s="14">
        <v>138</v>
      </c>
      <c r="D4324" s="14">
        <v>1</v>
      </c>
      <c r="E4324" s="14">
        <v>0</v>
      </c>
      <c r="F4324" s="14">
        <v>-5.0486812443999999E-5</v>
      </c>
      <c r="G4324" s="2">
        <f t="shared" si="134"/>
        <v>0.71990204102910893</v>
      </c>
      <c r="H4324" s="2">
        <f t="shared" si="135"/>
        <v>0</v>
      </c>
    </row>
    <row r="4325" spans="1:8" x14ac:dyDescent="0.25">
      <c r="A4325" s="14">
        <v>5477</v>
      </c>
      <c r="B4325" s="14" t="s">
        <v>2411</v>
      </c>
      <c r="C4325" s="14">
        <v>138</v>
      </c>
      <c r="D4325" s="14">
        <v>2</v>
      </c>
      <c r="E4325" s="14">
        <v>0</v>
      </c>
      <c r="F4325" s="14">
        <v>-5.0486812443999999E-5</v>
      </c>
      <c r="G4325" s="2">
        <f t="shared" si="134"/>
        <v>0.71990204102910893</v>
      </c>
      <c r="H4325" s="2">
        <f t="shared" si="135"/>
        <v>0</v>
      </c>
    </row>
    <row r="4326" spans="1:8" x14ac:dyDescent="0.25">
      <c r="A4326" s="14">
        <v>5480</v>
      </c>
      <c r="B4326" s="14" t="s">
        <v>2411</v>
      </c>
      <c r="C4326" s="14">
        <v>24</v>
      </c>
      <c r="D4326" s="14">
        <v>1</v>
      </c>
      <c r="E4326" s="14">
        <v>0</v>
      </c>
      <c r="F4326" s="14">
        <v>-3.5248269809999997E-5</v>
      </c>
      <c r="G4326" s="2">
        <f t="shared" si="134"/>
        <v>0.7199172795717429</v>
      </c>
      <c r="H4326" s="2">
        <f t="shared" si="135"/>
        <v>0</v>
      </c>
    </row>
    <row r="4327" spans="1:8" x14ac:dyDescent="0.25">
      <c r="A4327" s="14">
        <v>5485</v>
      </c>
      <c r="B4327" s="14" t="s">
        <v>2412</v>
      </c>
      <c r="C4327" s="14">
        <v>138</v>
      </c>
      <c r="D4327" s="14">
        <v>1</v>
      </c>
      <c r="E4327" s="14">
        <v>21.623999999999999</v>
      </c>
      <c r="F4327" s="14">
        <v>-2.4922884004999999E-5</v>
      </c>
      <c r="G4327" s="2">
        <f t="shared" si="134"/>
        <v>0.71992760495754793</v>
      </c>
      <c r="H4327" s="2">
        <f t="shared" si="135"/>
        <v>15.567714529602016</v>
      </c>
    </row>
    <row r="4328" spans="1:8" x14ac:dyDescent="0.25">
      <c r="A4328" s="14">
        <v>5486</v>
      </c>
      <c r="B4328" s="14" t="s">
        <v>2412</v>
      </c>
      <c r="C4328" s="14">
        <v>69</v>
      </c>
      <c r="D4328" s="14">
        <v>1</v>
      </c>
      <c r="E4328" s="14">
        <v>0.83599999999999997</v>
      </c>
      <c r="F4328" s="14">
        <v>-2.5130667470000001E-5</v>
      </c>
      <c r="G4328" s="2">
        <f t="shared" si="134"/>
        <v>0.71992739717408294</v>
      </c>
      <c r="H4328" s="2">
        <f t="shared" si="135"/>
        <v>0.60185930403753329</v>
      </c>
    </row>
    <row r="4329" spans="1:8" x14ac:dyDescent="0.25">
      <c r="A4329" s="14">
        <v>5486</v>
      </c>
      <c r="B4329" s="14" t="s">
        <v>2412</v>
      </c>
      <c r="C4329" s="14">
        <v>69</v>
      </c>
      <c r="D4329" s="14">
        <v>2</v>
      </c>
      <c r="E4329" s="14">
        <v>0.78800000000000003</v>
      </c>
      <c r="F4329" s="14">
        <v>-2.5130667470000001E-5</v>
      </c>
      <c r="G4329" s="2">
        <f t="shared" si="134"/>
        <v>0.71992739717408294</v>
      </c>
      <c r="H4329" s="2">
        <f t="shared" si="135"/>
        <v>0.56730278897317743</v>
      </c>
    </row>
    <row r="4330" spans="1:8" x14ac:dyDescent="0.25">
      <c r="A4330" s="14">
        <v>5496</v>
      </c>
      <c r="B4330" s="14" t="s">
        <v>2413</v>
      </c>
      <c r="C4330" s="14">
        <v>34</v>
      </c>
      <c r="D4330" s="14">
        <v>1</v>
      </c>
      <c r="E4330" s="14">
        <v>0.30199999999999999</v>
      </c>
      <c r="F4330" s="14">
        <v>-2.3917093556999999E-5</v>
      </c>
      <c r="G4330" s="2">
        <f t="shared" si="134"/>
        <v>0.71992861074799597</v>
      </c>
      <c r="H4330" s="2">
        <f t="shared" si="135"/>
        <v>0.21741844044589478</v>
      </c>
    </row>
    <row r="4331" spans="1:8" x14ac:dyDescent="0.25">
      <c r="A4331" s="14">
        <v>5498</v>
      </c>
      <c r="B4331" s="14" t="s">
        <v>2414</v>
      </c>
      <c r="C4331" s="14">
        <v>34</v>
      </c>
      <c r="D4331" s="14">
        <v>1</v>
      </c>
      <c r="E4331" s="14">
        <v>0.39800000000000002</v>
      </c>
      <c r="F4331" s="14">
        <v>-5.9565655904000001E-5</v>
      </c>
      <c r="G4331" s="2">
        <f t="shared" si="134"/>
        <v>0.71989296218564891</v>
      </c>
      <c r="H4331" s="2">
        <f t="shared" si="135"/>
        <v>0.28651739894988826</v>
      </c>
    </row>
    <row r="4332" spans="1:8" x14ac:dyDescent="0.25">
      <c r="A4332" s="14">
        <v>5502</v>
      </c>
      <c r="B4332" s="14" t="s">
        <v>2415</v>
      </c>
      <c r="C4332" s="14">
        <v>138</v>
      </c>
      <c r="D4332" s="14">
        <v>1</v>
      </c>
      <c r="E4332" s="14">
        <v>0</v>
      </c>
      <c r="F4332" s="14">
        <v>-2.5408667061999999E-5</v>
      </c>
      <c r="G4332" s="2">
        <f t="shared" si="134"/>
        <v>0.71992711917449093</v>
      </c>
      <c r="H4332" s="2">
        <f t="shared" si="135"/>
        <v>0</v>
      </c>
    </row>
    <row r="4333" spans="1:8" x14ac:dyDescent="0.25">
      <c r="A4333" s="14">
        <v>5511</v>
      </c>
      <c r="B4333" s="14" t="s">
        <v>2416</v>
      </c>
      <c r="C4333" s="14">
        <v>69</v>
      </c>
      <c r="D4333" s="14">
        <v>1</v>
      </c>
      <c r="E4333" s="14">
        <v>0.89800000000000002</v>
      </c>
      <c r="F4333" s="14">
        <v>-3.3686641667E-5</v>
      </c>
      <c r="G4333" s="2">
        <f t="shared" si="134"/>
        <v>0.71991884119988592</v>
      </c>
      <c r="H4333" s="2">
        <f t="shared" si="135"/>
        <v>0.64648711939749759</v>
      </c>
    </row>
    <row r="4334" spans="1:8" x14ac:dyDescent="0.25">
      <c r="A4334" s="14">
        <v>5512</v>
      </c>
      <c r="B4334" s="14" t="s">
        <v>2416</v>
      </c>
      <c r="C4334" s="14">
        <v>69</v>
      </c>
      <c r="D4334" s="14">
        <v>1</v>
      </c>
      <c r="E4334" s="14">
        <v>1.054</v>
      </c>
      <c r="F4334" s="14">
        <v>-2.5561024E-5</v>
      </c>
      <c r="G4334" s="2">
        <f t="shared" si="134"/>
        <v>0.71992696681755297</v>
      </c>
      <c r="H4334" s="2">
        <f t="shared" si="135"/>
        <v>0.75880302302570091</v>
      </c>
    </row>
    <row r="4335" spans="1:8" x14ac:dyDescent="0.25">
      <c r="A4335" s="14">
        <v>5513</v>
      </c>
      <c r="B4335" s="14" t="s">
        <v>2417</v>
      </c>
      <c r="C4335" s="14">
        <v>138</v>
      </c>
      <c r="D4335" s="14">
        <v>1</v>
      </c>
      <c r="E4335" s="14">
        <v>2.4969999999999999</v>
      </c>
      <c r="F4335" s="14">
        <v>-2.5209225774999999E-5</v>
      </c>
      <c r="G4335" s="2">
        <f t="shared" si="134"/>
        <v>0.71992731861577797</v>
      </c>
      <c r="H4335" s="2">
        <f t="shared" si="135"/>
        <v>1.7976585145835975</v>
      </c>
    </row>
    <row r="4336" spans="1:8" x14ac:dyDescent="0.25">
      <c r="A4336" s="14">
        <v>5513</v>
      </c>
      <c r="B4336" s="14" t="s">
        <v>2417</v>
      </c>
      <c r="C4336" s="14">
        <v>138</v>
      </c>
      <c r="D4336" s="14">
        <v>2</v>
      </c>
      <c r="E4336" s="14">
        <v>4.8940000000000001</v>
      </c>
      <c r="F4336" s="14">
        <v>-2.5209225774999999E-5</v>
      </c>
      <c r="G4336" s="2">
        <f t="shared" si="134"/>
        <v>0.71992731861577797</v>
      </c>
      <c r="H4336" s="2">
        <f t="shared" si="135"/>
        <v>3.5233242973056176</v>
      </c>
    </row>
    <row r="4337" spans="1:8" x14ac:dyDescent="0.25">
      <c r="A4337" s="14">
        <v>5514</v>
      </c>
      <c r="B4337" s="14" t="s">
        <v>2418</v>
      </c>
      <c r="C4337" s="14">
        <v>138</v>
      </c>
      <c r="D4337" s="14">
        <v>1</v>
      </c>
      <c r="E4337" s="14">
        <v>5.806</v>
      </c>
      <c r="F4337" s="14">
        <v>-2.4992651683000001E-5</v>
      </c>
      <c r="G4337" s="2">
        <f t="shared" si="134"/>
        <v>0.71992753518986996</v>
      </c>
      <c r="H4337" s="2">
        <f t="shared" si="135"/>
        <v>4.1798992693123846</v>
      </c>
    </row>
    <row r="4338" spans="1:8" x14ac:dyDescent="0.25">
      <c r="A4338" s="14">
        <v>5515</v>
      </c>
      <c r="B4338" s="14" t="s">
        <v>2419</v>
      </c>
      <c r="C4338" s="14">
        <v>138</v>
      </c>
      <c r="D4338" s="14">
        <v>1</v>
      </c>
      <c r="E4338" s="14">
        <v>9.1259999999999994</v>
      </c>
      <c r="F4338" s="14">
        <v>-2.5451691053000001E-5</v>
      </c>
      <c r="G4338" s="2">
        <f t="shared" si="134"/>
        <v>0.7199270761505</v>
      </c>
      <c r="H4338" s="2">
        <f t="shared" si="135"/>
        <v>6.5700544969494628</v>
      </c>
    </row>
    <row r="4339" spans="1:8" x14ac:dyDescent="0.25">
      <c r="A4339" s="14">
        <v>5524</v>
      </c>
      <c r="B4339" s="14" t="s">
        <v>2420</v>
      </c>
      <c r="C4339" s="14">
        <v>69</v>
      </c>
      <c r="D4339" s="14">
        <v>1</v>
      </c>
      <c r="E4339" s="14">
        <v>7.7919999999999998</v>
      </c>
      <c r="F4339" s="14">
        <v>-2.5050914807000001E-5</v>
      </c>
      <c r="G4339" s="2">
        <f t="shared" si="134"/>
        <v>0.71992747692674597</v>
      </c>
      <c r="H4339" s="2">
        <f t="shared" si="135"/>
        <v>5.6096749002132045</v>
      </c>
    </row>
    <row r="4340" spans="1:8" x14ac:dyDescent="0.25">
      <c r="A4340" s="14">
        <v>5524</v>
      </c>
      <c r="B4340" s="14" t="s">
        <v>2420</v>
      </c>
      <c r="C4340" s="14">
        <v>69</v>
      </c>
      <c r="D4340" s="14">
        <v>2</v>
      </c>
      <c r="E4340" s="14">
        <v>8.0060000000000002</v>
      </c>
      <c r="F4340" s="14">
        <v>-2.5050914807000001E-5</v>
      </c>
      <c r="G4340" s="2">
        <f t="shared" si="134"/>
        <v>0.71992747692674597</v>
      </c>
      <c r="H4340" s="2">
        <f t="shared" si="135"/>
        <v>5.7637393802755286</v>
      </c>
    </row>
    <row r="4341" spans="1:8" x14ac:dyDescent="0.25">
      <c r="A4341" s="14">
        <v>5527</v>
      </c>
      <c r="B4341" s="14" t="s">
        <v>2421</v>
      </c>
      <c r="C4341" s="14">
        <v>138</v>
      </c>
      <c r="D4341" s="14">
        <v>1</v>
      </c>
      <c r="E4341" s="14">
        <v>0</v>
      </c>
      <c r="F4341" s="14">
        <v>-2.5020985397000001E-5</v>
      </c>
      <c r="G4341" s="2">
        <f t="shared" si="134"/>
        <v>0.71992750685615592</v>
      </c>
      <c r="H4341" s="2">
        <f t="shared" si="135"/>
        <v>0</v>
      </c>
    </row>
    <row r="4342" spans="1:8" x14ac:dyDescent="0.25">
      <c r="A4342" s="14">
        <v>5527</v>
      </c>
      <c r="B4342" s="14" t="s">
        <v>2421</v>
      </c>
      <c r="C4342" s="14">
        <v>138</v>
      </c>
      <c r="D4342" s="14">
        <v>2</v>
      </c>
      <c r="E4342" s="14">
        <v>0</v>
      </c>
      <c r="F4342" s="14">
        <v>-2.5020985397000001E-5</v>
      </c>
      <c r="G4342" s="2">
        <f t="shared" si="134"/>
        <v>0.71992750685615592</v>
      </c>
      <c r="H4342" s="2">
        <f t="shared" si="135"/>
        <v>0</v>
      </c>
    </row>
    <row r="4343" spans="1:8" x14ac:dyDescent="0.25">
      <c r="A4343" s="14">
        <v>5537</v>
      </c>
      <c r="B4343" s="14" t="s">
        <v>2422</v>
      </c>
      <c r="C4343" s="14">
        <v>69</v>
      </c>
      <c r="D4343" s="14">
        <v>1</v>
      </c>
      <c r="E4343" s="14">
        <v>0</v>
      </c>
      <c r="F4343" s="14">
        <v>-2.4991170069999999E-5</v>
      </c>
      <c r="G4343" s="2">
        <f t="shared" si="134"/>
        <v>0.7199275366714829</v>
      </c>
      <c r="H4343" s="2">
        <f t="shared" si="135"/>
        <v>0</v>
      </c>
    </row>
    <row r="4344" spans="1:8" x14ac:dyDescent="0.25">
      <c r="A4344" s="14">
        <v>5539</v>
      </c>
      <c r="B4344" s="14" t="s">
        <v>2423</v>
      </c>
      <c r="C4344" s="14">
        <v>34</v>
      </c>
      <c r="D4344" s="14">
        <v>1</v>
      </c>
      <c r="E4344" s="14">
        <v>0</v>
      </c>
      <c r="F4344" s="14">
        <v>-2.4671862192E-5</v>
      </c>
      <c r="G4344" s="2">
        <f t="shared" si="134"/>
        <v>0.71992785597936093</v>
      </c>
      <c r="H4344" s="2">
        <f t="shared" si="135"/>
        <v>0</v>
      </c>
    </row>
    <row r="4345" spans="1:8" x14ac:dyDescent="0.25">
      <c r="A4345" s="14">
        <v>5541</v>
      </c>
      <c r="B4345" s="14" t="s">
        <v>2424</v>
      </c>
      <c r="C4345" s="14">
        <v>138</v>
      </c>
      <c r="D4345" s="14">
        <v>1</v>
      </c>
      <c r="E4345" s="14">
        <v>17.771999999999998</v>
      </c>
      <c r="F4345" s="14">
        <v>-2.5387983727000001E-5</v>
      </c>
      <c r="G4345" s="2">
        <f t="shared" si="134"/>
        <v>0.71992713985782597</v>
      </c>
      <c r="H4345" s="2">
        <f t="shared" si="135"/>
        <v>12.794545129553281</v>
      </c>
    </row>
    <row r="4346" spans="1:8" x14ac:dyDescent="0.25">
      <c r="A4346" s="14">
        <v>5541</v>
      </c>
      <c r="B4346" s="14" t="s">
        <v>2424</v>
      </c>
      <c r="C4346" s="14">
        <v>138</v>
      </c>
      <c r="D4346" s="14">
        <v>2</v>
      </c>
      <c r="E4346" s="14">
        <v>17.286000000000001</v>
      </c>
      <c r="F4346" s="14">
        <v>-2.5387983727000001E-5</v>
      </c>
      <c r="G4346" s="2">
        <f t="shared" si="134"/>
        <v>0.71992713985782597</v>
      </c>
      <c r="H4346" s="2">
        <f t="shared" si="135"/>
        <v>12.444660539582381</v>
      </c>
    </row>
    <row r="4347" spans="1:8" x14ac:dyDescent="0.25">
      <c r="A4347" s="14">
        <v>5543</v>
      </c>
      <c r="B4347" s="14" t="s">
        <v>2425</v>
      </c>
      <c r="C4347" s="14">
        <v>69</v>
      </c>
      <c r="D4347" s="14">
        <v>1</v>
      </c>
      <c r="E4347" s="14">
        <v>9.0359999999999996</v>
      </c>
      <c r="F4347" s="14">
        <v>-2.5560056525999999E-5</v>
      </c>
      <c r="G4347" s="2">
        <f t="shared" si="134"/>
        <v>0.71992696778502696</v>
      </c>
      <c r="H4347" s="2">
        <f t="shared" si="135"/>
        <v>6.5052600809055035</v>
      </c>
    </row>
    <row r="4348" spans="1:8" x14ac:dyDescent="0.25">
      <c r="A4348" s="14">
        <v>5543</v>
      </c>
      <c r="B4348" s="14" t="s">
        <v>2425</v>
      </c>
      <c r="C4348" s="14">
        <v>69</v>
      </c>
      <c r="D4348" s="14">
        <v>2</v>
      </c>
      <c r="E4348" s="14">
        <v>4.1760000000000002</v>
      </c>
      <c r="F4348" s="14">
        <v>-2.5560056525999999E-5</v>
      </c>
      <c r="G4348" s="2">
        <f t="shared" si="134"/>
        <v>0.71992696778502696</v>
      </c>
      <c r="H4348" s="2">
        <f t="shared" si="135"/>
        <v>3.0064150174702728</v>
      </c>
    </row>
    <row r="4349" spans="1:8" x14ac:dyDescent="0.25">
      <c r="A4349" s="14">
        <v>5544</v>
      </c>
      <c r="B4349" s="14" t="s">
        <v>2426</v>
      </c>
      <c r="C4349" s="14">
        <v>138</v>
      </c>
      <c r="D4349" s="14">
        <v>1</v>
      </c>
      <c r="E4349" s="14">
        <v>2.6709999999999998</v>
      </c>
      <c r="F4349" s="14">
        <v>-2.5646445080000001E-5</v>
      </c>
      <c r="G4349" s="2">
        <f t="shared" si="134"/>
        <v>0.71992688139647298</v>
      </c>
      <c r="H4349" s="2">
        <f t="shared" si="135"/>
        <v>1.9229247002099792</v>
      </c>
    </row>
    <row r="4350" spans="1:8" x14ac:dyDescent="0.25">
      <c r="A4350" s="14">
        <v>5545</v>
      </c>
      <c r="B4350" s="14" t="s">
        <v>2427</v>
      </c>
      <c r="C4350" s="14">
        <v>138</v>
      </c>
      <c r="D4350" s="14">
        <v>1</v>
      </c>
      <c r="E4350" s="14">
        <v>1.008</v>
      </c>
      <c r="F4350" s="14">
        <v>-2.4991383583E-5</v>
      </c>
      <c r="G4350" s="2">
        <f t="shared" si="134"/>
        <v>0.71992753645796992</v>
      </c>
      <c r="H4350" s="2">
        <f t="shared" si="135"/>
        <v>0.72568695674963368</v>
      </c>
    </row>
    <row r="4351" spans="1:8" x14ac:dyDescent="0.25">
      <c r="A4351" s="14">
        <v>5545</v>
      </c>
      <c r="B4351" s="14" t="s">
        <v>2427</v>
      </c>
      <c r="C4351" s="14">
        <v>138</v>
      </c>
      <c r="D4351" s="14">
        <v>2</v>
      </c>
      <c r="E4351" s="14">
        <v>6.1829999999999998</v>
      </c>
      <c r="F4351" s="14">
        <v>-2.4991383583E-5</v>
      </c>
      <c r="G4351" s="2">
        <f t="shared" si="134"/>
        <v>0.71992753645796992</v>
      </c>
      <c r="H4351" s="2">
        <f t="shared" si="135"/>
        <v>4.4513119579196276</v>
      </c>
    </row>
    <row r="4352" spans="1:8" x14ac:dyDescent="0.25">
      <c r="A4352" s="14">
        <v>5546</v>
      </c>
      <c r="B4352" s="14" t="s">
        <v>2428</v>
      </c>
      <c r="C4352" s="14">
        <v>69</v>
      </c>
      <c r="D4352" s="14">
        <v>1</v>
      </c>
      <c r="E4352" s="14">
        <v>1.8420000000000001</v>
      </c>
      <c r="F4352" s="14">
        <v>-2.4101050499E-5</v>
      </c>
      <c r="G4352" s="2">
        <f t="shared" si="134"/>
        <v>0.71992842679105395</v>
      </c>
      <c r="H4352" s="2">
        <f t="shared" si="135"/>
        <v>1.3261081621491215</v>
      </c>
    </row>
    <row r="4353" spans="1:8" x14ac:dyDescent="0.25">
      <c r="A4353" s="14">
        <v>5547</v>
      </c>
      <c r="B4353" s="14" t="s">
        <v>2429</v>
      </c>
      <c r="C4353" s="14">
        <v>138</v>
      </c>
      <c r="D4353" s="14">
        <v>1</v>
      </c>
      <c r="E4353" s="14">
        <v>9.9120000000000008</v>
      </c>
      <c r="F4353" s="14">
        <v>-7.8017465554999996E-5</v>
      </c>
      <c r="G4353" s="2">
        <f t="shared" si="134"/>
        <v>0.71987451037599792</v>
      </c>
      <c r="H4353" s="2">
        <f t="shared" si="135"/>
        <v>7.1353961468468921</v>
      </c>
    </row>
    <row r="4354" spans="1:8" x14ac:dyDescent="0.25">
      <c r="A4354" s="14">
        <v>5547</v>
      </c>
      <c r="B4354" s="14" t="s">
        <v>2429</v>
      </c>
      <c r="C4354" s="14">
        <v>138</v>
      </c>
      <c r="D4354" s="14">
        <v>2</v>
      </c>
      <c r="E4354" s="14">
        <v>6.99</v>
      </c>
      <c r="F4354" s="14">
        <v>-7.8017465554999996E-5</v>
      </c>
      <c r="G4354" s="2">
        <f t="shared" si="134"/>
        <v>0.71987451037599792</v>
      </c>
      <c r="H4354" s="2">
        <f t="shared" si="135"/>
        <v>5.0319228275282253</v>
      </c>
    </row>
    <row r="4355" spans="1:8" x14ac:dyDescent="0.25">
      <c r="A4355" s="14">
        <v>5548</v>
      </c>
      <c r="B4355" s="14" t="s">
        <v>2430</v>
      </c>
      <c r="C4355" s="14">
        <v>69</v>
      </c>
      <c r="D4355" s="14">
        <v>1</v>
      </c>
      <c r="E4355" s="14">
        <v>1.276</v>
      </c>
      <c r="F4355" s="14">
        <v>-4.2580846789999999E-5</v>
      </c>
      <c r="G4355" s="2">
        <f t="shared" si="134"/>
        <v>0.71990994699476296</v>
      </c>
      <c r="H4355" s="2">
        <f t="shared" si="135"/>
        <v>0.91860509236531751</v>
      </c>
    </row>
    <row r="4356" spans="1:8" x14ac:dyDescent="0.25">
      <c r="A4356" s="14">
        <v>5549</v>
      </c>
      <c r="B4356" s="14" t="s">
        <v>2431</v>
      </c>
      <c r="C4356" s="14">
        <v>69</v>
      </c>
      <c r="D4356" s="14">
        <v>1</v>
      </c>
      <c r="E4356" s="14">
        <v>10.340999999999999</v>
      </c>
      <c r="F4356" s="14">
        <v>-2.4653238998999999E-5</v>
      </c>
      <c r="G4356" s="2">
        <f t="shared" si="134"/>
        <v>0.71992787460255392</v>
      </c>
      <c r="H4356" s="2">
        <f t="shared" si="135"/>
        <v>7.4447741512650092</v>
      </c>
    </row>
    <row r="4357" spans="1:8" x14ac:dyDescent="0.25">
      <c r="A4357" s="14">
        <v>5550</v>
      </c>
      <c r="B4357" s="14" t="s">
        <v>2432</v>
      </c>
      <c r="C4357" s="14">
        <v>138</v>
      </c>
      <c r="D4357" s="14">
        <v>1</v>
      </c>
      <c r="E4357" s="14">
        <v>3.9870000000000001</v>
      </c>
      <c r="F4357" s="14">
        <v>-3.34171828194E-4</v>
      </c>
      <c r="G4357" s="2">
        <f t="shared" si="134"/>
        <v>0.719618356013359</v>
      </c>
      <c r="H4357" s="2">
        <f t="shared" si="135"/>
        <v>2.8691183854252622</v>
      </c>
    </row>
    <row r="4358" spans="1:8" x14ac:dyDescent="0.25">
      <c r="A4358" s="14">
        <v>5551</v>
      </c>
      <c r="B4358" s="14" t="s">
        <v>2433</v>
      </c>
      <c r="C4358" s="14">
        <v>69</v>
      </c>
      <c r="D4358" s="14">
        <v>1</v>
      </c>
      <c r="E4358" s="14">
        <v>0.74099999999999999</v>
      </c>
      <c r="F4358" s="14">
        <v>-2.3877542273499999E-4</v>
      </c>
      <c r="G4358" s="2">
        <f t="shared" ref="G4358:G4421" si="136">F4358-$E$1</f>
        <v>0.71971375241881796</v>
      </c>
      <c r="H4358" s="2">
        <f t="shared" ref="H4358:H4421" si="137">E4358*G4358</f>
        <v>0.53330789054234407</v>
      </c>
    </row>
    <row r="4359" spans="1:8" x14ac:dyDescent="0.25">
      <c r="A4359" s="14">
        <v>5552</v>
      </c>
      <c r="B4359" s="14" t="s">
        <v>2434</v>
      </c>
      <c r="C4359" s="14">
        <v>138</v>
      </c>
      <c r="D4359" s="14">
        <v>1</v>
      </c>
      <c r="E4359" s="14">
        <v>3.8929999999999998</v>
      </c>
      <c r="F4359" s="14">
        <v>-4.0054431787000001E-5</v>
      </c>
      <c r="G4359" s="2">
        <f t="shared" si="136"/>
        <v>0.71991247340976594</v>
      </c>
      <c r="H4359" s="2">
        <f t="shared" si="137"/>
        <v>2.8026192589842185</v>
      </c>
    </row>
    <row r="4360" spans="1:8" x14ac:dyDescent="0.25">
      <c r="A4360" s="14">
        <v>5553</v>
      </c>
      <c r="B4360" s="14" t="s">
        <v>2435</v>
      </c>
      <c r="C4360" s="14">
        <v>138</v>
      </c>
      <c r="D4360" s="14">
        <v>1</v>
      </c>
      <c r="E4360" s="14">
        <v>10.042</v>
      </c>
      <c r="F4360" s="14">
        <v>-8.9026360094999999E-5</v>
      </c>
      <c r="G4360" s="2">
        <f t="shared" si="136"/>
        <v>0.71986350148145795</v>
      </c>
      <c r="H4360" s="2">
        <f t="shared" si="137"/>
        <v>7.2288692818768006</v>
      </c>
    </row>
    <row r="4361" spans="1:8" x14ac:dyDescent="0.25">
      <c r="A4361" s="14">
        <v>5554</v>
      </c>
      <c r="B4361" s="14" t="s">
        <v>2435</v>
      </c>
      <c r="C4361" s="14">
        <v>138</v>
      </c>
      <c r="D4361" s="14">
        <v>1</v>
      </c>
      <c r="E4361" s="14">
        <v>7.2720000000000002</v>
      </c>
      <c r="F4361" s="14">
        <v>-8.2374551462000001E-5</v>
      </c>
      <c r="G4361" s="2">
        <f t="shared" si="136"/>
        <v>0.71987015329009096</v>
      </c>
      <c r="H4361" s="2">
        <f t="shared" si="137"/>
        <v>5.2348957547255415</v>
      </c>
    </row>
    <row r="4362" spans="1:8" x14ac:dyDescent="0.25">
      <c r="A4362" s="14">
        <v>5555</v>
      </c>
      <c r="B4362" s="14" t="s">
        <v>2436</v>
      </c>
      <c r="C4362" s="14">
        <v>69</v>
      </c>
      <c r="D4362" s="14">
        <v>1</v>
      </c>
      <c r="E4362" s="14">
        <v>3.2429999999999999</v>
      </c>
      <c r="F4362" s="14">
        <v>-4.2356422080999999E-5</v>
      </c>
      <c r="G4362" s="2">
        <f t="shared" si="136"/>
        <v>0.719910171419472</v>
      </c>
      <c r="H4362" s="2">
        <f t="shared" si="137"/>
        <v>2.3346686859133476</v>
      </c>
    </row>
    <row r="4363" spans="1:8" x14ac:dyDescent="0.25">
      <c r="A4363" s="14">
        <v>5557</v>
      </c>
      <c r="B4363" s="14" t="s">
        <v>2437</v>
      </c>
      <c r="C4363" s="14">
        <v>69</v>
      </c>
      <c r="D4363" s="14">
        <v>1</v>
      </c>
      <c r="E4363" s="14">
        <v>3.7410000000000001</v>
      </c>
      <c r="F4363" s="14">
        <v>-3.2621231737999997E-5</v>
      </c>
      <c r="G4363" s="2">
        <f t="shared" si="136"/>
        <v>0.71991990660981497</v>
      </c>
      <c r="H4363" s="2">
        <f t="shared" si="137"/>
        <v>2.6932203706273179</v>
      </c>
    </row>
    <row r="4364" spans="1:8" x14ac:dyDescent="0.25">
      <c r="A4364" s="14">
        <v>5558</v>
      </c>
      <c r="B4364" s="14" t="s">
        <v>2438</v>
      </c>
      <c r="C4364" s="14">
        <v>138</v>
      </c>
      <c r="D4364" s="14">
        <v>1</v>
      </c>
      <c r="E4364" s="14">
        <v>0.20599999999999999</v>
      </c>
      <c r="F4364" s="14">
        <v>-2.2943325207999998E-5</v>
      </c>
      <c r="G4364" s="2">
        <f t="shared" si="136"/>
        <v>0.71992958451634492</v>
      </c>
      <c r="H4364" s="2">
        <f t="shared" si="137"/>
        <v>0.14830549441036706</v>
      </c>
    </row>
    <row r="4365" spans="1:8" x14ac:dyDescent="0.25">
      <c r="A4365" s="14">
        <v>5559</v>
      </c>
      <c r="B4365" s="14" t="s">
        <v>2439</v>
      </c>
      <c r="C4365" s="14">
        <v>69</v>
      </c>
      <c r="D4365" s="14">
        <v>1</v>
      </c>
      <c r="E4365" s="14">
        <v>9.6219999999999999</v>
      </c>
      <c r="F4365" s="14">
        <v>-2.567579357E-5</v>
      </c>
      <c r="G4365" s="2">
        <f t="shared" si="136"/>
        <v>0.7199268520479829</v>
      </c>
      <c r="H4365" s="2">
        <f t="shared" si="137"/>
        <v>6.9271361704056913</v>
      </c>
    </row>
    <row r="4366" spans="1:8" x14ac:dyDescent="0.25">
      <c r="A4366" s="14">
        <v>5560</v>
      </c>
      <c r="B4366" s="14" t="s">
        <v>2440</v>
      </c>
      <c r="C4366" s="14">
        <v>138</v>
      </c>
      <c r="D4366" s="14">
        <v>1</v>
      </c>
      <c r="E4366" s="14">
        <v>9.6809999999999992</v>
      </c>
      <c r="F4366" s="14">
        <v>-2.5949259510000001E-5</v>
      </c>
      <c r="G4366" s="2">
        <f t="shared" si="136"/>
        <v>0.7199265785820429</v>
      </c>
      <c r="H4366" s="2">
        <f t="shared" si="137"/>
        <v>6.9696092072527565</v>
      </c>
    </row>
    <row r="4367" spans="1:8" x14ac:dyDescent="0.25">
      <c r="A4367" s="14">
        <v>5560</v>
      </c>
      <c r="B4367" s="14" t="s">
        <v>2440</v>
      </c>
      <c r="C4367" s="14">
        <v>138</v>
      </c>
      <c r="D4367" s="14">
        <v>2</v>
      </c>
      <c r="E4367" s="14">
        <v>6.4039999999999999</v>
      </c>
      <c r="F4367" s="14">
        <v>-2.5949259510000001E-5</v>
      </c>
      <c r="G4367" s="2">
        <f t="shared" si="136"/>
        <v>0.7199265785820429</v>
      </c>
      <c r="H4367" s="2">
        <f t="shared" si="137"/>
        <v>4.6104098092394024</v>
      </c>
    </row>
    <row r="4368" spans="1:8" x14ac:dyDescent="0.25">
      <c r="A4368" s="14">
        <v>5561</v>
      </c>
      <c r="B4368" s="14" t="s">
        <v>2441</v>
      </c>
      <c r="C4368" s="14">
        <v>138</v>
      </c>
      <c r="D4368" s="14">
        <v>1</v>
      </c>
      <c r="E4368" s="14">
        <v>8.1709999999999994</v>
      </c>
      <c r="F4368" s="14">
        <v>-2.5423866901000001E-5</v>
      </c>
      <c r="G4368" s="2">
        <f t="shared" si="136"/>
        <v>0.71992710397465198</v>
      </c>
      <c r="H4368" s="2">
        <f t="shared" si="137"/>
        <v>5.8825243665768809</v>
      </c>
    </row>
    <row r="4369" spans="1:8" x14ac:dyDescent="0.25">
      <c r="A4369" s="14">
        <v>5561</v>
      </c>
      <c r="B4369" s="14" t="s">
        <v>2441</v>
      </c>
      <c r="C4369" s="14">
        <v>138</v>
      </c>
      <c r="D4369" s="14">
        <v>2</v>
      </c>
      <c r="E4369" s="14">
        <v>6.22</v>
      </c>
      <c r="F4369" s="14">
        <v>-2.5423866901000001E-5</v>
      </c>
      <c r="G4369" s="2">
        <f t="shared" si="136"/>
        <v>0.71992710397465198</v>
      </c>
      <c r="H4369" s="2">
        <f t="shared" si="137"/>
        <v>4.4779465867223349</v>
      </c>
    </row>
    <row r="4370" spans="1:8" x14ac:dyDescent="0.25">
      <c r="A4370" s="14">
        <v>5562</v>
      </c>
      <c r="B4370" s="14" t="s">
        <v>2442</v>
      </c>
      <c r="C4370" s="14">
        <v>69</v>
      </c>
      <c r="D4370" s="14">
        <v>1</v>
      </c>
      <c r="E4370" s="14">
        <v>1.2889999999999999</v>
      </c>
      <c r="F4370" s="14">
        <v>-3.4262812678E-5</v>
      </c>
      <c r="G4370" s="2">
        <f t="shared" si="136"/>
        <v>0.7199182650288749</v>
      </c>
      <c r="H4370" s="2">
        <f t="shared" si="137"/>
        <v>0.92797464362221971</v>
      </c>
    </row>
    <row r="4371" spans="1:8" x14ac:dyDescent="0.25">
      <c r="A4371" s="14">
        <v>5563</v>
      </c>
      <c r="B4371" s="14" t="s">
        <v>2443</v>
      </c>
      <c r="C4371" s="14">
        <v>138</v>
      </c>
      <c r="D4371" s="14">
        <v>1</v>
      </c>
      <c r="E4371" s="14">
        <v>2.2879999999999998</v>
      </c>
      <c r="F4371" s="14">
        <v>-2.4991813034E-5</v>
      </c>
      <c r="G4371" s="2">
        <f t="shared" si="136"/>
        <v>0.719927536028519</v>
      </c>
      <c r="H4371" s="2">
        <f t="shared" si="137"/>
        <v>1.6471942024332513</v>
      </c>
    </row>
    <row r="4372" spans="1:8" x14ac:dyDescent="0.25">
      <c r="A4372" s="14">
        <v>5563</v>
      </c>
      <c r="B4372" s="14" t="s">
        <v>2443</v>
      </c>
      <c r="C4372" s="14">
        <v>138</v>
      </c>
      <c r="D4372" s="14">
        <v>2</v>
      </c>
      <c r="E4372" s="14">
        <v>9.5540000000000003</v>
      </c>
      <c r="F4372" s="14">
        <v>-2.4991813034E-5</v>
      </c>
      <c r="G4372" s="2">
        <f t="shared" si="136"/>
        <v>0.719927536028519</v>
      </c>
      <c r="H4372" s="2">
        <f t="shared" si="137"/>
        <v>6.8781876792164711</v>
      </c>
    </row>
    <row r="4373" spans="1:8" x14ac:dyDescent="0.25">
      <c r="A4373" s="14">
        <v>5564</v>
      </c>
      <c r="B4373" s="14" t="s">
        <v>2444</v>
      </c>
      <c r="C4373" s="14">
        <v>138</v>
      </c>
      <c r="D4373" s="14">
        <v>1</v>
      </c>
      <c r="E4373" s="14">
        <v>3.7949999999999999</v>
      </c>
      <c r="F4373" s="14">
        <v>-2.4992651683000001E-5</v>
      </c>
      <c r="G4373" s="2">
        <f t="shared" si="136"/>
        <v>0.71992753518986996</v>
      </c>
      <c r="H4373" s="2">
        <f t="shared" si="137"/>
        <v>2.7321249960455565</v>
      </c>
    </row>
    <row r="4374" spans="1:8" x14ac:dyDescent="0.25">
      <c r="A4374" s="14">
        <v>5564</v>
      </c>
      <c r="B4374" s="14" t="s">
        <v>2444</v>
      </c>
      <c r="C4374" s="14">
        <v>138</v>
      </c>
      <c r="D4374" s="14">
        <v>2</v>
      </c>
      <c r="E4374" s="14">
        <v>3.3279999999999998</v>
      </c>
      <c r="F4374" s="14">
        <v>-2.4992651683000001E-5</v>
      </c>
      <c r="G4374" s="2">
        <f t="shared" si="136"/>
        <v>0.71992753518986996</v>
      </c>
      <c r="H4374" s="2">
        <f t="shared" si="137"/>
        <v>2.3959188371118869</v>
      </c>
    </row>
    <row r="4375" spans="1:8" x14ac:dyDescent="0.25">
      <c r="A4375" s="14">
        <v>5565</v>
      </c>
      <c r="B4375" s="14" t="s">
        <v>2445</v>
      </c>
      <c r="C4375" s="14">
        <v>69</v>
      </c>
      <c r="D4375" s="14">
        <v>1</v>
      </c>
      <c r="E4375" s="14">
        <v>1.875</v>
      </c>
      <c r="F4375" s="14">
        <v>-2.9046435642999999E-5</v>
      </c>
      <c r="G4375" s="2">
        <f t="shared" si="136"/>
        <v>0.71992348140590989</v>
      </c>
      <c r="H4375" s="2">
        <f t="shared" si="137"/>
        <v>1.349856527636081</v>
      </c>
    </row>
    <row r="4376" spans="1:8" x14ac:dyDescent="0.25">
      <c r="A4376" s="14">
        <v>5567</v>
      </c>
      <c r="B4376" s="14" t="s">
        <v>2446</v>
      </c>
      <c r="C4376" s="14">
        <v>138</v>
      </c>
      <c r="D4376" s="14">
        <v>1</v>
      </c>
      <c r="E4376" s="14">
        <v>0.59099999999999997</v>
      </c>
      <c r="F4376" s="14">
        <v>-2.5249028767000001E-5</v>
      </c>
      <c r="G4376" s="2">
        <f t="shared" si="136"/>
        <v>0.71992727881278595</v>
      </c>
      <c r="H4376" s="2">
        <f t="shared" si="137"/>
        <v>0.4254770217783565</v>
      </c>
    </row>
    <row r="4377" spans="1:8" x14ac:dyDescent="0.25">
      <c r="A4377" s="14">
        <v>5569</v>
      </c>
      <c r="B4377" s="14" t="s">
        <v>2447</v>
      </c>
      <c r="C4377" s="14">
        <v>138</v>
      </c>
      <c r="D4377" s="14">
        <v>1</v>
      </c>
      <c r="E4377" s="14">
        <v>11.47</v>
      </c>
      <c r="F4377" s="14">
        <v>-2.4991881353E-5</v>
      </c>
      <c r="G4377" s="2">
        <f t="shared" si="136"/>
        <v>0.71992753596019998</v>
      </c>
      <c r="H4377" s="2">
        <f t="shared" si="137"/>
        <v>8.257568837463495</v>
      </c>
    </row>
    <row r="4378" spans="1:8" x14ac:dyDescent="0.25">
      <c r="A4378" s="14">
        <v>5569</v>
      </c>
      <c r="B4378" s="14" t="s">
        <v>2447</v>
      </c>
      <c r="C4378" s="14">
        <v>138</v>
      </c>
      <c r="D4378" s="14">
        <v>2</v>
      </c>
      <c r="E4378" s="14">
        <v>9.8889999999999993</v>
      </c>
      <c r="F4378" s="14">
        <v>-2.4991881353E-5</v>
      </c>
      <c r="G4378" s="2">
        <f t="shared" si="136"/>
        <v>0.71992753596019998</v>
      </c>
      <c r="H4378" s="2">
        <f t="shared" si="137"/>
        <v>7.1193634031104169</v>
      </c>
    </row>
    <row r="4379" spans="1:8" x14ac:dyDescent="0.25">
      <c r="A4379" s="14">
        <v>5570</v>
      </c>
      <c r="B4379" s="14" t="s">
        <v>2448</v>
      </c>
      <c r="C4379" s="14">
        <v>138</v>
      </c>
      <c r="D4379" s="14">
        <v>1</v>
      </c>
      <c r="E4379" s="14">
        <v>1.8939999999999999</v>
      </c>
      <c r="F4379" s="14">
        <v>-1.10149132521E-4</v>
      </c>
      <c r="G4379" s="2">
        <f t="shared" si="136"/>
        <v>0.71984237870903189</v>
      </c>
      <c r="H4379" s="2">
        <f t="shared" si="137"/>
        <v>1.3633814652749063</v>
      </c>
    </row>
    <row r="4380" spans="1:8" x14ac:dyDescent="0.25">
      <c r="A4380" s="14">
        <v>5571</v>
      </c>
      <c r="B4380" s="14" t="s">
        <v>2449</v>
      </c>
      <c r="C4380" s="14">
        <v>69</v>
      </c>
      <c r="D4380" s="14">
        <v>1</v>
      </c>
      <c r="E4380" s="14">
        <v>6.0919999999999996</v>
      </c>
      <c r="F4380" s="14">
        <v>-2.4376026651999999E-5</v>
      </c>
      <c r="G4380" s="2">
        <f t="shared" si="136"/>
        <v>0.719928151814901</v>
      </c>
      <c r="H4380" s="2">
        <f t="shared" si="137"/>
        <v>4.3858023008563762</v>
      </c>
    </row>
    <row r="4381" spans="1:8" x14ac:dyDescent="0.25">
      <c r="A4381" s="14">
        <v>5571</v>
      </c>
      <c r="B4381" s="14" t="s">
        <v>2449</v>
      </c>
      <c r="C4381" s="14">
        <v>69</v>
      </c>
      <c r="D4381" s="14">
        <v>2</v>
      </c>
      <c r="E4381" s="14">
        <v>5.0039999999999996</v>
      </c>
      <c r="F4381" s="14">
        <v>-2.4376026651999999E-5</v>
      </c>
      <c r="G4381" s="2">
        <f t="shared" si="136"/>
        <v>0.719928151814901</v>
      </c>
      <c r="H4381" s="2">
        <f t="shared" si="137"/>
        <v>3.6025204716817645</v>
      </c>
    </row>
    <row r="4382" spans="1:8" x14ac:dyDescent="0.25">
      <c r="A4382" s="14">
        <v>5572</v>
      </c>
      <c r="B4382" s="14" t="s">
        <v>2450</v>
      </c>
      <c r="C4382" s="14">
        <v>69</v>
      </c>
      <c r="D4382" s="14">
        <v>1</v>
      </c>
      <c r="E4382" s="14">
        <v>3.085</v>
      </c>
      <c r="F4382" s="14">
        <v>-2.2669712994000001E-5</v>
      </c>
      <c r="G4382" s="2">
        <f t="shared" si="136"/>
        <v>0.71992985812855892</v>
      </c>
      <c r="H4382" s="2">
        <f t="shared" si="137"/>
        <v>2.2209836123266045</v>
      </c>
    </row>
    <row r="4383" spans="1:8" x14ac:dyDescent="0.25">
      <c r="A4383" s="14">
        <v>5572</v>
      </c>
      <c r="B4383" s="14" t="s">
        <v>2450</v>
      </c>
      <c r="C4383" s="14">
        <v>69</v>
      </c>
      <c r="D4383" s="14">
        <v>2</v>
      </c>
      <c r="E4383" s="14">
        <v>1.341</v>
      </c>
      <c r="F4383" s="14">
        <v>-2.2669712994000001E-5</v>
      </c>
      <c r="G4383" s="2">
        <f t="shared" si="136"/>
        <v>0.71992985812855892</v>
      </c>
      <c r="H4383" s="2">
        <f t="shared" si="137"/>
        <v>0.96542593975039748</v>
      </c>
    </row>
    <row r="4384" spans="1:8" x14ac:dyDescent="0.25">
      <c r="A4384" s="14">
        <v>5573</v>
      </c>
      <c r="B4384" s="14" t="s">
        <v>2451</v>
      </c>
      <c r="C4384" s="14">
        <v>138</v>
      </c>
      <c r="D4384" s="14">
        <v>1</v>
      </c>
      <c r="E4384" s="14">
        <v>10.558999999999999</v>
      </c>
      <c r="F4384" s="14">
        <v>-2.5000740717999999E-5</v>
      </c>
      <c r="G4384" s="2">
        <f t="shared" si="136"/>
        <v>0.71992752710083496</v>
      </c>
      <c r="H4384" s="2">
        <f t="shared" si="137"/>
        <v>7.6017147586577156</v>
      </c>
    </row>
    <row r="4385" spans="1:8" x14ac:dyDescent="0.25">
      <c r="A4385" s="14">
        <v>5574</v>
      </c>
      <c r="B4385" s="14" t="s">
        <v>2452</v>
      </c>
      <c r="C4385" s="14">
        <v>69</v>
      </c>
      <c r="D4385" s="14">
        <v>1</v>
      </c>
      <c r="E4385" s="14">
        <v>3.9580000000000002</v>
      </c>
      <c r="F4385" s="14">
        <v>-3.3686641667E-5</v>
      </c>
      <c r="G4385" s="2">
        <f t="shared" si="136"/>
        <v>0.71991884119988592</v>
      </c>
      <c r="H4385" s="2">
        <f t="shared" si="137"/>
        <v>2.8494387734691484</v>
      </c>
    </row>
    <row r="4386" spans="1:8" x14ac:dyDescent="0.25">
      <c r="A4386" s="14">
        <v>5574</v>
      </c>
      <c r="B4386" s="14" t="s">
        <v>2452</v>
      </c>
      <c r="C4386" s="14">
        <v>69</v>
      </c>
      <c r="D4386" s="14">
        <v>2</v>
      </c>
      <c r="E4386" s="14">
        <v>2.258</v>
      </c>
      <c r="F4386" s="14">
        <v>-3.3686641667E-5</v>
      </c>
      <c r="G4386" s="2">
        <f t="shared" si="136"/>
        <v>0.71991884119988592</v>
      </c>
      <c r="H4386" s="2">
        <f t="shared" si="137"/>
        <v>1.6255767434293424</v>
      </c>
    </row>
    <row r="4387" spans="1:8" x14ac:dyDescent="0.25">
      <c r="A4387" s="14">
        <v>5575</v>
      </c>
      <c r="B4387" s="14" t="s">
        <v>2453</v>
      </c>
      <c r="C4387" s="14">
        <v>138</v>
      </c>
      <c r="D4387" s="14">
        <v>1</v>
      </c>
      <c r="E4387" s="14">
        <v>0</v>
      </c>
      <c r="F4387" s="14">
        <v>-2.3508136505000001E-5</v>
      </c>
      <c r="G4387" s="2">
        <f t="shared" si="136"/>
        <v>0.71992901970504797</v>
      </c>
      <c r="H4387" s="2">
        <f t="shared" si="137"/>
        <v>0</v>
      </c>
    </row>
    <row r="4388" spans="1:8" x14ac:dyDescent="0.25">
      <c r="A4388" s="14">
        <v>5576</v>
      </c>
      <c r="B4388" s="14" t="s">
        <v>2454</v>
      </c>
      <c r="C4388" s="14">
        <v>138</v>
      </c>
      <c r="D4388" s="14">
        <v>1</v>
      </c>
      <c r="E4388" s="14">
        <v>15.367000000000001</v>
      </c>
      <c r="F4388" s="14">
        <v>-2.4797557330000001E-5</v>
      </c>
      <c r="G4388" s="2">
        <f t="shared" si="136"/>
        <v>0.71992773028422297</v>
      </c>
      <c r="H4388" s="2">
        <f t="shared" si="137"/>
        <v>11.063129431277655</v>
      </c>
    </row>
    <row r="4389" spans="1:8" x14ac:dyDescent="0.25">
      <c r="A4389" s="14">
        <v>5576</v>
      </c>
      <c r="B4389" s="14" t="s">
        <v>2454</v>
      </c>
      <c r="C4389" s="14">
        <v>138</v>
      </c>
      <c r="D4389" s="14">
        <v>2</v>
      </c>
      <c r="E4389" s="14">
        <v>13.818</v>
      </c>
      <c r="F4389" s="14">
        <v>-2.4797557330000001E-5</v>
      </c>
      <c r="G4389" s="2">
        <f t="shared" si="136"/>
        <v>0.71992773028422297</v>
      </c>
      <c r="H4389" s="2">
        <f t="shared" si="137"/>
        <v>9.9479613770673918</v>
      </c>
    </row>
    <row r="4390" spans="1:8" x14ac:dyDescent="0.25">
      <c r="A4390" s="14">
        <v>5577</v>
      </c>
      <c r="B4390" s="14" t="s">
        <v>2455</v>
      </c>
      <c r="C4390" s="14">
        <v>69</v>
      </c>
      <c r="D4390" s="14">
        <v>1</v>
      </c>
      <c r="E4390" s="14">
        <v>2.9</v>
      </c>
      <c r="F4390" s="14">
        <v>-5.6325429763000002E-5</v>
      </c>
      <c r="G4390" s="2">
        <f t="shared" si="136"/>
        <v>0.71989620241178998</v>
      </c>
      <c r="H4390" s="2">
        <f t="shared" si="137"/>
        <v>2.0876989869941909</v>
      </c>
    </row>
    <row r="4391" spans="1:8" x14ac:dyDescent="0.25">
      <c r="A4391" s="14">
        <v>5577</v>
      </c>
      <c r="B4391" s="14" t="s">
        <v>2455</v>
      </c>
      <c r="C4391" s="14">
        <v>69</v>
      </c>
      <c r="D4391" s="14">
        <v>2</v>
      </c>
      <c r="E4391" s="14">
        <v>3.7450000000000001</v>
      </c>
      <c r="F4391" s="14">
        <v>-5.6325429763000002E-5</v>
      </c>
      <c r="G4391" s="2">
        <f t="shared" si="136"/>
        <v>0.71989620241178998</v>
      </c>
      <c r="H4391" s="2">
        <f t="shared" si="137"/>
        <v>2.6960112780321537</v>
      </c>
    </row>
    <row r="4392" spans="1:8" x14ac:dyDescent="0.25">
      <c r="A4392" s="14">
        <v>5578</v>
      </c>
      <c r="B4392" s="14" t="s">
        <v>2456</v>
      </c>
      <c r="C4392" s="14">
        <v>69</v>
      </c>
      <c r="D4392" s="14">
        <v>1</v>
      </c>
      <c r="E4392" s="14">
        <v>1.073</v>
      </c>
      <c r="F4392" s="14">
        <v>-1.4002180686600001E-4</v>
      </c>
      <c r="G4392" s="2">
        <f t="shared" si="136"/>
        <v>0.71981250603468694</v>
      </c>
      <c r="H4392" s="2">
        <f t="shared" si="137"/>
        <v>0.77235881897521907</v>
      </c>
    </row>
    <row r="4393" spans="1:8" x14ac:dyDescent="0.25">
      <c r="A4393" s="14">
        <v>5579</v>
      </c>
      <c r="B4393" s="14" t="s">
        <v>2457</v>
      </c>
      <c r="C4393" s="14">
        <v>138</v>
      </c>
      <c r="D4393" s="14">
        <v>1</v>
      </c>
      <c r="E4393" s="14">
        <v>5.2610000000000001</v>
      </c>
      <c r="F4393" s="14">
        <v>-2.5262650234999999E-5</v>
      </c>
      <c r="G4393" s="2">
        <f t="shared" si="136"/>
        <v>0.719927265191318</v>
      </c>
      <c r="H4393" s="2">
        <f t="shared" si="137"/>
        <v>3.7875373421715239</v>
      </c>
    </row>
    <row r="4394" spans="1:8" x14ac:dyDescent="0.25">
      <c r="A4394" s="14">
        <v>5580</v>
      </c>
      <c r="B4394" s="14" t="s">
        <v>2458</v>
      </c>
      <c r="C4394" s="14">
        <v>138</v>
      </c>
      <c r="D4394" s="14">
        <v>1</v>
      </c>
      <c r="E4394" s="14">
        <v>1.746</v>
      </c>
      <c r="F4394" s="14">
        <v>-2.5189061589999999E-5</v>
      </c>
      <c r="G4394" s="2">
        <f t="shared" si="136"/>
        <v>0.71992733877996296</v>
      </c>
      <c r="H4394" s="2">
        <f t="shared" si="137"/>
        <v>1.2569931335098152</v>
      </c>
    </row>
    <row r="4395" spans="1:8" x14ac:dyDescent="0.25">
      <c r="A4395" s="14">
        <v>5580</v>
      </c>
      <c r="B4395" s="14" t="s">
        <v>2458</v>
      </c>
      <c r="C4395" s="14">
        <v>138</v>
      </c>
      <c r="D4395" s="14">
        <v>2</v>
      </c>
      <c r="E4395" s="14">
        <v>4.0359999999999996</v>
      </c>
      <c r="F4395" s="14">
        <v>-2.5189061589999999E-5</v>
      </c>
      <c r="G4395" s="2">
        <f t="shared" si="136"/>
        <v>0.71992733877996296</v>
      </c>
      <c r="H4395" s="2">
        <f t="shared" si="137"/>
        <v>2.9056267393159301</v>
      </c>
    </row>
    <row r="4396" spans="1:8" x14ac:dyDescent="0.25">
      <c r="A4396" s="14">
        <v>5581</v>
      </c>
      <c r="B4396" s="14" t="s">
        <v>2459</v>
      </c>
      <c r="C4396" s="14">
        <v>138</v>
      </c>
      <c r="D4396" s="14">
        <v>1</v>
      </c>
      <c r="E4396" s="14">
        <v>0</v>
      </c>
      <c r="F4396" s="14">
        <v>-4.1308063378000002E-4</v>
      </c>
      <c r="G4396" s="2">
        <f t="shared" si="136"/>
        <v>0.71953944720777296</v>
      </c>
      <c r="H4396" s="2">
        <f t="shared" si="137"/>
        <v>0</v>
      </c>
    </row>
    <row r="4397" spans="1:8" x14ac:dyDescent="0.25">
      <c r="A4397" s="14">
        <v>5588</v>
      </c>
      <c r="B4397" s="14" t="s">
        <v>2460</v>
      </c>
      <c r="C4397" s="14">
        <v>138</v>
      </c>
      <c r="D4397" s="14">
        <v>1</v>
      </c>
      <c r="E4397" s="14">
        <v>1.57</v>
      </c>
      <c r="F4397" s="14">
        <v>-9.7392679941999994E-5</v>
      </c>
      <c r="G4397" s="2">
        <f t="shared" si="136"/>
        <v>0.71985513516161093</v>
      </c>
      <c r="H4397" s="2">
        <f t="shared" si="137"/>
        <v>1.1301725622037293</v>
      </c>
    </row>
    <row r="4398" spans="1:8" x14ac:dyDescent="0.25">
      <c r="A4398" s="14">
        <v>5599</v>
      </c>
      <c r="B4398" s="14" t="s">
        <v>2461</v>
      </c>
      <c r="C4398" s="14">
        <v>138</v>
      </c>
      <c r="D4398" s="14">
        <v>1</v>
      </c>
      <c r="E4398" s="14">
        <v>11.843999999999999</v>
      </c>
      <c r="F4398" s="14">
        <v>-7.8017465554999996E-5</v>
      </c>
      <c r="G4398" s="2">
        <f t="shared" si="136"/>
        <v>0.71987451037599792</v>
      </c>
      <c r="H4398" s="2">
        <f t="shared" si="137"/>
        <v>8.5261937008933195</v>
      </c>
    </row>
    <row r="4399" spans="1:8" x14ac:dyDescent="0.25">
      <c r="A4399" s="14">
        <v>5599</v>
      </c>
      <c r="B4399" s="14" t="s">
        <v>2461</v>
      </c>
      <c r="C4399" s="14">
        <v>138</v>
      </c>
      <c r="D4399" s="14">
        <v>2</v>
      </c>
      <c r="E4399" s="14">
        <v>8.173</v>
      </c>
      <c r="F4399" s="14">
        <v>-7.8017465554999996E-5</v>
      </c>
      <c r="G4399" s="2">
        <f t="shared" si="136"/>
        <v>0.71987451037599792</v>
      </c>
      <c r="H4399" s="2">
        <f t="shared" si="137"/>
        <v>5.8835343733030312</v>
      </c>
    </row>
    <row r="4400" spans="1:8" x14ac:dyDescent="0.25">
      <c r="A4400" s="14">
        <v>5612</v>
      </c>
      <c r="B4400" s="14" t="s">
        <v>2462</v>
      </c>
      <c r="C4400" s="14">
        <v>69</v>
      </c>
      <c r="D4400" s="14">
        <v>1</v>
      </c>
      <c r="E4400" s="14">
        <v>2.375</v>
      </c>
      <c r="F4400" s="14">
        <v>-1.4002180686600001E-4</v>
      </c>
      <c r="G4400" s="2">
        <f t="shared" si="136"/>
        <v>0.71981250603468694</v>
      </c>
      <c r="H4400" s="2">
        <f t="shared" si="137"/>
        <v>1.7095547018323816</v>
      </c>
    </row>
    <row r="4401" spans="1:8" x14ac:dyDescent="0.25">
      <c r="A4401" s="14">
        <v>5622</v>
      </c>
      <c r="B4401" s="14" t="s">
        <v>2463</v>
      </c>
      <c r="C4401" s="14">
        <v>138</v>
      </c>
      <c r="D4401" s="14">
        <v>1</v>
      </c>
      <c r="E4401" s="14">
        <v>0</v>
      </c>
      <c r="F4401" s="14">
        <v>-7.7935750912999999E-5</v>
      </c>
      <c r="G4401" s="2">
        <f t="shared" si="136"/>
        <v>0.71987459209063998</v>
      </c>
      <c r="H4401" s="2">
        <f t="shared" si="137"/>
        <v>0</v>
      </c>
    </row>
    <row r="4402" spans="1:8" x14ac:dyDescent="0.25">
      <c r="A4402" s="14">
        <v>5624</v>
      </c>
      <c r="B4402" s="14" t="s">
        <v>2464</v>
      </c>
      <c r="C4402" s="14">
        <v>138</v>
      </c>
      <c r="D4402" s="14">
        <v>1</v>
      </c>
      <c r="E4402" s="14">
        <v>10.988</v>
      </c>
      <c r="F4402" s="14">
        <v>-2.5440396036000002E-5</v>
      </c>
      <c r="G4402" s="2">
        <f t="shared" si="136"/>
        <v>0.71992708744551692</v>
      </c>
      <c r="H4402" s="2">
        <f t="shared" si="137"/>
        <v>7.9105588368513393</v>
      </c>
    </row>
    <row r="4403" spans="1:8" x14ac:dyDescent="0.25">
      <c r="A4403" s="14">
        <v>5625</v>
      </c>
      <c r="B4403" s="14" t="s">
        <v>2465</v>
      </c>
      <c r="C4403" s="14">
        <v>138</v>
      </c>
      <c r="D4403" s="14">
        <v>1</v>
      </c>
      <c r="E4403" s="14">
        <v>11.946</v>
      </c>
      <c r="F4403" s="14">
        <v>-3.9463944918999999E-4</v>
      </c>
      <c r="G4403" s="2">
        <f t="shared" si="136"/>
        <v>0.7195578883923629</v>
      </c>
      <c r="H4403" s="2">
        <f t="shared" si="137"/>
        <v>8.5958385347351669</v>
      </c>
    </row>
    <row r="4404" spans="1:8" x14ac:dyDescent="0.25">
      <c r="A4404" s="14">
        <v>5626</v>
      </c>
      <c r="B4404" s="14" t="s">
        <v>2466</v>
      </c>
      <c r="C4404" s="14">
        <v>69</v>
      </c>
      <c r="D4404" s="14">
        <v>1</v>
      </c>
      <c r="E4404" s="14">
        <v>0.98599999999999999</v>
      </c>
      <c r="F4404" s="14">
        <v>-2.3223563866999999E-5</v>
      </c>
      <c r="G4404" s="2">
        <f t="shared" si="136"/>
        <v>0.71992930427768598</v>
      </c>
      <c r="H4404" s="2">
        <f t="shared" si="137"/>
        <v>0.70985029401779831</v>
      </c>
    </row>
    <row r="4405" spans="1:8" x14ac:dyDescent="0.25">
      <c r="A4405" s="14">
        <v>5627</v>
      </c>
      <c r="B4405" s="14" t="s">
        <v>2467</v>
      </c>
      <c r="C4405" s="14">
        <v>69</v>
      </c>
      <c r="D4405" s="14">
        <v>1</v>
      </c>
      <c r="E4405" s="14">
        <v>3.0579999999999998</v>
      </c>
      <c r="F4405" s="14">
        <v>-2.6231696814000001E-5</v>
      </c>
      <c r="G4405" s="2">
        <f t="shared" si="136"/>
        <v>0.71992629614473891</v>
      </c>
      <c r="H4405" s="2">
        <f t="shared" si="137"/>
        <v>2.2015346136106113</v>
      </c>
    </row>
    <row r="4406" spans="1:8" x14ac:dyDescent="0.25">
      <c r="A4406" s="14">
        <v>5628</v>
      </c>
      <c r="B4406" s="14" t="s">
        <v>2468</v>
      </c>
      <c r="C4406" s="14">
        <v>138</v>
      </c>
      <c r="D4406" s="14">
        <v>1</v>
      </c>
      <c r="E4406" s="14">
        <v>39.555999999999997</v>
      </c>
      <c r="F4406" s="14">
        <v>-2.3508136505000001E-5</v>
      </c>
      <c r="G4406" s="2">
        <f t="shared" si="136"/>
        <v>0.71992901970504797</v>
      </c>
      <c r="H4406" s="2">
        <f t="shared" si="137"/>
        <v>28.477512303452876</v>
      </c>
    </row>
    <row r="4407" spans="1:8" x14ac:dyDescent="0.25">
      <c r="A4407" s="14">
        <v>5629</v>
      </c>
      <c r="B4407" s="14" t="s">
        <v>2469</v>
      </c>
      <c r="C4407" s="14">
        <v>138</v>
      </c>
      <c r="D4407" s="14">
        <v>1</v>
      </c>
      <c r="E4407" s="14">
        <v>9.4719999999999995</v>
      </c>
      <c r="F4407" s="14">
        <v>-2.4940392403000001E-5</v>
      </c>
      <c r="G4407" s="2">
        <f t="shared" si="136"/>
        <v>0.71992758744914997</v>
      </c>
      <c r="H4407" s="2">
        <f t="shared" si="137"/>
        <v>6.8191541083183482</v>
      </c>
    </row>
    <row r="4408" spans="1:8" x14ac:dyDescent="0.25">
      <c r="A4408" s="14">
        <v>5629</v>
      </c>
      <c r="B4408" s="14" t="s">
        <v>2469</v>
      </c>
      <c r="C4408" s="14">
        <v>138</v>
      </c>
      <c r="D4408" s="14">
        <v>2</v>
      </c>
      <c r="E4408" s="14">
        <v>9.4169999999999998</v>
      </c>
      <c r="F4408" s="14">
        <v>-2.4940392403000001E-5</v>
      </c>
      <c r="G4408" s="2">
        <f t="shared" si="136"/>
        <v>0.71992758744914997</v>
      </c>
      <c r="H4408" s="2">
        <f t="shared" si="137"/>
        <v>6.7795580910086448</v>
      </c>
    </row>
    <row r="4409" spans="1:8" x14ac:dyDescent="0.25">
      <c r="A4409" s="14">
        <v>5630</v>
      </c>
      <c r="B4409" s="14" t="s">
        <v>2470</v>
      </c>
      <c r="C4409" s="14">
        <v>138</v>
      </c>
      <c r="D4409" s="14">
        <v>1</v>
      </c>
      <c r="E4409" s="14">
        <v>2.0920000000000001</v>
      </c>
      <c r="F4409" s="14">
        <v>-3.6870821795000002E-5</v>
      </c>
      <c r="G4409" s="2">
        <f t="shared" si="136"/>
        <v>0.7199156570197579</v>
      </c>
      <c r="H4409" s="2">
        <f t="shared" si="137"/>
        <v>1.5060635544853336</v>
      </c>
    </row>
    <row r="4410" spans="1:8" x14ac:dyDescent="0.25">
      <c r="A4410" s="14">
        <v>5631</v>
      </c>
      <c r="B4410" s="14" t="s">
        <v>2471</v>
      </c>
      <c r="C4410" s="14">
        <v>69</v>
      </c>
      <c r="D4410" s="14">
        <v>1</v>
      </c>
      <c r="E4410" s="14">
        <v>1.6830000000000001</v>
      </c>
      <c r="F4410" s="14">
        <v>-2.7707652271E-5</v>
      </c>
      <c r="G4410" s="2">
        <f t="shared" si="136"/>
        <v>0.71992482018928194</v>
      </c>
      <c r="H4410" s="2">
        <f t="shared" si="137"/>
        <v>1.2116334723785616</v>
      </c>
    </row>
    <row r="4411" spans="1:8" x14ac:dyDescent="0.25">
      <c r="A4411" s="14">
        <v>5633</v>
      </c>
      <c r="B4411" s="14" t="s">
        <v>2472</v>
      </c>
      <c r="C4411" s="14">
        <v>138</v>
      </c>
      <c r="D4411" s="14">
        <v>1</v>
      </c>
      <c r="E4411" s="14">
        <v>9.9890000000000008</v>
      </c>
      <c r="F4411" s="14">
        <v>-2.5431456513E-5</v>
      </c>
      <c r="G4411" s="2">
        <f t="shared" si="136"/>
        <v>0.71992709638503993</v>
      </c>
      <c r="H4411" s="2">
        <f t="shared" si="137"/>
        <v>7.1913517657901647</v>
      </c>
    </row>
    <row r="4412" spans="1:8" x14ac:dyDescent="0.25">
      <c r="A4412" s="14">
        <v>5633</v>
      </c>
      <c r="B4412" s="14" t="s">
        <v>2472</v>
      </c>
      <c r="C4412" s="14">
        <v>138</v>
      </c>
      <c r="D4412" s="14">
        <v>2</v>
      </c>
      <c r="E4412" s="14">
        <v>8.01</v>
      </c>
      <c r="F4412" s="14">
        <v>-2.5431456513E-5</v>
      </c>
      <c r="G4412" s="2">
        <f t="shared" si="136"/>
        <v>0.71992709638503993</v>
      </c>
      <c r="H4412" s="2">
        <f t="shared" si="137"/>
        <v>5.7666160420441699</v>
      </c>
    </row>
    <row r="4413" spans="1:8" x14ac:dyDescent="0.25">
      <c r="A4413" s="14">
        <v>5634</v>
      </c>
      <c r="B4413" s="14" t="s">
        <v>2473</v>
      </c>
      <c r="C4413" s="14">
        <v>138</v>
      </c>
      <c r="D4413" s="14">
        <v>1</v>
      </c>
      <c r="E4413" s="14">
        <v>18.827000000000002</v>
      </c>
      <c r="F4413" s="14">
        <v>-2.5464578664E-5</v>
      </c>
      <c r="G4413" s="2">
        <f t="shared" si="136"/>
        <v>0.71992706326288891</v>
      </c>
      <c r="H4413" s="2">
        <f t="shared" si="137"/>
        <v>13.55406682005041</v>
      </c>
    </row>
    <row r="4414" spans="1:8" x14ac:dyDescent="0.25">
      <c r="A4414" s="14">
        <v>5634</v>
      </c>
      <c r="B4414" s="14" t="s">
        <v>2473</v>
      </c>
      <c r="C4414" s="14">
        <v>138</v>
      </c>
      <c r="D4414" s="14">
        <v>2</v>
      </c>
      <c r="E4414" s="14">
        <v>14.019</v>
      </c>
      <c r="F4414" s="14">
        <v>-2.5464578664E-5</v>
      </c>
      <c r="G4414" s="2">
        <f t="shared" si="136"/>
        <v>0.71992706326288891</v>
      </c>
      <c r="H4414" s="2">
        <f t="shared" si="137"/>
        <v>10.09265749988244</v>
      </c>
    </row>
    <row r="4415" spans="1:8" x14ac:dyDescent="0.25">
      <c r="A4415" s="14">
        <v>5635</v>
      </c>
      <c r="B4415" s="14" t="s">
        <v>2474</v>
      </c>
      <c r="C4415" s="14">
        <v>138</v>
      </c>
      <c r="D4415" s="14">
        <v>1</v>
      </c>
      <c r="E4415" s="14">
        <v>15.635</v>
      </c>
      <c r="F4415" s="14">
        <v>-2.4784092933999999E-5</v>
      </c>
      <c r="G4415" s="2">
        <f t="shared" si="136"/>
        <v>0.7199277437486189</v>
      </c>
      <c r="H4415" s="2">
        <f t="shared" si="137"/>
        <v>11.256070273509657</v>
      </c>
    </row>
    <row r="4416" spans="1:8" x14ac:dyDescent="0.25">
      <c r="A4416" s="14">
        <v>5635</v>
      </c>
      <c r="B4416" s="14" t="s">
        <v>2474</v>
      </c>
      <c r="C4416" s="14">
        <v>138</v>
      </c>
      <c r="D4416" s="14">
        <v>2</v>
      </c>
      <c r="E4416" s="14">
        <v>13.638999999999999</v>
      </c>
      <c r="F4416" s="14">
        <v>-2.4784092933999999E-5</v>
      </c>
      <c r="G4416" s="2">
        <f t="shared" si="136"/>
        <v>0.7199277437486189</v>
      </c>
      <c r="H4416" s="2">
        <f t="shared" si="137"/>
        <v>9.8190944969874128</v>
      </c>
    </row>
    <row r="4417" spans="1:8" x14ac:dyDescent="0.25">
      <c r="A4417" s="14">
        <v>5636</v>
      </c>
      <c r="B4417" s="14" t="s">
        <v>2475</v>
      </c>
      <c r="C4417" s="14">
        <v>69</v>
      </c>
      <c r="D4417" s="14">
        <v>1</v>
      </c>
      <c r="E4417" s="14">
        <v>0.71799999999999997</v>
      </c>
      <c r="F4417" s="14">
        <v>-3.2243265063000001E-5</v>
      </c>
      <c r="G4417" s="2">
        <f t="shared" si="136"/>
        <v>0.71992028457648993</v>
      </c>
      <c r="H4417" s="2">
        <f t="shared" si="137"/>
        <v>0.51690276432591975</v>
      </c>
    </row>
    <row r="4418" spans="1:8" x14ac:dyDescent="0.25">
      <c r="A4418" s="14">
        <v>5637</v>
      </c>
      <c r="B4418" s="14" t="s">
        <v>2476</v>
      </c>
      <c r="C4418" s="14">
        <v>69</v>
      </c>
      <c r="D4418" s="14">
        <v>1</v>
      </c>
      <c r="E4418" s="14">
        <v>2.2690000000000001</v>
      </c>
      <c r="F4418" s="14">
        <v>-2.5471945034E-5</v>
      </c>
      <c r="G4418" s="2">
        <f t="shared" si="136"/>
        <v>0.71992705589651895</v>
      </c>
      <c r="H4418" s="2">
        <f t="shared" si="137"/>
        <v>1.6335144898292016</v>
      </c>
    </row>
    <row r="4419" spans="1:8" x14ac:dyDescent="0.25">
      <c r="A4419" s="14">
        <v>5638</v>
      </c>
      <c r="B4419" s="14" t="s">
        <v>2477</v>
      </c>
      <c r="C4419" s="14">
        <v>69</v>
      </c>
      <c r="D4419" s="14">
        <v>1</v>
      </c>
      <c r="E4419" s="14">
        <v>7.5709999999999997</v>
      </c>
      <c r="F4419" s="14">
        <v>-2.3499182956E-5</v>
      </c>
      <c r="G4419" s="2">
        <f t="shared" si="136"/>
        <v>0.71992902865859698</v>
      </c>
      <c r="H4419" s="2">
        <f t="shared" si="137"/>
        <v>5.4505826759742373</v>
      </c>
    </row>
    <row r="4420" spans="1:8" x14ac:dyDescent="0.25">
      <c r="A4420" s="14">
        <v>5639</v>
      </c>
      <c r="B4420" s="14" t="s">
        <v>2477</v>
      </c>
      <c r="C4420" s="14">
        <v>69</v>
      </c>
      <c r="D4420" s="14">
        <v>1</v>
      </c>
      <c r="E4420" s="14">
        <v>8.1660000000000004</v>
      </c>
      <c r="F4420" s="14">
        <v>-2.3499182956E-5</v>
      </c>
      <c r="G4420" s="2">
        <f t="shared" si="136"/>
        <v>0.71992902865859698</v>
      </c>
      <c r="H4420" s="2">
        <f t="shared" si="137"/>
        <v>5.8789404480261034</v>
      </c>
    </row>
    <row r="4421" spans="1:8" x14ac:dyDescent="0.25">
      <c r="A4421" s="14">
        <v>5640</v>
      </c>
      <c r="B4421" s="14" t="s">
        <v>2478</v>
      </c>
      <c r="C4421" s="14">
        <v>69</v>
      </c>
      <c r="D4421" s="14">
        <v>1</v>
      </c>
      <c r="E4421" s="14">
        <v>20.96</v>
      </c>
      <c r="F4421" s="14">
        <v>-2.4616296577000002E-5</v>
      </c>
      <c r="G4421" s="2">
        <f t="shared" si="136"/>
        <v>0.71992791154497593</v>
      </c>
      <c r="H4421" s="2">
        <f t="shared" si="137"/>
        <v>15.089689025982697</v>
      </c>
    </row>
    <row r="4422" spans="1:8" x14ac:dyDescent="0.25">
      <c r="A4422" s="14">
        <v>5640</v>
      </c>
      <c r="B4422" s="14" t="s">
        <v>2478</v>
      </c>
      <c r="C4422" s="14">
        <v>69</v>
      </c>
      <c r="D4422" s="14">
        <v>2</v>
      </c>
      <c r="E4422" s="14">
        <v>8.3829999999999991</v>
      </c>
      <c r="F4422" s="14">
        <v>-2.4616296577000002E-5</v>
      </c>
      <c r="G4422" s="2">
        <f t="shared" ref="G4422:G4485" si="138">F4422-$E$1</f>
        <v>0.71992791154497593</v>
      </c>
      <c r="H4422" s="2">
        <f t="shared" ref="H4422:H4485" si="139">E4422*G4422</f>
        <v>6.0351556824815322</v>
      </c>
    </row>
    <row r="4423" spans="1:8" x14ac:dyDescent="0.25">
      <c r="A4423" s="14">
        <v>5641</v>
      </c>
      <c r="B4423" s="14" t="s">
        <v>2479</v>
      </c>
      <c r="C4423" s="14">
        <v>69</v>
      </c>
      <c r="D4423" s="14">
        <v>1</v>
      </c>
      <c r="E4423" s="14">
        <v>4.4969999999999999</v>
      </c>
      <c r="F4423" s="14">
        <v>-2.5086938156999999E-5</v>
      </c>
      <c r="G4423" s="2">
        <f t="shared" si="138"/>
        <v>0.719927440903396</v>
      </c>
      <c r="H4423" s="2">
        <f t="shared" si="139"/>
        <v>3.2375137017425719</v>
      </c>
    </row>
    <row r="4424" spans="1:8" x14ac:dyDescent="0.25">
      <c r="A4424" s="14">
        <v>5641</v>
      </c>
      <c r="B4424" s="14" t="s">
        <v>2479</v>
      </c>
      <c r="C4424" s="14">
        <v>69</v>
      </c>
      <c r="D4424" s="14">
        <v>2</v>
      </c>
      <c r="E4424" s="14">
        <v>2.6589999999999998</v>
      </c>
      <c r="F4424" s="14">
        <v>-2.5086938156999999E-5</v>
      </c>
      <c r="G4424" s="2">
        <f t="shared" si="138"/>
        <v>0.719927440903396</v>
      </c>
      <c r="H4424" s="2">
        <f t="shared" si="139"/>
        <v>1.9142870653621298</v>
      </c>
    </row>
    <row r="4425" spans="1:8" x14ac:dyDescent="0.25">
      <c r="A4425" s="14">
        <v>5643</v>
      </c>
      <c r="B4425" s="14" t="s">
        <v>2480</v>
      </c>
      <c r="C4425" s="14">
        <v>69</v>
      </c>
      <c r="D4425" s="14">
        <v>1</v>
      </c>
      <c r="E4425" s="14">
        <v>0.32800000000000001</v>
      </c>
      <c r="F4425" s="14">
        <v>-3.0508946898999999E-5</v>
      </c>
      <c r="G4425" s="2">
        <f t="shared" si="138"/>
        <v>0.7199220188946539</v>
      </c>
      <c r="H4425" s="2">
        <f t="shared" si="139"/>
        <v>0.23613442219744649</v>
      </c>
    </row>
    <row r="4426" spans="1:8" x14ac:dyDescent="0.25">
      <c r="A4426" s="14">
        <v>5645</v>
      </c>
      <c r="B4426" s="14" t="s">
        <v>2481</v>
      </c>
      <c r="C4426" s="14">
        <v>69</v>
      </c>
      <c r="D4426" s="14">
        <v>1</v>
      </c>
      <c r="E4426" s="14">
        <v>2.4279999999999999</v>
      </c>
      <c r="F4426" s="14">
        <v>-3.4187928533999997E-5</v>
      </c>
      <c r="G4426" s="2">
        <f t="shared" si="138"/>
        <v>0.7199183399130189</v>
      </c>
      <c r="H4426" s="2">
        <f t="shared" si="139"/>
        <v>1.7479617293088099</v>
      </c>
    </row>
    <row r="4427" spans="1:8" x14ac:dyDescent="0.25">
      <c r="A4427" s="14">
        <v>5645</v>
      </c>
      <c r="B4427" s="14" t="s">
        <v>2481</v>
      </c>
      <c r="C4427" s="14">
        <v>69</v>
      </c>
      <c r="D4427" s="14">
        <v>2</v>
      </c>
      <c r="E4427" s="14">
        <v>3.222</v>
      </c>
      <c r="F4427" s="14">
        <v>-3.4187928533999997E-5</v>
      </c>
      <c r="G4427" s="2">
        <f t="shared" si="138"/>
        <v>0.7199183399130189</v>
      </c>
      <c r="H4427" s="2">
        <f t="shared" si="139"/>
        <v>2.319576891199747</v>
      </c>
    </row>
    <row r="4428" spans="1:8" x14ac:dyDescent="0.25">
      <c r="A4428" s="14">
        <v>5648</v>
      </c>
      <c r="B4428" s="14" t="s">
        <v>2482</v>
      </c>
      <c r="C4428" s="14">
        <v>138</v>
      </c>
      <c r="D4428" s="14">
        <v>1</v>
      </c>
      <c r="E4428" s="14">
        <v>8.593</v>
      </c>
      <c r="F4428" s="14">
        <v>-2.5368915452000001E-5</v>
      </c>
      <c r="G4428" s="2">
        <f t="shared" si="138"/>
        <v>0.71992715892610093</v>
      </c>
      <c r="H4428" s="2">
        <f t="shared" si="139"/>
        <v>6.1863340766519856</v>
      </c>
    </row>
    <row r="4429" spans="1:8" x14ac:dyDescent="0.25">
      <c r="A4429" s="14">
        <v>5649</v>
      </c>
      <c r="B4429" s="14" t="s">
        <v>2483</v>
      </c>
      <c r="C4429" s="14">
        <v>69</v>
      </c>
      <c r="D4429" s="14">
        <v>1</v>
      </c>
      <c r="E4429" s="14">
        <v>0.746</v>
      </c>
      <c r="F4429" s="14">
        <v>-4.1306768131000003E-5</v>
      </c>
      <c r="G4429" s="2">
        <f t="shared" si="138"/>
        <v>0.71991122107342198</v>
      </c>
      <c r="H4429" s="2">
        <f t="shared" si="139"/>
        <v>0.53705377092077278</v>
      </c>
    </row>
    <row r="4430" spans="1:8" x14ac:dyDescent="0.25">
      <c r="A4430" s="14">
        <v>5650</v>
      </c>
      <c r="B4430" s="14" t="s">
        <v>2484</v>
      </c>
      <c r="C4430" s="14">
        <v>138</v>
      </c>
      <c r="D4430" s="14">
        <v>1</v>
      </c>
      <c r="E4430" s="14">
        <v>7.7359999999999998</v>
      </c>
      <c r="F4430" s="14">
        <v>-2.53648437E-5</v>
      </c>
      <c r="G4430" s="2">
        <f t="shared" si="138"/>
        <v>0.71992716299785298</v>
      </c>
      <c r="H4430" s="2">
        <f t="shared" si="139"/>
        <v>5.5693565329513905</v>
      </c>
    </row>
    <row r="4431" spans="1:8" x14ac:dyDescent="0.25">
      <c r="A4431" s="14">
        <v>5650</v>
      </c>
      <c r="B4431" s="14" t="s">
        <v>2484</v>
      </c>
      <c r="C4431" s="14">
        <v>138</v>
      </c>
      <c r="D4431" s="14">
        <v>2</v>
      </c>
      <c r="E4431" s="14">
        <v>7.2279999999999998</v>
      </c>
      <c r="F4431" s="14">
        <v>-2.53648437E-5</v>
      </c>
      <c r="G4431" s="2">
        <f t="shared" si="138"/>
        <v>0.71992716299785298</v>
      </c>
      <c r="H4431" s="2">
        <f t="shared" si="139"/>
        <v>5.203633534148481</v>
      </c>
    </row>
    <row r="4432" spans="1:8" x14ac:dyDescent="0.25">
      <c r="A4432" s="14">
        <v>5651</v>
      </c>
      <c r="B4432" s="14" t="s">
        <v>2485</v>
      </c>
      <c r="C4432" s="14">
        <v>69</v>
      </c>
      <c r="D4432" s="14">
        <v>1</v>
      </c>
      <c r="E4432" s="14">
        <v>0.66400000000000003</v>
      </c>
      <c r="F4432" s="14">
        <v>-2.4991170069999999E-5</v>
      </c>
      <c r="G4432" s="2">
        <f t="shared" si="138"/>
        <v>0.7199275366714829</v>
      </c>
      <c r="H4432" s="2">
        <f t="shared" si="139"/>
        <v>0.47803188434986466</v>
      </c>
    </row>
    <row r="4433" spans="1:8" x14ac:dyDescent="0.25">
      <c r="A4433" s="14">
        <v>5652</v>
      </c>
      <c r="B4433" s="14" t="s">
        <v>2486</v>
      </c>
      <c r="C4433" s="14">
        <v>138</v>
      </c>
      <c r="D4433" s="14">
        <v>1</v>
      </c>
      <c r="E4433" s="14">
        <v>5.3639999999999999</v>
      </c>
      <c r="F4433" s="14">
        <v>-2.5415081894000001E-5</v>
      </c>
      <c r="G4433" s="2">
        <f t="shared" si="138"/>
        <v>0.71992711275965893</v>
      </c>
      <c r="H4433" s="2">
        <f t="shared" si="139"/>
        <v>3.8616890328428104</v>
      </c>
    </row>
    <row r="4434" spans="1:8" x14ac:dyDescent="0.25">
      <c r="A4434" s="14">
        <v>5652</v>
      </c>
      <c r="B4434" s="14" t="s">
        <v>2486</v>
      </c>
      <c r="C4434" s="14">
        <v>138</v>
      </c>
      <c r="D4434" s="14">
        <v>2</v>
      </c>
      <c r="E4434" s="14">
        <v>8.3940000000000001</v>
      </c>
      <c r="F4434" s="14">
        <v>-2.5415081894000001E-5</v>
      </c>
      <c r="G4434" s="2">
        <f t="shared" si="138"/>
        <v>0.71992711275965893</v>
      </c>
      <c r="H4434" s="2">
        <f t="shared" si="139"/>
        <v>6.0430681845045768</v>
      </c>
    </row>
    <row r="4435" spans="1:8" x14ac:dyDescent="0.25">
      <c r="A4435" s="14">
        <v>5653</v>
      </c>
      <c r="B4435" s="14" t="s">
        <v>2487</v>
      </c>
      <c r="C4435" s="14">
        <v>138</v>
      </c>
      <c r="D4435" s="14">
        <v>1</v>
      </c>
      <c r="E4435" s="14">
        <v>2.964</v>
      </c>
      <c r="F4435" s="14">
        <v>-2.3521638970999999E-5</v>
      </c>
      <c r="G4435" s="2">
        <f t="shared" si="138"/>
        <v>0.71992900620258193</v>
      </c>
      <c r="H4435" s="2">
        <f t="shared" si="139"/>
        <v>2.1338695743844527</v>
      </c>
    </row>
    <row r="4436" spans="1:8" x14ac:dyDescent="0.25">
      <c r="A4436" s="14">
        <v>5654</v>
      </c>
      <c r="B4436" s="14" t="s">
        <v>2488</v>
      </c>
      <c r="C4436" s="14">
        <v>138</v>
      </c>
      <c r="D4436" s="14">
        <v>1</v>
      </c>
      <c r="E4436" s="14">
        <v>9.66</v>
      </c>
      <c r="F4436" s="14">
        <v>-7.8017465554999996E-5</v>
      </c>
      <c r="G4436" s="2">
        <f t="shared" si="138"/>
        <v>0.71987451037599792</v>
      </c>
      <c r="H4436" s="2">
        <f t="shared" si="139"/>
        <v>6.95398777023214</v>
      </c>
    </row>
    <row r="4437" spans="1:8" x14ac:dyDescent="0.25">
      <c r="A4437" s="14">
        <v>5655</v>
      </c>
      <c r="B4437" s="14" t="s">
        <v>2489</v>
      </c>
      <c r="C4437" s="14">
        <v>138</v>
      </c>
      <c r="D4437" s="14">
        <v>1</v>
      </c>
      <c r="E4437" s="14">
        <v>0</v>
      </c>
      <c r="F4437" s="14">
        <v>-2.4986741990000001E-5</v>
      </c>
      <c r="G4437" s="2">
        <f t="shared" si="138"/>
        <v>0.71992754109956292</v>
      </c>
      <c r="H4437" s="2">
        <f t="shared" si="139"/>
        <v>0</v>
      </c>
    </row>
    <row r="4438" spans="1:8" x14ac:dyDescent="0.25">
      <c r="A4438" s="14">
        <v>5655</v>
      </c>
      <c r="B4438" s="14" t="s">
        <v>2489</v>
      </c>
      <c r="C4438" s="14">
        <v>138</v>
      </c>
      <c r="D4438" s="14">
        <v>2</v>
      </c>
      <c r="E4438" s="14">
        <v>8.5579999999999998</v>
      </c>
      <c r="F4438" s="14">
        <v>-2.4986741990000001E-5</v>
      </c>
      <c r="G4438" s="2">
        <f t="shared" si="138"/>
        <v>0.71992754109956292</v>
      </c>
      <c r="H4438" s="2">
        <f t="shared" si="139"/>
        <v>6.1611398967300595</v>
      </c>
    </row>
    <row r="4439" spans="1:8" x14ac:dyDescent="0.25">
      <c r="A4439" s="14">
        <v>5657</v>
      </c>
      <c r="B4439" s="14" t="s">
        <v>2490</v>
      </c>
      <c r="C4439" s="14">
        <v>69</v>
      </c>
      <c r="D4439" s="14">
        <v>1</v>
      </c>
      <c r="E4439" s="14">
        <v>3.2909999999999999</v>
      </c>
      <c r="F4439" s="14">
        <v>-8.8231294172999995E-5</v>
      </c>
      <c r="G4439" s="2">
        <f t="shared" si="138"/>
        <v>0.71986429654737993</v>
      </c>
      <c r="H4439" s="2">
        <f t="shared" si="139"/>
        <v>2.3690733999374274</v>
      </c>
    </row>
    <row r="4440" spans="1:8" x14ac:dyDescent="0.25">
      <c r="A4440" s="14">
        <v>5658</v>
      </c>
      <c r="B4440" s="14" t="s">
        <v>2491</v>
      </c>
      <c r="C4440" s="14">
        <v>138</v>
      </c>
      <c r="D4440" s="14">
        <v>1</v>
      </c>
      <c r="E4440" s="14">
        <v>11.362</v>
      </c>
      <c r="F4440" s="14">
        <v>-2.5423556879999999E-5</v>
      </c>
      <c r="G4440" s="2">
        <f t="shared" si="138"/>
        <v>0.71992710428467299</v>
      </c>
      <c r="H4440" s="2">
        <f t="shared" si="139"/>
        <v>8.1798117588824546</v>
      </c>
    </row>
    <row r="4441" spans="1:8" x14ac:dyDescent="0.25">
      <c r="A4441" s="14">
        <v>5658</v>
      </c>
      <c r="B4441" s="14" t="s">
        <v>2491</v>
      </c>
      <c r="C4441" s="14">
        <v>138</v>
      </c>
      <c r="D4441" s="14">
        <v>2</v>
      </c>
      <c r="E4441" s="14">
        <v>12.553000000000001</v>
      </c>
      <c r="F4441" s="14">
        <v>-2.5423556879999999E-5</v>
      </c>
      <c r="G4441" s="2">
        <f t="shared" si="138"/>
        <v>0.71992710428467299</v>
      </c>
      <c r="H4441" s="2">
        <f t="shared" si="139"/>
        <v>9.0372449400855004</v>
      </c>
    </row>
    <row r="4442" spans="1:8" x14ac:dyDescent="0.25">
      <c r="A4442" s="14">
        <v>5659</v>
      </c>
      <c r="B4442" s="14" t="s">
        <v>2492</v>
      </c>
      <c r="C4442" s="14">
        <v>138</v>
      </c>
      <c r="D4442" s="14">
        <v>1</v>
      </c>
      <c r="E4442" s="14">
        <v>1.84</v>
      </c>
      <c r="F4442" s="14">
        <v>-2.5425259424000001E-5</v>
      </c>
      <c r="G4442" s="2">
        <f t="shared" si="138"/>
        <v>0.719927102582129</v>
      </c>
      <c r="H4442" s="2">
        <f t="shared" si="139"/>
        <v>1.3246658687511175</v>
      </c>
    </row>
    <row r="4443" spans="1:8" x14ac:dyDescent="0.25">
      <c r="A4443" s="14">
        <v>5659</v>
      </c>
      <c r="B4443" s="14" t="s">
        <v>2492</v>
      </c>
      <c r="C4443" s="14">
        <v>138</v>
      </c>
      <c r="D4443" s="14">
        <v>2</v>
      </c>
      <c r="E4443" s="14">
        <v>2.4079999999999999</v>
      </c>
      <c r="F4443" s="14">
        <v>-2.5425259424000001E-5</v>
      </c>
      <c r="G4443" s="2">
        <f t="shared" si="138"/>
        <v>0.719927102582129</v>
      </c>
      <c r="H4443" s="2">
        <f t="shared" si="139"/>
        <v>1.7335844630177666</v>
      </c>
    </row>
    <row r="4444" spans="1:8" x14ac:dyDescent="0.25">
      <c r="A4444" s="14">
        <v>5660</v>
      </c>
      <c r="B4444" s="14" t="s">
        <v>2493</v>
      </c>
      <c r="C4444" s="14">
        <v>69</v>
      </c>
      <c r="D4444" s="14">
        <v>1</v>
      </c>
      <c r="E4444" s="14">
        <v>1.2789999999999999</v>
      </c>
      <c r="F4444" s="14">
        <v>-2.3712074816E-5</v>
      </c>
      <c r="G4444" s="2">
        <f t="shared" si="138"/>
        <v>0.71992881576673695</v>
      </c>
      <c r="H4444" s="2">
        <f t="shared" si="139"/>
        <v>0.92078895536565653</v>
      </c>
    </row>
    <row r="4445" spans="1:8" x14ac:dyDescent="0.25">
      <c r="A4445" s="14">
        <v>5660</v>
      </c>
      <c r="B4445" s="14" t="s">
        <v>2493</v>
      </c>
      <c r="C4445" s="14">
        <v>69</v>
      </c>
      <c r="D4445" s="14">
        <v>2</v>
      </c>
      <c r="E4445" s="14">
        <v>4.1630000000000003</v>
      </c>
      <c r="F4445" s="14">
        <v>-2.3712074816E-5</v>
      </c>
      <c r="G4445" s="2">
        <f t="shared" si="138"/>
        <v>0.71992881576673695</v>
      </c>
      <c r="H4445" s="2">
        <f t="shared" si="139"/>
        <v>2.9970636600369263</v>
      </c>
    </row>
    <row r="4446" spans="1:8" x14ac:dyDescent="0.25">
      <c r="A4446" s="14">
        <v>5661</v>
      </c>
      <c r="B4446" s="14" t="s">
        <v>2494</v>
      </c>
      <c r="C4446" s="14">
        <v>138</v>
      </c>
      <c r="D4446" s="14">
        <v>1</v>
      </c>
      <c r="E4446" s="14">
        <v>7.8369999999999997</v>
      </c>
      <c r="F4446" s="14">
        <v>-2.5248592070000001E-5</v>
      </c>
      <c r="G4446" s="2">
        <f t="shared" si="138"/>
        <v>0.71992727924948297</v>
      </c>
      <c r="H4446" s="2">
        <f t="shared" si="139"/>
        <v>5.6420700874781975</v>
      </c>
    </row>
    <row r="4447" spans="1:8" x14ac:dyDescent="0.25">
      <c r="A4447" s="14">
        <v>5661</v>
      </c>
      <c r="B4447" s="14" t="s">
        <v>2494</v>
      </c>
      <c r="C4447" s="14">
        <v>138</v>
      </c>
      <c r="D4447" s="14">
        <v>2</v>
      </c>
      <c r="E4447" s="14">
        <v>3.52</v>
      </c>
      <c r="F4447" s="14">
        <v>-2.5248592070000001E-5</v>
      </c>
      <c r="G4447" s="2">
        <f t="shared" si="138"/>
        <v>0.71992727924948297</v>
      </c>
      <c r="H4447" s="2">
        <f t="shared" si="139"/>
        <v>2.5341440229581802</v>
      </c>
    </row>
    <row r="4448" spans="1:8" x14ac:dyDescent="0.25">
      <c r="A4448" s="14">
        <v>5662</v>
      </c>
      <c r="B4448" s="14" t="s">
        <v>2495</v>
      </c>
      <c r="C4448" s="14">
        <v>138</v>
      </c>
      <c r="D4448" s="14">
        <v>1</v>
      </c>
      <c r="E4448" s="14">
        <v>8.2159999999999993</v>
      </c>
      <c r="F4448" s="14">
        <v>-2.4992651683000001E-5</v>
      </c>
      <c r="G4448" s="2">
        <f t="shared" si="138"/>
        <v>0.71992753518986996</v>
      </c>
      <c r="H4448" s="2">
        <f t="shared" si="139"/>
        <v>5.9149246291199713</v>
      </c>
    </row>
    <row r="4449" spans="1:8" x14ac:dyDescent="0.25">
      <c r="A4449" s="14">
        <v>5663</v>
      </c>
      <c r="B4449" s="14" t="s">
        <v>2496</v>
      </c>
      <c r="C4449" s="14">
        <v>138</v>
      </c>
      <c r="D4449" s="14">
        <v>1</v>
      </c>
      <c r="E4449" s="14">
        <v>3.0569999999999999</v>
      </c>
      <c r="F4449" s="14">
        <v>-8.7291225225000002E-5</v>
      </c>
      <c r="G4449" s="2">
        <f t="shared" si="138"/>
        <v>0.71986523661632795</v>
      </c>
      <c r="H4449" s="2">
        <f t="shared" si="139"/>
        <v>2.2006280283361144</v>
      </c>
    </row>
    <row r="4450" spans="1:8" x14ac:dyDescent="0.25">
      <c r="A4450" s="14">
        <v>5663</v>
      </c>
      <c r="B4450" s="14" t="s">
        <v>2496</v>
      </c>
      <c r="C4450" s="14">
        <v>138</v>
      </c>
      <c r="D4450" s="14">
        <v>2</v>
      </c>
      <c r="E4450" s="14">
        <v>2.6040000000000001</v>
      </c>
      <c r="F4450" s="14">
        <v>-8.7291225225000002E-5</v>
      </c>
      <c r="G4450" s="2">
        <f t="shared" si="138"/>
        <v>0.71986523661632795</v>
      </c>
      <c r="H4450" s="2">
        <f t="shared" si="139"/>
        <v>1.8745290761489179</v>
      </c>
    </row>
    <row r="4451" spans="1:8" x14ac:dyDescent="0.25">
      <c r="A4451" s="14">
        <v>5665</v>
      </c>
      <c r="B4451" s="14" t="s">
        <v>2497</v>
      </c>
      <c r="C4451" s="14">
        <v>69</v>
      </c>
      <c r="D4451" s="14">
        <v>1</v>
      </c>
      <c r="E4451" s="14">
        <v>2.4079999999999999</v>
      </c>
      <c r="F4451" s="14">
        <v>-2.2943283033999999E-5</v>
      </c>
      <c r="G4451" s="2">
        <f t="shared" si="138"/>
        <v>0.71992958455851896</v>
      </c>
      <c r="H4451" s="2">
        <f t="shared" si="139"/>
        <v>1.7335904396169135</v>
      </c>
    </row>
    <row r="4452" spans="1:8" x14ac:dyDescent="0.25">
      <c r="A4452" s="14">
        <v>5666</v>
      </c>
      <c r="B4452" s="14" t="s">
        <v>2498</v>
      </c>
      <c r="C4452" s="14">
        <v>69</v>
      </c>
      <c r="D4452" s="14">
        <v>1</v>
      </c>
      <c r="E4452" s="14">
        <v>0.83199999999999996</v>
      </c>
      <c r="F4452" s="14">
        <v>-5.8510608988000003E-5</v>
      </c>
      <c r="G4452" s="2">
        <f t="shared" si="138"/>
        <v>0.71989401723256496</v>
      </c>
      <c r="H4452" s="2">
        <f t="shared" si="139"/>
        <v>0.598951822337494</v>
      </c>
    </row>
    <row r="4453" spans="1:8" x14ac:dyDescent="0.25">
      <c r="A4453" s="14">
        <v>5668</v>
      </c>
      <c r="B4453" s="14" t="s">
        <v>2499</v>
      </c>
      <c r="C4453" s="14">
        <v>138</v>
      </c>
      <c r="D4453" s="14">
        <v>1</v>
      </c>
      <c r="E4453" s="14">
        <v>11.816000000000001</v>
      </c>
      <c r="F4453" s="14">
        <v>-2.5274337730000002E-5</v>
      </c>
      <c r="G4453" s="2">
        <f t="shared" si="138"/>
        <v>0.71992725350382292</v>
      </c>
      <c r="H4453" s="2">
        <f t="shared" si="139"/>
        <v>8.5066604274011723</v>
      </c>
    </row>
    <row r="4454" spans="1:8" x14ac:dyDescent="0.25">
      <c r="A4454" s="14">
        <v>5669</v>
      </c>
      <c r="B4454" s="14" t="s">
        <v>2500</v>
      </c>
      <c r="C4454" s="14">
        <v>138</v>
      </c>
      <c r="D4454" s="14">
        <v>1</v>
      </c>
      <c r="E4454" s="14">
        <v>1.7410000000000001</v>
      </c>
      <c r="F4454" s="14">
        <v>-5.4666039326999998E-5</v>
      </c>
      <c r="G4454" s="2">
        <f t="shared" si="138"/>
        <v>0.71989786180222592</v>
      </c>
      <c r="H4454" s="2">
        <f t="shared" si="139"/>
        <v>1.2533421773976754</v>
      </c>
    </row>
    <row r="4455" spans="1:8" x14ac:dyDescent="0.25">
      <c r="A4455" s="14">
        <v>5670</v>
      </c>
      <c r="B4455" s="14" t="s">
        <v>2501</v>
      </c>
      <c r="C4455" s="14">
        <v>69</v>
      </c>
      <c r="D4455" s="14">
        <v>1</v>
      </c>
      <c r="E4455" s="14">
        <v>3.9279999999999999</v>
      </c>
      <c r="F4455" s="14">
        <v>-2.2310559309000002E-5</v>
      </c>
      <c r="G4455" s="2">
        <f t="shared" si="138"/>
        <v>0.71993021728224393</v>
      </c>
      <c r="H4455" s="2">
        <f t="shared" si="139"/>
        <v>2.827885893484654</v>
      </c>
    </row>
    <row r="4456" spans="1:8" x14ac:dyDescent="0.25">
      <c r="A4456" s="14">
        <v>5672</v>
      </c>
      <c r="B4456" s="14" t="s">
        <v>2502</v>
      </c>
      <c r="C4456" s="14">
        <v>69</v>
      </c>
      <c r="D4456" s="14">
        <v>1</v>
      </c>
      <c r="E4456" s="14">
        <v>10.442</v>
      </c>
      <c r="F4456" s="14">
        <v>-2.4729759793E-5</v>
      </c>
      <c r="G4456" s="2">
        <f t="shared" si="138"/>
        <v>0.71992779808176</v>
      </c>
      <c r="H4456" s="2">
        <f t="shared" si="139"/>
        <v>7.5174860675697381</v>
      </c>
    </row>
    <row r="4457" spans="1:8" x14ac:dyDescent="0.25">
      <c r="A4457" s="14">
        <v>5672</v>
      </c>
      <c r="B4457" s="14" t="s">
        <v>2502</v>
      </c>
      <c r="C4457" s="14">
        <v>69</v>
      </c>
      <c r="D4457" s="14">
        <v>2</v>
      </c>
      <c r="E4457" s="14">
        <v>7.8319999999999999</v>
      </c>
      <c r="F4457" s="14">
        <v>-2.4729759793E-5</v>
      </c>
      <c r="G4457" s="2">
        <f t="shared" si="138"/>
        <v>0.71992779808176</v>
      </c>
      <c r="H4457" s="2">
        <f t="shared" si="139"/>
        <v>5.6384745145763437</v>
      </c>
    </row>
    <row r="4458" spans="1:8" x14ac:dyDescent="0.25">
      <c r="A4458" s="14">
        <v>5672</v>
      </c>
      <c r="B4458" s="14" t="s">
        <v>2502</v>
      </c>
      <c r="C4458" s="14">
        <v>69</v>
      </c>
      <c r="D4458" s="14">
        <v>3</v>
      </c>
      <c r="E4458" s="14">
        <v>8.109</v>
      </c>
      <c r="F4458" s="14">
        <v>-2.4729759793E-5</v>
      </c>
      <c r="G4458" s="2">
        <f t="shared" si="138"/>
        <v>0.71992779808176</v>
      </c>
      <c r="H4458" s="2">
        <f t="shared" si="139"/>
        <v>5.8378945146449919</v>
      </c>
    </row>
    <row r="4459" spans="1:8" x14ac:dyDescent="0.25">
      <c r="A4459" s="14">
        <v>5672</v>
      </c>
      <c r="B4459" s="14" t="s">
        <v>2502</v>
      </c>
      <c r="C4459" s="14">
        <v>69</v>
      </c>
      <c r="D4459" s="14">
        <v>4</v>
      </c>
      <c r="E4459" s="14">
        <v>5.9740000000000002</v>
      </c>
      <c r="F4459" s="14">
        <v>-2.4729759793E-5</v>
      </c>
      <c r="G4459" s="2">
        <f t="shared" si="138"/>
        <v>0.71992779808176</v>
      </c>
      <c r="H4459" s="2">
        <f t="shared" si="139"/>
        <v>4.3008486657404346</v>
      </c>
    </row>
    <row r="4460" spans="1:8" x14ac:dyDescent="0.25">
      <c r="A4460" s="14">
        <v>5675</v>
      </c>
      <c r="B4460" s="14" t="s">
        <v>2503</v>
      </c>
      <c r="C4460" s="14">
        <v>138</v>
      </c>
      <c r="D4460" s="14">
        <v>1</v>
      </c>
      <c r="E4460" s="14">
        <v>22.67</v>
      </c>
      <c r="F4460" s="14">
        <v>-2.4805402280999999E-5</v>
      </c>
      <c r="G4460" s="2">
        <f t="shared" si="138"/>
        <v>0.71992772243927194</v>
      </c>
      <c r="H4460" s="2">
        <f t="shared" si="139"/>
        <v>16.320761467698297</v>
      </c>
    </row>
    <row r="4461" spans="1:8" x14ac:dyDescent="0.25">
      <c r="A4461" s="14">
        <v>5675</v>
      </c>
      <c r="B4461" s="14" t="s">
        <v>2503</v>
      </c>
      <c r="C4461" s="14">
        <v>138</v>
      </c>
      <c r="D4461" s="14">
        <v>2</v>
      </c>
      <c r="E4461" s="14">
        <v>17.111000000000001</v>
      </c>
      <c r="F4461" s="14">
        <v>-2.4805402280999999E-5</v>
      </c>
      <c r="G4461" s="2">
        <f t="shared" si="138"/>
        <v>0.71992772243927194</v>
      </c>
      <c r="H4461" s="2">
        <f t="shared" si="139"/>
        <v>12.318683258658382</v>
      </c>
    </row>
    <row r="4462" spans="1:8" x14ac:dyDescent="0.25">
      <c r="A4462" s="14">
        <v>5675</v>
      </c>
      <c r="B4462" s="14" t="s">
        <v>2503</v>
      </c>
      <c r="C4462" s="14">
        <v>138</v>
      </c>
      <c r="D4462" s="14">
        <v>3</v>
      </c>
      <c r="E4462" s="14">
        <v>10.821</v>
      </c>
      <c r="F4462" s="14">
        <v>-2.4805402280999999E-5</v>
      </c>
      <c r="G4462" s="2">
        <f t="shared" si="138"/>
        <v>0.71992772243927194</v>
      </c>
      <c r="H4462" s="2">
        <f t="shared" si="139"/>
        <v>7.7903378845153615</v>
      </c>
    </row>
    <row r="4463" spans="1:8" x14ac:dyDescent="0.25">
      <c r="A4463" s="14">
        <v>5680</v>
      </c>
      <c r="B4463" s="14" t="s">
        <v>2504</v>
      </c>
      <c r="C4463" s="14">
        <v>69</v>
      </c>
      <c r="D4463" s="14">
        <v>1</v>
      </c>
      <c r="E4463" s="14">
        <v>1.3029999999999999</v>
      </c>
      <c r="F4463" s="14">
        <v>-2.3499182956E-5</v>
      </c>
      <c r="G4463" s="2">
        <f t="shared" si="138"/>
        <v>0.71992902865859698</v>
      </c>
      <c r="H4463" s="2">
        <f t="shared" si="139"/>
        <v>0.93806752434215179</v>
      </c>
    </row>
    <row r="4464" spans="1:8" x14ac:dyDescent="0.25">
      <c r="A4464" s="14">
        <v>5682</v>
      </c>
      <c r="B4464" s="14" t="s">
        <v>2505</v>
      </c>
      <c r="C4464" s="14">
        <v>13</v>
      </c>
      <c r="D4464" s="14">
        <v>1</v>
      </c>
      <c r="E4464" s="14">
        <v>0</v>
      </c>
      <c r="F4464" s="14">
        <v>-1.18712302333E-4</v>
      </c>
      <c r="G4464" s="2">
        <f t="shared" si="138"/>
        <v>0.71983381553921999</v>
      </c>
      <c r="H4464" s="2">
        <f t="shared" si="139"/>
        <v>0</v>
      </c>
    </row>
    <row r="4465" spans="1:8" x14ac:dyDescent="0.25">
      <c r="A4465" s="14">
        <v>5683</v>
      </c>
      <c r="B4465" s="14" t="s">
        <v>2505</v>
      </c>
      <c r="C4465" s="14">
        <v>13</v>
      </c>
      <c r="D4465" s="14">
        <v>1</v>
      </c>
      <c r="E4465" s="14">
        <v>0</v>
      </c>
      <c r="F4465" s="14">
        <v>-1.18712302333E-4</v>
      </c>
      <c r="G4465" s="2">
        <f t="shared" si="138"/>
        <v>0.71983381553921999</v>
      </c>
      <c r="H4465" s="2">
        <f t="shared" si="139"/>
        <v>0</v>
      </c>
    </row>
    <row r="4466" spans="1:8" x14ac:dyDescent="0.25">
      <c r="A4466" s="14">
        <v>5684</v>
      </c>
      <c r="B4466" s="14" t="s">
        <v>2505</v>
      </c>
      <c r="C4466" s="14">
        <v>13</v>
      </c>
      <c r="D4466" s="14">
        <v>1</v>
      </c>
      <c r="E4466" s="14">
        <v>1.3240000000000001</v>
      </c>
      <c r="F4466" s="14">
        <v>-1.18712302333E-4</v>
      </c>
      <c r="G4466" s="2">
        <f t="shared" si="138"/>
        <v>0.71983381553921999</v>
      </c>
      <c r="H4466" s="2">
        <f t="shared" si="139"/>
        <v>0.95305997177392732</v>
      </c>
    </row>
    <row r="4467" spans="1:8" x14ac:dyDescent="0.25">
      <c r="A4467" s="14">
        <v>5685</v>
      </c>
      <c r="B4467" s="14" t="s">
        <v>2505</v>
      </c>
      <c r="C4467" s="14">
        <v>13</v>
      </c>
      <c r="D4467" s="14">
        <v>1</v>
      </c>
      <c r="E4467" s="14">
        <v>1.288</v>
      </c>
      <c r="F4467" s="14">
        <v>-1.18712302333E-4</v>
      </c>
      <c r="G4467" s="2">
        <f t="shared" si="138"/>
        <v>0.71983381553921999</v>
      </c>
      <c r="H4467" s="2">
        <f t="shared" si="139"/>
        <v>0.92714595441451542</v>
      </c>
    </row>
    <row r="4468" spans="1:8" x14ac:dyDescent="0.25">
      <c r="A4468" s="14">
        <v>5686</v>
      </c>
      <c r="B4468" s="14" t="s">
        <v>2506</v>
      </c>
      <c r="C4468" s="14">
        <v>69</v>
      </c>
      <c r="D4468" s="14">
        <v>1</v>
      </c>
      <c r="E4468" s="14">
        <v>23.064</v>
      </c>
      <c r="F4468" s="14">
        <v>-2.500898075E-5</v>
      </c>
      <c r="G4468" s="2">
        <f t="shared" si="138"/>
        <v>0.71992751886080297</v>
      </c>
      <c r="H4468" s="2">
        <f t="shared" si="139"/>
        <v>16.604408295005559</v>
      </c>
    </row>
    <row r="4469" spans="1:8" x14ac:dyDescent="0.25">
      <c r="A4469" s="14">
        <v>5687</v>
      </c>
      <c r="B4469" s="14" t="s">
        <v>2507</v>
      </c>
      <c r="C4469" s="14">
        <v>138</v>
      </c>
      <c r="D4469" s="14">
        <v>1</v>
      </c>
      <c r="E4469" s="14">
        <v>0</v>
      </c>
      <c r="F4469" s="14">
        <v>-2.3508136505000001E-5</v>
      </c>
      <c r="G4469" s="2">
        <f t="shared" si="138"/>
        <v>0.71992901970504797</v>
      </c>
      <c r="H4469" s="2">
        <f t="shared" si="139"/>
        <v>0</v>
      </c>
    </row>
    <row r="4470" spans="1:8" x14ac:dyDescent="0.25">
      <c r="A4470" s="14">
        <v>5687</v>
      </c>
      <c r="B4470" s="14" t="s">
        <v>2507</v>
      </c>
      <c r="C4470" s="14">
        <v>138</v>
      </c>
      <c r="D4470" s="14">
        <v>2</v>
      </c>
      <c r="E4470" s="14">
        <v>0</v>
      </c>
      <c r="F4470" s="14">
        <v>-2.3508136505000001E-5</v>
      </c>
      <c r="G4470" s="2">
        <f t="shared" si="138"/>
        <v>0.71992901970504797</v>
      </c>
      <c r="H4470" s="2">
        <f t="shared" si="139"/>
        <v>0</v>
      </c>
    </row>
    <row r="4471" spans="1:8" x14ac:dyDescent="0.25">
      <c r="A4471" s="14">
        <v>5687</v>
      </c>
      <c r="B4471" s="14" t="s">
        <v>2507</v>
      </c>
      <c r="C4471" s="14">
        <v>138</v>
      </c>
      <c r="D4471" s="14">
        <v>3</v>
      </c>
      <c r="E4471" s="14">
        <v>0</v>
      </c>
      <c r="F4471" s="14">
        <v>-2.3508136505000001E-5</v>
      </c>
      <c r="G4471" s="2">
        <f t="shared" si="138"/>
        <v>0.71992901970504797</v>
      </c>
      <c r="H4471" s="2">
        <f t="shared" si="139"/>
        <v>0</v>
      </c>
    </row>
    <row r="4472" spans="1:8" x14ac:dyDescent="0.25">
      <c r="A4472" s="14">
        <v>5688</v>
      </c>
      <c r="B4472" s="14" t="s">
        <v>2507</v>
      </c>
      <c r="C4472" s="14">
        <v>138</v>
      </c>
      <c r="D4472" s="14">
        <v>1</v>
      </c>
      <c r="E4472" s="14">
        <v>0</v>
      </c>
      <c r="F4472" s="14">
        <v>-2.3508136505000001E-5</v>
      </c>
      <c r="G4472" s="2">
        <f t="shared" si="138"/>
        <v>0.71992901970504797</v>
      </c>
      <c r="H4472" s="2">
        <f t="shared" si="139"/>
        <v>0</v>
      </c>
    </row>
    <row r="4473" spans="1:8" x14ac:dyDescent="0.25">
      <c r="A4473" s="14">
        <v>5688</v>
      </c>
      <c r="B4473" s="14" t="s">
        <v>2507</v>
      </c>
      <c r="C4473" s="14">
        <v>138</v>
      </c>
      <c r="D4473" s="14">
        <v>2</v>
      </c>
      <c r="E4473" s="14">
        <v>0</v>
      </c>
      <c r="F4473" s="14">
        <v>-2.3508136505000001E-5</v>
      </c>
      <c r="G4473" s="2">
        <f t="shared" si="138"/>
        <v>0.71992901970504797</v>
      </c>
      <c r="H4473" s="2">
        <f t="shared" si="139"/>
        <v>0</v>
      </c>
    </row>
    <row r="4474" spans="1:8" x14ac:dyDescent="0.25">
      <c r="A4474" s="14">
        <v>5688</v>
      </c>
      <c r="B4474" s="14" t="s">
        <v>2507</v>
      </c>
      <c r="C4474" s="14">
        <v>138</v>
      </c>
      <c r="D4474" s="14">
        <v>3</v>
      </c>
      <c r="E4474" s="14">
        <v>0</v>
      </c>
      <c r="F4474" s="14">
        <v>-2.3508136505000001E-5</v>
      </c>
      <c r="G4474" s="2">
        <f t="shared" si="138"/>
        <v>0.71992901970504797</v>
      </c>
      <c r="H4474" s="2">
        <f t="shared" si="139"/>
        <v>0</v>
      </c>
    </row>
    <row r="4475" spans="1:8" x14ac:dyDescent="0.25">
      <c r="A4475" s="14">
        <v>5688</v>
      </c>
      <c r="B4475" s="14" t="s">
        <v>2507</v>
      </c>
      <c r="C4475" s="14">
        <v>138</v>
      </c>
      <c r="D4475" s="14">
        <v>4</v>
      </c>
      <c r="E4475" s="14">
        <v>3.625</v>
      </c>
      <c r="F4475" s="14">
        <v>-2.3508136505000001E-5</v>
      </c>
      <c r="G4475" s="2">
        <f t="shared" si="138"/>
        <v>0.71992901970504797</v>
      </c>
      <c r="H4475" s="2">
        <f t="shared" si="139"/>
        <v>2.609742696430799</v>
      </c>
    </row>
    <row r="4476" spans="1:8" x14ac:dyDescent="0.25">
      <c r="A4476" s="14">
        <v>5689</v>
      </c>
      <c r="B4476" s="14" t="s">
        <v>2508</v>
      </c>
      <c r="C4476" s="14">
        <v>138</v>
      </c>
      <c r="D4476" s="14">
        <v>1</v>
      </c>
      <c r="E4476" s="14">
        <v>2.512</v>
      </c>
      <c r="F4476" s="14">
        <v>-2.5143585954000001E-5</v>
      </c>
      <c r="G4476" s="2">
        <f t="shared" si="138"/>
        <v>0.71992738425559899</v>
      </c>
      <c r="H4476" s="2">
        <f t="shared" si="139"/>
        <v>1.8084575892500647</v>
      </c>
    </row>
    <row r="4477" spans="1:8" x14ac:dyDescent="0.25">
      <c r="A4477" s="14">
        <v>5691</v>
      </c>
      <c r="B4477" s="14" t="s">
        <v>2509</v>
      </c>
      <c r="C4477" s="14">
        <v>138</v>
      </c>
      <c r="D4477" s="14">
        <v>1</v>
      </c>
      <c r="E4477" s="14">
        <v>6.1349999999999998</v>
      </c>
      <c r="F4477" s="14">
        <v>-2.5425243154000001E-5</v>
      </c>
      <c r="G4477" s="2">
        <f t="shared" si="138"/>
        <v>0.71992710259839898</v>
      </c>
      <c r="H4477" s="2">
        <f t="shared" si="139"/>
        <v>4.4167527744411776</v>
      </c>
    </row>
    <row r="4478" spans="1:8" x14ac:dyDescent="0.25">
      <c r="A4478" s="14">
        <v>5692</v>
      </c>
      <c r="B4478" s="14" t="s">
        <v>2510</v>
      </c>
      <c r="C4478" s="14">
        <v>69</v>
      </c>
      <c r="D4478" s="14">
        <v>1</v>
      </c>
      <c r="E4478" s="14">
        <v>0.16400000000000001</v>
      </c>
      <c r="F4478" s="14">
        <v>-2.5471945034E-5</v>
      </c>
      <c r="G4478" s="2">
        <f t="shared" si="138"/>
        <v>0.71992705589651895</v>
      </c>
      <c r="H4478" s="2">
        <f t="shared" si="139"/>
        <v>0.11806803716702911</v>
      </c>
    </row>
    <row r="4479" spans="1:8" x14ac:dyDescent="0.25">
      <c r="A4479" s="14">
        <v>5693</v>
      </c>
      <c r="B4479" s="14" t="s">
        <v>2511</v>
      </c>
      <c r="C4479" s="14">
        <v>138</v>
      </c>
      <c r="D4479" s="14">
        <v>1</v>
      </c>
      <c r="E4479" s="14">
        <v>8.32</v>
      </c>
      <c r="F4479" s="14">
        <v>-2.4991742224999999E-5</v>
      </c>
      <c r="G4479" s="2">
        <f t="shared" si="138"/>
        <v>0.71992753609932791</v>
      </c>
      <c r="H4479" s="2">
        <f t="shared" si="139"/>
        <v>5.9897971003464088</v>
      </c>
    </row>
    <row r="4480" spans="1:8" x14ac:dyDescent="0.25">
      <c r="A4480" s="14">
        <v>5693</v>
      </c>
      <c r="B4480" s="14" t="s">
        <v>2511</v>
      </c>
      <c r="C4480" s="14">
        <v>138</v>
      </c>
      <c r="D4480" s="14">
        <v>2</v>
      </c>
      <c r="E4480" s="14">
        <v>1.397</v>
      </c>
      <c r="F4480" s="14">
        <v>-2.4991742224999999E-5</v>
      </c>
      <c r="G4480" s="2">
        <f t="shared" si="138"/>
        <v>0.71992753609932791</v>
      </c>
      <c r="H4480" s="2">
        <f t="shared" si="139"/>
        <v>1.005738767930761</v>
      </c>
    </row>
    <row r="4481" spans="1:8" x14ac:dyDescent="0.25">
      <c r="A4481" s="14">
        <v>5694</v>
      </c>
      <c r="B4481" s="14" t="s">
        <v>2512</v>
      </c>
      <c r="C4481" s="14">
        <v>69</v>
      </c>
      <c r="D4481" s="14">
        <v>1</v>
      </c>
      <c r="E4481" s="14">
        <v>1.69</v>
      </c>
      <c r="F4481" s="14">
        <v>-2.5021362121000002E-5</v>
      </c>
      <c r="G4481" s="2">
        <f t="shared" si="138"/>
        <v>0.71992750647943193</v>
      </c>
      <c r="H4481" s="2">
        <f t="shared" si="139"/>
        <v>1.2166774859502398</v>
      </c>
    </row>
    <row r="4482" spans="1:8" x14ac:dyDescent="0.25">
      <c r="A4482" s="14">
        <v>5694</v>
      </c>
      <c r="B4482" s="14" t="s">
        <v>2512</v>
      </c>
      <c r="C4482" s="14">
        <v>69</v>
      </c>
      <c r="D4482" s="14">
        <v>2</v>
      </c>
      <c r="E4482" s="14">
        <v>3.7469999999999999</v>
      </c>
      <c r="F4482" s="14">
        <v>-2.5021362121000002E-5</v>
      </c>
      <c r="G4482" s="2">
        <f t="shared" si="138"/>
        <v>0.71992750647943193</v>
      </c>
      <c r="H4482" s="2">
        <f t="shared" si="139"/>
        <v>2.6975683667784316</v>
      </c>
    </row>
    <row r="4483" spans="1:8" x14ac:dyDescent="0.25">
      <c r="A4483" s="14">
        <v>5696</v>
      </c>
      <c r="B4483" s="14" t="s">
        <v>2513</v>
      </c>
      <c r="C4483" s="14">
        <v>138</v>
      </c>
      <c r="D4483" s="14">
        <v>1</v>
      </c>
      <c r="E4483" s="14">
        <v>7.0549999999999997</v>
      </c>
      <c r="F4483" s="14">
        <v>-2.4993730456E-5</v>
      </c>
      <c r="G4483" s="2">
        <f t="shared" si="138"/>
        <v>0.719927534111097</v>
      </c>
      <c r="H4483" s="2">
        <f t="shared" si="139"/>
        <v>5.0790887531537887</v>
      </c>
    </row>
    <row r="4484" spans="1:8" x14ac:dyDescent="0.25">
      <c r="A4484" s="14">
        <v>5696</v>
      </c>
      <c r="B4484" s="14" t="s">
        <v>2513</v>
      </c>
      <c r="C4484" s="14">
        <v>138</v>
      </c>
      <c r="D4484" s="14">
        <v>2</v>
      </c>
      <c r="E4484" s="14">
        <v>8.1359999999999992</v>
      </c>
      <c r="F4484" s="14">
        <v>-2.4993730456E-5</v>
      </c>
      <c r="G4484" s="2">
        <f t="shared" si="138"/>
        <v>0.719927534111097</v>
      </c>
      <c r="H4484" s="2">
        <f t="shared" si="139"/>
        <v>5.8573304175278844</v>
      </c>
    </row>
    <row r="4485" spans="1:8" x14ac:dyDescent="0.25">
      <c r="A4485" s="14">
        <v>5699</v>
      </c>
      <c r="B4485" s="14" t="s">
        <v>2514</v>
      </c>
      <c r="C4485" s="14">
        <v>69</v>
      </c>
      <c r="D4485" s="14">
        <v>1</v>
      </c>
      <c r="E4485" s="14">
        <v>2.3620000000000001</v>
      </c>
      <c r="F4485" s="14">
        <v>-2.0791541681999999E-4</v>
      </c>
      <c r="G4485" s="2">
        <f t="shared" si="138"/>
        <v>0.71974461242473298</v>
      </c>
      <c r="H4485" s="2">
        <f t="shared" si="139"/>
        <v>1.7000367745472194</v>
      </c>
    </row>
    <row r="4486" spans="1:8" x14ac:dyDescent="0.25">
      <c r="A4486" s="14">
        <v>5700</v>
      </c>
      <c r="B4486" s="14" t="s">
        <v>2515</v>
      </c>
      <c r="C4486" s="14">
        <v>138</v>
      </c>
      <c r="D4486" s="14">
        <v>1</v>
      </c>
      <c r="E4486" s="14">
        <v>7.375</v>
      </c>
      <c r="F4486" s="14">
        <v>-2.5633341840999999E-5</v>
      </c>
      <c r="G4486" s="2">
        <f t="shared" ref="G4486:G4549" si="140">F4486-$E$1</f>
        <v>0.71992689449971192</v>
      </c>
      <c r="H4486" s="2">
        <f t="shared" ref="H4486:H4549" si="141">E4486*G4486</f>
        <v>5.3094608469353757</v>
      </c>
    </row>
    <row r="4487" spans="1:8" x14ac:dyDescent="0.25">
      <c r="A4487" s="14">
        <v>5700</v>
      </c>
      <c r="B4487" s="14" t="s">
        <v>2515</v>
      </c>
      <c r="C4487" s="14">
        <v>138</v>
      </c>
      <c r="D4487" s="14">
        <v>2</v>
      </c>
      <c r="E4487" s="14">
        <v>9.9670000000000005</v>
      </c>
      <c r="F4487" s="14">
        <v>-2.5633341840999999E-5</v>
      </c>
      <c r="G4487" s="2">
        <f t="shared" si="140"/>
        <v>0.71992689449971192</v>
      </c>
      <c r="H4487" s="2">
        <f t="shared" si="141"/>
        <v>7.1755113574786291</v>
      </c>
    </row>
    <row r="4488" spans="1:8" x14ac:dyDescent="0.25">
      <c r="A4488" s="14">
        <v>5702</v>
      </c>
      <c r="B4488" s="14" t="s">
        <v>2516</v>
      </c>
      <c r="C4488" s="14">
        <v>138</v>
      </c>
      <c r="D4488" s="14">
        <v>1</v>
      </c>
      <c r="E4488" s="14">
        <v>9.6579999999999995</v>
      </c>
      <c r="F4488" s="14">
        <v>-2.5274337730000002E-5</v>
      </c>
      <c r="G4488" s="2">
        <f t="shared" si="140"/>
        <v>0.71992725350382292</v>
      </c>
      <c r="H4488" s="2">
        <f t="shared" si="141"/>
        <v>6.9530574143399217</v>
      </c>
    </row>
    <row r="4489" spans="1:8" x14ac:dyDescent="0.25">
      <c r="A4489" s="14">
        <v>5703</v>
      </c>
      <c r="B4489" s="14" t="s">
        <v>2517</v>
      </c>
      <c r="C4489" s="14">
        <v>69</v>
      </c>
      <c r="D4489" s="14">
        <v>1</v>
      </c>
      <c r="E4489" s="14">
        <v>3.6509999999999998</v>
      </c>
      <c r="F4489" s="14">
        <v>-2.5561024E-5</v>
      </c>
      <c r="G4489" s="2">
        <f t="shared" si="140"/>
        <v>0.71992696681755297</v>
      </c>
      <c r="H4489" s="2">
        <f t="shared" si="141"/>
        <v>2.6284533558508856</v>
      </c>
    </row>
    <row r="4490" spans="1:8" x14ac:dyDescent="0.25">
      <c r="A4490" s="14">
        <v>5703</v>
      </c>
      <c r="B4490" s="14" t="s">
        <v>2517</v>
      </c>
      <c r="C4490" s="14">
        <v>69</v>
      </c>
      <c r="D4490" s="14">
        <v>2</v>
      </c>
      <c r="E4490" s="14">
        <v>1.972</v>
      </c>
      <c r="F4490" s="14">
        <v>-2.5561024E-5</v>
      </c>
      <c r="G4490" s="2">
        <f t="shared" si="140"/>
        <v>0.71992696681755297</v>
      </c>
      <c r="H4490" s="2">
        <f t="shared" si="141"/>
        <v>1.4196959785642145</v>
      </c>
    </row>
    <row r="4491" spans="1:8" x14ac:dyDescent="0.25">
      <c r="A4491" s="14">
        <v>5705</v>
      </c>
      <c r="B4491" s="14" t="s">
        <v>2518</v>
      </c>
      <c r="C4491" s="14">
        <v>69</v>
      </c>
      <c r="D4491" s="14">
        <v>1</v>
      </c>
      <c r="E4491" s="14">
        <v>0.503</v>
      </c>
      <c r="F4491" s="14">
        <v>-2.5912457691E-5</v>
      </c>
      <c r="G4491" s="2">
        <f t="shared" si="140"/>
        <v>0.71992661538386193</v>
      </c>
      <c r="H4491" s="2">
        <f t="shared" si="141"/>
        <v>0.36212308753808253</v>
      </c>
    </row>
    <row r="4492" spans="1:8" x14ac:dyDescent="0.25">
      <c r="A4492" s="14">
        <v>5706</v>
      </c>
      <c r="B4492" s="14" t="s">
        <v>2519</v>
      </c>
      <c r="C4492" s="14">
        <v>69</v>
      </c>
      <c r="D4492" s="14">
        <v>1</v>
      </c>
      <c r="E4492" s="14">
        <v>3.726</v>
      </c>
      <c r="F4492" s="14">
        <v>-2.5808188613999999E-5</v>
      </c>
      <c r="G4492" s="2">
        <f t="shared" si="140"/>
        <v>0.71992671965293897</v>
      </c>
      <c r="H4492" s="2">
        <f t="shared" si="141"/>
        <v>2.6824469574268508</v>
      </c>
    </row>
    <row r="4493" spans="1:8" x14ac:dyDescent="0.25">
      <c r="A4493" s="14">
        <v>5707</v>
      </c>
      <c r="B4493" s="14" t="s">
        <v>2520</v>
      </c>
      <c r="C4493" s="14">
        <v>69</v>
      </c>
      <c r="D4493" s="14">
        <v>1</v>
      </c>
      <c r="E4493" s="14">
        <v>2.2469999999999999</v>
      </c>
      <c r="F4493" s="14">
        <v>-7.2262422158999998E-5</v>
      </c>
      <c r="G4493" s="2">
        <f t="shared" si="140"/>
        <v>0.71988026541939398</v>
      </c>
      <c r="H4493" s="2">
        <f t="shared" si="141"/>
        <v>1.6175709563973781</v>
      </c>
    </row>
    <row r="4494" spans="1:8" x14ac:dyDescent="0.25">
      <c r="A4494" s="14">
        <v>5707</v>
      </c>
      <c r="B4494" s="14" t="s">
        <v>2520</v>
      </c>
      <c r="C4494" s="14">
        <v>69</v>
      </c>
      <c r="D4494" s="14">
        <v>2</v>
      </c>
      <c r="E4494" s="14">
        <v>2.98</v>
      </c>
      <c r="F4494" s="14">
        <v>-7.2262422158999998E-5</v>
      </c>
      <c r="G4494" s="2">
        <f t="shared" si="140"/>
        <v>0.71988026541939398</v>
      </c>
      <c r="H4494" s="2">
        <f t="shared" si="141"/>
        <v>2.145243190949794</v>
      </c>
    </row>
    <row r="4495" spans="1:8" x14ac:dyDescent="0.25">
      <c r="A4495" s="14">
        <v>5708</v>
      </c>
      <c r="B4495" s="14" t="s">
        <v>2521</v>
      </c>
      <c r="C4495" s="14">
        <v>69</v>
      </c>
      <c r="D4495" s="14">
        <v>1</v>
      </c>
      <c r="E4495" s="14">
        <v>2.8319999999999999</v>
      </c>
      <c r="F4495" s="14">
        <v>-2.6428926181999999E-5</v>
      </c>
      <c r="G4495" s="2">
        <f t="shared" si="140"/>
        <v>0.71992609891537096</v>
      </c>
      <c r="H4495" s="2">
        <f t="shared" si="141"/>
        <v>2.0388307121283304</v>
      </c>
    </row>
    <row r="4496" spans="1:8" x14ac:dyDescent="0.25">
      <c r="A4496" s="14">
        <v>5709</v>
      </c>
      <c r="B4496" s="14" t="s">
        <v>2522</v>
      </c>
      <c r="C4496" s="14">
        <v>138</v>
      </c>
      <c r="D4496" s="14">
        <v>1</v>
      </c>
      <c r="E4496" s="14">
        <v>11.269</v>
      </c>
      <c r="F4496" s="14">
        <v>-7.9415747771999999E-5</v>
      </c>
      <c r="G4496" s="2">
        <f t="shared" si="140"/>
        <v>0.71987311209378091</v>
      </c>
      <c r="H4496" s="2">
        <f t="shared" si="141"/>
        <v>8.1122501001848164</v>
      </c>
    </row>
    <row r="4497" spans="1:8" x14ac:dyDescent="0.25">
      <c r="A4497" s="14">
        <v>5709</v>
      </c>
      <c r="B4497" s="14" t="s">
        <v>2522</v>
      </c>
      <c r="C4497" s="14">
        <v>138</v>
      </c>
      <c r="D4497" s="14">
        <v>2</v>
      </c>
      <c r="E4497" s="14">
        <v>9.1859999999999999</v>
      </c>
      <c r="F4497" s="14">
        <v>-7.9415747771999999E-5</v>
      </c>
      <c r="G4497" s="2">
        <f t="shared" si="140"/>
        <v>0.71987311209378091</v>
      </c>
      <c r="H4497" s="2">
        <f t="shared" si="141"/>
        <v>6.6127544076934717</v>
      </c>
    </row>
    <row r="4498" spans="1:8" x14ac:dyDescent="0.25">
      <c r="A4498" s="14">
        <v>5711</v>
      </c>
      <c r="B4498" s="14" t="s">
        <v>2523</v>
      </c>
      <c r="C4498" s="14">
        <v>69</v>
      </c>
      <c r="D4498" s="14">
        <v>1</v>
      </c>
      <c r="E4498" s="14">
        <v>2.9260000000000002</v>
      </c>
      <c r="F4498" s="14">
        <v>-4.3629552649E-5</v>
      </c>
      <c r="G4498" s="2">
        <f t="shared" si="140"/>
        <v>0.71990889828890392</v>
      </c>
      <c r="H4498" s="2">
        <f t="shared" si="141"/>
        <v>2.1064534363933332</v>
      </c>
    </row>
    <row r="4499" spans="1:8" x14ac:dyDescent="0.25">
      <c r="A4499" s="14">
        <v>5712</v>
      </c>
      <c r="B4499" s="14" t="s">
        <v>2524</v>
      </c>
      <c r="C4499" s="14">
        <v>138</v>
      </c>
      <c r="D4499" s="14">
        <v>1</v>
      </c>
      <c r="E4499" s="14">
        <v>8.9949999999999992</v>
      </c>
      <c r="F4499" s="14">
        <v>-2.4991576819E-5</v>
      </c>
      <c r="G4499" s="2">
        <f t="shared" si="140"/>
        <v>0.71992753626473394</v>
      </c>
      <c r="H4499" s="2">
        <f t="shared" si="141"/>
        <v>6.4757481887012815</v>
      </c>
    </row>
    <row r="4500" spans="1:8" x14ac:dyDescent="0.25">
      <c r="A4500" s="14">
        <v>5713</v>
      </c>
      <c r="B4500" s="14" t="s">
        <v>2525</v>
      </c>
      <c r="C4500" s="14">
        <v>69</v>
      </c>
      <c r="D4500" s="14">
        <v>1</v>
      </c>
      <c r="E4500" s="14">
        <v>2.8039999999999998</v>
      </c>
      <c r="F4500" s="14">
        <v>-4.1306768131000003E-5</v>
      </c>
      <c r="G4500" s="2">
        <f t="shared" si="140"/>
        <v>0.71991122107342198</v>
      </c>
      <c r="H4500" s="2">
        <f t="shared" si="141"/>
        <v>2.0186310638898752</v>
      </c>
    </row>
    <row r="4501" spans="1:8" x14ac:dyDescent="0.25">
      <c r="A4501" s="14">
        <v>5714</v>
      </c>
      <c r="B4501" s="14" t="s">
        <v>2526</v>
      </c>
      <c r="C4501" s="14">
        <v>69</v>
      </c>
      <c r="D4501" s="14">
        <v>1</v>
      </c>
      <c r="E4501" s="14">
        <v>2.992</v>
      </c>
      <c r="F4501" s="14">
        <v>-2.5471945034E-5</v>
      </c>
      <c r="G4501" s="2">
        <f t="shared" si="140"/>
        <v>0.71992705589651895</v>
      </c>
      <c r="H4501" s="2">
        <f t="shared" si="141"/>
        <v>2.1540217512423845</v>
      </c>
    </row>
    <row r="4502" spans="1:8" x14ac:dyDescent="0.25">
      <c r="A4502" s="14">
        <v>5715</v>
      </c>
      <c r="B4502" s="14" t="s">
        <v>2527</v>
      </c>
      <c r="C4502" s="14">
        <v>69</v>
      </c>
      <c r="D4502" s="14">
        <v>1</v>
      </c>
      <c r="E4502" s="14">
        <v>3.3769999999999998</v>
      </c>
      <c r="F4502" s="14">
        <v>-2.5110192365999999E-5</v>
      </c>
      <c r="G4502" s="2">
        <f t="shared" si="140"/>
        <v>0.719927417649187</v>
      </c>
      <c r="H4502" s="2">
        <f t="shared" si="141"/>
        <v>2.4311948894013042</v>
      </c>
    </row>
    <row r="4503" spans="1:8" x14ac:dyDescent="0.25">
      <c r="A4503" s="14">
        <v>5715</v>
      </c>
      <c r="B4503" s="14" t="s">
        <v>2527</v>
      </c>
      <c r="C4503" s="14">
        <v>69</v>
      </c>
      <c r="D4503" s="14">
        <v>2</v>
      </c>
      <c r="E4503" s="14">
        <v>4.7469999999999999</v>
      </c>
      <c r="F4503" s="14">
        <v>-2.5110192365999999E-5</v>
      </c>
      <c r="G4503" s="2">
        <f t="shared" si="140"/>
        <v>0.719927417649187</v>
      </c>
      <c r="H4503" s="2">
        <f t="shared" si="141"/>
        <v>3.4174954515806908</v>
      </c>
    </row>
    <row r="4504" spans="1:8" x14ac:dyDescent="0.25">
      <c r="A4504" s="14">
        <v>5716</v>
      </c>
      <c r="B4504" s="14" t="s">
        <v>2528</v>
      </c>
      <c r="C4504" s="14">
        <v>69</v>
      </c>
      <c r="D4504" s="14">
        <v>1</v>
      </c>
      <c r="E4504" s="14">
        <v>0.88400000000000001</v>
      </c>
      <c r="F4504" s="14">
        <v>-2.5001278720999998E-5</v>
      </c>
      <c r="G4504" s="2">
        <f t="shared" si="140"/>
        <v>0.71992752656283199</v>
      </c>
      <c r="H4504" s="2">
        <f t="shared" si="141"/>
        <v>0.63641593348154346</v>
      </c>
    </row>
    <row r="4505" spans="1:8" x14ac:dyDescent="0.25">
      <c r="A4505" s="14">
        <v>5717</v>
      </c>
      <c r="B4505" s="14" t="s">
        <v>2529</v>
      </c>
      <c r="C4505" s="14">
        <v>69</v>
      </c>
      <c r="D4505" s="14">
        <v>1</v>
      </c>
      <c r="E4505" s="14">
        <v>1.571</v>
      </c>
      <c r="F4505" s="14">
        <v>-1.8278001068500001E-4</v>
      </c>
      <c r="G4505" s="2">
        <f t="shared" si="140"/>
        <v>0.719769747830868</v>
      </c>
      <c r="H4505" s="2">
        <f t="shared" si="141"/>
        <v>1.1307582738422937</v>
      </c>
    </row>
    <row r="4506" spans="1:8" x14ac:dyDescent="0.25">
      <c r="A4506" s="14">
        <v>5718</v>
      </c>
      <c r="B4506" s="14" t="s">
        <v>2530</v>
      </c>
      <c r="C4506" s="14">
        <v>69</v>
      </c>
      <c r="D4506" s="14">
        <v>1</v>
      </c>
      <c r="E4506" s="14">
        <v>1.5629999999999999</v>
      </c>
      <c r="F4506" s="14">
        <v>-3.5738414743999997E-5</v>
      </c>
      <c r="G4506" s="2">
        <f t="shared" si="140"/>
        <v>0.71991678942680892</v>
      </c>
      <c r="H4506" s="2">
        <f t="shared" si="141"/>
        <v>1.1252299418741023</v>
      </c>
    </row>
    <row r="4507" spans="1:8" x14ac:dyDescent="0.25">
      <c r="A4507" s="14">
        <v>5719</v>
      </c>
      <c r="B4507" s="14" t="s">
        <v>2531</v>
      </c>
      <c r="C4507" s="14">
        <v>69</v>
      </c>
      <c r="D4507" s="14">
        <v>1</v>
      </c>
      <c r="E4507" s="14">
        <v>3.0680000000000001</v>
      </c>
      <c r="F4507" s="14">
        <v>-5.9377578612999999E-5</v>
      </c>
      <c r="G4507" s="2">
        <f t="shared" si="140"/>
        <v>0.71989315026293998</v>
      </c>
      <c r="H4507" s="2">
        <f t="shared" si="141"/>
        <v>2.2086321850066999</v>
      </c>
    </row>
    <row r="4508" spans="1:8" x14ac:dyDescent="0.25">
      <c r="A4508" s="14">
        <v>5721</v>
      </c>
      <c r="B4508" s="14" t="s">
        <v>2532</v>
      </c>
      <c r="C4508" s="14">
        <v>138</v>
      </c>
      <c r="D4508" s="14">
        <v>1</v>
      </c>
      <c r="E4508" s="14">
        <v>13.499000000000001</v>
      </c>
      <c r="F4508" s="14">
        <v>-2.5383513343999999E-5</v>
      </c>
      <c r="G4508" s="2">
        <f t="shared" si="140"/>
        <v>0.71992714432820892</v>
      </c>
      <c r="H4508" s="2">
        <f t="shared" si="141"/>
        <v>9.7182965212864918</v>
      </c>
    </row>
    <row r="4509" spans="1:8" x14ac:dyDescent="0.25">
      <c r="A4509" s="14">
        <v>5721</v>
      </c>
      <c r="B4509" s="14" t="s">
        <v>2532</v>
      </c>
      <c r="C4509" s="14">
        <v>138</v>
      </c>
      <c r="D4509" s="14">
        <v>2</v>
      </c>
      <c r="E4509" s="14">
        <v>9.327</v>
      </c>
      <c r="F4509" s="14">
        <v>-2.5383513343999999E-5</v>
      </c>
      <c r="G4509" s="2">
        <f t="shared" si="140"/>
        <v>0.71992714432820892</v>
      </c>
      <c r="H4509" s="2">
        <f t="shared" si="141"/>
        <v>6.7147604751492045</v>
      </c>
    </row>
    <row r="4510" spans="1:8" x14ac:dyDescent="0.25">
      <c r="A4510" s="14">
        <v>5722</v>
      </c>
      <c r="B4510" s="14" t="s">
        <v>2533</v>
      </c>
      <c r="C4510" s="14">
        <v>138</v>
      </c>
      <c r="D4510" s="14">
        <v>1</v>
      </c>
      <c r="E4510" s="14">
        <v>6.8650000000000002</v>
      </c>
      <c r="F4510" s="14">
        <v>-2.4991565200000001E-5</v>
      </c>
      <c r="G4510" s="2">
        <f t="shared" si="140"/>
        <v>0.71992753627635298</v>
      </c>
      <c r="H4510" s="2">
        <f t="shared" si="141"/>
        <v>4.9423025365371629</v>
      </c>
    </row>
    <row r="4511" spans="1:8" x14ac:dyDescent="0.25">
      <c r="A4511" s="14">
        <v>5723</v>
      </c>
      <c r="B4511" s="14" t="s">
        <v>2534</v>
      </c>
      <c r="C4511" s="14">
        <v>69</v>
      </c>
      <c r="D4511" s="14">
        <v>1</v>
      </c>
      <c r="E4511" s="14">
        <v>7.5350000000000001</v>
      </c>
      <c r="F4511" s="14">
        <v>-2.0838781406099999E-4</v>
      </c>
      <c r="G4511" s="2">
        <f t="shared" si="140"/>
        <v>0.71974414002749199</v>
      </c>
      <c r="H4511" s="2">
        <f t="shared" si="141"/>
        <v>5.4232720951071522</v>
      </c>
    </row>
    <row r="4512" spans="1:8" x14ac:dyDescent="0.25">
      <c r="A4512" s="14">
        <v>5723</v>
      </c>
      <c r="B4512" s="14" t="s">
        <v>2534</v>
      </c>
      <c r="C4512" s="14">
        <v>69</v>
      </c>
      <c r="D4512" s="14">
        <v>2</v>
      </c>
      <c r="E4512" s="14">
        <v>4.4320000000000004</v>
      </c>
      <c r="F4512" s="14">
        <v>-2.0838781406099999E-4</v>
      </c>
      <c r="G4512" s="2">
        <f t="shared" si="140"/>
        <v>0.71974414002749199</v>
      </c>
      <c r="H4512" s="2">
        <f t="shared" si="141"/>
        <v>3.1899060286018446</v>
      </c>
    </row>
    <row r="4513" spans="1:8" x14ac:dyDescent="0.25">
      <c r="A4513" s="14">
        <v>5724</v>
      </c>
      <c r="B4513" s="14" t="s">
        <v>2535</v>
      </c>
      <c r="C4513" s="14">
        <v>138</v>
      </c>
      <c r="D4513" s="14">
        <v>1</v>
      </c>
      <c r="E4513" s="14">
        <v>7.7679999999999998</v>
      </c>
      <c r="F4513" s="14">
        <v>-2.4993686568999999E-5</v>
      </c>
      <c r="G4513" s="2">
        <f t="shared" si="140"/>
        <v>0.71992753415498389</v>
      </c>
      <c r="H4513" s="2">
        <f t="shared" si="141"/>
        <v>5.5923970853159144</v>
      </c>
    </row>
    <row r="4514" spans="1:8" x14ac:dyDescent="0.25">
      <c r="A4514" s="14">
        <v>5726</v>
      </c>
      <c r="B4514" s="14" t="s">
        <v>2536</v>
      </c>
      <c r="C4514" s="14">
        <v>69</v>
      </c>
      <c r="D4514" s="14">
        <v>1</v>
      </c>
      <c r="E4514" s="14">
        <v>0.95099999999999996</v>
      </c>
      <c r="F4514" s="14">
        <v>-1.2445806755300001E-4</v>
      </c>
      <c r="G4514" s="2">
        <f t="shared" si="140"/>
        <v>0.71982806977399993</v>
      </c>
      <c r="H4514" s="2">
        <f t="shared" si="141"/>
        <v>0.68455649435507393</v>
      </c>
    </row>
    <row r="4515" spans="1:8" x14ac:dyDescent="0.25">
      <c r="A4515" s="14">
        <v>5730</v>
      </c>
      <c r="B4515" s="14" t="s">
        <v>2537</v>
      </c>
      <c r="C4515" s="14">
        <v>34</v>
      </c>
      <c r="D4515" s="14">
        <v>1</v>
      </c>
      <c r="E4515" s="14">
        <v>0</v>
      </c>
      <c r="F4515" s="14">
        <v>-2.4671862192E-5</v>
      </c>
      <c r="G4515" s="2">
        <f t="shared" si="140"/>
        <v>0.71992785597936093</v>
      </c>
      <c r="H4515" s="2">
        <f t="shared" si="141"/>
        <v>0</v>
      </c>
    </row>
    <row r="4516" spans="1:8" x14ac:dyDescent="0.25">
      <c r="A4516" s="14">
        <v>5730</v>
      </c>
      <c r="B4516" s="14" t="s">
        <v>2537</v>
      </c>
      <c r="C4516" s="14">
        <v>34</v>
      </c>
      <c r="D4516" s="14">
        <v>2</v>
      </c>
      <c r="E4516" s="14">
        <v>0</v>
      </c>
      <c r="F4516" s="14">
        <v>-2.4671862192E-5</v>
      </c>
      <c r="G4516" s="2">
        <f t="shared" si="140"/>
        <v>0.71992785597936093</v>
      </c>
      <c r="H4516" s="2">
        <f t="shared" si="141"/>
        <v>0</v>
      </c>
    </row>
    <row r="4517" spans="1:8" x14ac:dyDescent="0.25">
      <c r="A4517" s="14">
        <v>5730</v>
      </c>
      <c r="B4517" s="14" t="s">
        <v>2537</v>
      </c>
      <c r="C4517" s="14">
        <v>34</v>
      </c>
      <c r="D4517" s="14">
        <v>3</v>
      </c>
      <c r="E4517" s="14">
        <v>0</v>
      </c>
      <c r="F4517" s="14">
        <v>-2.4671862192E-5</v>
      </c>
      <c r="G4517" s="2">
        <f t="shared" si="140"/>
        <v>0.71992785597936093</v>
      </c>
      <c r="H4517" s="2">
        <f t="shared" si="141"/>
        <v>0</v>
      </c>
    </row>
    <row r="4518" spans="1:8" x14ac:dyDescent="0.25">
      <c r="A4518" s="14">
        <v>5732</v>
      </c>
      <c r="B4518" s="14" t="s">
        <v>2538</v>
      </c>
      <c r="C4518" s="14">
        <v>69</v>
      </c>
      <c r="D4518" s="14">
        <v>1</v>
      </c>
      <c r="E4518" s="14">
        <v>5.4980000000000002</v>
      </c>
      <c r="F4518" s="14">
        <v>-2.5471945034E-5</v>
      </c>
      <c r="G4518" s="2">
        <f t="shared" si="140"/>
        <v>0.71992705589651895</v>
      </c>
      <c r="H4518" s="2">
        <f t="shared" si="141"/>
        <v>3.9581589533190615</v>
      </c>
    </row>
    <row r="4519" spans="1:8" x14ac:dyDescent="0.25">
      <c r="A4519" s="14">
        <v>5732</v>
      </c>
      <c r="B4519" s="14" t="s">
        <v>2538</v>
      </c>
      <c r="C4519" s="14">
        <v>69</v>
      </c>
      <c r="D4519" s="14">
        <v>2</v>
      </c>
      <c r="E4519" s="14">
        <v>5.4829999999999997</v>
      </c>
      <c r="F4519" s="14">
        <v>-2.5471945034E-5</v>
      </c>
      <c r="G4519" s="2">
        <f t="shared" si="140"/>
        <v>0.71992705589651895</v>
      </c>
      <c r="H4519" s="2">
        <f t="shared" si="141"/>
        <v>3.947360047480613</v>
      </c>
    </row>
    <row r="4520" spans="1:8" x14ac:dyDescent="0.25">
      <c r="A4520" s="14">
        <v>5747</v>
      </c>
      <c r="B4520" s="14" t="s">
        <v>2539</v>
      </c>
      <c r="C4520" s="14">
        <v>6</v>
      </c>
      <c r="D4520" s="14">
        <v>1</v>
      </c>
      <c r="E4520" s="14">
        <v>3.4000000000000002E-2</v>
      </c>
      <c r="F4520" s="14">
        <v>-2.5425282012E-5</v>
      </c>
      <c r="G4520" s="2">
        <f t="shared" si="140"/>
        <v>0.71992710255954095</v>
      </c>
      <c r="H4520" s="2">
        <f t="shared" si="141"/>
        <v>2.4477521487024395E-2</v>
      </c>
    </row>
    <row r="4521" spans="1:8" x14ac:dyDescent="0.25">
      <c r="A4521" s="14">
        <v>5749</v>
      </c>
      <c r="B4521" s="14" t="s">
        <v>2539</v>
      </c>
      <c r="C4521" s="14">
        <v>6</v>
      </c>
      <c r="D4521" s="14">
        <v>1</v>
      </c>
      <c r="E4521" s="14">
        <v>1.123</v>
      </c>
      <c r="F4521" s="14">
        <v>-2.5425282012E-5</v>
      </c>
      <c r="G4521" s="2">
        <f t="shared" si="140"/>
        <v>0.71992710255954095</v>
      </c>
      <c r="H4521" s="2">
        <f t="shared" si="141"/>
        <v>0.80847813617436448</v>
      </c>
    </row>
    <row r="4522" spans="1:8" x14ac:dyDescent="0.25">
      <c r="A4522" s="14">
        <v>5750</v>
      </c>
      <c r="B4522" s="14" t="s">
        <v>2540</v>
      </c>
      <c r="C4522" s="14">
        <v>138</v>
      </c>
      <c r="D4522" s="14">
        <v>1</v>
      </c>
      <c r="E4522" s="14">
        <v>7.0759999999999996</v>
      </c>
      <c r="F4522" s="14">
        <v>-2.5404937039000002E-5</v>
      </c>
      <c r="G4522" s="2">
        <f t="shared" si="140"/>
        <v>0.71992712290451399</v>
      </c>
      <c r="H4522" s="2">
        <f t="shared" si="141"/>
        <v>5.0942043216723407</v>
      </c>
    </row>
    <row r="4523" spans="1:8" x14ac:dyDescent="0.25">
      <c r="A4523" s="14">
        <v>5750</v>
      </c>
      <c r="B4523" s="14" t="s">
        <v>2540</v>
      </c>
      <c r="C4523" s="14">
        <v>138</v>
      </c>
      <c r="D4523" s="14">
        <v>2</v>
      </c>
      <c r="E4523" s="14">
        <v>18.323</v>
      </c>
      <c r="F4523" s="14">
        <v>-2.5404937039000002E-5</v>
      </c>
      <c r="G4523" s="2">
        <f t="shared" si="140"/>
        <v>0.71992712290451399</v>
      </c>
      <c r="H4523" s="2">
        <f t="shared" si="141"/>
        <v>13.191224672979411</v>
      </c>
    </row>
    <row r="4524" spans="1:8" x14ac:dyDescent="0.25">
      <c r="A4524" s="14">
        <v>5751</v>
      </c>
      <c r="B4524" s="14" t="s">
        <v>2541</v>
      </c>
      <c r="C4524" s="14">
        <v>69</v>
      </c>
      <c r="D4524" s="14">
        <v>1</v>
      </c>
      <c r="E4524" s="14">
        <v>2.359</v>
      </c>
      <c r="F4524" s="14">
        <v>-2.7046082332000001E-5</v>
      </c>
      <c r="G4524" s="2">
        <f t="shared" si="140"/>
        <v>0.719925481759221</v>
      </c>
      <c r="H4524" s="2">
        <f t="shared" si="141"/>
        <v>1.6983042114700024</v>
      </c>
    </row>
    <row r="4525" spans="1:8" x14ac:dyDescent="0.25">
      <c r="A4525" s="14">
        <v>5752</v>
      </c>
      <c r="B4525" s="14" t="s">
        <v>2542</v>
      </c>
      <c r="C4525" s="14">
        <v>138</v>
      </c>
      <c r="D4525" s="14">
        <v>1</v>
      </c>
      <c r="E4525" s="14">
        <v>12.804</v>
      </c>
      <c r="F4525" s="14">
        <v>-2.5178233305999999E-5</v>
      </c>
      <c r="G4525" s="2">
        <f t="shared" si="140"/>
        <v>0.719927349608247</v>
      </c>
      <c r="H4525" s="2">
        <f t="shared" si="141"/>
        <v>9.217949784383995</v>
      </c>
    </row>
    <row r="4526" spans="1:8" x14ac:dyDescent="0.25">
      <c r="A4526" s="14">
        <v>5752</v>
      </c>
      <c r="B4526" s="14" t="s">
        <v>2542</v>
      </c>
      <c r="C4526" s="14">
        <v>138</v>
      </c>
      <c r="D4526" s="14">
        <v>2</v>
      </c>
      <c r="E4526" s="14">
        <v>10.992000000000001</v>
      </c>
      <c r="F4526" s="14">
        <v>-2.5178233305999999E-5</v>
      </c>
      <c r="G4526" s="2">
        <f t="shared" si="140"/>
        <v>0.719927349608247</v>
      </c>
      <c r="H4526" s="2">
        <f t="shared" si="141"/>
        <v>7.9134414268938515</v>
      </c>
    </row>
    <row r="4527" spans="1:8" x14ac:dyDescent="0.25">
      <c r="A4527" s="14">
        <v>5753</v>
      </c>
      <c r="B4527" s="14" t="s">
        <v>2543</v>
      </c>
      <c r="C4527" s="14">
        <v>69</v>
      </c>
      <c r="D4527" s="14">
        <v>1</v>
      </c>
      <c r="E4527" s="14">
        <v>1.8420000000000001</v>
      </c>
      <c r="F4527" s="14">
        <v>-2.5912457691E-5</v>
      </c>
      <c r="G4527" s="2">
        <f t="shared" si="140"/>
        <v>0.71992661538386193</v>
      </c>
      <c r="H4527" s="2">
        <f t="shared" si="141"/>
        <v>1.3261048255370738</v>
      </c>
    </row>
    <row r="4528" spans="1:8" x14ac:dyDescent="0.25">
      <c r="A4528" s="14">
        <v>5754</v>
      </c>
      <c r="B4528" s="14" t="s">
        <v>2544</v>
      </c>
      <c r="C4528" s="14">
        <v>138</v>
      </c>
      <c r="D4528" s="14">
        <v>1</v>
      </c>
      <c r="E4528" s="14">
        <v>5.3470000000000004</v>
      </c>
      <c r="F4528" s="14">
        <v>-2.5038596111999999E-5</v>
      </c>
      <c r="G4528" s="2">
        <f t="shared" si="140"/>
        <v>0.71992748924544092</v>
      </c>
      <c r="H4528" s="2">
        <f t="shared" si="141"/>
        <v>3.849452284995373</v>
      </c>
    </row>
    <row r="4529" spans="1:8" x14ac:dyDescent="0.25">
      <c r="A4529" s="14">
        <v>5755</v>
      </c>
      <c r="B4529" s="14" t="s">
        <v>2545</v>
      </c>
      <c r="C4529" s="14">
        <v>69</v>
      </c>
      <c r="D4529" s="14">
        <v>1</v>
      </c>
      <c r="E4529" s="14">
        <v>0.998</v>
      </c>
      <c r="F4529" s="14">
        <v>-1.72798794999E-4</v>
      </c>
      <c r="G4529" s="2">
        <f t="shared" si="140"/>
        <v>0.71977972904655396</v>
      </c>
      <c r="H4529" s="2">
        <f t="shared" si="141"/>
        <v>0.71834016958846081</v>
      </c>
    </row>
    <row r="4530" spans="1:8" x14ac:dyDescent="0.25">
      <c r="A4530" s="14">
        <v>5756</v>
      </c>
      <c r="B4530" s="14" t="s">
        <v>2546</v>
      </c>
      <c r="C4530" s="14">
        <v>69</v>
      </c>
      <c r="D4530" s="14">
        <v>1</v>
      </c>
      <c r="E4530" s="14">
        <v>4.8390000000000004</v>
      </c>
      <c r="F4530" s="14">
        <v>-4.3629552649E-5</v>
      </c>
      <c r="G4530" s="2">
        <f t="shared" si="140"/>
        <v>0.71990889828890392</v>
      </c>
      <c r="H4530" s="2">
        <f t="shared" si="141"/>
        <v>3.4836391588200062</v>
      </c>
    </row>
    <row r="4531" spans="1:8" x14ac:dyDescent="0.25">
      <c r="A4531" s="14">
        <v>5759</v>
      </c>
      <c r="B4531" s="14" t="s">
        <v>2547</v>
      </c>
      <c r="C4531" s="14">
        <v>138</v>
      </c>
      <c r="D4531" s="14">
        <v>1</v>
      </c>
      <c r="E4531" s="14">
        <v>2.613</v>
      </c>
      <c r="F4531" s="14">
        <v>-2.4992651683000001E-5</v>
      </c>
      <c r="G4531" s="2">
        <f t="shared" si="140"/>
        <v>0.71992753518986996</v>
      </c>
      <c r="H4531" s="2">
        <f t="shared" si="141"/>
        <v>1.8811706494511302</v>
      </c>
    </row>
    <row r="4532" spans="1:8" x14ac:dyDescent="0.25">
      <c r="A4532" s="14">
        <v>5759</v>
      </c>
      <c r="B4532" s="14" t="s">
        <v>2547</v>
      </c>
      <c r="C4532" s="14">
        <v>138</v>
      </c>
      <c r="D4532" s="14">
        <v>2</v>
      </c>
      <c r="E4532" s="14">
        <v>7.2140000000000004</v>
      </c>
      <c r="F4532" s="14">
        <v>-2.4992651683000001E-5</v>
      </c>
      <c r="G4532" s="2">
        <f t="shared" si="140"/>
        <v>0.71992753518986996</v>
      </c>
      <c r="H4532" s="2">
        <f t="shared" si="141"/>
        <v>5.1935572388597224</v>
      </c>
    </row>
    <row r="4533" spans="1:8" x14ac:dyDescent="0.25">
      <c r="A4533" s="14">
        <v>5760</v>
      </c>
      <c r="B4533" s="14" t="s">
        <v>2548</v>
      </c>
      <c r="C4533" s="14">
        <v>69</v>
      </c>
      <c r="D4533" s="14">
        <v>1</v>
      </c>
      <c r="E4533" s="14">
        <v>10.307</v>
      </c>
      <c r="F4533" s="14">
        <v>-2.5021712084000001E-5</v>
      </c>
      <c r="G4533" s="2">
        <f t="shared" si="140"/>
        <v>0.71992750612946899</v>
      </c>
      <c r="H4533" s="2">
        <f t="shared" si="141"/>
        <v>7.4202928056764375</v>
      </c>
    </row>
    <row r="4534" spans="1:8" x14ac:dyDescent="0.25">
      <c r="A4534" s="14">
        <v>5760</v>
      </c>
      <c r="B4534" s="14" t="s">
        <v>2548</v>
      </c>
      <c r="C4534" s="14">
        <v>69</v>
      </c>
      <c r="D4534" s="14">
        <v>2</v>
      </c>
      <c r="E4534" s="14">
        <v>14.249000000000001</v>
      </c>
      <c r="F4534" s="14">
        <v>-2.5021712084000001E-5</v>
      </c>
      <c r="G4534" s="2">
        <f t="shared" si="140"/>
        <v>0.71992750612946899</v>
      </c>
      <c r="H4534" s="2">
        <f t="shared" si="141"/>
        <v>10.258247034838805</v>
      </c>
    </row>
    <row r="4535" spans="1:8" x14ac:dyDescent="0.25">
      <c r="A4535" s="14">
        <v>5761</v>
      </c>
      <c r="B4535" s="14" t="s">
        <v>2549</v>
      </c>
      <c r="C4535" s="14">
        <v>138</v>
      </c>
      <c r="D4535" s="14">
        <v>1</v>
      </c>
      <c r="E4535" s="14">
        <v>11.573</v>
      </c>
      <c r="F4535" s="14">
        <v>-2.5388063428999999E-5</v>
      </c>
      <c r="G4535" s="2">
        <f t="shared" si="140"/>
        <v>0.71992713977812395</v>
      </c>
      <c r="H4535" s="2">
        <f t="shared" si="141"/>
        <v>8.3317167886522281</v>
      </c>
    </row>
    <row r="4536" spans="1:8" x14ac:dyDescent="0.25">
      <c r="A4536" s="14">
        <v>5766</v>
      </c>
      <c r="B4536" s="14" t="s">
        <v>2550</v>
      </c>
      <c r="C4536" s="14">
        <v>138</v>
      </c>
      <c r="D4536" s="14">
        <v>1</v>
      </c>
      <c r="E4536" s="14">
        <v>0</v>
      </c>
      <c r="F4536" s="14">
        <v>-2.5285351534000002E-5</v>
      </c>
      <c r="G4536" s="2">
        <f t="shared" si="140"/>
        <v>0.71992724249001894</v>
      </c>
      <c r="H4536" s="2">
        <f t="shared" si="141"/>
        <v>0</v>
      </c>
    </row>
    <row r="4537" spans="1:8" x14ac:dyDescent="0.25">
      <c r="A4537" s="14">
        <v>5766</v>
      </c>
      <c r="B4537" s="14" t="s">
        <v>2550</v>
      </c>
      <c r="C4537" s="14">
        <v>138</v>
      </c>
      <c r="D4537" s="14">
        <v>2</v>
      </c>
      <c r="E4537" s="14">
        <v>0</v>
      </c>
      <c r="F4537" s="14">
        <v>-2.5285351534000002E-5</v>
      </c>
      <c r="G4537" s="2">
        <f t="shared" si="140"/>
        <v>0.71992724249001894</v>
      </c>
      <c r="H4537" s="2">
        <f t="shared" si="141"/>
        <v>0</v>
      </c>
    </row>
    <row r="4538" spans="1:8" x14ac:dyDescent="0.25">
      <c r="A4538" s="14">
        <v>5766</v>
      </c>
      <c r="B4538" s="14" t="s">
        <v>2550</v>
      </c>
      <c r="C4538" s="14">
        <v>138</v>
      </c>
      <c r="D4538" s="14">
        <v>3</v>
      </c>
      <c r="E4538" s="14">
        <v>0</v>
      </c>
      <c r="F4538" s="14">
        <v>-2.5285351534000002E-5</v>
      </c>
      <c r="G4538" s="2">
        <f t="shared" si="140"/>
        <v>0.71992724249001894</v>
      </c>
      <c r="H4538" s="2">
        <f t="shared" si="141"/>
        <v>0</v>
      </c>
    </row>
    <row r="4539" spans="1:8" x14ac:dyDescent="0.25">
      <c r="A4539" s="14">
        <v>5775</v>
      </c>
      <c r="B4539" s="14" t="s">
        <v>2551</v>
      </c>
      <c r="C4539" s="14">
        <v>69</v>
      </c>
      <c r="D4539" s="14">
        <v>1</v>
      </c>
      <c r="E4539" s="14">
        <v>10.877000000000001</v>
      </c>
      <c r="F4539" s="14">
        <v>-2.5425254579999999E-5</v>
      </c>
      <c r="G4539" s="2">
        <f t="shared" si="140"/>
        <v>0.7199271025869729</v>
      </c>
      <c r="H4539" s="2">
        <f t="shared" si="141"/>
        <v>7.830647094838505</v>
      </c>
    </row>
    <row r="4540" spans="1:8" x14ac:dyDescent="0.25">
      <c r="A4540" s="14">
        <v>5775</v>
      </c>
      <c r="B4540" s="14" t="s">
        <v>2551</v>
      </c>
      <c r="C4540" s="14">
        <v>69</v>
      </c>
      <c r="D4540" s="14">
        <v>2</v>
      </c>
      <c r="E4540" s="14">
        <v>8.6959999999999997</v>
      </c>
      <c r="F4540" s="14">
        <v>-2.5425254579999999E-5</v>
      </c>
      <c r="G4540" s="2">
        <f t="shared" si="140"/>
        <v>0.7199271025869729</v>
      </c>
      <c r="H4540" s="2">
        <f t="shared" si="141"/>
        <v>6.2604860840963159</v>
      </c>
    </row>
    <row r="4541" spans="1:8" x14ac:dyDescent="0.25">
      <c r="A4541" s="14">
        <v>5777</v>
      </c>
      <c r="B4541" s="14" t="s">
        <v>2552</v>
      </c>
      <c r="C4541" s="14">
        <v>69</v>
      </c>
      <c r="D4541" s="14">
        <v>1</v>
      </c>
      <c r="E4541" s="14">
        <v>7.1020000000000003</v>
      </c>
      <c r="F4541" s="14">
        <v>-3.0590620744000001E-5</v>
      </c>
      <c r="G4541" s="2">
        <f t="shared" si="140"/>
        <v>0.71992193722080899</v>
      </c>
      <c r="H4541" s="2">
        <f t="shared" si="141"/>
        <v>5.1128855981421859</v>
      </c>
    </row>
    <row r="4542" spans="1:8" x14ac:dyDescent="0.25">
      <c r="A4542" s="14">
        <v>5777</v>
      </c>
      <c r="B4542" s="14" t="s">
        <v>2552</v>
      </c>
      <c r="C4542" s="14">
        <v>69</v>
      </c>
      <c r="D4542" s="14">
        <v>2</v>
      </c>
      <c r="E4542" s="14">
        <v>2.6360000000000001</v>
      </c>
      <c r="F4542" s="14">
        <v>-3.0590620744000001E-5</v>
      </c>
      <c r="G4542" s="2">
        <f t="shared" si="140"/>
        <v>0.71992193722080899</v>
      </c>
      <c r="H4542" s="2">
        <f t="shared" si="141"/>
        <v>1.8977142265140525</v>
      </c>
    </row>
    <row r="4543" spans="1:8" x14ac:dyDescent="0.25">
      <c r="A4543" s="14">
        <v>5779</v>
      </c>
      <c r="B4543" s="14" t="s">
        <v>2553</v>
      </c>
      <c r="C4543" s="14">
        <v>69</v>
      </c>
      <c r="D4543" s="14">
        <v>1</v>
      </c>
      <c r="E4543" s="14">
        <v>3.8570000000000002</v>
      </c>
      <c r="F4543" s="14">
        <v>-2.5125500928999999E-5</v>
      </c>
      <c r="G4543" s="2">
        <f t="shared" si="140"/>
        <v>0.71992740234062391</v>
      </c>
      <c r="H4543" s="2">
        <f t="shared" si="141"/>
        <v>2.7767599908277867</v>
      </c>
    </row>
    <row r="4544" spans="1:8" x14ac:dyDescent="0.25">
      <c r="A4544" s="14">
        <v>5779</v>
      </c>
      <c r="B4544" s="14" t="s">
        <v>2553</v>
      </c>
      <c r="C4544" s="14">
        <v>69</v>
      </c>
      <c r="D4544" s="14">
        <v>2</v>
      </c>
      <c r="E4544" s="14">
        <v>4.508</v>
      </c>
      <c r="F4544" s="14">
        <v>-2.5125500928999999E-5</v>
      </c>
      <c r="G4544" s="2">
        <f t="shared" si="140"/>
        <v>0.71992740234062391</v>
      </c>
      <c r="H4544" s="2">
        <f t="shared" si="141"/>
        <v>3.2454327297515326</v>
      </c>
    </row>
    <row r="4545" spans="1:8" x14ac:dyDescent="0.25">
      <c r="A4545" s="14">
        <v>5787</v>
      </c>
      <c r="B4545" s="14" t="s">
        <v>2554</v>
      </c>
      <c r="C4545" s="14">
        <v>69</v>
      </c>
      <c r="D4545" s="14">
        <v>1</v>
      </c>
      <c r="E4545" s="14">
        <v>2.0350000000000001</v>
      </c>
      <c r="F4545" s="14">
        <v>-2.4762584030000001E-5</v>
      </c>
      <c r="G4545" s="2">
        <f t="shared" si="140"/>
        <v>0.719927765257523</v>
      </c>
      <c r="H4545" s="2">
        <f t="shared" si="141"/>
        <v>1.4650530022990593</v>
      </c>
    </row>
    <row r="4546" spans="1:8" x14ac:dyDescent="0.25">
      <c r="A4546" s="14">
        <v>5787</v>
      </c>
      <c r="B4546" s="14" t="s">
        <v>2554</v>
      </c>
      <c r="C4546" s="14">
        <v>69</v>
      </c>
      <c r="D4546" s="14">
        <v>2</v>
      </c>
      <c r="E4546" s="14">
        <v>8.2370000000000001</v>
      </c>
      <c r="F4546" s="14">
        <v>-2.4762584030000001E-5</v>
      </c>
      <c r="G4546" s="2">
        <f t="shared" si="140"/>
        <v>0.719927765257523</v>
      </c>
      <c r="H4546" s="2">
        <f t="shared" si="141"/>
        <v>5.9300450024262172</v>
      </c>
    </row>
    <row r="4547" spans="1:8" x14ac:dyDescent="0.25">
      <c r="A4547" s="14">
        <v>5788</v>
      </c>
      <c r="B4547" s="14" t="s">
        <v>2554</v>
      </c>
      <c r="C4547" s="14">
        <v>18</v>
      </c>
      <c r="D4547" s="14">
        <v>1</v>
      </c>
      <c r="E4547" s="14">
        <v>0</v>
      </c>
      <c r="F4547" s="14">
        <v>-2.4764674536999999E-5</v>
      </c>
      <c r="G4547" s="2">
        <f t="shared" si="140"/>
        <v>0.7199277631670159</v>
      </c>
      <c r="H4547" s="2">
        <f t="shared" si="141"/>
        <v>0</v>
      </c>
    </row>
    <row r="4548" spans="1:8" x14ac:dyDescent="0.25">
      <c r="A4548" s="14">
        <v>5791</v>
      </c>
      <c r="B4548" s="14" t="s">
        <v>2555</v>
      </c>
      <c r="C4548" s="14">
        <v>138</v>
      </c>
      <c r="D4548" s="14">
        <v>1</v>
      </c>
      <c r="E4548" s="14">
        <v>1.0900000000000001</v>
      </c>
      <c r="F4548" s="14">
        <v>-2.4991666668000001E-5</v>
      </c>
      <c r="G4548" s="2">
        <f t="shared" si="140"/>
        <v>0.71992753617488492</v>
      </c>
      <c r="H4548" s="2">
        <f t="shared" si="141"/>
        <v>0.78472101443062459</v>
      </c>
    </row>
    <row r="4549" spans="1:8" x14ac:dyDescent="0.25">
      <c r="A4549" s="14">
        <v>5792</v>
      </c>
      <c r="B4549" s="14" t="s">
        <v>2555</v>
      </c>
      <c r="C4549" s="14">
        <v>69</v>
      </c>
      <c r="D4549" s="14">
        <v>1</v>
      </c>
      <c r="E4549" s="14">
        <v>5.5880000000000001</v>
      </c>
      <c r="F4549" s="14">
        <v>-2.4991666668000001E-5</v>
      </c>
      <c r="G4549" s="2">
        <f t="shared" si="140"/>
        <v>0.71992753617488492</v>
      </c>
      <c r="H4549" s="2">
        <f t="shared" si="141"/>
        <v>4.0229550721452574</v>
      </c>
    </row>
    <row r="4550" spans="1:8" x14ac:dyDescent="0.25">
      <c r="A4550" s="14">
        <v>5795</v>
      </c>
      <c r="B4550" s="14" t="s">
        <v>2556</v>
      </c>
      <c r="C4550" s="14">
        <v>69</v>
      </c>
      <c r="D4550" s="14">
        <v>1</v>
      </c>
      <c r="E4550" s="14">
        <v>1.234</v>
      </c>
      <c r="F4550" s="14">
        <v>-3.3686641667E-5</v>
      </c>
      <c r="G4550" s="2">
        <f t="shared" ref="G4550:G4613" si="142">F4550-$E$1</f>
        <v>0.71991884119988592</v>
      </c>
      <c r="H4550" s="2">
        <f t="shared" ref="H4550:H4613" si="143">E4550*G4550</f>
        <v>0.88837985004065922</v>
      </c>
    </row>
    <row r="4551" spans="1:8" x14ac:dyDescent="0.25">
      <c r="A4551" s="14">
        <v>5795</v>
      </c>
      <c r="B4551" s="14" t="s">
        <v>2556</v>
      </c>
      <c r="C4551" s="14">
        <v>69</v>
      </c>
      <c r="D4551" s="14">
        <v>2</v>
      </c>
      <c r="E4551" s="14">
        <v>1.2430000000000001</v>
      </c>
      <c r="F4551" s="14">
        <v>-3.3686641667E-5</v>
      </c>
      <c r="G4551" s="2">
        <f t="shared" si="142"/>
        <v>0.71991884119988592</v>
      </c>
      <c r="H4551" s="2">
        <f t="shared" si="143"/>
        <v>0.89485911961145825</v>
      </c>
    </row>
    <row r="4552" spans="1:8" x14ac:dyDescent="0.25">
      <c r="A4552" s="14">
        <v>5796</v>
      </c>
      <c r="B4552" s="14" t="s">
        <v>2557</v>
      </c>
      <c r="C4552" s="14">
        <v>69</v>
      </c>
      <c r="D4552" s="14">
        <v>1</v>
      </c>
      <c r="E4552" s="14">
        <v>6.3890000000000002</v>
      </c>
      <c r="F4552" s="14">
        <v>-2.5031322936999998E-5</v>
      </c>
      <c r="G4552" s="2">
        <f t="shared" si="142"/>
        <v>0.71992749651861598</v>
      </c>
      <c r="H4552" s="2">
        <f t="shared" si="143"/>
        <v>4.599616775257438</v>
      </c>
    </row>
    <row r="4553" spans="1:8" x14ac:dyDescent="0.25">
      <c r="A4553" s="14">
        <v>5796</v>
      </c>
      <c r="B4553" s="14" t="s">
        <v>2557</v>
      </c>
      <c r="C4553" s="14">
        <v>69</v>
      </c>
      <c r="D4553" s="14">
        <v>2</v>
      </c>
      <c r="E4553" s="14">
        <v>11.031000000000001</v>
      </c>
      <c r="F4553" s="14">
        <v>-2.5031322936999998E-5</v>
      </c>
      <c r="G4553" s="2">
        <f t="shared" si="142"/>
        <v>0.71992749651861598</v>
      </c>
      <c r="H4553" s="2">
        <f t="shared" si="143"/>
        <v>7.9415202140968537</v>
      </c>
    </row>
    <row r="4554" spans="1:8" x14ac:dyDescent="0.25">
      <c r="A4554" s="14">
        <v>5796</v>
      </c>
      <c r="B4554" s="14" t="s">
        <v>2557</v>
      </c>
      <c r="C4554" s="14">
        <v>69</v>
      </c>
      <c r="D4554" s="14">
        <v>3</v>
      </c>
      <c r="E4554" s="14">
        <v>9.7089999999999996</v>
      </c>
      <c r="F4554" s="14">
        <v>-2.5031322936999998E-5</v>
      </c>
      <c r="G4554" s="2">
        <f t="shared" si="142"/>
        <v>0.71992749651861598</v>
      </c>
      <c r="H4554" s="2">
        <f t="shared" si="143"/>
        <v>6.9897760636992423</v>
      </c>
    </row>
    <row r="4555" spans="1:8" x14ac:dyDescent="0.25">
      <c r="A4555" s="14">
        <v>5797</v>
      </c>
      <c r="B4555" s="14" t="s">
        <v>2558</v>
      </c>
      <c r="C4555" s="14">
        <v>69</v>
      </c>
      <c r="D4555" s="14">
        <v>1</v>
      </c>
      <c r="E4555" s="14">
        <v>5.399</v>
      </c>
      <c r="F4555" s="14">
        <v>-2.3499182956E-5</v>
      </c>
      <c r="G4555" s="2">
        <f t="shared" si="142"/>
        <v>0.71992902865859698</v>
      </c>
      <c r="H4555" s="2">
        <f t="shared" si="143"/>
        <v>3.886896825727765</v>
      </c>
    </row>
    <row r="4556" spans="1:8" x14ac:dyDescent="0.25">
      <c r="A4556" s="14">
        <v>5798</v>
      </c>
      <c r="B4556" s="14" t="s">
        <v>2559</v>
      </c>
      <c r="C4556" s="14">
        <v>138</v>
      </c>
      <c r="D4556" s="14">
        <v>1</v>
      </c>
      <c r="E4556" s="14">
        <v>5.27</v>
      </c>
      <c r="F4556" s="14">
        <v>-4.8750079342499999E-4</v>
      </c>
      <c r="G4556" s="2">
        <f t="shared" si="142"/>
        <v>0.71946502704812798</v>
      </c>
      <c r="H4556" s="2">
        <f t="shared" si="143"/>
        <v>3.7915806925436342</v>
      </c>
    </row>
    <row r="4557" spans="1:8" x14ac:dyDescent="0.25">
      <c r="A4557" s="14">
        <v>5799</v>
      </c>
      <c r="B4557" s="14" t="s">
        <v>2560</v>
      </c>
      <c r="C4557" s="14">
        <v>69</v>
      </c>
      <c r="D4557" s="14">
        <v>1</v>
      </c>
      <c r="E4557" s="14">
        <v>3.4169999999999998</v>
      </c>
      <c r="F4557" s="14">
        <v>-2.3779000198E-5</v>
      </c>
      <c r="G4557" s="2">
        <f t="shared" si="142"/>
        <v>0.71992874884135494</v>
      </c>
      <c r="H4557" s="2">
        <f t="shared" si="143"/>
        <v>2.4599965347909096</v>
      </c>
    </row>
    <row r="4558" spans="1:8" x14ac:dyDescent="0.25">
      <c r="A4558" s="14">
        <v>5800</v>
      </c>
      <c r="B4558" s="14" t="s">
        <v>2561</v>
      </c>
      <c r="C4558" s="14">
        <v>69</v>
      </c>
      <c r="D4558" s="14">
        <v>1</v>
      </c>
      <c r="E4558" s="14">
        <v>1.351</v>
      </c>
      <c r="F4558" s="14">
        <v>-3.0724349540999998E-5</v>
      </c>
      <c r="G4558" s="2">
        <f t="shared" si="142"/>
        <v>0.71992180349201196</v>
      </c>
      <c r="H4558" s="2">
        <f t="shared" si="143"/>
        <v>0.97261435651770811</v>
      </c>
    </row>
    <row r="4559" spans="1:8" x14ac:dyDescent="0.25">
      <c r="A4559" s="14">
        <v>5801</v>
      </c>
      <c r="B4559" s="14" t="s">
        <v>2562</v>
      </c>
      <c r="C4559" s="14">
        <v>69</v>
      </c>
      <c r="D4559" s="14">
        <v>1</v>
      </c>
      <c r="E4559" s="14">
        <v>1.9319999999999999</v>
      </c>
      <c r="F4559" s="14">
        <v>-2.3979167668E-5</v>
      </c>
      <c r="G4559" s="2">
        <f t="shared" si="142"/>
        <v>0.71992854867388489</v>
      </c>
      <c r="H4559" s="2">
        <f t="shared" si="143"/>
        <v>1.3909019560379456</v>
      </c>
    </row>
    <row r="4560" spans="1:8" x14ac:dyDescent="0.25">
      <c r="A4560" s="14">
        <v>5802</v>
      </c>
      <c r="B4560" s="14" t="s">
        <v>2563</v>
      </c>
      <c r="C4560" s="14">
        <v>138</v>
      </c>
      <c r="D4560" s="14">
        <v>1</v>
      </c>
      <c r="E4560" s="14">
        <v>9.4529999999999994</v>
      </c>
      <c r="F4560" s="14">
        <v>-2.5416163550999999E-5</v>
      </c>
      <c r="G4560" s="2">
        <f t="shared" si="142"/>
        <v>0.71992711167800194</v>
      </c>
      <c r="H4560" s="2">
        <f t="shared" si="143"/>
        <v>6.8054709866921517</v>
      </c>
    </row>
    <row r="4561" spans="1:8" x14ac:dyDescent="0.25">
      <c r="A4561" s="14">
        <v>5802</v>
      </c>
      <c r="B4561" s="14" t="s">
        <v>2563</v>
      </c>
      <c r="C4561" s="14">
        <v>138</v>
      </c>
      <c r="D4561" s="14">
        <v>2</v>
      </c>
      <c r="E4561" s="14">
        <v>13.747999999999999</v>
      </c>
      <c r="F4561" s="14">
        <v>-2.5416163550999999E-5</v>
      </c>
      <c r="G4561" s="2">
        <f t="shared" si="142"/>
        <v>0.71992711167800194</v>
      </c>
      <c r="H4561" s="2">
        <f t="shared" si="143"/>
        <v>9.8975579313491711</v>
      </c>
    </row>
    <row r="4562" spans="1:8" x14ac:dyDescent="0.25">
      <c r="A4562" s="14">
        <v>5803</v>
      </c>
      <c r="B4562" s="14" t="s">
        <v>2564</v>
      </c>
      <c r="C4562" s="14">
        <v>69</v>
      </c>
      <c r="D4562" s="14">
        <v>1</v>
      </c>
      <c r="E4562" s="14">
        <v>1.6890000000000001</v>
      </c>
      <c r="F4562" s="14">
        <v>-3.3087538959999999E-5</v>
      </c>
      <c r="G4562" s="2">
        <f t="shared" si="142"/>
        <v>0.71991944030259292</v>
      </c>
      <c r="H4562" s="2">
        <f t="shared" si="143"/>
        <v>1.2159439346710794</v>
      </c>
    </row>
    <row r="4563" spans="1:8" x14ac:dyDescent="0.25">
      <c r="A4563" s="14">
        <v>5804</v>
      </c>
      <c r="B4563" s="14" t="s">
        <v>2565</v>
      </c>
      <c r="C4563" s="14">
        <v>138</v>
      </c>
      <c r="D4563" s="14">
        <v>1</v>
      </c>
      <c r="E4563" s="14">
        <v>4.2329999999999997</v>
      </c>
      <c r="F4563" s="14">
        <v>-2.4987957766E-5</v>
      </c>
      <c r="G4563" s="2">
        <f t="shared" si="142"/>
        <v>0.71992753988378699</v>
      </c>
      <c r="H4563" s="2">
        <f t="shared" si="143"/>
        <v>3.0474532763280702</v>
      </c>
    </row>
    <row r="4564" spans="1:8" x14ac:dyDescent="0.25">
      <c r="A4564" s="14">
        <v>5805</v>
      </c>
      <c r="B4564" s="14" t="s">
        <v>2566</v>
      </c>
      <c r="C4564" s="14">
        <v>69</v>
      </c>
      <c r="D4564" s="14">
        <v>1</v>
      </c>
      <c r="E4564" s="14">
        <v>1.615</v>
      </c>
      <c r="F4564" s="14">
        <v>-3.2976723283999998E-5</v>
      </c>
      <c r="G4564" s="2">
        <f t="shared" si="142"/>
        <v>0.719919551118269</v>
      </c>
      <c r="H4564" s="2">
        <f t="shared" si="143"/>
        <v>1.1626700750560044</v>
      </c>
    </row>
    <row r="4565" spans="1:8" x14ac:dyDescent="0.25">
      <c r="A4565" s="14">
        <v>5806</v>
      </c>
      <c r="B4565" s="14" t="s">
        <v>2567</v>
      </c>
      <c r="C4565" s="14">
        <v>138</v>
      </c>
      <c r="D4565" s="14">
        <v>1</v>
      </c>
      <c r="E4565" s="14">
        <v>0.96499999999999997</v>
      </c>
      <c r="F4565" s="14">
        <v>-2.5420722287E-5</v>
      </c>
      <c r="G4565" s="2">
        <f t="shared" si="142"/>
        <v>0.719927107119266</v>
      </c>
      <c r="H4565" s="2">
        <f t="shared" si="143"/>
        <v>0.69472965837009171</v>
      </c>
    </row>
    <row r="4566" spans="1:8" x14ac:dyDescent="0.25">
      <c r="A4566" s="14">
        <v>5810</v>
      </c>
      <c r="B4566" s="14" t="s">
        <v>2568</v>
      </c>
      <c r="C4566" s="14">
        <v>69</v>
      </c>
      <c r="D4566" s="14">
        <v>1</v>
      </c>
      <c r="E4566" s="14">
        <v>1.01</v>
      </c>
      <c r="F4566" s="14">
        <v>-1.9637443760799999E-4</v>
      </c>
      <c r="G4566" s="2">
        <f t="shared" si="142"/>
        <v>0.71975615340394494</v>
      </c>
      <c r="H4566" s="2">
        <f t="shared" si="143"/>
        <v>0.72695371493798444</v>
      </c>
    </row>
    <row r="4567" spans="1:8" x14ac:dyDescent="0.25">
      <c r="A4567" s="14">
        <v>5811</v>
      </c>
      <c r="B4567" s="14" t="s">
        <v>2569</v>
      </c>
      <c r="C4567" s="14">
        <v>138</v>
      </c>
      <c r="D4567" s="14">
        <v>1</v>
      </c>
      <c r="E4567" s="14">
        <v>7.5640000000000001</v>
      </c>
      <c r="F4567" s="14">
        <v>-8.7550288519000006E-5</v>
      </c>
      <c r="G4567" s="2">
        <f t="shared" si="142"/>
        <v>0.71986497755303391</v>
      </c>
      <c r="H4567" s="2">
        <f t="shared" si="143"/>
        <v>5.4450586902111482</v>
      </c>
    </row>
    <row r="4568" spans="1:8" x14ac:dyDescent="0.25">
      <c r="A4568" s="14">
        <v>5812</v>
      </c>
      <c r="B4568" s="14" t="s">
        <v>2570</v>
      </c>
      <c r="C4568" s="14">
        <v>69</v>
      </c>
      <c r="D4568" s="14">
        <v>1</v>
      </c>
      <c r="E4568" s="14">
        <v>2.4950000000000001</v>
      </c>
      <c r="F4568" s="14">
        <v>-7.8017465554999996E-5</v>
      </c>
      <c r="G4568" s="2">
        <f t="shared" si="142"/>
        <v>0.71987451037599792</v>
      </c>
      <c r="H4568" s="2">
        <f t="shared" si="143"/>
        <v>1.7960869033881148</v>
      </c>
    </row>
    <row r="4569" spans="1:8" x14ac:dyDescent="0.25">
      <c r="A4569" s="14">
        <v>5812</v>
      </c>
      <c r="B4569" s="14" t="s">
        <v>2570</v>
      </c>
      <c r="C4569" s="14">
        <v>69</v>
      </c>
      <c r="D4569" s="14">
        <v>2</v>
      </c>
      <c r="E4569" s="14">
        <v>8.5749999999999993</v>
      </c>
      <c r="F4569" s="14">
        <v>-7.8017465554999996E-5</v>
      </c>
      <c r="G4569" s="2">
        <f t="shared" si="142"/>
        <v>0.71987451037599792</v>
      </c>
      <c r="H4569" s="2">
        <f t="shared" si="143"/>
        <v>6.1729239264741818</v>
      </c>
    </row>
    <row r="4570" spans="1:8" x14ac:dyDescent="0.25">
      <c r="A4570" s="14">
        <v>5812</v>
      </c>
      <c r="B4570" s="14" t="s">
        <v>2570</v>
      </c>
      <c r="C4570" s="14">
        <v>69</v>
      </c>
      <c r="D4570" s="14">
        <v>3</v>
      </c>
      <c r="E4570" s="14">
        <v>12.170999999999999</v>
      </c>
      <c r="F4570" s="14">
        <v>-7.8017465554999996E-5</v>
      </c>
      <c r="G4570" s="2">
        <f t="shared" si="142"/>
        <v>0.71987451037599792</v>
      </c>
      <c r="H4570" s="2">
        <f t="shared" si="143"/>
        <v>8.7615926657862708</v>
      </c>
    </row>
    <row r="4571" spans="1:8" x14ac:dyDescent="0.25">
      <c r="A4571" s="14">
        <v>5814</v>
      </c>
      <c r="B4571" s="14" t="s">
        <v>2571</v>
      </c>
      <c r="C4571" s="14">
        <v>69</v>
      </c>
      <c r="D4571" s="14">
        <v>1</v>
      </c>
      <c r="E4571" s="14">
        <v>1.8680000000000001</v>
      </c>
      <c r="F4571" s="14">
        <v>-2.4872769441999998E-5</v>
      </c>
      <c r="G4571" s="2">
        <f t="shared" si="142"/>
        <v>0.71992765507211098</v>
      </c>
      <c r="H4571" s="2">
        <f t="shared" si="143"/>
        <v>1.3448248596747034</v>
      </c>
    </row>
    <row r="4572" spans="1:8" x14ac:dyDescent="0.25">
      <c r="A4572" s="14">
        <v>5814</v>
      </c>
      <c r="B4572" s="14" t="s">
        <v>2571</v>
      </c>
      <c r="C4572" s="14">
        <v>69</v>
      </c>
      <c r="D4572" s="14">
        <v>2</v>
      </c>
      <c r="E4572" s="14">
        <v>0.11600000000000001</v>
      </c>
      <c r="F4572" s="14">
        <v>-2.4872769441999998E-5</v>
      </c>
      <c r="G4572" s="2">
        <f t="shared" si="142"/>
        <v>0.71992765507211098</v>
      </c>
      <c r="H4572" s="2">
        <f t="shared" si="143"/>
        <v>8.3511607988364878E-2</v>
      </c>
    </row>
    <row r="4573" spans="1:8" x14ac:dyDescent="0.25">
      <c r="A4573" s="14">
        <v>5815</v>
      </c>
      <c r="B4573" s="14" t="s">
        <v>2572</v>
      </c>
      <c r="C4573" s="14">
        <v>138</v>
      </c>
      <c r="D4573" s="14">
        <v>1</v>
      </c>
      <c r="E4573" s="14">
        <v>0</v>
      </c>
      <c r="F4573" s="14">
        <v>-2.499201241E-5</v>
      </c>
      <c r="G4573" s="2">
        <f t="shared" si="142"/>
        <v>0.71992753582914293</v>
      </c>
      <c r="H4573" s="2">
        <f t="shared" si="143"/>
        <v>0</v>
      </c>
    </row>
    <row r="4574" spans="1:8" x14ac:dyDescent="0.25">
      <c r="A4574" s="14">
        <v>5815</v>
      </c>
      <c r="B4574" s="14" t="s">
        <v>2572</v>
      </c>
      <c r="C4574" s="14">
        <v>138</v>
      </c>
      <c r="D4574" s="14">
        <v>2</v>
      </c>
      <c r="E4574" s="14">
        <v>0</v>
      </c>
      <c r="F4574" s="14">
        <v>-2.499201241E-5</v>
      </c>
      <c r="G4574" s="2">
        <f t="shared" si="142"/>
        <v>0.71992753582914293</v>
      </c>
      <c r="H4574" s="2">
        <f t="shared" si="143"/>
        <v>0</v>
      </c>
    </row>
    <row r="4575" spans="1:8" x14ac:dyDescent="0.25">
      <c r="A4575" s="14">
        <v>5816</v>
      </c>
      <c r="B4575" s="14" t="s">
        <v>2573</v>
      </c>
      <c r="C4575" s="14">
        <v>69</v>
      </c>
      <c r="D4575" s="14">
        <v>1</v>
      </c>
      <c r="E4575" s="14">
        <v>0.219</v>
      </c>
      <c r="F4575" s="14">
        <v>-3.1985265077000002E-5</v>
      </c>
      <c r="G4575" s="2">
        <f t="shared" si="142"/>
        <v>0.71992054257647597</v>
      </c>
      <c r="H4575" s="2">
        <f t="shared" si="143"/>
        <v>0.15766259882424824</v>
      </c>
    </row>
    <row r="4576" spans="1:8" x14ac:dyDescent="0.25">
      <c r="A4576" s="14">
        <v>5817</v>
      </c>
      <c r="B4576" s="14" t="s">
        <v>2574</v>
      </c>
      <c r="C4576" s="14">
        <v>138</v>
      </c>
      <c r="D4576" s="14">
        <v>1</v>
      </c>
      <c r="E4576" s="14">
        <v>11.055999999999999</v>
      </c>
      <c r="F4576" s="14">
        <v>-2.5425100213999999E-5</v>
      </c>
      <c r="G4576" s="2">
        <f t="shared" si="142"/>
        <v>0.71992710274133898</v>
      </c>
      <c r="H4576" s="2">
        <f t="shared" si="143"/>
        <v>7.9595140479082431</v>
      </c>
    </row>
    <row r="4577" spans="1:8" x14ac:dyDescent="0.25">
      <c r="A4577" s="14">
        <v>5817</v>
      </c>
      <c r="B4577" s="14" t="s">
        <v>2574</v>
      </c>
      <c r="C4577" s="14">
        <v>138</v>
      </c>
      <c r="D4577" s="14">
        <v>2</v>
      </c>
      <c r="E4577" s="14">
        <v>9.1129999999999995</v>
      </c>
      <c r="F4577" s="14">
        <v>-2.5425100213999999E-5</v>
      </c>
      <c r="G4577" s="2">
        <f t="shared" si="142"/>
        <v>0.71992710274133898</v>
      </c>
      <c r="H4577" s="2">
        <f t="shared" si="143"/>
        <v>6.5606956872818216</v>
      </c>
    </row>
    <row r="4578" spans="1:8" x14ac:dyDescent="0.25">
      <c r="A4578" s="14">
        <v>5818</v>
      </c>
      <c r="B4578" s="14" t="s">
        <v>2575</v>
      </c>
      <c r="C4578" s="14">
        <v>138</v>
      </c>
      <c r="D4578" s="14">
        <v>1</v>
      </c>
      <c r="E4578" s="14">
        <v>5.1239999999999997</v>
      </c>
      <c r="F4578" s="14">
        <v>-2.3521638970999999E-5</v>
      </c>
      <c r="G4578" s="2">
        <f t="shared" si="142"/>
        <v>0.71992900620258193</v>
      </c>
      <c r="H4578" s="2">
        <f t="shared" si="143"/>
        <v>3.6889162277820295</v>
      </c>
    </row>
    <row r="4579" spans="1:8" x14ac:dyDescent="0.25">
      <c r="A4579" s="14">
        <v>5818</v>
      </c>
      <c r="B4579" s="14" t="s">
        <v>2575</v>
      </c>
      <c r="C4579" s="14">
        <v>138</v>
      </c>
      <c r="D4579" s="14">
        <v>2</v>
      </c>
      <c r="E4579" s="14">
        <v>8.4339999999999993</v>
      </c>
      <c r="F4579" s="14">
        <v>-2.3521638970999999E-5</v>
      </c>
      <c r="G4579" s="2">
        <f t="shared" si="142"/>
        <v>0.71992900620258193</v>
      </c>
      <c r="H4579" s="2">
        <f t="shared" si="143"/>
        <v>6.0718812383125753</v>
      </c>
    </row>
    <row r="4580" spans="1:8" x14ac:dyDescent="0.25">
      <c r="A4580" s="14">
        <v>5819</v>
      </c>
      <c r="B4580" s="14" t="s">
        <v>2576</v>
      </c>
      <c r="C4580" s="14">
        <v>69</v>
      </c>
      <c r="D4580" s="14">
        <v>1</v>
      </c>
      <c r="E4580" s="14">
        <v>2.6669999999999998</v>
      </c>
      <c r="F4580" s="14">
        <v>-2.6587402985999999E-5</v>
      </c>
      <c r="G4580" s="2">
        <f t="shared" si="142"/>
        <v>0.71992594043856695</v>
      </c>
      <c r="H4580" s="2">
        <f t="shared" si="143"/>
        <v>1.9200424831496579</v>
      </c>
    </row>
    <row r="4581" spans="1:8" x14ac:dyDescent="0.25">
      <c r="A4581" s="14">
        <v>5819</v>
      </c>
      <c r="B4581" s="14" t="s">
        <v>2576</v>
      </c>
      <c r="C4581" s="14">
        <v>69</v>
      </c>
      <c r="D4581" s="14">
        <v>2</v>
      </c>
      <c r="E4581" s="14">
        <v>3.5190000000000001</v>
      </c>
      <c r="F4581" s="14">
        <v>-2.6587402985999999E-5</v>
      </c>
      <c r="G4581" s="2">
        <f t="shared" si="142"/>
        <v>0.71992594043856695</v>
      </c>
      <c r="H4581" s="2">
        <f t="shared" si="143"/>
        <v>2.533419384403317</v>
      </c>
    </row>
    <row r="4582" spans="1:8" x14ac:dyDescent="0.25">
      <c r="A4582" s="14">
        <v>5821</v>
      </c>
      <c r="B4582" s="14" t="s">
        <v>2577</v>
      </c>
      <c r="C4582" s="14">
        <v>69</v>
      </c>
      <c r="D4582" s="14">
        <v>1</v>
      </c>
      <c r="E4582" s="14">
        <v>0.23599999999999999</v>
      </c>
      <c r="F4582" s="14">
        <v>-2.2798313095E-5</v>
      </c>
      <c r="G4582" s="2">
        <f t="shared" si="142"/>
        <v>0.71992972952845791</v>
      </c>
      <c r="H4582" s="2">
        <f t="shared" si="143"/>
        <v>0.16990341616871607</v>
      </c>
    </row>
    <row r="4583" spans="1:8" x14ac:dyDescent="0.25">
      <c r="A4583" s="14">
        <v>5824</v>
      </c>
      <c r="B4583" s="14" t="s">
        <v>2578</v>
      </c>
      <c r="C4583" s="14">
        <v>138</v>
      </c>
      <c r="D4583" s="14">
        <v>1</v>
      </c>
      <c r="E4583" s="14">
        <v>11.86</v>
      </c>
      <c r="F4583" s="14">
        <v>-2.5439294806000001E-5</v>
      </c>
      <c r="G4583" s="2">
        <f t="shared" si="142"/>
        <v>0.71992708854674692</v>
      </c>
      <c r="H4583" s="2">
        <f t="shared" si="143"/>
        <v>8.5383352701644188</v>
      </c>
    </row>
    <row r="4584" spans="1:8" x14ac:dyDescent="0.25">
      <c r="A4584" s="14">
        <v>5824</v>
      </c>
      <c r="B4584" s="14" t="s">
        <v>2578</v>
      </c>
      <c r="C4584" s="14">
        <v>138</v>
      </c>
      <c r="D4584" s="14">
        <v>2</v>
      </c>
      <c r="E4584" s="14">
        <v>12.51</v>
      </c>
      <c r="F4584" s="14">
        <v>-2.5439294806000001E-5</v>
      </c>
      <c r="G4584" s="2">
        <f t="shared" si="142"/>
        <v>0.71992708854674692</v>
      </c>
      <c r="H4584" s="2">
        <f t="shared" si="143"/>
        <v>9.006287877719803</v>
      </c>
    </row>
    <row r="4585" spans="1:8" x14ac:dyDescent="0.25">
      <c r="A4585" s="14">
        <v>5825</v>
      </c>
      <c r="B4585" s="14" t="s">
        <v>2579</v>
      </c>
      <c r="C4585" s="14">
        <v>69</v>
      </c>
      <c r="D4585" s="14">
        <v>1</v>
      </c>
      <c r="E4585" s="14">
        <v>2.0449999999999999</v>
      </c>
      <c r="F4585" s="14">
        <v>-3.1343609495999997E-5</v>
      </c>
      <c r="G4585" s="2">
        <f t="shared" si="142"/>
        <v>0.71992118423205698</v>
      </c>
      <c r="H4585" s="2">
        <f t="shared" si="143"/>
        <v>1.4722388217545566</v>
      </c>
    </row>
    <row r="4586" spans="1:8" x14ac:dyDescent="0.25">
      <c r="A4586" s="14">
        <v>5825</v>
      </c>
      <c r="B4586" s="14" t="s">
        <v>2579</v>
      </c>
      <c r="C4586" s="14">
        <v>69</v>
      </c>
      <c r="D4586" s="14">
        <v>2</v>
      </c>
      <c r="E4586" s="14">
        <v>0.51</v>
      </c>
      <c r="F4586" s="14">
        <v>-3.1343609495999997E-5</v>
      </c>
      <c r="G4586" s="2">
        <f t="shared" si="142"/>
        <v>0.71992118423205698</v>
      </c>
      <c r="H4586" s="2">
        <f t="shared" si="143"/>
        <v>0.36715980395834907</v>
      </c>
    </row>
    <row r="4587" spans="1:8" x14ac:dyDescent="0.25">
      <c r="A4587" s="14">
        <v>5827</v>
      </c>
      <c r="B4587" s="14" t="s">
        <v>2580</v>
      </c>
      <c r="C4587" s="14">
        <v>69</v>
      </c>
      <c r="D4587" s="14">
        <v>1</v>
      </c>
      <c r="E4587" s="14">
        <v>3.8809999999999998</v>
      </c>
      <c r="F4587" s="14">
        <v>-2.5425288346999999E-5</v>
      </c>
      <c r="G4587" s="2">
        <f t="shared" si="142"/>
        <v>0.71992710255320591</v>
      </c>
      <c r="H4587" s="2">
        <f t="shared" si="143"/>
        <v>2.7940370850089922</v>
      </c>
    </row>
    <row r="4588" spans="1:8" x14ac:dyDescent="0.25">
      <c r="A4588" s="14">
        <v>5829</v>
      </c>
      <c r="B4588" s="14" t="s">
        <v>2581</v>
      </c>
      <c r="C4588" s="14">
        <v>69</v>
      </c>
      <c r="D4588" s="14">
        <v>1</v>
      </c>
      <c r="E4588" s="14">
        <v>9.4090000000000007</v>
      </c>
      <c r="F4588" s="14">
        <v>-2.4872769441999998E-5</v>
      </c>
      <c r="G4588" s="2">
        <f t="shared" si="142"/>
        <v>0.71992765507211098</v>
      </c>
      <c r="H4588" s="2">
        <f t="shared" si="143"/>
        <v>6.7737993065734932</v>
      </c>
    </row>
    <row r="4589" spans="1:8" x14ac:dyDescent="0.25">
      <c r="A4589" s="14">
        <v>5829</v>
      </c>
      <c r="B4589" s="14" t="s">
        <v>2581</v>
      </c>
      <c r="C4589" s="14">
        <v>69</v>
      </c>
      <c r="D4589" s="14">
        <v>2</v>
      </c>
      <c r="E4589" s="14">
        <v>9.157</v>
      </c>
      <c r="F4589" s="14">
        <v>-2.4872769441999998E-5</v>
      </c>
      <c r="G4589" s="2">
        <f t="shared" si="142"/>
        <v>0.71992765507211098</v>
      </c>
      <c r="H4589" s="2">
        <f t="shared" si="143"/>
        <v>6.5923775374953202</v>
      </c>
    </row>
    <row r="4590" spans="1:8" x14ac:dyDescent="0.25">
      <c r="A4590" s="14">
        <v>5829</v>
      </c>
      <c r="B4590" s="14" t="s">
        <v>2581</v>
      </c>
      <c r="C4590" s="14">
        <v>69</v>
      </c>
      <c r="D4590" s="14">
        <v>3</v>
      </c>
      <c r="E4590" s="14">
        <v>6.0490000000000004</v>
      </c>
      <c r="F4590" s="14">
        <v>-2.4872769441999998E-5</v>
      </c>
      <c r="G4590" s="2">
        <f t="shared" si="142"/>
        <v>0.71992765507211098</v>
      </c>
      <c r="H4590" s="2">
        <f t="shared" si="143"/>
        <v>4.3548423855311995</v>
      </c>
    </row>
    <row r="4591" spans="1:8" x14ac:dyDescent="0.25">
      <c r="A4591" s="14">
        <v>5834</v>
      </c>
      <c r="B4591" s="14" t="s">
        <v>2582</v>
      </c>
      <c r="C4591" s="14">
        <v>138</v>
      </c>
      <c r="D4591" s="14">
        <v>1</v>
      </c>
      <c r="E4591" s="14">
        <v>10.3</v>
      </c>
      <c r="F4591" s="14">
        <v>-2.4093343217000001E-5</v>
      </c>
      <c r="G4591" s="2">
        <f t="shared" si="142"/>
        <v>0.71992843449833599</v>
      </c>
      <c r="H4591" s="2">
        <f t="shared" si="143"/>
        <v>7.4152628753328615</v>
      </c>
    </row>
    <row r="4592" spans="1:8" x14ac:dyDescent="0.25">
      <c r="A4592" s="14">
        <v>5843</v>
      </c>
      <c r="B4592" s="14" t="s">
        <v>2583</v>
      </c>
      <c r="C4592" s="14">
        <v>34</v>
      </c>
      <c r="D4592" s="14">
        <v>1</v>
      </c>
      <c r="E4592" s="14">
        <v>0</v>
      </c>
      <c r="F4592" s="14">
        <v>-2.4671862192E-5</v>
      </c>
      <c r="G4592" s="2">
        <f t="shared" si="142"/>
        <v>0.71992785597936093</v>
      </c>
      <c r="H4592" s="2">
        <f t="shared" si="143"/>
        <v>0</v>
      </c>
    </row>
    <row r="4593" spans="1:8" x14ac:dyDescent="0.25">
      <c r="A4593" s="14">
        <v>5844</v>
      </c>
      <c r="B4593" s="14" t="s">
        <v>2583</v>
      </c>
      <c r="C4593" s="14">
        <v>34</v>
      </c>
      <c r="D4593" s="14">
        <v>1</v>
      </c>
      <c r="E4593" s="14">
        <v>0</v>
      </c>
      <c r="F4593" s="14">
        <v>-2.4671862192E-5</v>
      </c>
      <c r="G4593" s="2">
        <f t="shared" si="142"/>
        <v>0.71992785597936093</v>
      </c>
      <c r="H4593" s="2">
        <f t="shared" si="143"/>
        <v>0</v>
      </c>
    </row>
    <row r="4594" spans="1:8" x14ac:dyDescent="0.25">
      <c r="A4594" s="14">
        <v>5846</v>
      </c>
      <c r="B4594" s="14" t="s">
        <v>2584</v>
      </c>
      <c r="C4594" s="14">
        <v>69</v>
      </c>
      <c r="D4594" s="14">
        <v>1</v>
      </c>
      <c r="E4594" s="14">
        <v>0.84899999999999998</v>
      </c>
      <c r="F4594" s="14">
        <v>-2.09268393832E-4</v>
      </c>
      <c r="G4594" s="2">
        <f t="shared" si="142"/>
        <v>0.719743259447721</v>
      </c>
      <c r="H4594" s="2">
        <f t="shared" si="143"/>
        <v>0.61106202727111514</v>
      </c>
    </row>
    <row r="4595" spans="1:8" x14ac:dyDescent="0.25">
      <c r="A4595" s="14">
        <v>5847</v>
      </c>
      <c r="B4595" s="14" t="s">
        <v>2585</v>
      </c>
      <c r="C4595" s="14">
        <v>138</v>
      </c>
      <c r="D4595" s="14">
        <v>1</v>
      </c>
      <c r="E4595" s="14">
        <v>7.7869999999999999</v>
      </c>
      <c r="F4595" s="14">
        <v>-4.3125005880999997E-5</v>
      </c>
      <c r="G4595" s="2">
        <f t="shared" si="142"/>
        <v>0.71990940283567195</v>
      </c>
      <c r="H4595" s="2">
        <f t="shared" si="143"/>
        <v>5.6059345198813775</v>
      </c>
    </row>
    <row r="4596" spans="1:8" x14ac:dyDescent="0.25">
      <c r="A4596" s="14">
        <v>5847</v>
      </c>
      <c r="B4596" s="14" t="s">
        <v>2585</v>
      </c>
      <c r="C4596" s="14">
        <v>138</v>
      </c>
      <c r="D4596" s="14">
        <v>2</v>
      </c>
      <c r="E4596" s="14">
        <v>7.7869999999999999</v>
      </c>
      <c r="F4596" s="14">
        <v>-4.3125005880999997E-5</v>
      </c>
      <c r="G4596" s="2">
        <f t="shared" si="142"/>
        <v>0.71990940283567195</v>
      </c>
      <c r="H4596" s="2">
        <f t="shared" si="143"/>
        <v>5.6059345198813775</v>
      </c>
    </row>
    <row r="4597" spans="1:8" x14ac:dyDescent="0.25">
      <c r="A4597" s="14">
        <v>5847</v>
      </c>
      <c r="B4597" s="14" t="s">
        <v>2585</v>
      </c>
      <c r="C4597" s="14">
        <v>138</v>
      </c>
      <c r="D4597" s="14">
        <v>3</v>
      </c>
      <c r="E4597" s="14">
        <v>7.7869999999999999</v>
      </c>
      <c r="F4597" s="14">
        <v>-4.3125005880999997E-5</v>
      </c>
      <c r="G4597" s="2">
        <f t="shared" si="142"/>
        <v>0.71990940283567195</v>
      </c>
      <c r="H4597" s="2">
        <f t="shared" si="143"/>
        <v>5.6059345198813775</v>
      </c>
    </row>
    <row r="4598" spans="1:8" x14ac:dyDescent="0.25">
      <c r="A4598" s="14">
        <v>5847</v>
      </c>
      <c r="B4598" s="14" t="s">
        <v>2585</v>
      </c>
      <c r="C4598" s="14">
        <v>138</v>
      </c>
      <c r="D4598" s="14">
        <v>4</v>
      </c>
      <c r="E4598" s="14">
        <v>7.7869999999999999</v>
      </c>
      <c r="F4598" s="14">
        <v>-4.3125005880999997E-5</v>
      </c>
      <c r="G4598" s="2">
        <f t="shared" si="142"/>
        <v>0.71990940283567195</v>
      </c>
      <c r="H4598" s="2">
        <f t="shared" si="143"/>
        <v>5.6059345198813775</v>
      </c>
    </row>
    <row r="4599" spans="1:8" x14ac:dyDescent="0.25">
      <c r="A4599" s="14">
        <v>5847</v>
      </c>
      <c r="B4599" s="14" t="s">
        <v>2585</v>
      </c>
      <c r="C4599" s="14">
        <v>138</v>
      </c>
      <c r="D4599" s="14">
        <v>5</v>
      </c>
      <c r="E4599" s="14">
        <v>7.7869999999999999</v>
      </c>
      <c r="F4599" s="14">
        <v>-4.3125005880999997E-5</v>
      </c>
      <c r="G4599" s="2">
        <f t="shared" si="142"/>
        <v>0.71990940283567195</v>
      </c>
      <c r="H4599" s="2">
        <f t="shared" si="143"/>
        <v>5.6059345198813775</v>
      </c>
    </row>
    <row r="4600" spans="1:8" x14ac:dyDescent="0.25">
      <c r="A4600" s="14">
        <v>5847</v>
      </c>
      <c r="B4600" s="14" t="s">
        <v>2585</v>
      </c>
      <c r="C4600" s="14">
        <v>138</v>
      </c>
      <c r="D4600" s="14">
        <v>6</v>
      </c>
      <c r="E4600" s="14">
        <v>0</v>
      </c>
      <c r="F4600" s="14">
        <v>-4.3125005880999997E-5</v>
      </c>
      <c r="G4600" s="2">
        <f t="shared" si="142"/>
        <v>0.71990940283567195</v>
      </c>
      <c r="H4600" s="2">
        <f t="shared" si="143"/>
        <v>0</v>
      </c>
    </row>
    <row r="4601" spans="1:8" x14ac:dyDescent="0.25">
      <c r="A4601" s="14">
        <v>5847</v>
      </c>
      <c r="B4601" s="14" t="s">
        <v>2585</v>
      </c>
      <c r="C4601" s="14">
        <v>138</v>
      </c>
      <c r="D4601" s="14">
        <v>7</v>
      </c>
      <c r="E4601" s="14">
        <v>0</v>
      </c>
      <c r="F4601" s="14">
        <v>-4.3125005880999997E-5</v>
      </c>
      <c r="G4601" s="2">
        <f t="shared" si="142"/>
        <v>0.71990940283567195</v>
      </c>
      <c r="H4601" s="2">
        <f t="shared" si="143"/>
        <v>0</v>
      </c>
    </row>
    <row r="4602" spans="1:8" x14ac:dyDescent="0.25">
      <c r="A4602" s="14">
        <v>5848</v>
      </c>
      <c r="B4602" s="14" t="s">
        <v>2586</v>
      </c>
      <c r="C4602" s="14">
        <v>69</v>
      </c>
      <c r="D4602" s="14">
        <v>1</v>
      </c>
      <c r="E4602" s="14">
        <v>2.0049999999999999</v>
      </c>
      <c r="F4602" s="14">
        <v>-2.4887286322000002E-5</v>
      </c>
      <c r="G4602" s="2">
        <f t="shared" si="142"/>
        <v>0.71992764055523095</v>
      </c>
      <c r="H4602" s="2">
        <f t="shared" si="143"/>
        <v>1.443454919313238</v>
      </c>
    </row>
    <row r="4603" spans="1:8" x14ac:dyDescent="0.25">
      <c r="A4603" s="14">
        <v>5848</v>
      </c>
      <c r="B4603" s="14" t="s">
        <v>2586</v>
      </c>
      <c r="C4603" s="14">
        <v>69</v>
      </c>
      <c r="D4603" s="14">
        <v>2</v>
      </c>
      <c r="E4603" s="14">
        <v>1.226</v>
      </c>
      <c r="F4603" s="14">
        <v>-2.4887286322000002E-5</v>
      </c>
      <c r="G4603" s="2">
        <f t="shared" si="142"/>
        <v>0.71992764055523095</v>
      </c>
      <c r="H4603" s="2">
        <f t="shared" si="143"/>
        <v>0.88263128732071316</v>
      </c>
    </row>
    <row r="4604" spans="1:8" x14ac:dyDescent="0.25">
      <c r="A4604" s="14">
        <v>5849</v>
      </c>
      <c r="B4604" s="14" t="s">
        <v>2587</v>
      </c>
      <c r="C4604" s="14">
        <v>138</v>
      </c>
      <c r="D4604" s="14">
        <v>1</v>
      </c>
      <c r="E4604" s="14">
        <v>17.501999999999999</v>
      </c>
      <c r="F4604" s="14">
        <v>-2.5415838260000001E-5</v>
      </c>
      <c r="G4604" s="2">
        <f t="shared" si="142"/>
        <v>0.71992711200329296</v>
      </c>
      <c r="H4604" s="2">
        <f t="shared" si="143"/>
        <v>12.600164314281633</v>
      </c>
    </row>
    <row r="4605" spans="1:8" x14ac:dyDescent="0.25">
      <c r="A4605" s="14">
        <v>5849</v>
      </c>
      <c r="B4605" s="14" t="s">
        <v>2587</v>
      </c>
      <c r="C4605" s="14">
        <v>138</v>
      </c>
      <c r="D4605" s="14">
        <v>2</v>
      </c>
      <c r="E4605" s="14">
        <v>18.439</v>
      </c>
      <c r="F4605" s="14">
        <v>-2.5415838260000001E-5</v>
      </c>
      <c r="G4605" s="2">
        <f t="shared" si="142"/>
        <v>0.71992711200329296</v>
      </c>
      <c r="H4605" s="2">
        <f t="shared" si="143"/>
        <v>13.274736018228719</v>
      </c>
    </row>
    <row r="4606" spans="1:8" x14ac:dyDescent="0.25">
      <c r="A4606" s="14">
        <v>5850</v>
      </c>
      <c r="B4606" s="14" t="s">
        <v>2588</v>
      </c>
      <c r="C4606" s="14">
        <v>69</v>
      </c>
      <c r="D4606" s="14">
        <v>1</v>
      </c>
      <c r="E4606" s="14">
        <v>5.9329999999999998</v>
      </c>
      <c r="F4606" s="14">
        <v>-2.3903730601999999E-5</v>
      </c>
      <c r="G4606" s="2">
        <f t="shared" si="142"/>
        <v>0.71992862411095093</v>
      </c>
      <c r="H4606" s="2">
        <f t="shared" si="143"/>
        <v>4.2713365268502717</v>
      </c>
    </row>
    <row r="4607" spans="1:8" x14ac:dyDescent="0.25">
      <c r="A4607" s="14">
        <v>5850</v>
      </c>
      <c r="B4607" s="14" t="s">
        <v>2588</v>
      </c>
      <c r="C4607" s="14">
        <v>69</v>
      </c>
      <c r="D4607" s="14">
        <v>2</v>
      </c>
      <c r="E4607" s="14">
        <v>3.609</v>
      </c>
      <c r="F4607" s="14">
        <v>-2.3903730601999999E-5</v>
      </c>
      <c r="G4607" s="2">
        <f t="shared" si="142"/>
        <v>0.71992862411095093</v>
      </c>
      <c r="H4607" s="2">
        <f t="shared" si="143"/>
        <v>2.5982224044164219</v>
      </c>
    </row>
    <row r="4608" spans="1:8" x14ac:dyDescent="0.25">
      <c r="A4608" s="14">
        <v>5851</v>
      </c>
      <c r="B4608" s="14" t="s">
        <v>2589</v>
      </c>
      <c r="C4608" s="14">
        <v>138</v>
      </c>
      <c r="D4608" s="14">
        <v>1</v>
      </c>
      <c r="E4608" s="14">
        <v>8.2579999999999991</v>
      </c>
      <c r="F4608" s="14">
        <v>-2.4766441587999999E-5</v>
      </c>
      <c r="G4608" s="2">
        <f t="shared" si="142"/>
        <v>0.71992776139996495</v>
      </c>
      <c r="H4608" s="2">
        <f t="shared" si="143"/>
        <v>5.9451634536409097</v>
      </c>
    </row>
    <row r="4609" spans="1:8" x14ac:dyDescent="0.25">
      <c r="A4609" s="14">
        <v>5851</v>
      </c>
      <c r="B4609" s="14" t="s">
        <v>2589</v>
      </c>
      <c r="C4609" s="14">
        <v>138</v>
      </c>
      <c r="D4609" s="14">
        <v>2</v>
      </c>
      <c r="E4609" s="14">
        <v>12.824</v>
      </c>
      <c r="F4609" s="14">
        <v>-2.4766441587999999E-5</v>
      </c>
      <c r="G4609" s="2">
        <f t="shared" si="142"/>
        <v>0.71992776139996495</v>
      </c>
      <c r="H4609" s="2">
        <f t="shared" si="143"/>
        <v>9.2323536121931511</v>
      </c>
    </row>
    <row r="4610" spans="1:8" x14ac:dyDescent="0.25">
      <c r="A4610" s="14">
        <v>5852</v>
      </c>
      <c r="B4610" s="14" t="s">
        <v>2590</v>
      </c>
      <c r="C4610" s="14">
        <v>69</v>
      </c>
      <c r="D4610" s="14">
        <v>1</v>
      </c>
      <c r="E4610" s="14">
        <v>1.534</v>
      </c>
      <c r="F4610" s="14">
        <v>-2.18060364788E-4</v>
      </c>
      <c r="G4610" s="2">
        <f t="shared" si="142"/>
        <v>0.71973446747676495</v>
      </c>
      <c r="H4610" s="2">
        <f t="shared" si="143"/>
        <v>1.1040726731093575</v>
      </c>
    </row>
    <row r="4611" spans="1:8" x14ac:dyDescent="0.25">
      <c r="A4611" s="14">
        <v>5853</v>
      </c>
      <c r="B4611" s="14" t="s">
        <v>2591</v>
      </c>
      <c r="C4611" s="14">
        <v>138</v>
      </c>
      <c r="D4611" s="14">
        <v>1</v>
      </c>
      <c r="E4611" s="14">
        <v>3.39</v>
      </c>
      <c r="F4611" s="14">
        <v>-3.2498209741999999E-5</v>
      </c>
      <c r="G4611" s="2">
        <f t="shared" si="142"/>
        <v>0.7199200296318109</v>
      </c>
      <c r="H4611" s="2">
        <f t="shared" si="143"/>
        <v>2.4405289004518389</v>
      </c>
    </row>
    <row r="4612" spans="1:8" x14ac:dyDescent="0.25">
      <c r="A4612" s="14">
        <v>5854</v>
      </c>
      <c r="B4612" s="14" t="s">
        <v>2592</v>
      </c>
      <c r="C4612" s="14">
        <v>138</v>
      </c>
      <c r="D4612" s="14">
        <v>1</v>
      </c>
      <c r="E4612" s="14">
        <v>0</v>
      </c>
      <c r="F4612" s="14">
        <v>-2.5415081894000001E-5</v>
      </c>
      <c r="G4612" s="2">
        <f t="shared" si="142"/>
        <v>0.71992711275965893</v>
      </c>
      <c r="H4612" s="2">
        <f t="shared" si="143"/>
        <v>0</v>
      </c>
    </row>
    <row r="4613" spans="1:8" x14ac:dyDescent="0.25">
      <c r="A4613" s="14">
        <v>5854</v>
      </c>
      <c r="B4613" s="14" t="s">
        <v>2592</v>
      </c>
      <c r="C4613" s="14">
        <v>138</v>
      </c>
      <c r="D4613" s="14">
        <v>2</v>
      </c>
      <c r="E4613" s="14">
        <v>0</v>
      </c>
      <c r="F4613" s="14">
        <v>-2.5415081894000001E-5</v>
      </c>
      <c r="G4613" s="2">
        <f t="shared" si="142"/>
        <v>0.71992711275965893</v>
      </c>
      <c r="H4613" s="2">
        <f t="shared" si="143"/>
        <v>0</v>
      </c>
    </row>
    <row r="4614" spans="1:8" x14ac:dyDescent="0.25">
      <c r="A4614" s="14">
        <v>5855</v>
      </c>
      <c r="B4614" s="14" t="s">
        <v>2593</v>
      </c>
      <c r="C4614" s="14">
        <v>138</v>
      </c>
      <c r="D4614" s="14">
        <v>1</v>
      </c>
      <c r="E4614" s="14">
        <v>10.122</v>
      </c>
      <c r="F4614" s="14">
        <v>-8.0675164220999994E-5</v>
      </c>
      <c r="G4614" s="2">
        <f t="shared" ref="G4614:G4677" si="144">F4614-$E$1</f>
        <v>0.719871852677332</v>
      </c>
      <c r="H4614" s="2">
        <f t="shared" ref="H4614:H4677" si="145">E4614*G4614</f>
        <v>7.2865428927999547</v>
      </c>
    </row>
    <row r="4615" spans="1:8" x14ac:dyDescent="0.25">
      <c r="A4615" s="14">
        <v>5855</v>
      </c>
      <c r="B4615" s="14" t="s">
        <v>2593</v>
      </c>
      <c r="C4615" s="14">
        <v>138</v>
      </c>
      <c r="D4615" s="14">
        <v>2</v>
      </c>
      <c r="E4615" s="14">
        <v>1.482</v>
      </c>
      <c r="F4615" s="14">
        <v>-8.0675164220999994E-5</v>
      </c>
      <c r="G4615" s="2">
        <f t="shared" si="144"/>
        <v>0.719871852677332</v>
      </c>
      <c r="H4615" s="2">
        <f t="shared" si="145"/>
        <v>1.066850085667806</v>
      </c>
    </row>
    <row r="4616" spans="1:8" x14ac:dyDescent="0.25">
      <c r="A4616" s="14">
        <v>5856</v>
      </c>
      <c r="B4616" s="14" t="s">
        <v>2594</v>
      </c>
      <c r="C4616" s="14">
        <v>69</v>
      </c>
      <c r="D4616" s="14">
        <v>1</v>
      </c>
      <c r="E4616" s="14">
        <v>3.3570000000000002</v>
      </c>
      <c r="F4616" s="14">
        <v>-3.1957568661000002E-5</v>
      </c>
      <c r="G4616" s="2">
        <f t="shared" si="144"/>
        <v>0.71992057027289191</v>
      </c>
      <c r="H4616" s="2">
        <f t="shared" si="145"/>
        <v>2.4167733544060983</v>
      </c>
    </row>
    <row r="4617" spans="1:8" x14ac:dyDescent="0.25">
      <c r="A4617" s="14">
        <v>5856</v>
      </c>
      <c r="B4617" s="14" t="s">
        <v>2594</v>
      </c>
      <c r="C4617" s="14">
        <v>69</v>
      </c>
      <c r="D4617" s="14">
        <v>2</v>
      </c>
      <c r="E4617" s="14">
        <v>1.115</v>
      </c>
      <c r="F4617" s="14">
        <v>-3.1957568661000002E-5</v>
      </c>
      <c r="G4617" s="2">
        <f t="shared" si="144"/>
        <v>0.71992057027289191</v>
      </c>
      <c r="H4617" s="2">
        <f t="shared" si="145"/>
        <v>0.80271143585427451</v>
      </c>
    </row>
    <row r="4618" spans="1:8" x14ac:dyDescent="0.25">
      <c r="A4618" s="14">
        <v>5858</v>
      </c>
      <c r="B4618" s="14" t="s">
        <v>2595</v>
      </c>
      <c r="C4618" s="14">
        <v>138</v>
      </c>
      <c r="D4618" s="14">
        <v>1</v>
      </c>
      <c r="E4618" s="14">
        <v>2.7629999999999999</v>
      </c>
      <c r="F4618" s="14">
        <v>-2.4994616540000001E-5</v>
      </c>
      <c r="G4618" s="2">
        <f t="shared" si="144"/>
        <v>0.71992753322501291</v>
      </c>
      <c r="H4618" s="2">
        <f t="shared" si="145"/>
        <v>1.9891597743007106</v>
      </c>
    </row>
    <row r="4619" spans="1:8" x14ac:dyDescent="0.25">
      <c r="A4619" s="14">
        <v>5859</v>
      </c>
      <c r="B4619" s="14" t="s">
        <v>2596</v>
      </c>
      <c r="C4619" s="14">
        <v>138</v>
      </c>
      <c r="D4619" s="14">
        <v>1</v>
      </c>
      <c r="E4619" s="14">
        <v>14.118</v>
      </c>
      <c r="F4619" s="14">
        <v>-2.4796145417E-5</v>
      </c>
      <c r="G4619" s="2">
        <f t="shared" si="144"/>
        <v>0.719927731696136</v>
      </c>
      <c r="H4619" s="2">
        <f t="shared" si="145"/>
        <v>10.163939716086048</v>
      </c>
    </row>
    <row r="4620" spans="1:8" x14ac:dyDescent="0.25">
      <c r="A4620" s="14">
        <v>5860</v>
      </c>
      <c r="B4620" s="14" t="s">
        <v>2597</v>
      </c>
      <c r="C4620" s="14">
        <v>138</v>
      </c>
      <c r="D4620" s="14">
        <v>1</v>
      </c>
      <c r="E4620" s="14">
        <v>15.177</v>
      </c>
      <c r="F4620" s="14">
        <v>-2.4775105129E-5</v>
      </c>
      <c r="G4620" s="2">
        <f t="shared" si="144"/>
        <v>0.71992775273642395</v>
      </c>
      <c r="H4620" s="2">
        <f t="shared" si="145"/>
        <v>10.926343503280705</v>
      </c>
    </row>
    <row r="4621" spans="1:8" x14ac:dyDescent="0.25">
      <c r="A4621" s="14">
        <v>5860</v>
      </c>
      <c r="B4621" s="14" t="s">
        <v>2597</v>
      </c>
      <c r="C4621" s="14">
        <v>138</v>
      </c>
      <c r="D4621" s="14">
        <v>2</v>
      </c>
      <c r="E4621" s="14">
        <v>16.797999999999998</v>
      </c>
      <c r="F4621" s="14">
        <v>-2.4775105129E-5</v>
      </c>
      <c r="G4621" s="2">
        <f t="shared" si="144"/>
        <v>0.71992775273642395</v>
      </c>
      <c r="H4621" s="2">
        <f t="shared" si="145"/>
        <v>12.093346390466449</v>
      </c>
    </row>
    <row r="4622" spans="1:8" x14ac:dyDescent="0.25">
      <c r="A4622" s="14">
        <v>5860</v>
      </c>
      <c r="B4622" s="14" t="s">
        <v>2597</v>
      </c>
      <c r="C4622" s="14">
        <v>138</v>
      </c>
      <c r="D4622" s="14">
        <v>3</v>
      </c>
      <c r="E4622" s="14">
        <v>6.4909999999999997</v>
      </c>
      <c r="F4622" s="14">
        <v>-2.4775105129E-5</v>
      </c>
      <c r="G4622" s="2">
        <f t="shared" si="144"/>
        <v>0.71992775273642395</v>
      </c>
      <c r="H4622" s="2">
        <f t="shared" si="145"/>
        <v>4.6730510430121273</v>
      </c>
    </row>
    <row r="4623" spans="1:8" x14ac:dyDescent="0.25">
      <c r="A4623" s="14">
        <v>5860</v>
      </c>
      <c r="B4623" s="14" t="s">
        <v>2597</v>
      </c>
      <c r="C4623" s="14">
        <v>138</v>
      </c>
      <c r="D4623" s="14">
        <v>4</v>
      </c>
      <c r="E4623" s="14">
        <v>8.83</v>
      </c>
      <c r="F4623" s="14">
        <v>-2.4775105129E-5</v>
      </c>
      <c r="G4623" s="2">
        <f t="shared" si="144"/>
        <v>0.71992775273642395</v>
      </c>
      <c r="H4623" s="2">
        <f t="shared" si="145"/>
        <v>6.3569620566626233</v>
      </c>
    </row>
    <row r="4624" spans="1:8" x14ac:dyDescent="0.25">
      <c r="A4624" s="14">
        <v>5861</v>
      </c>
      <c r="B4624" s="14" t="s">
        <v>2598</v>
      </c>
      <c r="C4624" s="14">
        <v>138</v>
      </c>
      <c r="D4624" s="14">
        <v>1</v>
      </c>
      <c r="E4624" s="14">
        <v>6.6559999999999997</v>
      </c>
      <c r="F4624" s="14">
        <v>-2.4960261363E-5</v>
      </c>
      <c r="G4624" s="2">
        <f t="shared" si="144"/>
        <v>0.71992756758018994</v>
      </c>
      <c r="H4624" s="2">
        <f t="shared" si="145"/>
        <v>4.7918378898137437</v>
      </c>
    </row>
    <row r="4625" spans="1:8" x14ac:dyDescent="0.25">
      <c r="A4625" s="14">
        <v>5861</v>
      </c>
      <c r="B4625" s="14" t="s">
        <v>2598</v>
      </c>
      <c r="C4625" s="14">
        <v>138</v>
      </c>
      <c r="D4625" s="14">
        <v>2</v>
      </c>
      <c r="E4625" s="14">
        <v>8.7929999999999993</v>
      </c>
      <c r="F4625" s="14">
        <v>-2.4960261363E-5</v>
      </c>
      <c r="G4625" s="2">
        <f t="shared" si="144"/>
        <v>0.71992756758018994</v>
      </c>
      <c r="H4625" s="2">
        <f t="shared" si="145"/>
        <v>6.3303231017326098</v>
      </c>
    </row>
    <row r="4626" spans="1:8" x14ac:dyDescent="0.25">
      <c r="A4626" s="14">
        <v>5862</v>
      </c>
      <c r="B4626" s="14" t="s">
        <v>2599</v>
      </c>
      <c r="C4626" s="14">
        <v>69</v>
      </c>
      <c r="D4626" s="14">
        <v>1</v>
      </c>
      <c r="E4626" s="14">
        <v>5.7530000000000001</v>
      </c>
      <c r="F4626" s="14">
        <v>-2.5041790603000001E-5</v>
      </c>
      <c r="G4626" s="2">
        <f t="shared" si="144"/>
        <v>0.71992748605094992</v>
      </c>
      <c r="H4626" s="2">
        <f t="shared" si="145"/>
        <v>4.1417428272511145</v>
      </c>
    </row>
    <row r="4627" spans="1:8" x14ac:dyDescent="0.25">
      <c r="A4627" s="14">
        <v>5862</v>
      </c>
      <c r="B4627" s="14" t="s">
        <v>2599</v>
      </c>
      <c r="C4627" s="14">
        <v>69</v>
      </c>
      <c r="D4627" s="14">
        <v>2</v>
      </c>
      <c r="E4627" s="14">
        <v>11.394</v>
      </c>
      <c r="F4627" s="14">
        <v>-2.5041790603000001E-5</v>
      </c>
      <c r="G4627" s="2">
        <f t="shared" si="144"/>
        <v>0.71992748605094992</v>
      </c>
      <c r="H4627" s="2">
        <f t="shared" si="145"/>
        <v>8.2028537760645239</v>
      </c>
    </row>
    <row r="4628" spans="1:8" x14ac:dyDescent="0.25">
      <c r="A4628" s="14">
        <v>5864</v>
      </c>
      <c r="B4628" s="14" t="s">
        <v>2600</v>
      </c>
      <c r="C4628" s="14">
        <v>138</v>
      </c>
      <c r="D4628" s="14">
        <v>1</v>
      </c>
      <c r="E4628" s="14">
        <v>9.9049999999999994</v>
      </c>
      <c r="F4628" s="14">
        <v>-8.7291225225000002E-5</v>
      </c>
      <c r="G4628" s="2">
        <f t="shared" si="144"/>
        <v>0.71986523661632795</v>
      </c>
      <c r="H4628" s="2">
        <f t="shared" si="145"/>
        <v>7.130265168684728</v>
      </c>
    </row>
    <row r="4629" spans="1:8" x14ac:dyDescent="0.25">
      <c r="A4629" s="14">
        <v>5865</v>
      </c>
      <c r="B4629" s="14" t="s">
        <v>2601</v>
      </c>
      <c r="C4629" s="14">
        <v>138</v>
      </c>
      <c r="D4629" s="14">
        <v>1</v>
      </c>
      <c r="E4629" s="14">
        <v>4.2290000000000001</v>
      </c>
      <c r="F4629" s="14">
        <v>-2.5089386196000001E-5</v>
      </c>
      <c r="G4629" s="2">
        <f t="shared" si="144"/>
        <v>0.71992743845535689</v>
      </c>
      <c r="H4629" s="2">
        <f t="shared" si="145"/>
        <v>3.0445731372277045</v>
      </c>
    </row>
    <row r="4630" spans="1:8" x14ac:dyDescent="0.25">
      <c r="A4630" s="14">
        <v>5865</v>
      </c>
      <c r="B4630" s="14" t="s">
        <v>2601</v>
      </c>
      <c r="C4630" s="14">
        <v>138</v>
      </c>
      <c r="D4630" s="14">
        <v>2</v>
      </c>
      <c r="E4630" s="14">
        <v>1.923</v>
      </c>
      <c r="F4630" s="14">
        <v>-2.5089386196000001E-5</v>
      </c>
      <c r="G4630" s="2">
        <f t="shared" si="144"/>
        <v>0.71992743845535689</v>
      </c>
      <c r="H4630" s="2">
        <f t="shared" si="145"/>
        <v>1.3844204641496514</v>
      </c>
    </row>
    <row r="4631" spans="1:8" x14ac:dyDescent="0.25">
      <c r="A4631" s="14">
        <v>5866</v>
      </c>
      <c r="B4631" s="14" t="s">
        <v>2602</v>
      </c>
      <c r="C4631" s="14">
        <v>69</v>
      </c>
      <c r="D4631" s="14">
        <v>1</v>
      </c>
      <c r="E4631" s="14">
        <v>1.1950000000000001</v>
      </c>
      <c r="F4631" s="14">
        <v>-2.1662757367E-5</v>
      </c>
      <c r="G4631" s="2">
        <f t="shared" si="144"/>
        <v>0.71993086508418591</v>
      </c>
      <c r="H4631" s="2">
        <f t="shared" si="145"/>
        <v>0.86031738377560218</v>
      </c>
    </row>
    <row r="4632" spans="1:8" x14ac:dyDescent="0.25">
      <c r="A4632" s="14">
        <v>5868</v>
      </c>
      <c r="B4632" s="14" t="s">
        <v>2603</v>
      </c>
      <c r="C4632" s="14">
        <v>69</v>
      </c>
      <c r="D4632" s="14">
        <v>1</v>
      </c>
      <c r="E4632" s="14">
        <v>2.9089999999999998</v>
      </c>
      <c r="F4632" s="14">
        <v>-5.1403169059000003E-5</v>
      </c>
      <c r="G4632" s="2">
        <f t="shared" si="144"/>
        <v>0.7199011246724939</v>
      </c>
      <c r="H4632" s="2">
        <f t="shared" si="145"/>
        <v>2.0941923716722846</v>
      </c>
    </row>
    <row r="4633" spans="1:8" x14ac:dyDescent="0.25">
      <c r="A4633" s="14">
        <v>5870</v>
      </c>
      <c r="B4633" s="14" t="s">
        <v>2604</v>
      </c>
      <c r="C4633" s="14">
        <v>69</v>
      </c>
      <c r="D4633" s="14">
        <v>1</v>
      </c>
      <c r="E4633" s="14">
        <v>4.319</v>
      </c>
      <c r="F4633" s="14">
        <v>-3.2460315999000002E-5</v>
      </c>
      <c r="G4633" s="2">
        <f t="shared" si="144"/>
        <v>0.71992006752555393</v>
      </c>
      <c r="H4633" s="2">
        <f t="shared" si="145"/>
        <v>3.1093347716428674</v>
      </c>
    </row>
    <row r="4634" spans="1:8" x14ac:dyDescent="0.25">
      <c r="A4634" s="14">
        <v>5871</v>
      </c>
      <c r="B4634" s="14" t="s">
        <v>2605</v>
      </c>
      <c r="C4634" s="14">
        <v>69</v>
      </c>
      <c r="D4634" s="14">
        <v>1</v>
      </c>
      <c r="E4634" s="14">
        <v>0.44500000000000001</v>
      </c>
      <c r="F4634" s="14">
        <v>-2.5912457691E-5</v>
      </c>
      <c r="G4634" s="2">
        <f t="shared" si="144"/>
        <v>0.71992661538386193</v>
      </c>
      <c r="H4634" s="2">
        <f t="shared" si="145"/>
        <v>0.32036734384581855</v>
      </c>
    </row>
    <row r="4635" spans="1:8" x14ac:dyDescent="0.25">
      <c r="A4635" s="14">
        <v>5873</v>
      </c>
      <c r="B4635" s="14" t="s">
        <v>2606</v>
      </c>
      <c r="C4635" s="14">
        <v>138</v>
      </c>
      <c r="D4635" s="14">
        <v>1</v>
      </c>
      <c r="E4635" s="14">
        <v>8.6980000000000004</v>
      </c>
      <c r="F4635" s="14">
        <v>-2.4991332574999998E-5</v>
      </c>
      <c r="G4635" s="2">
        <f t="shared" si="144"/>
        <v>0.71992753650897789</v>
      </c>
      <c r="H4635" s="2">
        <f t="shared" si="145"/>
        <v>6.2619297125550899</v>
      </c>
    </row>
    <row r="4636" spans="1:8" x14ac:dyDescent="0.25">
      <c r="A4636" s="14">
        <v>5874</v>
      </c>
      <c r="B4636" s="14" t="s">
        <v>2607</v>
      </c>
      <c r="C4636" s="14">
        <v>69</v>
      </c>
      <c r="D4636" s="14">
        <v>1</v>
      </c>
      <c r="E4636" s="14">
        <v>0.35099999999999998</v>
      </c>
      <c r="F4636" s="14">
        <v>-2.5912457691E-5</v>
      </c>
      <c r="G4636" s="2">
        <f t="shared" si="144"/>
        <v>0.71992661538386193</v>
      </c>
      <c r="H4636" s="2">
        <f t="shared" si="145"/>
        <v>0.2526942419997355</v>
      </c>
    </row>
    <row r="4637" spans="1:8" x14ac:dyDescent="0.25">
      <c r="A4637" s="14">
        <v>5875</v>
      </c>
      <c r="B4637" s="14" t="s">
        <v>2608</v>
      </c>
      <c r="C4637" s="14">
        <v>138</v>
      </c>
      <c r="D4637" s="14">
        <v>1</v>
      </c>
      <c r="E4637" s="14">
        <v>0</v>
      </c>
      <c r="F4637" s="14">
        <v>-2.3508136505000001E-5</v>
      </c>
      <c r="G4637" s="2">
        <f t="shared" si="144"/>
        <v>0.71992901970504797</v>
      </c>
      <c r="H4637" s="2">
        <f t="shared" si="145"/>
        <v>0</v>
      </c>
    </row>
    <row r="4638" spans="1:8" x14ac:dyDescent="0.25">
      <c r="A4638" s="14">
        <v>5876</v>
      </c>
      <c r="B4638" s="14" t="s">
        <v>2608</v>
      </c>
      <c r="C4638" s="14">
        <v>138</v>
      </c>
      <c r="D4638" s="14">
        <v>1</v>
      </c>
      <c r="E4638" s="14">
        <v>0</v>
      </c>
      <c r="F4638" s="14">
        <v>-2.3508136505000001E-5</v>
      </c>
      <c r="G4638" s="2">
        <f t="shared" si="144"/>
        <v>0.71992901970504797</v>
      </c>
      <c r="H4638" s="2">
        <f t="shared" si="145"/>
        <v>0</v>
      </c>
    </row>
    <row r="4639" spans="1:8" x14ac:dyDescent="0.25">
      <c r="A4639" s="14">
        <v>5877</v>
      </c>
      <c r="B4639" s="14" t="s">
        <v>2609</v>
      </c>
      <c r="C4639" s="14">
        <v>69</v>
      </c>
      <c r="D4639" s="14">
        <v>1</v>
      </c>
      <c r="E4639" s="14">
        <v>1.532</v>
      </c>
      <c r="F4639" s="14">
        <v>-2.8881066257999999E-5</v>
      </c>
      <c r="G4639" s="2">
        <f t="shared" si="144"/>
        <v>0.71992364677529497</v>
      </c>
      <c r="H4639" s="2">
        <f t="shared" si="145"/>
        <v>1.1029230268597519</v>
      </c>
    </row>
    <row r="4640" spans="1:8" x14ac:dyDescent="0.25">
      <c r="A4640" s="14">
        <v>5878</v>
      </c>
      <c r="B4640" s="14" t="s">
        <v>2610</v>
      </c>
      <c r="C4640" s="14">
        <v>69</v>
      </c>
      <c r="D4640" s="14">
        <v>1</v>
      </c>
      <c r="E4640" s="14">
        <v>4.7489999999999997</v>
      </c>
      <c r="F4640" s="14">
        <v>-2.0702247098900001E-4</v>
      </c>
      <c r="G4640" s="2">
        <f t="shared" si="144"/>
        <v>0.71974550537056392</v>
      </c>
      <c r="H4640" s="2">
        <f t="shared" si="145"/>
        <v>3.4180714050048078</v>
      </c>
    </row>
    <row r="4641" spans="1:8" x14ac:dyDescent="0.25">
      <c r="A4641" s="14">
        <v>5878</v>
      </c>
      <c r="B4641" s="14" t="s">
        <v>2610</v>
      </c>
      <c r="C4641" s="14">
        <v>69</v>
      </c>
      <c r="D4641" s="14">
        <v>2</v>
      </c>
      <c r="E4641" s="14">
        <v>1.869</v>
      </c>
      <c r="F4641" s="14">
        <v>-2.0702247098900001E-4</v>
      </c>
      <c r="G4641" s="2">
        <f t="shared" si="144"/>
        <v>0.71974550537056392</v>
      </c>
      <c r="H4641" s="2">
        <f t="shared" si="145"/>
        <v>1.3452043495375841</v>
      </c>
    </row>
    <row r="4642" spans="1:8" x14ac:dyDescent="0.25">
      <c r="A4642" s="14">
        <v>5879</v>
      </c>
      <c r="B4642" s="14" t="s">
        <v>2611</v>
      </c>
      <c r="C4642" s="14">
        <v>138</v>
      </c>
      <c r="D4642" s="14">
        <v>1</v>
      </c>
      <c r="E4642" s="14">
        <v>13.384</v>
      </c>
      <c r="F4642" s="14">
        <v>-2.4907086651000002E-5</v>
      </c>
      <c r="G4642" s="2">
        <f t="shared" si="144"/>
        <v>0.71992762075490191</v>
      </c>
      <c r="H4642" s="2">
        <f t="shared" si="145"/>
        <v>9.6355112761836068</v>
      </c>
    </row>
    <row r="4643" spans="1:8" x14ac:dyDescent="0.25">
      <c r="A4643" s="14">
        <v>5879</v>
      </c>
      <c r="B4643" s="14" t="s">
        <v>2611</v>
      </c>
      <c r="C4643" s="14">
        <v>138</v>
      </c>
      <c r="D4643" s="14">
        <v>2</v>
      </c>
      <c r="E4643" s="14">
        <v>13.433</v>
      </c>
      <c r="F4643" s="14">
        <v>-2.4907086651000002E-5</v>
      </c>
      <c r="G4643" s="2">
        <f t="shared" si="144"/>
        <v>0.71992762075490191</v>
      </c>
      <c r="H4643" s="2">
        <f t="shared" si="145"/>
        <v>9.6707877296005975</v>
      </c>
    </row>
    <row r="4644" spans="1:8" x14ac:dyDescent="0.25">
      <c r="A4644" s="14">
        <v>5880</v>
      </c>
      <c r="B4644" s="14" t="s">
        <v>2612</v>
      </c>
      <c r="C4644" s="14">
        <v>69</v>
      </c>
      <c r="D4644" s="14">
        <v>1</v>
      </c>
      <c r="E4644" s="14">
        <v>9.25</v>
      </c>
      <c r="F4644" s="14">
        <v>-3.0096343107E-5</v>
      </c>
      <c r="G4644" s="2">
        <f t="shared" si="144"/>
        <v>0.71992243149844592</v>
      </c>
      <c r="H4644" s="2">
        <f t="shared" si="145"/>
        <v>6.6592824913606252</v>
      </c>
    </row>
    <row r="4645" spans="1:8" x14ac:dyDescent="0.25">
      <c r="A4645" s="14">
        <v>5880</v>
      </c>
      <c r="B4645" s="14" t="s">
        <v>2612</v>
      </c>
      <c r="C4645" s="14">
        <v>69</v>
      </c>
      <c r="D4645" s="14">
        <v>2</v>
      </c>
      <c r="E4645" s="14">
        <v>8.1709999999999994</v>
      </c>
      <c r="F4645" s="14">
        <v>-3.0096343107E-5</v>
      </c>
      <c r="G4645" s="2">
        <f t="shared" si="144"/>
        <v>0.71992243149844592</v>
      </c>
      <c r="H4645" s="2">
        <f t="shared" si="145"/>
        <v>5.8824861877738011</v>
      </c>
    </row>
    <row r="4646" spans="1:8" x14ac:dyDescent="0.25">
      <c r="A4646" s="14">
        <v>5881</v>
      </c>
      <c r="B4646" s="14" t="s">
        <v>2613</v>
      </c>
      <c r="C4646" s="14">
        <v>69</v>
      </c>
      <c r="D4646" s="14">
        <v>1</v>
      </c>
      <c r="E4646" s="14">
        <v>1.806</v>
      </c>
      <c r="F4646" s="14">
        <v>-4.7518256642999998E-5</v>
      </c>
      <c r="G4646" s="2">
        <f t="shared" si="144"/>
        <v>0.71990500958490999</v>
      </c>
      <c r="H4646" s="2">
        <f t="shared" si="145"/>
        <v>1.3001484473103475</v>
      </c>
    </row>
    <row r="4647" spans="1:8" x14ac:dyDescent="0.25">
      <c r="A4647" s="14">
        <v>5883</v>
      </c>
      <c r="B4647" s="14" t="s">
        <v>2614</v>
      </c>
      <c r="C4647" s="14">
        <v>69</v>
      </c>
      <c r="D4647" s="14">
        <v>1</v>
      </c>
      <c r="E4647" s="14">
        <v>2.758</v>
      </c>
      <c r="F4647" s="14">
        <v>-4.6469252283999998E-5</v>
      </c>
      <c r="G4647" s="2">
        <f t="shared" si="144"/>
        <v>0.71990605858926893</v>
      </c>
      <c r="H4647" s="2">
        <f t="shared" si="145"/>
        <v>1.9855009095892038</v>
      </c>
    </row>
    <row r="4648" spans="1:8" x14ac:dyDescent="0.25">
      <c r="A4648" s="14">
        <v>5884</v>
      </c>
      <c r="B4648" s="14" t="s">
        <v>2615</v>
      </c>
      <c r="C4648" s="14">
        <v>138</v>
      </c>
      <c r="D4648" s="14">
        <v>1</v>
      </c>
      <c r="E4648" s="14">
        <v>0.108</v>
      </c>
      <c r="F4648" s="14">
        <v>-3.3303642793000003E-5</v>
      </c>
      <c r="G4648" s="2">
        <f t="shared" si="144"/>
        <v>0.71991922419875998</v>
      </c>
      <c r="H4648" s="2">
        <f t="shared" si="145"/>
        <v>7.7751276213466072E-2</v>
      </c>
    </row>
    <row r="4649" spans="1:8" x14ac:dyDescent="0.25">
      <c r="A4649" s="14">
        <v>5884</v>
      </c>
      <c r="B4649" s="14" t="s">
        <v>2615</v>
      </c>
      <c r="C4649" s="14">
        <v>138</v>
      </c>
      <c r="D4649" s="14">
        <v>2</v>
      </c>
      <c r="E4649" s="14">
        <v>0.108</v>
      </c>
      <c r="F4649" s="14">
        <v>-3.3303642793000003E-5</v>
      </c>
      <c r="G4649" s="2">
        <f t="shared" si="144"/>
        <v>0.71991922419875998</v>
      </c>
      <c r="H4649" s="2">
        <f t="shared" si="145"/>
        <v>7.7751276213466072E-2</v>
      </c>
    </row>
    <row r="4650" spans="1:8" x14ac:dyDescent="0.25">
      <c r="A4650" s="14">
        <v>5885</v>
      </c>
      <c r="B4650" s="14" t="s">
        <v>2616</v>
      </c>
      <c r="C4650" s="14">
        <v>69</v>
      </c>
      <c r="D4650" s="14">
        <v>1</v>
      </c>
      <c r="E4650" s="14">
        <v>5.7770000000000001</v>
      </c>
      <c r="F4650" s="14">
        <v>-1.15586413664E-4</v>
      </c>
      <c r="G4650" s="2">
        <f t="shared" si="144"/>
        <v>0.7198369414278889</v>
      </c>
      <c r="H4650" s="2">
        <f t="shared" si="145"/>
        <v>4.1584980106289144</v>
      </c>
    </row>
    <row r="4651" spans="1:8" x14ac:dyDescent="0.25">
      <c r="A4651" s="14">
        <v>5885</v>
      </c>
      <c r="B4651" s="14" t="s">
        <v>2616</v>
      </c>
      <c r="C4651" s="14">
        <v>69</v>
      </c>
      <c r="D4651" s="14">
        <v>2</v>
      </c>
      <c r="E4651" s="14">
        <v>8.24</v>
      </c>
      <c r="F4651" s="14">
        <v>-1.15586413664E-4</v>
      </c>
      <c r="G4651" s="2">
        <f t="shared" si="144"/>
        <v>0.7198369414278889</v>
      </c>
      <c r="H4651" s="2">
        <f t="shared" si="145"/>
        <v>5.931456397365805</v>
      </c>
    </row>
    <row r="4652" spans="1:8" x14ac:dyDescent="0.25">
      <c r="A4652" s="14">
        <v>5886</v>
      </c>
      <c r="B4652" s="14" t="s">
        <v>2617</v>
      </c>
      <c r="C4652" s="14">
        <v>138</v>
      </c>
      <c r="D4652" s="14">
        <v>1</v>
      </c>
      <c r="E4652" s="14">
        <v>8.484</v>
      </c>
      <c r="F4652" s="14">
        <v>-2.4991805701999999E-5</v>
      </c>
      <c r="G4652" s="2">
        <f t="shared" si="144"/>
        <v>0.71992753603585091</v>
      </c>
      <c r="H4652" s="2">
        <f t="shared" si="145"/>
        <v>6.1078652157281592</v>
      </c>
    </row>
    <row r="4653" spans="1:8" x14ac:dyDescent="0.25">
      <c r="A4653" s="14">
        <v>5886</v>
      </c>
      <c r="B4653" s="14" t="s">
        <v>2617</v>
      </c>
      <c r="C4653" s="14">
        <v>138</v>
      </c>
      <c r="D4653" s="14">
        <v>2</v>
      </c>
      <c r="E4653" s="14">
        <v>6.4850000000000003</v>
      </c>
      <c r="F4653" s="14">
        <v>-2.4991805701999999E-5</v>
      </c>
      <c r="G4653" s="2">
        <f t="shared" si="144"/>
        <v>0.71992753603585091</v>
      </c>
      <c r="H4653" s="2">
        <f t="shared" si="145"/>
        <v>4.6687300711924937</v>
      </c>
    </row>
    <row r="4654" spans="1:8" x14ac:dyDescent="0.25">
      <c r="A4654" s="14">
        <v>5887</v>
      </c>
      <c r="B4654" s="14" t="s">
        <v>2618</v>
      </c>
      <c r="C4654" s="14">
        <v>69</v>
      </c>
      <c r="D4654" s="14">
        <v>1</v>
      </c>
      <c r="E4654" s="14">
        <v>3.532</v>
      </c>
      <c r="F4654" s="14">
        <v>-2.9994165501000001E-5</v>
      </c>
      <c r="G4654" s="2">
        <f t="shared" si="144"/>
        <v>0.71992253367605197</v>
      </c>
      <c r="H4654" s="2">
        <f t="shared" si="145"/>
        <v>2.5427663889438157</v>
      </c>
    </row>
    <row r="4655" spans="1:8" x14ac:dyDescent="0.25">
      <c r="A4655" s="14">
        <v>5888</v>
      </c>
      <c r="B4655" s="14" t="s">
        <v>2619</v>
      </c>
      <c r="C4655" s="14">
        <v>138</v>
      </c>
      <c r="D4655" s="14">
        <v>1</v>
      </c>
      <c r="E4655" s="14">
        <v>14.835000000000001</v>
      </c>
      <c r="F4655" s="14">
        <v>-2.4799342142000001E-5</v>
      </c>
      <c r="G4655" s="2">
        <f t="shared" si="144"/>
        <v>0.719927728499411</v>
      </c>
      <c r="H4655" s="2">
        <f t="shared" si="145"/>
        <v>10.680127852288763</v>
      </c>
    </row>
    <row r="4656" spans="1:8" x14ac:dyDescent="0.25">
      <c r="A4656" s="14">
        <v>5888</v>
      </c>
      <c r="B4656" s="14" t="s">
        <v>2619</v>
      </c>
      <c r="C4656" s="14">
        <v>138</v>
      </c>
      <c r="D4656" s="14">
        <v>2</v>
      </c>
      <c r="E4656" s="14">
        <v>14.605</v>
      </c>
      <c r="F4656" s="14">
        <v>-2.4799342142000001E-5</v>
      </c>
      <c r="G4656" s="2">
        <f t="shared" si="144"/>
        <v>0.719927728499411</v>
      </c>
      <c r="H4656" s="2">
        <f t="shared" si="145"/>
        <v>10.514544474733897</v>
      </c>
    </row>
    <row r="4657" spans="1:8" x14ac:dyDescent="0.25">
      <c r="A4657" s="14">
        <v>5895</v>
      </c>
      <c r="B4657" s="14" t="s">
        <v>2620</v>
      </c>
      <c r="C4657" s="14">
        <v>14</v>
      </c>
      <c r="D4657" s="14">
        <v>1</v>
      </c>
      <c r="E4657" s="14">
        <v>0</v>
      </c>
      <c r="F4657" s="14">
        <v>-4.77530438447E-4</v>
      </c>
      <c r="G4657" s="2">
        <f t="shared" si="144"/>
        <v>0.71947499740310594</v>
      </c>
      <c r="H4657" s="2">
        <f t="shared" si="145"/>
        <v>0</v>
      </c>
    </row>
    <row r="4658" spans="1:8" x14ac:dyDescent="0.25">
      <c r="A4658" s="14">
        <v>5897</v>
      </c>
      <c r="B4658" s="14" t="s">
        <v>2621</v>
      </c>
      <c r="C4658" s="14">
        <v>69</v>
      </c>
      <c r="D4658" s="14">
        <v>1</v>
      </c>
      <c r="E4658" s="14">
        <v>5.1580000000000004</v>
      </c>
      <c r="F4658" s="14">
        <v>-2.3594648082E-5</v>
      </c>
      <c r="G4658" s="2">
        <f t="shared" si="144"/>
        <v>0.71992893319347095</v>
      </c>
      <c r="H4658" s="2">
        <f t="shared" si="145"/>
        <v>3.7133934374119235</v>
      </c>
    </row>
    <row r="4659" spans="1:8" x14ac:dyDescent="0.25">
      <c r="A4659" s="14">
        <v>5897</v>
      </c>
      <c r="B4659" s="14" t="s">
        <v>2621</v>
      </c>
      <c r="C4659" s="14">
        <v>69</v>
      </c>
      <c r="D4659" s="14">
        <v>2</v>
      </c>
      <c r="E4659" s="14">
        <v>3.7120000000000002</v>
      </c>
      <c r="F4659" s="14">
        <v>-2.3594648082E-5</v>
      </c>
      <c r="G4659" s="2">
        <f t="shared" si="144"/>
        <v>0.71992893319347095</v>
      </c>
      <c r="H4659" s="2">
        <f t="shared" si="145"/>
        <v>2.6723762000141642</v>
      </c>
    </row>
    <row r="4660" spans="1:8" x14ac:dyDescent="0.25">
      <c r="A4660" s="14">
        <v>5898</v>
      </c>
      <c r="B4660" s="14" t="s">
        <v>2622</v>
      </c>
      <c r="C4660" s="14">
        <v>138</v>
      </c>
      <c r="D4660" s="14">
        <v>1</v>
      </c>
      <c r="E4660" s="14">
        <v>7.1870000000000003</v>
      </c>
      <c r="F4660" s="14">
        <v>-6.0326809493E-5</v>
      </c>
      <c r="G4660" s="2">
        <f t="shared" si="144"/>
        <v>0.71989220103205998</v>
      </c>
      <c r="H4660" s="2">
        <f t="shared" si="145"/>
        <v>5.1738652488174148</v>
      </c>
    </row>
    <row r="4661" spans="1:8" x14ac:dyDescent="0.25">
      <c r="A4661" s="14">
        <v>5898</v>
      </c>
      <c r="B4661" s="14" t="s">
        <v>2622</v>
      </c>
      <c r="C4661" s="14">
        <v>138</v>
      </c>
      <c r="D4661" s="14">
        <v>2</v>
      </c>
      <c r="E4661" s="14">
        <v>5.7949999999999999</v>
      </c>
      <c r="F4661" s="14">
        <v>-6.0326809493E-5</v>
      </c>
      <c r="G4661" s="2">
        <f t="shared" si="144"/>
        <v>0.71989220103205998</v>
      </c>
      <c r="H4661" s="2">
        <f t="shared" si="145"/>
        <v>4.1717753049807875</v>
      </c>
    </row>
    <row r="4662" spans="1:8" x14ac:dyDescent="0.25">
      <c r="A4662" s="14">
        <v>5900</v>
      </c>
      <c r="B4662" s="14" t="s">
        <v>2623</v>
      </c>
      <c r="C4662" s="14">
        <v>138</v>
      </c>
      <c r="D4662" s="14">
        <v>1</v>
      </c>
      <c r="E4662" s="14">
        <v>0</v>
      </c>
      <c r="F4662" s="14">
        <v>-2.4767866041E-5</v>
      </c>
      <c r="G4662" s="2">
        <f t="shared" si="144"/>
        <v>0.71992775997551195</v>
      </c>
      <c r="H4662" s="2">
        <f t="shared" si="145"/>
        <v>0</v>
      </c>
    </row>
    <row r="4663" spans="1:8" x14ac:dyDescent="0.25">
      <c r="A4663" s="14">
        <v>5900</v>
      </c>
      <c r="B4663" s="14" t="s">
        <v>2623</v>
      </c>
      <c r="C4663" s="14">
        <v>138</v>
      </c>
      <c r="D4663" s="14">
        <v>2</v>
      </c>
      <c r="E4663" s="14">
        <v>0</v>
      </c>
      <c r="F4663" s="14">
        <v>-2.4767866041E-5</v>
      </c>
      <c r="G4663" s="2">
        <f t="shared" si="144"/>
        <v>0.71992775997551195</v>
      </c>
      <c r="H4663" s="2">
        <f t="shared" si="145"/>
        <v>0</v>
      </c>
    </row>
    <row r="4664" spans="1:8" x14ac:dyDescent="0.25">
      <c r="A4664" s="14">
        <v>5900</v>
      </c>
      <c r="B4664" s="14" t="s">
        <v>2623</v>
      </c>
      <c r="C4664" s="14">
        <v>138</v>
      </c>
      <c r="D4664" s="14">
        <v>3</v>
      </c>
      <c r="E4664" s="14">
        <v>0</v>
      </c>
      <c r="F4664" s="14">
        <v>-2.4767866041E-5</v>
      </c>
      <c r="G4664" s="2">
        <f t="shared" si="144"/>
        <v>0.71992775997551195</v>
      </c>
      <c r="H4664" s="2">
        <f t="shared" si="145"/>
        <v>0</v>
      </c>
    </row>
    <row r="4665" spans="1:8" x14ac:dyDescent="0.25">
      <c r="A4665" s="14">
        <v>5900</v>
      </c>
      <c r="B4665" s="14" t="s">
        <v>2623</v>
      </c>
      <c r="C4665" s="14">
        <v>138</v>
      </c>
      <c r="D4665" s="14">
        <v>4</v>
      </c>
      <c r="E4665" s="14">
        <v>0</v>
      </c>
      <c r="F4665" s="14">
        <v>-2.4767866041E-5</v>
      </c>
      <c r="G4665" s="2">
        <f t="shared" si="144"/>
        <v>0.71992775997551195</v>
      </c>
      <c r="H4665" s="2">
        <f t="shared" si="145"/>
        <v>0</v>
      </c>
    </row>
    <row r="4666" spans="1:8" x14ac:dyDescent="0.25">
      <c r="A4666" s="14">
        <v>5904</v>
      </c>
      <c r="B4666" s="14" t="s">
        <v>2624</v>
      </c>
      <c r="C4666" s="14">
        <v>138</v>
      </c>
      <c r="D4666" s="14">
        <v>1</v>
      </c>
      <c r="E4666" s="14">
        <v>4.8449999999999998</v>
      </c>
      <c r="F4666" s="14">
        <v>-2.5425282012E-5</v>
      </c>
      <c r="G4666" s="2">
        <f t="shared" si="144"/>
        <v>0.71992710255954095</v>
      </c>
      <c r="H4666" s="2">
        <f t="shared" si="145"/>
        <v>3.4880468119009755</v>
      </c>
    </row>
    <row r="4667" spans="1:8" x14ac:dyDescent="0.25">
      <c r="A4667" s="14">
        <v>5904</v>
      </c>
      <c r="B4667" s="14" t="s">
        <v>2624</v>
      </c>
      <c r="C4667" s="14">
        <v>138</v>
      </c>
      <c r="D4667" s="14">
        <v>2</v>
      </c>
      <c r="E4667" s="14">
        <v>5.9710000000000001</v>
      </c>
      <c r="F4667" s="14">
        <v>-2.5425282012E-5</v>
      </c>
      <c r="G4667" s="2">
        <f t="shared" si="144"/>
        <v>0.71992710255954095</v>
      </c>
      <c r="H4667" s="2">
        <f t="shared" si="145"/>
        <v>4.2986847293830195</v>
      </c>
    </row>
    <row r="4668" spans="1:8" x14ac:dyDescent="0.25">
      <c r="A4668" s="14">
        <v>5908</v>
      </c>
      <c r="B4668" s="14" t="s">
        <v>2625</v>
      </c>
      <c r="C4668" s="14">
        <v>138</v>
      </c>
      <c r="D4668" s="14">
        <v>1</v>
      </c>
      <c r="E4668" s="14">
        <v>19.315999999999999</v>
      </c>
      <c r="F4668" s="14">
        <v>-2.522186098E-5</v>
      </c>
      <c r="G4668" s="2">
        <f t="shared" si="144"/>
        <v>0.71992730598057297</v>
      </c>
      <c r="H4668" s="2">
        <f t="shared" si="145"/>
        <v>13.906115842320746</v>
      </c>
    </row>
    <row r="4669" spans="1:8" x14ac:dyDescent="0.25">
      <c r="A4669" s="14">
        <v>5908</v>
      </c>
      <c r="B4669" s="14" t="s">
        <v>2625</v>
      </c>
      <c r="C4669" s="14">
        <v>138</v>
      </c>
      <c r="D4669" s="14">
        <v>2</v>
      </c>
      <c r="E4669" s="14">
        <v>15.036</v>
      </c>
      <c r="F4669" s="14">
        <v>-2.522186098E-5</v>
      </c>
      <c r="G4669" s="2">
        <f t="shared" si="144"/>
        <v>0.71992730598057297</v>
      </c>
      <c r="H4669" s="2">
        <f t="shared" si="145"/>
        <v>10.824826972723894</v>
      </c>
    </row>
    <row r="4670" spans="1:8" x14ac:dyDescent="0.25">
      <c r="A4670" s="14">
        <v>5909</v>
      </c>
      <c r="B4670" s="14" t="s">
        <v>2626</v>
      </c>
      <c r="C4670" s="14">
        <v>138</v>
      </c>
      <c r="D4670" s="14">
        <v>1</v>
      </c>
      <c r="E4670" s="14">
        <v>2.976</v>
      </c>
      <c r="F4670" s="14">
        <v>-2.5425162702E-5</v>
      </c>
      <c r="G4670" s="2">
        <f t="shared" si="144"/>
        <v>0.71992710267885096</v>
      </c>
      <c r="H4670" s="2">
        <f t="shared" si="145"/>
        <v>2.1425030575722603</v>
      </c>
    </row>
    <row r="4671" spans="1:8" x14ac:dyDescent="0.25">
      <c r="A4671" s="14">
        <v>5909</v>
      </c>
      <c r="B4671" s="14" t="s">
        <v>2626</v>
      </c>
      <c r="C4671" s="14">
        <v>138</v>
      </c>
      <c r="D4671" s="14">
        <v>2</v>
      </c>
      <c r="E4671" s="14">
        <v>5.3879999999999999</v>
      </c>
      <c r="F4671" s="14">
        <v>-2.5425162702E-5</v>
      </c>
      <c r="G4671" s="2">
        <f t="shared" si="144"/>
        <v>0.71992710267885096</v>
      </c>
      <c r="H4671" s="2">
        <f t="shared" si="145"/>
        <v>3.8789672292336488</v>
      </c>
    </row>
    <row r="4672" spans="1:8" x14ac:dyDescent="0.25">
      <c r="A4672" s="14">
        <v>5910</v>
      </c>
      <c r="B4672" s="14" t="s">
        <v>2627</v>
      </c>
      <c r="C4672" s="14">
        <v>69</v>
      </c>
      <c r="D4672" s="14">
        <v>1</v>
      </c>
      <c r="E4672" s="14">
        <v>7.8079999999999998</v>
      </c>
      <c r="F4672" s="14">
        <v>-3.3044787125000003E-5</v>
      </c>
      <c r="G4672" s="2">
        <f t="shared" si="144"/>
        <v>0.71991948305442799</v>
      </c>
      <c r="H4672" s="2">
        <f t="shared" si="145"/>
        <v>5.6211313236889735</v>
      </c>
    </row>
    <row r="4673" spans="1:8" x14ac:dyDescent="0.25">
      <c r="A4673" s="14">
        <v>5910</v>
      </c>
      <c r="B4673" s="14" t="s">
        <v>2627</v>
      </c>
      <c r="C4673" s="14">
        <v>69</v>
      </c>
      <c r="D4673" s="14">
        <v>2</v>
      </c>
      <c r="E4673" s="14">
        <v>9.391</v>
      </c>
      <c r="F4673" s="14">
        <v>-3.3044787125000003E-5</v>
      </c>
      <c r="G4673" s="2">
        <f t="shared" si="144"/>
        <v>0.71991948305442799</v>
      </c>
      <c r="H4673" s="2">
        <f t="shared" si="145"/>
        <v>6.7607638653641331</v>
      </c>
    </row>
    <row r="4674" spans="1:8" x14ac:dyDescent="0.25">
      <c r="A4674" s="14">
        <v>5911</v>
      </c>
      <c r="B4674" s="14" t="s">
        <v>2628</v>
      </c>
      <c r="C4674" s="14">
        <v>69</v>
      </c>
      <c r="D4674" s="14">
        <v>1</v>
      </c>
      <c r="E4674" s="14">
        <v>0.315</v>
      </c>
      <c r="F4674" s="14">
        <v>-2.4249518504000001E-5</v>
      </c>
      <c r="G4674" s="2">
        <f t="shared" si="144"/>
        <v>0.71992827832304895</v>
      </c>
      <c r="H4674" s="2">
        <f t="shared" si="145"/>
        <v>0.22677740767176041</v>
      </c>
    </row>
    <row r="4675" spans="1:8" x14ac:dyDescent="0.25">
      <c r="A4675" s="14">
        <v>5912</v>
      </c>
      <c r="B4675" s="14" t="s">
        <v>2629</v>
      </c>
      <c r="C4675" s="14">
        <v>69</v>
      </c>
      <c r="D4675" s="14">
        <v>1</v>
      </c>
      <c r="E4675" s="14">
        <v>0</v>
      </c>
      <c r="F4675" s="14">
        <v>-2.0694268302799999E-4</v>
      </c>
      <c r="G4675" s="2">
        <f t="shared" si="144"/>
        <v>0.71974558515852494</v>
      </c>
      <c r="H4675" s="2">
        <f t="shared" si="145"/>
        <v>0</v>
      </c>
    </row>
    <row r="4676" spans="1:8" x14ac:dyDescent="0.25">
      <c r="A4676" s="14">
        <v>5913</v>
      </c>
      <c r="B4676" s="14" t="s">
        <v>2630</v>
      </c>
      <c r="C4676" s="14">
        <v>138</v>
      </c>
      <c r="D4676" s="14">
        <v>1</v>
      </c>
      <c r="E4676" s="14">
        <v>7.3150000000000004</v>
      </c>
      <c r="F4676" s="14">
        <v>-2.5446575232E-5</v>
      </c>
      <c r="G4676" s="2">
        <f t="shared" si="144"/>
        <v>0.71992708126632099</v>
      </c>
      <c r="H4676" s="2">
        <f t="shared" si="145"/>
        <v>5.2662665994631386</v>
      </c>
    </row>
    <row r="4677" spans="1:8" x14ac:dyDescent="0.25">
      <c r="A4677" s="14">
        <v>5913</v>
      </c>
      <c r="B4677" s="14" t="s">
        <v>2630</v>
      </c>
      <c r="C4677" s="14">
        <v>138</v>
      </c>
      <c r="D4677" s="14">
        <v>2</v>
      </c>
      <c r="E4677" s="14">
        <v>11.125</v>
      </c>
      <c r="F4677" s="14">
        <v>-2.5446575232E-5</v>
      </c>
      <c r="G4677" s="2">
        <f t="shared" si="144"/>
        <v>0.71992708126632099</v>
      </c>
      <c r="H4677" s="2">
        <f t="shared" si="145"/>
        <v>8.0091887790878218</v>
      </c>
    </row>
    <row r="4678" spans="1:8" x14ac:dyDescent="0.25">
      <c r="A4678" s="14">
        <v>5914</v>
      </c>
      <c r="B4678" s="14" t="s">
        <v>2631</v>
      </c>
      <c r="C4678" s="14">
        <v>69</v>
      </c>
      <c r="D4678" s="14">
        <v>1</v>
      </c>
      <c r="E4678" s="14">
        <v>0</v>
      </c>
      <c r="F4678" s="14">
        <v>-1.4002180686600001E-4</v>
      </c>
      <c r="G4678" s="2">
        <f t="shared" ref="G4678:G4741" si="146">F4678-$E$1</f>
        <v>0.71981250603468694</v>
      </c>
      <c r="H4678" s="2">
        <f t="shared" ref="H4678:H4741" si="147">E4678*G4678</f>
        <v>0</v>
      </c>
    </row>
    <row r="4679" spans="1:8" x14ac:dyDescent="0.25">
      <c r="A4679" s="14">
        <v>5915</v>
      </c>
      <c r="B4679" s="14" t="s">
        <v>2632</v>
      </c>
      <c r="C4679" s="14">
        <v>69</v>
      </c>
      <c r="D4679" s="14">
        <v>1</v>
      </c>
      <c r="E4679" s="14">
        <v>2.6539999999999999</v>
      </c>
      <c r="F4679" s="14">
        <v>-4.3629552649E-5</v>
      </c>
      <c r="G4679" s="2">
        <f t="shared" si="146"/>
        <v>0.71990889828890392</v>
      </c>
      <c r="H4679" s="2">
        <f t="shared" si="147"/>
        <v>1.9106382160587509</v>
      </c>
    </row>
    <row r="4680" spans="1:8" x14ac:dyDescent="0.25">
      <c r="A4680" s="14">
        <v>5916</v>
      </c>
      <c r="B4680" s="14" t="s">
        <v>2633</v>
      </c>
      <c r="C4680" s="14">
        <v>138</v>
      </c>
      <c r="D4680" s="14">
        <v>1</v>
      </c>
      <c r="E4680" s="14">
        <v>1.0029999999999999</v>
      </c>
      <c r="F4680" s="14">
        <v>-2.5425282012E-5</v>
      </c>
      <c r="G4680" s="2">
        <f t="shared" si="146"/>
        <v>0.71992710255954095</v>
      </c>
      <c r="H4680" s="2">
        <f t="shared" si="147"/>
        <v>0.72208688386721953</v>
      </c>
    </row>
    <row r="4681" spans="1:8" x14ac:dyDescent="0.25">
      <c r="A4681" s="14">
        <v>5918</v>
      </c>
      <c r="B4681" s="14" t="s">
        <v>2634</v>
      </c>
      <c r="C4681" s="14">
        <v>138</v>
      </c>
      <c r="D4681" s="14">
        <v>1</v>
      </c>
      <c r="E4681" s="14">
        <v>10.73</v>
      </c>
      <c r="F4681" s="14">
        <v>-2.5342825917999999E-5</v>
      </c>
      <c r="G4681" s="2">
        <f t="shared" si="146"/>
        <v>0.71992718501563491</v>
      </c>
      <c r="H4681" s="2">
        <f t="shared" si="147"/>
        <v>7.7248186952177624</v>
      </c>
    </row>
    <row r="4682" spans="1:8" x14ac:dyDescent="0.25">
      <c r="A4682" s="14">
        <v>5918</v>
      </c>
      <c r="B4682" s="14" t="s">
        <v>2634</v>
      </c>
      <c r="C4682" s="14">
        <v>138</v>
      </c>
      <c r="D4682" s="14">
        <v>2</v>
      </c>
      <c r="E4682" s="14">
        <v>4.9960000000000004</v>
      </c>
      <c r="F4682" s="14">
        <v>-2.5342825917999999E-5</v>
      </c>
      <c r="G4682" s="2">
        <f t="shared" si="146"/>
        <v>0.71992718501563491</v>
      </c>
      <c r="H4682" s="2">
        <f t="shared" si="147"/>
        <v>3.5967562163381124</v>
      </c>
    </row>
    <row r="4683" spans="1:8" x14ac:dyDescent="0.25">
      <c r="A4683" s="14">
        <v>5919</v>
      </c>
      <c r="B4683" s="14" t="s">
        <v>2635</v>
      </c>
      <c r="C4683" s="14">
        <v>69</v>
      </c>
      <c r="D4683" s="14">
        <v>1</v>
      </c>
      <c r="E4683" s="14">
        <v>1.7</v>
      </c>
      <c r="F4683" s="14">
        <v>-2.6161714958999999E-5</v>
      </c>
      <c r="G4683" s="2">
        <f t="shared" si="146"/>
        <v>0.719926366126594</v>
      </c>
      <c r="H4683" s="2">
        <f t="shared" si="147"/>
        <v>1.2238748224152098</v>
      </c>
    </row>
    <row r="4684" spans="1:8" x14ac:dyDescent="0.25">
      <c r="A4684" s="14">
        <v>5920</v>
      </c>
      <c r="B4684" s="14" t="s">
        <v>2636</v>
      </c>
      <c r="C4684" s="14">
        <v>69</v>
      </c>
      <c r="D4684" s="14">
        <v>1</v>
      </c>
      <c r="E4684" s="14">
        <v>3.0249999999999999</v>
      </c>
      <c r="F4684" s="14">
        <v>-3.1051461731999997E-5</v>
      </c>
      <c r="G4684" s="2">
        <f t="shared" si="146"/>
        <v>0.71992147637982096</v>
      </c>
      <c r="H4684" s="2">
        <f t="shared" si="147"/>
        <v>2.1777624660489585</v>
      </c>
    </row>
    <row r="4685" spans="1:8" x14ac:dyDescent="0.25">
      <c r="A4685" s="14">
        <v>5921</v>
      </c>
      <c r="B4685" s="14" t="s">
        <v>2637</v>
      </c>
      <c r="C4685" s="14">
        <v>69</v>
      </c>
      <c r="D4685" s="14">
        <v>1</v>
      </c>
      <c r="E4685" s="14">
        <v>0.56899999999999995</v>
      </c>
      <c r="F4685" s="14">
        <v>-3.1990178756000003E-5</v>
      </c>
      <c r="G4685" s="2">
        <f t="shared" si="146"/>
        <v>0.71992053766279696</v>
      </c>
      <c r="H4685" s="2">
        <f t="shared" si="147"/>
        <v>0.40963478593013142</v>
      </c>
    </row>
    <row r="4686" spans="1:8" x14ac:dyDescent="0.25">
      <c r="A4686" s="14">
        <v>5922</v>
      </c>
      <c r="B4686" s="14" t="s">
        <v>2638</v>
      </c>
      <c r="C4686" s="14">
        <v>69</v>
      </c>
      <c r="D4686" s="14">
        <v>1</v>
      </c>
      <c r="E4686" s="14">
        <v>4.0380000000000003</v>
      </c>
      <c r="F4686" s="14">
        <v>-2.5133776655000001E-5</v>
      </c>
      <c r="G4686" s="2">
        <f t="shared" si="146"/>
        <v>0.71992739406489792</v>
      </c>
      <c r="H4686" s="2">
        <f t="shared" si="147"/>
        <v>2.9070668172340581</v>
      </c>
    </row>
    <row r="4687" spans="1:8" x14ac:dyDescent="0.25">
      <c r="A4687" s="14">
        <v>5922</v>
      </c>
      <c r="B4687" s="14" t="s">
        <v>2638</v>
      </c>
      <c r="C4687" s="14">
        <v>69</v>
      </c>
      <c r="D4687" s="14">
        <v>2</v>
      </c>
      <c r="E4687" s="14">
        <v>4.875</v>
      </c>
      <c r="F4687" s="14">
        <v>-2.5133776655000001E-5</v>
      </c>
      <c r="G4687" s="2">
        <f t="shared" si="146"/>
        <v>0.71992739406489792</v>
      </c>
      <c r="H4687" s="2">
        <f t="shared" si="147"/>
        <v>3.5096460460663774</v>
      </c>
    </row>
    <row r="4688" spans="1:8" x14ac:dyDescent="0.25">
      <c r="A4688" s="14">
        <v>5923</v>
      </c>
      <c r="B4688" s="14" t="s">
        <v>2639</v>
      </c>
      <c r="C4688" s="14">
        <v>138</v>
      </c>
      <c r="D4688" s="14">
        <v>1</v>
      </c>
      <c r="E4688" s="14">
        <v>13.728</v>
      </c>
      <c r="F4688" s="14">
        <v>-8.2577714003E-5</v>
      </c>
      <c r="G4688" s="2">
        <f t="shared" si="146"/>
        <v>0.71986995012754995</v>
      </c>
      <c r="H4688" s="2">
        <f t="shared" si="147"/>
        <v>9.8823746753510058</v>
      </c>
    </row>
    <row r="4689" spans="1:8" x14ac:dyDescent="0.25">
      <c r="A4689" s="14">
        <v>5923</v>
      </c>
      <c r="B4689" s="14" t="s">
        <v>2639</v>
      </c>
      <c r="C4689" s="14">
        <v>138</v>
      </c>
      <c r="D4689" s="14">
        <v>2</v>
      </c>
      <c r="E4689" s="14">
        <v>13.802</v>
      </c>
      <c r="F4689" s="14">
        <v>-8.2577714003E-5</v>
      </c>
      <c r="G4689" s="2">
        <f t="shared" si="146"/>
        <v>0.71986995012754995</v>
      </c>
      <c r="H4689" s="2">
        <f t="shared" si="147"/>
        <v>9.935645051660444</v>
      </c>
    </row>
    <row r="4690" spans="1:8" x14ac:dyDescent="0.25">
      <c r="A4690" s="14">
        <v>5925</v>
      </c>
      <c r="B4690" s="14" t="s">
        <v>2640</v>
      </c>
      <c r="C4690" s="14">
        <v>69</v>
      </c>
      <c r="D4690" s="14">
        <v>1</v>
      </c>
      <c r="E4690" s="14">
        <v>2.4079999999999999</v>
      </c>
      <c r="F4690" s="14">
        <v>-8.3795254422999995E-5</v>
      </c>
      <c r="G4690" s="2">
        <f t="shared" si="146"/>
        <v>0.71986873258712991</v>
      </c>
      <c r="H4690" s="2">
        <f t="shared" si="147"/>
        <v>1.7334439080698087</v>
      </c>
    </row>
    <row r="4691" spans="1:8" x14ac:dyDescent="0.25">
      <c r="A4691" s="14">
        <v>5926</v>
      </c>
      <c r="B4691" s="14" t="s">
        <v>2641</v>
      </c>
      <c r="C4691" s="14">
        <v>69</v>
      </c>
      <c r="D4691" s="14">
        <v>1</v>
      </c>
      <c r="E4691" s="14">
        <v>0</v>
      </c>
      <c r="F4691" s="14">
        <v>-2.2669712994000001E-5</v>
      </c>
      <c r="G4691" s="2">
        <f t="shared" si="146"/>
        <v>0.71992985812855892</v>
      </c>
      <c r="H4691" s="2">
        <f t="shared" si="147"/>
        <v>0</v>
      </c>
    </row>
    <row r="4692" spans="1:8" x14ac:dyDescent="0.25">
      <c r="A4692" s="14">
        <v>5927</v>
      </c>
      <c r="B4692" s="14" t="s">
        <v>2642</v>
      </c>
      <c r="C4692" s="14">
        <v>138</v>
      </c>
      <c r="D4692" s="14">
        <v>1</v>
      </c>
      <c r="E4692" s="14">
        <v>0.32100000000000001</v>
      </c>
      <c r="F4692" s="14">
        <v>-2.4712083710000001E-5</v>
      </c>
      <c r="G4692" s="2">
        <f t="shared" si="146"/>
        <v>0.71992781575784293</v>
      </c>
      <c r="H4692" s="2">
        <f t="shared" si="147"/>
        <v>0.23109682885826757</v>
      </c>
    </row>
    <row r="4693" spans="1:8" x14ac:dyDescent="0.25">
      <c r="A4693" s="14">
        <v>5928</v>
      </c>
      <c r="B4693" s="14" t="s">
        <v>2643</v>
      </c>
      <c r="C4693" s="14">
        <v>138</v>
      </c>
      <c r="D4693" s="14">
        <v>1</v>
      </c>
      <c r="E4693" s="14">
        <v>12.058999999999999</v>
      </c>
      <c r="F4693" s="14">
        <v>-2.4766962357000001E-5</v>
      </c>
      <c r="G4693" s="2">
        <f t="shared" si="146"/>
        <v>0.71992776087919597</v>
      </c>
      <c r="H4693" s="2">
        <f t="shared" si="147"/>
        <v>8.6816088684422237</v>
      </c>
    </row>
    <row r="4694" spans="1:8" x14ac:dyDescent="0.25">
      <c r="A4694" s="14">
        <v>5930</v>
      </c>
      <c r="B4694" s="14" t="s">
        <v>2644</v>
      </c>
      <c r="C4694" s="14">
        <v>69</v>
      </c>
      <c r="D4694" s="14">
        <v>1</v>
      </c>
      <c r="E4694" s="14">
        <v>0.44600000000000001</v>
      </c>
      <c r="F4694" s="14">
        <v>-3.3686641667E-5</v>
      </c>
      <c r="G4694" s="2">
        <f t="shared" si="146"/>
        <v>0.71991884119988592</v>
      </c>
      <c r="H4694" s="2">
        <f t="shared" si="147"/>
        <v>0.32108380317514912</v>
      </c>
    </row>
    <row r="4695" spans="1:8" x14ac:dyDescent="0.25">
      <c r="A4695" s="14">
        <v>5931</v>
      </c>
      <c r="B4695" s="14" t="s">
        <v>2645</v>
      </c>
      <c r="C4695" s="14">
        <v>138</v>
      </c>
      <c r="D4695" s="14">
        <v>1</v>
      </c>
      <c r="E4695" s="14">
        <v>1.486</v>
      </c>
      <c r="F4695" s="14">
        <v>-2.5402606197999999E-5</v>
      </c>
      <c r="G4695" s="2">
        <f t="shared" si="146"/>
        <v>0.71992712523535496</v>
      </c>
      <c r="H4695" s="2">
        <f t="shared" si="147"/>
        <v>1.0698117080997374</v>
      </c>
    </row>
    <row r="4696" spans="1:8" x14ac:dyDescent="0.25">
      <c r="A4696" s="14">
        <v>5933</v>
      </c>
      <c r="B4696" s="14" t="s">
        <v>2646</v>
      </c>
      <c r="C4696" s="14">
        <v>69</v>
      </c>
      <c r="D4696" s="14">
        <v>1</v>
      </c>
      <c r="E4696" s="14">
        <v>2.7320000000000002</v>
      </c>
      <c r="F4696" s="14">
        <v>-1.1655881396100001E-4</v>
      </c>
      <c r="G4696" s="2">
        <f t="shared" si="146"/>
        <v>0.71983596902759195</v>
      </c>
      <c r="H4696" s="2">
        <f t="shared" si="147"/>
        <v>1.9665918673833813</v>
      </c>
    </row>
    <row r="4697" spans="1:8" x14ac:dyDescent="0.25">
      <c r="A4697" s="14">
        <v>5934</v>
      </c>
      <c r="B4697" s="14" t="s">
        <v>2647</v>
      </c>
      <c r="C4697" s="14">
        <v>138</v>
      </c>
      <c r="D4697" s="14">
        <v>1</v>
      </c>
      <c r="E4697" s="14">
        <v>0.91400000000000003</v>
      </c>
      <c r="F4697" s="14">
        <v>-1.7756198578900001E-4</v>
      </c>
      <c r="G4697" s="2">
        <f t="shared" si="146"/>
        <v>0.71977496585576395</v>
      </c>
      <c r="H4697" s="2">
        <f t="shared" si="147"/>
        <v>0.65787431879216829</v>
      </c>
    </row>
    <row r="4698" spans="1:8" x14ac:dyDescent="0.25">
      <c r="A4698" s="14">
        <v>5935</v>
      </c>
      <c r="B4698" s="14" t="s">
        <v>2648</v>
      </c>
      <c r="C4698" s="14">
        <v>69</v>
      </c>
      <c r="D4698" s="14">
        <v>1</v>
      </c>
      <c r="E4698" s="14">
        <v>1.3109999999999999</v>
      </c>
      <c r="F4698" s="14">
        <v>-2.5661481627000001E-5</v>
      </c>
      <c r="G4698" s="2">
        <f t="shared" si="146"/>
        <v>0.71992686635992598</v>
      </c>
      <c r="H4698" s="2">
        <f t="shared" si="147"/>
        <v>0.9438241217978629</v>
      </c>
    </row>
    <row r="4699" spans="1:8" x14ac:dyDescent="0.25">
      <c r="A4699" s="14">
        <v>5937</v>
      </c>
      <c r="B4699" s="14" t="s">
        <v>2649</v>
      </c>
      <c r="C4699" s="14">
        <v>69</v>
      </c>
      <c r="D4699" s="14">
        <v>1</v>
      </c>
      <c r="E4699" s="14">
        <v>1.615</v>
      </c>
      <c r="F4699" s="14">
        <v>-1.03773723576E-4</v>
      </c>
      <c r="G4699" s="2">
        <f t="shared" si="146"/>
        <v>0.719848754117977</v>
      </c>
      <c r="H4699" s="2">
        <f t="shared" si="147"/>
        <v>1.1625557379005329</v>
      </c>
    </row>
    <row r="4700" spans="1:8" x14ac:dyDescent="0.25">
      <c r="A4700" s="14">
        <v>5938</v>
      </c>
      <c r="B4700" s="14" t="s">
        <v>2650</v>
      </c>
      <c r="C4700" s="14">
        <v>69</v>
      </c>
      <c r="D4700" s="14">
        <v>1</v>
      </c>
      <c r="E4700" s="14">
        <v>3.2120000000000002</v>
      </c>
      <c r="F4700" s="14">
        <v>-4.3567176139999997E-5</v>
      </c>
      <c r="G4700" s="2">
        <f t="shared" si="146"/>
        <v>0.71990896066541299</v>
      </c>
      <c r="H4700" s="2">
        <f t="shared" si="147"/>
        <v>2.3123475816573067</v>
      </c>
    </row>
    <row r="4701" spans="1:8" x14ac:dyDescent="0.25">
      <c r="A4701" s="14">
        <v>5938</v>
      </c>
      <c r="B4701" s="14" t="s">
        <v>2650</v>
      </c>
      <c r="C4701" s="14">
        <v>69</v>
      </c>
      <c r="D4701" s="14">
        <v>2</v>
      </c>
      <c r="E4701" s="14">
        <v>0.27900000000000003</v>
      </c>
      <c r="F4701" s="14">
        <v>-4.3567176139999997E-5</v>
      </c>
      <c r="G4701" s="2">
        <f t="shared" si="146"/>
        <v>0.71990896066541299</v>
      </c>
      <c r="H4701" s="2">
        <f t="shared" si="147"/>
        <v>0.20085460002565025</v>
      </c>
    </row>
    <row r="4702" spans="1:8" x14ac:dyDescent="0.25">
      <c r="A4702" s="14">
        <v>5939</v>
      </c>
      <c r="B4702" s="14" t="s">
        <v>2651</v>
      </c>
      <c r="C4702" s="14">
        <v>69</v>
      </c>
      <c r="D4702" s="14">
        <v>1</v>
      </c>
      <c r="E4702" s="14">
        <v>1.966</v>
      </c>
      <c r="F4702" s="14">
        <v>-1.21931034011E-4</v>
      </c>
      <c r="G4702" s="2">
        <f t="shared" si="146"/>
        <v>0.71983059680754191</v>
      </c>
      <c r="H4702" s="2">
        <f t="shared" si="147"/>
        <v>1.4151869533236274</v>
      </c>
    </row>
    <row r="4703" spans="1:8" x14ac:dyDescent="0.25">
      <c r="A4703" s="14">
        <v>5940</v>
      </c>
      <c r="B4703" s="14" t="s">
        <v>2652</v>
      </c>
      <c r="C4703" s="14">
        <v>138</v>
      </c>
      <c r="D4703" s="14">
        <v>1</v>
      </c>
      <c r="E4703" s="14">
        <v>18.989000000000001</v>
      </c>
      <c r="F4703" s="14">
        <v>-2.5391329571999999E-5</v>
      </c>
      <c r="G4703" s="2">
        <f t="shared" si="146"/>
        <v>0.71992713651198093</v>
      </c>
      <c r="H4703" s="2">
        <f t="shared" si="147"/>
        <v>13.670696395226006</v>
      </c>
    </row>
    <row r="4704" spans="1:8" x14ac:dyDescent="0.25">
      <c r="A4704" s="14">
        <v>5940</v>
      </c>
      <c r="B4704" s="14" t="s">
        <v>2652</v>
      </c>
      <c r="C4704" s="14">
        <v>138</v>
      </c>
      <c r="D4704" s="14">
        <v>2</v>
      </c>
      <c r="E4704" s="14">
        <v>20.097999999999999</v>
      </c>
      <c r="F4704" s="14">
        <v>-2.5391329571999999E-5</v>
      </c>
      <c r="G4704" s="2">
        <f t="shared" si="146"/>
        <v>0.71992713651198093</v>
      </c>
      <c r="H4704" s="2">
        <f t="shared" si="147"/>
        <v>14.469095589617792</v>
      </c>
    </row>
    <row r="4705" spans="1:8" x14ac:dyDescent="0.25">
      <c r="A4705" s="14">
        <v>5941</v>
      </c>
      <c r="B4705" s="14" t="s">
        <v>2653</v>
      </c>
      <c r="C4705" s="14">
        <v>69</v>
      </c>
      <c r="D4705" s="14">
        <v>1</v>
      </c>
      <c r="E4705" s="14">
        <v>2.4079999999999999</v>
      </c>
      <c r="F4705" s="14">
        <v>-4.3567176139999997E-5</v>
      </c>
      <c r="G4705" s="2">
        <f t="shared" si="146"/>
        <v>0.71990896066541299</v>
      </c>
      <c r="H4705" s="2">
        <f t="shared" si="147"/>
        <v>1.7335407772823144</v>
      </c>
    </row>
    <row r="4706" spans="1:8" x14ac:dyDescent="0.25">
      <c r="A4706" s="14">
        <v>5941</v>
      </c>
      <c r="B4706" s="14" t="s">
        <v>2653</v>
      </c>
      <c r="C4706" s="14">
        <v>69</v>
      </c>
      <c r="D4706" s="14">
        <v>2</v>
      </c>
      <c r="E4706" s="14">
        <v>3.1309999999999998</v>
      </c>
      <c r="F4706" s="14">
        <v>-4.3567176139999997E-5</v>
      </c>
      <c r="G4706" s="2">
        <f t="shared" si="146"/>
        <v>0.71990896066541299</v>
      </c>
      <c r="H4706" s="2">
        <f t="shared" si="147"/>
        <v>2.2540349558434079</v>
      </c>
    </row>
    <row r="4707" spans="1:8" x14ac:dyDescent="0.25">
      <c r="A4707" s="14">
        <v>5948</v>
      </c>
      <c r="B4707" s="14" t="s">
        <v>2654</v>
      </c>
      <c r="C4707" s="14">
        <v>69</v>
      </c>
      <c r="D4707" s="14">
        <v>1</v>
      </c>
      <c r="E4707" s="14">
        <v>4.2949999999999999</v>
      </c>
      <c r="F4707" s="14">
        <v>-5.1279731152000003E-5</v>
      </c>
      <c r="G4707" s="2">
        <f t="shared" si="146"/>
        <v>0.7199012481104009</v>
      </c>
      <c r="H4707" s="2">
        <f t="shared" si="147"/>
        <v>3.0919758606341716</v>
      </c>
    </row>
    <row r="4708" spans="1:8" x14ac:dyDescent="0.25">
      <c r="A4708" s="14">
        <v>5949</v>
      </c>
      <c r="B4708" s="14" t="s">
        <v>2655</v>
      </c>
      <c r="C4708" s="14">
        <v>69</v>
      </c>
      <c r="D4708" s="14">
        <v>1</v>
      </c>
      <c r="E4708" s="14">
        <v>17.888999999999999</v>
      </c>
      <c r="F4708" s="14">
        <v>-2.5015057091000002E-5</v>
      </c>
      <c r="G4708" s="2">
        <f t="shared" si="146"/>
        <v>0.71992751278446199</v>
      </c>
      <c r="H4708" s="2">
        <f t="shared" si="147"/>
        <v>12.87878327620124</v>
      </c>
    </row>
    <row r="4709" spans="1:8" x14ac:dyDescent="0.25">
      <c r="A4709" s="14">
        <v>5949</v>
      </c>
      <c r="B4709" s="14" t="s">
        <v>2655</v>
      </c>
      <c r="C4709" s="14">
        <v>69</v>
      </c>
      <c r="D4709" s="14">
        <v>2</v>
      </c>
      <c r="E4709" s="14">
        <v>31.065999999999999</v>
      </c>
      <c r="F4709" s="14">
        <v>-2.5015057091000002E-5</v>
      </c>
      <c r="G4709" s="2">
        <f t="shared" si="146"/>
        <v>0.71992751278446199</v>
      </c>
      <c r="H4709" s="2">
        <f t="shared" si="147"/>
        <v>22.365268112162095</v>
      </c>
    </row>
    <row r="4710" spans="1:8" x14ac:dyDescent="0.25">
      <c r="A4710" s="14">
        <v>5953</v>
      </c>
      <c r="B4710" s="14" t="s">
        <v>2656</v>
      </c>
      <c r="C4710" s="14">
        <v>69</v>
      </c>
      <c r="D4710" s="14">
        <v>1</v>
      </c>
      <c r="E4710" s="14">
        <v>4.37</v>
      </c>
      <c r="F4710" s="14">
        <v>-4.6181746438000003E-5</v>
      </c>
      <c r="G4710" s="2">
        <f t="shared" si="146"/>
        <v>0.71990634609511495</v>
      </c>
      <c r="H4710" s="2">
        <f t="shared" si="147"/>
        <v>3.1459907324356524</v>
      </c>
    </row>
    <row r="4711" spans="1:8" x14ac:dyDescent="0.25">
      <c r="A4711" s="14">
        <v>5953</v>
      </c>
      <c r="B4711" s="14" t="s">
        <v>2656</v>
      </c>
      <c r="C4711" s="14">
        <v>69</v>
      </c>
      <c r="D4711" s="14">
        <v>2</v>
      </c>
      <c r="E4711" s="14">
        <v>5.226</v>
      </c>
      <c r="F4711" s="14">
        <v>-4.6181746438000003E-5</v>
      </c>
      <c r="G4711" s="2">
        <f t="shared" si="146"/>
        <v>0.71990634609511495</v>
      </c>
      <c r="H4711" s="2">
        <f t="shared" si="147"/>
        <v>3.7622305646930707</v>
      </c>
    </row>
    <row r="4712" spans="1:8" x14ac:dyDescent="0.25">
      <c r="A4712" s="14">
        <v>5959</v>
      </c>
      <c r="B4712" s="14" t="s">
        <v>2657</v>
      </c>
      <c r="C4712" s="14">
        <v>13</v>
      </c>
      <c r="D4712" s="14">
        <v>1</v>
      </c>
      <c r="E4712" s="14">
        <v>0</v>
      </c>
      <c r="F4712" s="14">
        <v>-7.7935750912999999E-5</v>
      </c>
      <c r="G4712" s="2">
        <f t="shared" si="146"/>
        <v>0.71987459209063998</v>
      </c>
      <c r="H4712" s="2">
        <f t="shared" si="147"/>
        <v>0</v>
      </c>
    </row>
    <row r="4713" spans="1:8" x14ac:dyDescent="0.25">
      <c r="A4713" s="14">
        <v>5960</v>
      </c>
      <c r="B4713" s="14" t="s">
        <v>2657</v>
      </c>
      <c r="C4713" s="14">
        <v>13</v>
      </c>
      <c r="D4713" s="14">
        <v>1</v>
      </c>
      <c r="E4713" s="14">
        <v>0</v>
      </c>
      <c r="F4713" s="14">
        <v>-7.7935750912999999E-5</v>
      </c>
      <c r="G4713" s="2">
        <f t="shared" si="146"/>
        <v>0.71987459209063998</v>
      </c>
      <c r="H4713" s="2">
        <f t="shared" si="147"/>
        <v>0</v>
      </c>
    </row>
    <row r="4714" spans="1:8" x14ac:dyDescent="0.25">
      <c r="A4714" s="14">
        <v>5961</v>
      </c>
      <c r="B4714" s="14" t="s">
        <v>2658</v>
      </c>
      <c r="C4714" s="14">
        <v>138</v>
      </c>
      <c r="D4714" s="14">
        <v>1</v>
      </c>
      <c r="E4714" s="14">
        <v>12.041</v>
      </c>
      <c r="F4714" s="14">
        <v>-7.8017465554999996E-5</v>
      </c>
      <c r="G4714" s="2">
        <f t="shared" si="146"/>
        <v>0.71987451037599792</v>
      </c>
      <c r="H4714" s="2">
        <f t="shared" si="147"/>
        <v>8.668008979437392</v>
      </c>
    </row>
    <row r="4715" spans="1:8" x14ac:dyDescent="0.25">
      <c r="A4715" s="14">
        <v>5961</v>
      </c>
      <c r="B4715" s="14" t="s">
        <v>2658</v>
      </c>
      <c r="C4715" s="14">
        <v>138</v>
      </c>
      <c r="D4715" s="14">
        <v>2</v>
      </c>
      <c r="E4715" s="14">
        <v>13.615</v>
      </c>
      <c r="F4715" s="14">
        <v>-7.8017465554999996E-5</v>
      </c>
      <c r="G4715" s="2">
        <f t="shared" si="146"/>
        <v>0.71987451037599792</v>
      </c>
      <c r="H4715" s="2">
        <f t="shared" si="147"/>
        <v>9.8010914587692124</v>
      </c>
    </row>
    <row r="4716" spans="1:8" x14ac:dyDescent="0.25">
      <c r="A4716" s="14">
        <v>5962</v>
      </c>
      <c r="B4716" s="14" t="s">
        <v>2659</v>
      </c>
      <c r="C4716" s="14">
        <v>69</v>
      </c>
      <c r="D4716" s="14">
        <v>1</v>
      </c>
      <c r="E4716" s="14">
        <v>2.9750000000000001</v>
      </c>
      <c r="F4716" s="14">
        <v>-1.23681597053E-4</v>
      </c>
      <c r="G4716" s="2">
        <f t="shared" si="146"/>
        <v>0.71982884624449994</v>
      </c>
      <c r="H4716" s="2">
        <f t="shared" si="147"/>
        <v>2.1414908175773872</v>
      </c>
    </row>
    <row r="4717" spans="1:8" x14ac:dyDescent="0.25">
      <c r="A4717" s="14">
        <v>5963</v>
      </c>
      <c r="B4717" s="14" t="s">
        <v>2660</v>
      </c>
      <c r="C4717" s="14">
        <v>138</v>
      </c>
      <c r="D4717" s="14">
        <v>1</v>
      </c>
      <c r="E4717" s="14">
        <v>2.673</v>
      </c>
      <c r="F4717" s="14">
        <v>-2.4972704685E-5</v>
      </c>
      <c r="G4717" s="2">
        <f t="shared" si="146"/>
        <v>0.7199275551368679</v>
      </c>
      <c r="H4717" s="2">
        <f t="shared" si="147"/>
        <v>1.9243663548808478</v>
      </c>
    </row>
    <row r="4718" spans="1:8" x14ac:dyDescent="0.25">
      <c r="A4718" s="14">
        <v>5964</v>
      </c>
      <c r="B4718" s="14" t="s">
        <v>2661</v>
      </c>
      <c r="C4718" s="14">
        <v>138</v>
      </c>
      <c r="D4718" s="14">
        <v>1</v>
      </c>
      <c r="E4718" s="14">
        <v>9.3970000000000002</v>
      </c>
      <c r="F4718" s="14">
        <v>-2.4991718651000002E-5</v>
      </c>
      <c r="G4718" s="2">
        <f t="shared" si="146"/>
        <v>0.71992753612290195</v>
      </c>
      <c r="H4718" s="2">
        <f t="shared" si="147"/>
        <v>6.76515905694691</v>
      </c>
    </row>
    <row r="4719" spans="1:8" x14ac:dyDescent="0.25">
      <c r="A4719" s="14">
        <v>5964</v>
      </c>
      <c r="B4719" s="14" t="s">
        <v>2661</v>
      </c>
      <c r="C4719" s="14">
        <v>138</v>
      </c>
      <c r="D4719" s="14">
        <v>2</v>
      </c>
      <c r="E4719" s="14">
        <v>7.8959999999999999</v>
      </c>
      <c r="F4719" s="14">
        <v>-2.4991718651000002E-5</v>
      </c>
      <c r="G4719" s="2">
        <f t="shared" si="146"/>
        <v>0.71992753612290195</v>
      </c>
      <c r="H4719" s="2">
        <f t="shared" si="147"/>
        <v>5.6845478252264341</v>
      </c>
    </row>
    <row r="4720" spans="1:8" x14ac:dyDescent="0.25">
      <c r="A4720" s="14">
        <v>5965</v>
      </c>
      <c r="B4720" s="14" t="s">
        <v>2662</v>
      </c>
      <c r="C4720" s="14">
        <v>138</v>
      </c>
      <c r="D4720" s="14">
        <v>1</v>
      </c>
      <c r="E4720" s="14">
        <v>8.9529999999999994</v>
      </c>
      <c r="F4720" s="14">
        <v>-2.4798654320999999E-5</v>
      </c>
      <c r="G4720" s="2">
        <f t="shared" si="146"/>
        <v>0.71992772918723191</v>
      </c>
      <c r="H4720" s="2">
        <f t="shared" si="147"/>
        <v>6.4455129594132865</v>
      </c>
    </row>
    <row r="4721" spans="1:8" x14ac:dyDescent="0.25">
      <c r="A4721" s="14">
        <v>5965</v>
      </c>
      <c r="B4721" s="14" t="s">
        <v>2662</v>
      </c>
      <c r="C4721" s="14">
        <v>138</v>
      </c>
      <c r="D4721" s="14">
        <v>2</v>
      </c>
      <c r="E4721" s="14">
        <v>9.4870000000000001</v>
      </c>
      <c r="F4721" s="14">
        <v>-2.4798654320999999E-5</v>
      </c>
      <c r="G4721" s="2">
        <f t="shared" si="146"/>
        <v>0.71992772918723191</v>
      </c>
      <c r="H4721" s="2">
        <f t="shared" si="147"/>
        <v>6.829954366799269</v>
      </c>
    </row>
    <row r="4722" spans="1:8" x14ac:dyDescent="0.25">
      <c r="A4722" s="14">
        <v>5965</v>
      </c>
      <c r="B4722" s="14" t="s">
        <v>2662</v>
      </c>
      <c r="C4722" s="14">
        <v>138</v>
      </c>
      <c r="D4722" s="14">
        <v>3</v>
      </c>
      <c r="E4722" s="14">
        <v>8.0670000000000002</v>
      </c>
      <c r="F4722" s="14">
        <v>-2.4798654320999999E-5</v>
      </c>
      <c r="G4722" s="2">
        <f t="shared" si="146"/>
        <v>0.71992772918723191</v>
      </c>
      <c r="H4722" s="2">
        <f t="shared" si="147"/>
        <v>5.8076569913534</v>
      </c>
    </row>
    <row r="4723" spans="1:8" x14ac:dyDescent="0.25">
      <c r="A4723" s="14">
        <v>5965</v>
      </c>
      <c r="B4723" s="14" t="s">
        <v>2662</v>
      </c>
      <c r="C4723" s="14">
        <v>138</v>
      </c>
      <c r="D4723" s="14">
        <v>4</v>
      </c>
      <c r="E4723" s="14">
        <v>7.4249999999999998</v>
      </c>
      <c r="F4723" s="14">
        <v>-2.4798654320999999E-5</v>
      </c>
      <c r="G4723" s="2">
        <f t="shared" si="146"/>
        <v>0.71992772918723191</v>
      </c>
      <c r="H4723" s="2">
        <f t="shared" si="147"/>
        <v>5.3454633892151966</v>
      </c>
    </row>
    <row r="4724" spans="1:8" x14ac:dyDescent="0.25">
      <c r="A4724" s="14">
        <v>5966</v>
      </c>
      <c r="B4724" s="14" t="s">
        <v>2663</v>
      </c>
      <c r="C4724" s="14">
        <v>138</v>
      </c>
      <c r="D4724" s="14">
        <v>1</v>
      </c>
      <c r="E4724" s="14">
        <v>3.536</v>
      </c>
      <c r="F4724" s="14">
        <v>-2.5143585954000001E-5</v>
      </c>
      <c r="G4724" s="2">
        <f t="shared" si="146"/>
        <v>0.71992738425559899</v>
      </c>
      <c r="H4724" s="2">
        <f t="shared" si="147"/>
        <v>2.545663230727798</v>
      </c>
    </row>
    <row r="4725" spans="1:8" x14ac:dyDescent="0.25">
      <c r="A4725" s="14">
        <v>5967</v>
      </c>
      <c r="B4725" s="14" t="s">
        <v>2664</v>
      </c>
      <c r="C4725" s="14">
        <v>138</v>
      </c>
      <c r="D4725" s="14">
        <v>1</v>
      </c>
      <c r="E4725" s="14">
        <v>5.4630000000000001</v>
      </c>
      <c r="F4725" s="14">
        <v>-2.3530829825999999E-5</v>
      </c>
      <c r="G4725" s="2">
        <f t="shared" si="146"/>
        <v>0.71992899701172697</v>
      </c>
      <c r="H4725" s="2">
        <f t="shared" si="147"/>
        <v>3.9329721106750646</v>
      </c>
    </row>
    <row r="4726" spans="1:8" x14ac:dyDescent="0.25">
      <c r="A4726" s="14">
        <v>5967</v>
      </c>
      <c r="B4726" s="14" t="s">
        <v>2664</v>
      </c>
      <c r="C4726" s="14">
        <v>138</v>
      </c>
      <c r="D4726" s="14">
        <v>2</v>
      </c>
      <c r="E4726" s="14">
        <v>5.6580000000000004</v>
      </c>
      <c r="F4726" s="14">
        <v>-2.3530829825999999E-5</v>
      </c>
      <c r="G4726" s="2">
        <f t="shared" si="146"/>
        <v>0.71992899701172697</v>
      </c>
      <c r="H4726" s="2">
        <f t="shared" si="147"/>
        <v>4.0733582650923514</v>
      </c>
    </row>
    <row r="4727" spans="1:8" x14ac:dyDescent="0.25">
      <c r="A4727" s="14">
        <v>5968</v>
      </c>
      <c r="B4727" s="14" t="s">
        <v>2665</v>
      </c>
      <c r="C4727" s="14">
        <v>69</v>
      </c>
      <c r="D4727" s="14">
        <v>1</v>
      </c>
      <c r="E4727" s="14">
        <v>2.3559999999999999</v>
      </c>
      <c r="F4727" s="14">
        <v>-1.4002180686600001E-4</v>
      </c>
      <c r="G4727" s="2">
        <f t="shared" si="146"/>
        <v>0.71981250603468694</v>
      </c>
      <c r="H4727" s="2">
        <f t="shared" si="147"/>
        <v>1.6958782642177224</v>
      </c>
    </row>
    <row r="4728" spans="1:8" x14ac:dyDescent="0.25">
      <c r="A4728" s="14">
        <v>5971</v>
      </c>
      <c r="B4728" s="14" t="s">
        <v>2666</v>
      </c>
      <c r="C4728" s="14">
        <v>138</v>
      </c>
      <c r="D4728" s="14">
        <v>1</v>
      </c>
      <c r="E4728" s="14">
        <v>1.9570000000000001</v>
      </c>
      <c r="F4728" s="14">
        <v>-2.5425282012E-5</v>
      </c>
      <c r="G4728" s="2">
        <f t="shared" si="146"/>
        <v>0.71992710255954095</v>
      </c>
      <c r="H4728" s="2">
        <f t="shared" si="147"/>
        <v>1.4088973397090216</v>
      </c>
    </row>
    <row r="4729" spans="1:8" x14ac:dyDescent="0.25">
      <c r="A4729" s="14">
        <v>5972</v>
      </c>
      <c r="B4729" s="14" t="s">
        <v>2667</v>
      </c>
      <c r="C4729" s="14">
        <v>138</v>
      </c>
      <c r="D4729" s="14">
        <v>1</v>
      </c>
      <c r="E4729" s="14">
        <v>13.118</v>
      </c>
      <c r="F4729" s="14">
        <v>-2.5395848544999999E-5</v>
      </c>
      <c r="G4729" s="2">
        <f t="shared" si="146"/>
        <v>0.71992713199300795</v>
      </c>
      <c r="H4729" s="2">
        <f t="shared" si="147"/>
        <v>9.4440041174842779</v>
      </c>
    </row>
    <row r="4730" spans="1:8" x14ac:dyDescent="0.25">
      <c r="A4730" s="14">
        <v>5972</v>
      </c>
      <c r="B4730" s="14" t="s">
        <v>2667</v>
      </c>
      <c r="C4730" s="14">
        <v>138</v>
      </c>
      <c r="D4730" s="14">
        <v>2</v>
      </c>
      <c r="E4730" s="14">
        <v>10.542999999999999</v>
      </c>
      <c r="F4730" s="14">
        <v>-2.5395848544999999E-5</v>
      </c>
      <c r="G4730" s="2">
        <f t="shared" si="146"/>
        <v>0.71992713199300795</v>
      </c>
      <c r="H4730" s="2">
        <f t="shared" si="147"/>
        <v>7.5901917526022826</v>
      </c>
    </row>
    <row r="4731" spans="1:8" x14ac:dyDescent="0.25">
      <c r="A4731" s="14">
        <v>5973</v>
      </c>
      <c r="B4731" s="14" t="s">
        <v>2668</v>
      </c>
      <c r="C4731" s="14">
        <v>69</v>
      </c>
      <c r="D4731" s="14">
        <v>1</v>
      </c>
      <c r="E4731" s="14">
        <v>0.97399999999999998</v>
      </c>
      <c r="F4731" s="14">
        <v>-1.61914276487E-4</v>
      </c>
      <c r="G4731" s="2">
        <f t="shared" si="146"/>
        <v>0.71979061356506591</v>
      </c>
      <c r="H4731" s="2">
        <f t="shared" si="147"/>
        <v>0.70107605761237413</v>
      </c>
    </row>
    <row r="4732" spans="1:8" x14ac:dyDescent="0.25">
      <c r="A4732" s="14">
        <v>5975</v>
      </c>
      <c r="B4732" s="14" t="s">
        <v>2669</v>
      </c>
      <c r="C4732" s="14">
        <v>138</v>
      </c>
      <c r="D4732" s="14">
        <v>1</v>
      </c>
      <c r="E4732" s="14">
        <v>3.78</v>
      </c>
      <c r="F4732" s="14">
        <v>-1.2420521531600001E-4</v>
      </c>
      <c r="G4732" s="2">
        <f t="shared" si="146"/>
        <v>0.71982832262623697</v>
      </c>
      <c r="H4732" s="2">
        <f t="shared" si="147"/>
        <v>2.7209510595271755</v>
      </c>
    </row>
    <row r="4733" spans="1:8" x14ac:dyDescent="0.25">
      <c r="A4733" s="14">
        <v>5976</v>
      </c>
      <c r="B4733" s="14" t="s">
        <v>2670</v>
      </c>
      <c r="C4733" s="14">
        <v>138</v>
      </c>
      <c r="D4733" s="14">
        <v>1</v>
      </c>
      <c r="E4733" s="14">
        <v>3.476</v>
      </c>
      <c r="F4733" s="14">
        <v>-2.5455150557999999E-5</v>
      </c>
      <c r="G4733" s="2">
        <f t="shared" si="146"/>
        <v>0.71992707269099498</v>
      </c>
      <c r="H4733" s="2">
        <f t="shared" si="147"/>
        <v>2.5024665046738988</v>
      </c>
    </row>
    <row r="4734" spans="1:8" x14ac:dyDescent="0.25">
      <c r="A4734" s="14">
        <v>5976</v>
      </c>
      <c r="B4734" s="14" t="s">
        <v>2670</v>
      </c>
      <c r="C4734" s="14">
        <v>138</v>
      </c>
      <c r="D4734" s="14">
        <v>2</v>
      </c>
      <c r="E4734" s="14">
        <v>3.1640000000000001</v>
      </c>
      <c r="F4734" s="14">
        <v>-2.5455150557999999E-5</v>
      </c>
      <c r="G4734" s="2">
        <f t="shared" si="146"/>
        <v>0.71992707269099498</v>
      </c>
      <c r="H4734" s="2">
        <f t="shared" si="147"/>
        <v>2.2778492579943084</v>
      </c>
    </row>
    <row r="4735" spans="1:8" x14ac:dyDescent="0.25">
      <c r="A4735" s="14">
        <v>5978</v>
      </c>
      <c r="B4735" s="14" t="s">
        <v>2671</v>
      </c>
      <c r="C4735" s="14">
        <v>69</v>
      </c>
      <c r="D4735" s="14">
        <v>1</v>
      </c>
      <c r="E4735" s="14">
        <v>2.3849999999999998</v>
      </c>
      <c r="F4735" s="14">
        <v>-3.0331187485E-5</v>
      </c>
      <c r="G4735" s="2">
        <f t="shared" si="146"/>
        <v>0.71992219665406798</v>
      </c>
      <c r="H4735" s="2">
        <f t="shared" si="147"/>
        <v>1.717014439019952</v>
      </c>
    </row>
    <row r="4736" spans="1:8" x14ac:dyDescent="0.25">
      <c r="A4736" s="14">
        <v>5979</v>
      </c>
      <c r="B4736" s="14" t="s">
        <v>2672</v>
      </c>
      <c r="C4736" s="14">
        <v>138</v>
      </c>
      <c r="D4736" s="14">
        <v>1</v>
      </c>
      <c r="E4736" s="14">
        <v>3.1709999999999998</v>
      </c>
      <c r="F4736" s="14">
        <v>-2.5425282012E-5</v>
      </c>
      <c r="G4736" s="2">
        <f t="shared" si="146"/>
        <v>0.71992710255954095</v>
      </c>
      <c r="H4736" s="2">
        <f t="shared" si="147"/>
        <v>2.2828888422163041</v>
      </c>
    </row>
    <row r="4737" spans="1:8" x14ac:dyDescent="0.25">
      <c r="A4737" s="14">
        <v>5980</v>
      </c>
      <c r="B4737" s="14" t="s">
        <v>2673</v>
      </c>
      <c r="C4737" s="14">
        <v>138</v>
      </c>
      <c r="D4737" s="14">
        <v>1</v>
      </c>
      <c r="E4737" s="14">
        <v>28.327000000000002</v>
      </c>
      <c r="F4737" s="14">
        <v>-2.4778039134000001E-5</v>
      </c>
      <c r="G4737" s="2">
        <f t="shared" si="146"/>
        <v>0.71992774980241891</v>
      </c>
      <c r="H4737" s="2">
        <f t="shared" si="147"/>
        <v>20.393393368653122</v>
      </c>
    </row>
    <row r="4738" spans="1:8" x14ac:dyDescent="0.25">
      <c r="A4738" s="14">
        <v>5980</v>
      </c>
      <c r="B4738" s="14" t="s">
        <v>2673</v>
      </c>
      <c r="C4738" s="14">
        <v>138</v>
      </c>
      <c r="D4738" s="14">
        <v>2</v>
      </c>
      <c r="E4738" s="14">
        <v>28.437999999999999</v>
      </c>
      <c r="F4738" s="14">
        <v>-2.4778039134000001E-5</v>
      </c>
      <c r="G4738" s="2">
        <f t="shared" si="146"/>
        <v>0.71992774980241891</v>
      </c>
      <c r="H4738" s="2">
        <f t="shared" si="147"/>
        <v>20.473305348881187</v>
      </c>
    </row>
    <row r="4739" spans="1:8" x14ac:dyDescent="0.25">
      <c r="A4739" s="14">
        <v>5981</v>
      </c>
      <c r="B4739" s="14" t="s">
        <v>2674</v>
      </c>
      <c r="C4739" s="14">
        <v>138</v>
      </c>
      <c r="D4739" s="14">
        <v>1</v>
      </c>
      <c r="E4739" s="14">
        <v>3.9359999999999999</v>
      </c>
      <c r="F4739" s="14">
        <v>-2.5032761895000001E-5</v>
      </c>
      <c r="G4739" s="2">
        <f t="shared" si="146"/>
        <v>0.71992749507965792</v>
      </c>
      <c r="H4739" s="2">
        <f t="shared" si="147"/>
        <v>2.8336346206335334</v>
      </c>
    </row>
    <row r="4740" spans="1:8" x14ac:dyDescent="0.25">
      <c r="A4740" s="14">
        <v>5981</v>
      </c>
      <c r="B4740" s="14" t="s">
        <v>2674</v>
      </c>
      <c r="C4740" s="14">
        <v>138</v>
      </c>
      <c r="D4740" s="14">
        <v>2</v>
      </c>
      <c r="E4740" s="14">
        <v>8.6229999999999993</v>
      </c>
      <c r="F4740" s="14">
        <v>-2.5032761895000001E-5</v>
      </c>
      <c r="G4740" s="2">
        <f t="shared" si="146"/>
        <v>0.71992749507965792</v>
      </c>
      <c r="H4740" s="2">
        <f t="shared" si="147"/>
        <v>6.2079347900718895</v>
      </c>
    </row>
    <row r="4741" spans="1:8" x14ac:dyDescent="0.25">
      <c r="A4741" s="14">
        <v>5982</v>
      </c>
      <c r="B4741" s="14" t="s">
        <v>2675</v>
      </c>
      <c r="C4741" s="14">
        <v>138</v>
      </c>
      <c r="D4741" s="14">
        <v>1</v>
      </c>
      <c r="E4741" s="14">
        <v>10.429</v>
      </c>
      <c r="F4741" s="14">
        <v>-2.4882216949000001E-5</v>
      </c>
      <c r="G4741" s="2">
        <f t="shared" si="146"/>
        <v>0.71992764562460398</v>
      </c>
      <c r="H4741" s="2">
        <f t="shared" si="147"/>
        <v>7.508125416218995</v>
      </c>
    </row>
    <row r="4742" spans="1:8" x14ac:dyDescent="0.25">
      <c r="A4742" s="14">
        <v>5983</v>
      </c>
      <c r="B4742" s="14" t="s">
        <v>2676</v>
      </c>
      <c r="C4742" s="14">
        <v>138</v>
      </c>
      <c r="D4742" s="14">
        <v>1</v>
      </c>
      <c r="E4742" s="14">
        <v>6.6689999999999996</v>
      </c>
      <c r="F4742" s="14">
        <v>-2.4991606238000001E-5</v>
      </c>
      <c r="G4742" s="2">
        <f t="shared" ref="G4742:G4805" si="148">F4742-$E$1</f>
        <v>0.71992753623531491</v>
      </c>
      <c r="H4742" s="2">
        <f t="shared" ref="H4742:H4805" si="149">E4742*G4742</f>
        <v>4.8011967391533146</v>
      </c>
    </row>
    <row r="4743" spans="1:8" x14ac:dyDescent="0.25">
      <c r="A4743" s="14">
        <v>5985</v>
      </c>
      <c r="B4743" s="14" t="s">
        <v>2677</v>
      </c>
      <c r="C4743" s="14">
        <v>69</v>
      </c>
      <c r="D4743" s="14">
        <v>1</v>
      </c>
      <c r="E4743" s="14">
        <v>2.109</v>
      </c>
      <c r="F4743" s="14">
        <v>-2.3681559331E-5</v>
      </c>
      <c r="G4743" s="2">
        <f t="shared" si="148"/>
        <v>0.71992884628222198</v>
      </c>
      <c r="H4743" s="2">
        <f t="shared" si="149"/>
        <v>1.5183299368092062</v>
      </c>
    </row>
    <row r="4744" spans="1:8" x14ac:dyDescent="0.25">
      <c r="A4744" s="14">
        <v>5985</v>
      </c>
      <c r="B4744" s="14" t="s">
        <v>2677</v>
      </c>
      <c r="C4744" s="14">
        <v>69</v>
      </c>
      <c r="D4744" s="14">
        <v>2</v>
      </c>
      <c r="E4744" s="14">
        <v>2.2309999999999999</v>
      </c>
      <c r="F4744" s="14">
        <v>-2.3681559331E-5</v>
      </c>
      <c r="G4744" s="2">
        <f t="shared" si="148"/>
        <v>0.71992884628222198</v>
      </c>
      <c r="H4744" s="2">
        <f t="shared" si="149"/>
        <v>1.6061612560556371</v>
      </c>
    </row>
    <row r="4745" spans="1:8" x14ac:dyDescent="0.25">
      <c r="A4745" s="14">
        <v>5987</v>
      </c>
      <c r="B4745" s="14" t="s">
        <v>2678</v>
      </c>
      <c r="C4745" s="14">
        <v>69</v>
      </c>
      <c r="D4745" s="14">
        <v>1</v>
      </c>
      <c r="E4745" s="14">
        <v>1.778</v>
      </c>
      <c r="F4745" s="14">
        <v>-3.9478542591E-5</v>
      </c>
      <c r="G4745" s="2">
        <f t="shared" si="148"/>
        <v>0.71991304929896194</v>
      </c>
      <c r="H4745" s="2">
        <f t="shared" si="149"/>
        <v>1.2800054016535543</v>
      </c>
    </row>
    <row r="4746" spans="1:8" x14ac:dyDescent="0.25">
      <c r="A4746" s="14">
        <v>5988</v>
      </c>
      <c r="B4746" s="14" t="s">
        <v>2679</v>
      </c>
      <c r="C4746" s="14">
        <v>138</v>
      </c>
      <c r="D4746" s="14">
        <v>1</v>
      </c>
      <c r="E4746" s="14">
        <v>3.319</v>
      </c>
      <c r="F4746" s="14">
        <v>-3.7162762567999998E-5</v>
      </c>
      <c r="G4746" s="2">
        <f t="shared" si="148"/>
        <v>0.7199153650789849</v>
      </c>
      <c r="H4746" s="2">
        <f t="shared" si="149"/>
        <v>2.3893990966971508</v>
      </c>
    </row>
    <row r="4747" spans="1:8" x14ac:dyDescent="0.25">
      <c r="A4747" s="14">
        <v>5989</v>
      </c>
      <c r="B4747" s="14" t="s">
        <v>2679</v>
      </c>
      <c r="C4747" s="14">
        <v>69</v>
      </c>
      <c r="D4747" s="14">
        <v>1</v>
      </c>
      <c r="E4747" s="14">
        <v>3.9409999999999998</v>
      </c>
      <c r="F4747" s="14">
        <v>-3.5557762194999998E-5</v>
      </c>
      <c r="G4747" s="2">
        <f t="shared" si="148"/>
        <v>0.71991697007935795</v>
      </c>
      <c r="H4747" s="2">
        <f t="shared" si="149"/>
        <v>2.8371927790827494</v>
      </c>
    </row>
    <row r="4748" spans="1:8" x14ac:dyDescent="0.25">
      <c r="A4748" s="14">
        <v>5990</v>
      </c>
      <c r="B4748" s="14" t="s">
        <v>2680</v>
      </c>
      <c r="C4748" s="14">
        <v>138</v>
      </c>
      <c r="D4748" s="14">
        <v>1</v>
      </c>
      <c r="E4748" s="14">
        <v>0</v>
      </c>
      <c r="F4748" s="14">
        <v>-2.4763446129000001E-5</v>
      </c>
      <c r="G4748" s="2">
        <f t="shared" si="148"/>
        <v>0.71992776439542394</v>
      </c>
      <c r="H4748" s="2">
        <f t="shared" si="149"/>
        <v>0</v>
      </c>
    </row>
    <row r="4749" spans="1:8" x14ac:dyDescent="0.25">
      <c r="A4749" s="14">
        <v>5998</v>
      </c>
      <c r="B4749" s="14" t="s">
        <v>2680</v>
      </c>
      <c r="C4749" s="14">
        <v>18</v>
      </c>
      <c r="D4749" s="14">
        <v>1</v>
      </c>
      <c r="E4749" s="14">
        <v>0</v>
      </c>
      <c r="F4749" s="14">
        <v>-2.4763446129000001E-5</v>
      </c>
      <c r="G4749" s="2">
        <f t="shared" si="148"/>
        <v>0.71992776439542394</v>
      </c>
      <c r="H4749" s="2">
        <f t="shared" si="149"/>
        <v>0</v>
      </c>
    </row>
    <row r="4750" spans="1:8" x14ac:dyDescent="0.25">
      <c r="A4750" s="14">
        <v>5999</v>
      </c>
      <c r="B4750" s="14" t="s">
        <v>2680</v>
      </c>
      <c r="C4750" s="14">
        <v>18</v>
      </c>
      <c r="D4750" s="14">
        <v>1</v>
      </c>
      <c r="E4750" s="14">
        <v>0</v>
      </c>
      <c r="F4750" s="14">
        <v>-2.4763446129000001E-5</v>
      </c>
      <c r="G4750" s="2">
        <f t="shared" si="148"/>
        <v>0.71992776439542394</v>
      </c>
      <c r="H4750" s="2">
        <f t="shared" si="149"/>
        <v>0</v>
      </c>
    </row>
    <row r="4751" spans="1:8" x14ac:dyDescent="0.25">
      <c r="A4751" s="14">
        <v>6002</v>
      </c>
      <c r="B4751" s="14" t="s">
        <v>2681</v>
      </c>
      <c r="C4751" s="14">
        <v>69</v>
      </c>
      <c r="D4751" s="14">
        <v>1</v>
      </c>
      <c r="E4751" s="14">
        <v>0</v>
      </c>
      <c r="F4751" s="14">
        <v>-2.4991881302000001E-5</v>
      </c>
      <c r="G4751" s="2">
        <f t="shared" si="148"/>
        <v>0.71992753596025094</v>
      </c>
      <c r="H4751" s="2">
        <f t="shared" si="149"/>
        <v>0</v>
      </c>
    </row>
    <row r="4752" spans="1:8" x14ac:dyDescent="0.25">
      <c r="A4752" s="14">
        <v>6008</v>
      </c>
      <c r="B4752" s="14" t="s">
        <v>2682</v>
      </c>
      <c r="C4752" s="14">
        <v>34</v>
      </c>
      <c r="D4752" s="14">
        <v>1</v>
      </c>
      <c r="E4752" s="14">
        <v>1.871</v>
      </c>
      <c r="F4752" s="14">
        <v>-2.3917093556999999E-5</v>
      </c>
      <c r="G4752" s="2">
        <f t="shared" si="148"/>
        <v>0.71992861074799597</v>
      </c>
      <c r="H4752" s="2">
        <f t="shared" si="149"/>
        <v>1.3469864307095005</v>
      </c>
    </row>
    <row r="4753" spans="1:8" x14ac:dyDescent="0.25">
      <c r="A4753" s="14">
        <v>6009</v>
      </c>
      <c r="B4753" s="14" t="s">
        <v>2683</v>
      </c>
      <c r="C4753" s="14">
        <v>69</v>
      </c>
      <c r="D4753" s="14">
        <v>1</v>
      </c>
      <c r="E4753" s="14">
        <v>3.7010000000000001</v>
      </c>
      <c r="F4753" s="14">
        <v>-2.8026145923000001E-5</v>
      </c>
      <c r="G4753" s="2">
        <f t="shared" si="148"/>
        <v>0.71992450169562994</v>
      </c>
      <c r="H4753" s="2">
        <f t="shared" si="149"/>
        <v>2.6644405807755263</v>
      </c>
    </row>
    <row r="4754" spans="1:8" x14ac:dyDescent="0.25">
      <c r="A4754" s="14">
        <v>6010</v>
      </c>
      <c r="B4754" s="14" t="s">
        <v>2684</v>
      </c>
      <c r="C4754" s="14">
        <v>138</v>
      </c>
      <c r="D4754" s="14">
        <v>1</v>
      </c>
      <c r="E4754" s="14">
        <v>8.5399999999999991</v>
      </c>
      <c r="F4754" s="14">
        <v>-4.3511670721599999E-4</v>
      </c>
      <c r="G4754" s="2">
        <f t="shared" si="148"/>
        <v>0.71951741113433698</v>
      </c>
      <c r="H4754" s="2">
        <f t="shared" si="149"/>
        <v>6.1446786910872371</v>
      </c>
    </row>
    <row r="4755" spans="1:8" x14ac:dyDescent="0.25">
      <c r="A4755" s="14">
        <v>6011</v>
      </c>
      <c r="B4755" s="14" t="s">
        <v>2685</v>
      </c>
      <c r="C4755" s="14">
        <v>69</v>
      </c>
      <c r="D4755" s="14">
        <v>1</v>
      </c>
      <c r="E4755" s="14">
        <v>0</v>
      </c>
      <c r="F4755" s="14">
        <v>-2.5561024E-5</v>
      </c>
      <c r="G4755" s="2">
        <f t="shared" si="148"/>
        <v>0.71992696681755297</v>
      </c>
      <c r="H4755" s="2">
        <f t="shared" si="149"/>
        <v>0</v>
      </c>
    </row>
    <row r="4756" spans="1:8" x14ac:dyDescent="0.25">
      <c r="A4756" s="14">
        <v>6011</v>
      </c>
      <c r="B4756" s="14" t="s">
        <v>2685</v>
      </c>
      <c r="C4756" s="14">
        <v>69</v>
      </c>
      <c r="D4756" s="14">
        <v>2</v>
      </c>
      <c r="E4756" s="14">
        <v>0.14499999999999999</v>
      </c>
      <c r="F4756" s="14">
        <v>-2.5561024E-5</v>
      </c>
      <c r="G4756" s="2">
        <f t="shared" si="148"/>
        <v>0.71992696681755297</v>
      </c>
      <c r="H4756" s="2">
        <f t="shared" si="149"/>
        <v>0.10438941018854517</v>
      </c>
    </row>
    <row r="4757" spans="1:8" x14ac:dyDescent="0.25">
      <c r="A4757" s="14">
        <v>6011</v>
      </c>
      <c r="B4757" s="14" t="s">
        <v>2685</v>
      </c>
      <c r="C4757" s="14">
        <v>69</v>
      </c>
      <c r="D4757" s="14">
        <v>3</v>
      </c>
      <c r="E4757" s="14">
        <v>0</v>
      </c>
      <c r="F4757" s="14">
        <v>-2.5561024E-5</v>
      </c>
      <c r="G4757" s="2">
        <f t="shared" si="148"/>
        <v>0.71992696681755297</v>
      </c>
      <c r="H4757" s="2">
        <f t="shared" si="149"/>
        <v>0</v>
      </c>
    </row>
    <row r="4758" spans="1:8" x14ac:dyDescent="0.25">
      <c r="A4758" s="14">
        <v>6012</v>
      </c>
      <c r="B4758" s="14" t="s">
        <v>2686</v>
      </c>
      <c r="C4758" s="14">
        <v>69</v>
      </c>
      <c r="D4758" s="14">
        <v>1</v>
      </c>
      <c r="E4758" s="14">
        <v>1.321</v>
      </c>
      <c r="F4758" s="14">
        <v>-2.5425288346999999E-5</v>
      </c>
      <c r="G4758" s="2">
        <f t="shared" si="148"/>
        <v>0.71992710255320591</v>
      </c>
      <c r="H4758" s="2">
        <f t="shared" si="149"/>
        <v>0.951023702472785</v>
      </c>
    </row>
    <row r="4759" spans="1:8" x14ac:dyDescent="0.25">
      <c r="A4759" s="14">
        <v>6013</v>
      </c>
      <c r="B4759" s="14" t="s">
        <v>2687</v>
      </c>
      <c r="C4759" s="14">
        <v>138</v>
      </c>
      <c r="D4759" s="14">
        <v>1</v>
      </c>
      <c r="E4759" s="14">
        <v>11.125</v>
      </c>
      <c r="F4759" s="14">
        <v>-8.5700455777E-5</v>
      </c>
      <c r="G4759" s="2">
        <f t="shared" si="148"/>
        <v>0.7198668273857759</v>
      </c>
      <c r="H4759" s="2">
        <f t="shared" si="149"/>
        <v>8.0085184546667563</v>
      </c>
    </row>
    <row r="4760" spans="1:8" x14ac:dyDescent="0.25">
      <c r="A4760" s="14">
        <v>6013</v>
      </c>
      <c r="B4760" s="14" t="s">
        <v>2687</v>
      </c>
      <c r="C4760" s="14">
        <v>138</v>
      </c>
      <c r="D4760" s="14">
        <v>2</v>
      </c>
      <c r="E4760" s="14">
        <v>12.555</v>
      </c>
      <c r="F4760" s="14">
        <v>-8.5700455777E-5</v>
      </c>
      <c r="G4760" s="2">
        <f t="shared" si="148"/>
        <v>0.7198668273857759</v>
      </c>
      <c r="H4760" s="2">
        <f t="shared" si="149"/>
        <v>9.0379280178284169</v>
      </c>
    </row>
    <row r="4761" spans="1:8" x14ac:dyDescent="0.25">
      <c r="A4761" s="14">
        <v>6014</v>
      </c>
      <c r="B4761" s="14" t="s">
        <v>2688</v>
      </c>
      <c r="C4761" s="14">
        <v>138</v>
      </c>
      <c r="D4761" s="14">
        <v>1</v>
      </c>
      <c r="E4761" s="14">
        <v>6.3819999999999997</v>
      </c>
      <c r="F4761" s="14">
        <v>-2.4988522038999999E-5</v>
      </c>
      <c r="G4761" s="2">
        <f t="shared" si="148"/>
        <v>0.71992753931951392</v>
      </c>
      <c r="H4761" s="2">
        <f t="shared" si="149"/>
        <v>4.5945775559371373</v>
      </c>
    </row>
    <row r="4762" spans="1:8" x14ac:dyDescent="0.25">
      <c r="A4762" s="14">
        <v>6015</v>
      </c>
      <c r="B4762" s="14" t="s">
        <v>2689</v>
      </c>
      <c r="C4762" s="14">
        <v>69</v>
      </c>
      <c r="D4762" s="14">
        <v>1</v>
      </c>
      <c r="E4762" s="14">
        <v>2.5009999999999999</v>
      </c>
      <c r="F4762" s="14">
        <v>-2.6394417487E-5</v>
      </c>
      <c r="G4762" s="2">
        <f t="shared" si="148"/>
        <v>0.71992613342406597</v>
      </c>
      <c r="H4762" s="2">
        <f t="shared" si="149"/>
        <v>1.8005352596935889</v>
      </c>
    </row>
    <row r="4763" spans="1:8" x14ac:dyDescent="0.25">
      <c r="A4763" s="14">
        <v>6016</v>
      </c>
      <c r="B4763" s="14" t="s">
        <v>2690</v>
      </c>
      <c r="C4763" s="14">
        <v>138</v>
      </c>
      <c r="D4763" s="14">
        <v>1</v>
      </c>
      <c r="E4763" s="14">
        <v>7.3170000000000002</v>
      </c>
      <c r="F4763" s="14">
        <v>-2.4991700758E-5</v>
      </c>
      <c r="G4763" s="2">
        <f t="shared" si="148"/>
        <v>0.71992753614079497</v>
      </c>
      <c r="H4763" s="2">
        <f t="shared" si="149"/>
        <v>5.2677097819421972</v>
      </c>
    </row>
    <row r="4764" spans="1:8" x14ac:dyDescent="0.25">
      <c r="A4764" s="14">
        <v>6016</v>
      </c>
      <c r="B4764" s="14" t="s">
        <v>2690</v>
      </c>
      <c r="C4764" s="14">
        <v>138</v>
      </c>
      <c r="D4764" s="14">
        <v>2</v>
      </c>
      <c r="E4764" s="14">
        <v>11.154999999999999</v>
      </c>
      <c r="F4764" s="14">
        <v>-2.4991700758E-5</v>
      </c>
      <c r="G4764" s="2">
        <f t="shared" si="148"/>
        <v>0.71992753614079497</v>
      </c>
      <c r="H4764" s="2">
        <f t="shared" si="149"/>
        <v>8.0307916656505682</v>
      </c>
    </row>
    <row r="4765" spans="1:8" x14ac:dyDescent="0.25">
      <c r="A4765" s="14">
        <v>6018</v>
      </c>
      <c r="B4765" s="14" t="s">
        <v>2691</v>
      </c>
      <c r="C4765" s="14">
        <v>138</v>
      </c>
      <c r="D4765" s="14">
        <v>1</v>
      </c>
      <c r="E4765" s="14">
        <v>11.121</v>
      </c>
      <c r="F4765" s="14">
        <v>-2.5009459968999999E-5</v>
      </c>
      <c r="G4765" s="2">
        <f t="shared" si="148"/>
        <v>0.71992751838158398</v>
      </c>
      <c r="H4765" s="2">
        <f t="shared" si="149"/>
        <v>8.0063139319215963</v>
      </c>
    </row>
    <row r="4766" spans="1:8" x14ac:dyDescent="0.25">
      <c r="A4766" s="14">
        <v>6018</v>
      </c>
      <c r="B4766" s="14" t="s">
        <v>2691</v>
      </c>
      <c r="C4766" s="14">
        <v>138</v>
      </c>
      <c r="D4766" s="14">
        <v>2</v>
      </c>
      <c r="E4766" s="14">
        <v>11.292</v>
      </c>
      <c r="F4766" s="14">
        <v>-2.5009459968999999E-5</v>
      </c>
      <c r="G4766" s="2">
        <f t="shared" si="148"/>
        <v>0.71992751838158398</v>
      </c>
      <c r="H4766" s="2">
        <f t="shared" si="149"/>
        <v>8.1294215375648466</v>
      </c>
    </row>
    <row r="4767" spans="1:8" x14ac:dyDescent="0.25">
      <c r="A4767" s="14">
        <v>6019</v>
      </c>
      <c r="B4767" s="14" t="s">
        <v>2692</v>
      </c>
      <c r="C4767" s="14">
        <v>138</v>
      </c>
      <c r="D4767" s="14">
        <v>1</v>
      </c>
      <c r="E4767" s="14">
        <v>11.961</v>
      </c>
      <c r="F4767" s="14">
        <v>-2.5444203852E-5</v>
      </c>
      <c r="G4767" s="2">
        <f t="shared" si="148"/>
        <v>0.71992708363770097</v>
      </c>
      <c r="H4767" s="2">
        <f t="shared" si="149"/>
        <v>8.611047847390541</v>
      </c>
    </row>
    <row r="4768" spans="1:8" x14ac:dyDescent="0.25">
      <c r="A4768" s="14">
        <v>6020</v>
      </c>
      <c r="B4768" s="14" t="s">
        <v>2693</v>
      </c>
      <c r="C4768" s="14">
        <v>69</v>
      </c>
      <c r="D4768" s="14">
        <v>1</v>
      </c>
      <c r="E4768" s="14">
        <v>3.9369999999999998</v>
      </c>
      <c r="F4768" s="14">
        <v>-7.5643062626000001E-5</v>
      </c>
      <c r="G4768" s="2">
        <f t="shared" si="148"/>
        <v>0.71987688477892697</v>
      </c>
      <c r="H4768" s="2">
        <f t="shared" si="149"/>
        <v>2.8341552953746354</v>
      </c>
    </row>
    <row r="4769" spans="1:8" x14ac:dyDescent="0.25">
      <c r="A4769" s="14">
        <v>6021</v>
      </c>
      <c r="B4769" s="14" t="s">
        <v>2694</v>
      </c>
      <c r="C4769" s="14">
        <v>138</v>
      </c>
      <c r="D4769" s="14">
        <v>1</v>
      </c>
      <c r="E4769" s="14">
        <v>8.3230000000000004</v>
      </c>
      <c r="F4769" s="14">
        <v>-2.5317754529000001E-5</v>
      </c>
      <c r="G4769" s="2">
        <f t="shared" si="148"/>
        <v>0.71992721008702398</v>
      </c>
      <c r="H4769" s="2">
        <f t="shared" si="149"/>
        <v>5.991954169554301</v>
      </c>
    </row>
    <row r="4770" spans="1:8" x14ac:dyDescent="0.25">
      <c r="A4770" s="14">
        <v>6021</v>
      </c>
      <c r="B4770" s="14" t="s">
        <v>2694</v>
      </c>
      <c r="C4770" s="14">
        <v>138</v>
      </c>
      <c r="D4770" s="14">
        <v>2</v>
      </c>
      <c r="E4770" s="14">
        <v>7.3479999999999999</v>
      </c>
      <c r="F4770" s="14">
        <v>-2.5317754529000001E-5</v>
      </c>
      <c r="G4770" s="2">
        <f t="shared" si="148"/>
        <v>0.71992721008702398</v>
      </c>
      <c r="H4770" s="2">
        <f t="shared" si="149"/>
        <v>5.290025139719452</v>
      </c>
    </row>
    <row r="4771" spans="1:8" x14ac:dyDescent="0.25">
      <c r="A4771" s="14">
        <v>6022</v>
      </c>
      <c r="B4771" s="14" t="s">
        <v>2695</v>
      </c>
      <c r="C4771" s="14">
        <v>138</v>
      </c>
      <c r="D4771" s="14">
        <v>1</v>
      </c>
      <c r="E4771" s="14">
        <v>15.587</v>
      </c>
      <c r="F4771" s="14">
        <v>-2.5444305540000001E-5</v>
      </c>
      <c r="G4771" s="2">
        <f t="shared" si="148"/>
        <v>0.71992708353601298</v>
      </c>
      <c r="H4771" s="2">
        <f t="shared" si="149"/>
        <v>11.221503451075835</v>
      </c>
    </row>
    <row r="4772" spans="1:8" x14ac:dyDescent="0.25">
      <c r="A4772" s="14">
        <v>6022</v>
      </c>
      <c r="B4772" s="14" t="s">
        <v>2695</v>
      </c>
      <c r="C4772" s="14">
        <v>138</v>
      </c>
      <c r="D4772" s="14">
        <v>2</v>
      </c>
      <c r="E4772" s="14">
        <v>17.245000000000001</v>
      </c>
      <c r="F4772" s="14">
        <v>-2.5444305540000001E-5</v>
      </c>
      <c r="G4772" s="2">
        <f t="shared" si="148"/>
        <v>0.71992708353601298</v>
      </c>
      <c r="H4772" s="2">
        <f t="shared" si="149"/>
        <v>12.415142555578544</v>
      </c>
    </row>
    <row r="4773" spans="1:8" x14ac:dyDescent="0.25">
      <c r="A4773" s="14">
        <v>6022</v>
      </c>
      <c r="B4773" s="14" t="s">
        <v>2695</v>
      </c>
      <c r="C4773" s="14">
        <v>138</v>
      </c>
      <c r="D4773" s="14">
        <v>3</v>
      </c>
      <c r="E4773" s="14">
        <v>11.021000000000001</v>
      </c>
      <c r="F4773" s="14">
        <v>-2.5444305540000001E-5</v>
      </c>
      <c r="G4773" s="2">
        <f t="shared" si="148"/>
        <v>0.71992708353601298</v>
      </c>
      <c r="H4773" s="2">
        <f t="shared" si="149"/>
        <v>7.9343163876503997</v>
      </c>
    </row>
    <row r="4774" spans="1:8" x14ac:dyDescent="0.25">
      <c r="A4774" s="14">
        <v>6023</v>
      </c>
      <c r="B4774" s="14" t="s">
        <v>2696</v>
      </c>
      <c r="C4774" s="14">
        <v>138</v>
      </c>
      <c r="D4774" s="14">
        <v>1</v>
      </c>
      <c r="E4774" s="14">
        <v>12.378</v>
      </c>
      <c r="F4774" s="14">
        <v>-2.4796824904000001E-5</v>
      </c>
      <c r="G4774" s="2">
        <f t="shared" si="148"/>
        <v>0.71992773101664898</v>
      </c>
      <c r="H4774" s="2">
        <f t="shared" si="149"/>
        <v>8.9112654545240808</v>
      </c>
    </row>
    <row r="4775" spans="1:8" x14ac:dyDescent="0.25">
      <c r="A4775" s="14">
        <v>6024</v>
      </c>
      <c r="B4775" s="14" t="s">
        <v>2697</v>
      </c>
      <c r="C4775" s="14">
        <v>69</v>
      </c>
      <c r="D4775" s="14">
        <v>1</v>
      </c>
      <c r="E4775" s="14">
        <v>2.83</v>
      </c>
      <c r="F4775" s="14">
        <v>-2.5912457691E-5</v>
      </c>
      <c r="G4775" s="2">
        <f t="shared" si="148"/>
        <v>0.71992661538386193</v>
      </c>
      <c r="H4775" s="2">
        <f t="shared" si="149"/>
        <v>2.0373923215363292</v>
      </c>
    </row>
    <row r="4776" spans="1:8" x14ac:dyDescent="0.25">
      <c r="A4776" s="14">
        <v>6024</v>
      </c>
      <c r="B4776" s="14" t="s">
        <v>2697</v>
      </c>
      <c r="C4776" s="14">
        <v>69</v>
      </c>
      <c r="D4776" s="14">
        <v>2</v>
      </c>
      <c r="E4776" s="14">
        <v>3.673</v>
      </c>
      <c r="F4776" s="14">
        <v>-2.5912457691E-5</v>
      </c>
      <c r="G4776" s="2">
        <f t="shared" si="148"/>
        <v>0.71992661538386193</v>
      </c>
      <c r="H4776" s="2">
        <f t="shared" si="149"/>
        <v>2.6442904583049249</v>
      </c>
    </row>
    <row r="4777" spans="1:8" x14ac:dyDescent="0.25">
      <c r="A4777" s="14">
        <v>6025</v>
      </c>
      <c r="B4777" s="14" t="s">
        <v>2698</v>
      </c>
      <c r="C4777" s="14">
        <v>69</v>
      </c>
      <c r="D4777" s="14">
        <v>1</v>
      </c>
      <c r="E4777" s="14">
        <v>2.5649999999999999</v>
      </c>
      <c r="F4777" s="14">
        <v>-2.6426511122E-5</v>
      </c>
      <c r="G4777" s="2">
        <f t="shared" si="148"/>
        <v>0.719926101330431</v>
      </c>
      <c r="H4777" s="2">
        <f t="shared" si="149"/>
        <v>1.8466104499125555</v>
      </c>
    </row>
    <row r="4778" spans="1:8" x14ac:dyDescent="0.25">
      <c r="A4778" s="14">
        <v>6025</v>
      </c>
      <c r="B4778" s="14" t="s">
        <v>2698</v>
      </c>
      <c r="C4778" s="14">
        <v>69</v>
      </c>
      <c r="D4778" s="14">
        <v>2</v>
      </c>
      <c r="E4778" s="14">
        <v>2.9769999999999999</v>
      </c>
      <c r="F4778" s="14">
        <v>-2.6426511122E-5</v>
      </c>
      <c r="G4778" s="2">
        <f t="shared" si="148"/>
        <v>0.719926101330431</v>
      </c>
      <c r="H4778" s="2">
        <f t="shared" si="149"/>
        <v>2.143220003660693</v>
      </c>
    </row>
    <row r="4779" spans="1:8" x14ac:dyDescent="0.25">
      <c r="A4779" s="14">
        <v>6026</v>
      </c>
      <c r="B4779" s="14" t="s">
        <v>2699</v>
      </c>
      <c r="C4779" s="14">
        <v>69</v>
      </c>
      <c r="D4779" s="14">
        <v>1</v>
      </c>
      <c r="E4779" s="14">
        <v>8.3000000000000007</v>
      </c>
      <c r="F4779" s="14">
        <v>-2.5036030998E-5</v>
      </c>
      <c r="G4779" s="2">
        <f t="shared" si="148"/>
        <v>0.71992749181055493</v>
      </c>
      <c r="H4779" s="2">
        <f t="shared" si="149"/>
        <v>5.9753981820276065</v>
      </c>
    </row>
    <row r="4780" spans="1:8" x14ac:dyDescent="0.25">
      <c r="A4780" s="14">
        <v>6026</v>
      </c>
      <c r="B4780" s="14" t="s">
        <v>2699</v>
      </c>
      <c r="C4780" s="14">
        <v>69</v>
      </c>
      <c r="D4780" s="14">
        <v>2</v>
      </c>
      <c r="E4780" s="14">
        <v>9.6039999999999992</v>
      </c>
      <c r="F4780" s="14">
        <v>-2.5036030998E-5</v>
      </c>
      <c r="G4780" s="2">
        <f t="shared" si="148"/>
        <v>0.71992749181055493</v>
      </c>
      <c r="H4780" s="2">
        <f t="shared" si="149"/>
        <v>6.9141836313485694</v>
      </c>
    </row>
    <row r="4781" spans="1:8" x14ac:dyDescent="0.25">
      <c r="A4781" s="14">
        <v>6027</v>
      </c>
      <c r="B4781" s="14" t="s">
        <v>2700</v>
      </c>
      <c r="C4781" s="14">
        <v>138</v>
      </c>
      <c r="D4781" s="14">
        <v>1</v>
      </c>
      <c r="E4781" s="14">
        <v>2.8250000000000002</v>
      </c>
      <c r="F4781" s="14">
        <v>-4.8843154535999997E-5</v>
      </c>
      <c r="G4781" s="2">
        <f t="shared" si="148"/>
        <v>0.71990368468701693</v>
      </c>
      <c r="H4781" s="2">
        <f t="shared" si="149"/>
        <v>2.0337279092408229</v>
      </c>
    </row>
    <row r="4782" spans="1:8" x14ac:dyDescent="0.25">
      <c r="A4782" s="14">
        <v>6027</v>
      </c>
      <c r="B4782" s="14" t="s">
        <v>2700</v>
      </c>
      <c r="C4782" s="14">
        <v>138</v>
      </c>
      <c r="D4782" s="14">
        <v>2</v>
      </c>
      <c r="E4782" s="14">
        <v>3.073</v>
      </c>
      <c r="F4782" s="14">
        <v>-4.8843154535999997E-5</v>
      </c>
      <c r="G4782" s="2">
        <f t="shared" si="148"/>
        <v>0.71990368468701693</v>
      </c>
      <c r="H4782" s="2">
        <f t="shared" si="149"/>
        <v>2.2122640230432031</v>
      </c>
    </row>
    <row r="4783" spans="1:8" x14ac:dyDescent="0.25">
      <c r="A4783" s="14">
        <v>6030</v>
      </c>
      <c r="B4783" s="14" t="s">
        <v>2701</v>
      </c>
      <c r="C4783" s="14">
        <v>138</v>
      </c>
      <c r="D4783" s="14">
        <v>1</v>
      </c>
      <c r="E4783" s="14">
        <v>4.29</v>
      </c>
      <c r="F4783" s="14">
        <v>-2.53809056E-5</v>
      </c>
      <c r="G4783" s="2">
        <f t="shared" si="148"/>
        <v>0.71992714693595294</v>
      </c>
      <c r="H4783" s="2">
        <f t="shared" si="149"/>
        <v>3.0884874603552381</v>
      </c>
    </row>
    <row r="4784" spans="1:8" x14ac:dyDescent="0.25">
      <c r="A4784" s="14">
        <v>6030</v>
      </c>
      <c r="B4784" s="14" t="s">
        <v>2701</v>
      </c>
      <c r="C4784" s="14">
        <v>138</v>
      </c>
      <c r="D4784" s="14">
        <v>2</v>
      </c>
      <c r="E4784" s="14">
        <v>5.26</v>
      </c>
      <c r="F4784" s="14">
        <v>-2.53809056E-5</v>
      </c>
      <c r="G4784" s="2">
        <f t="shared" si="148"/>
        <v>0.71992714693595294</v>
      </c>
      <c r="H4784" s="2">
        <f t="shared" si="149"/>
        <v>3.7868167928831125</v>
      </c>
    </row>
    <row r="4785" spans="1:8" x14ac:dyDescent="0.25">
      <c r="A4785" s="14">
        <v>6031</v>
      </c>
      <c r="B4785" s="14" t="s">
        <v>2702</v>
      </c>
      <c r="C4785" s="14">
        <v>138</v>
      </c>
      <c r="D4785" s="14">
        <v>1</v>
      </c>
      <c r="E4785" s="14">
        <v>8.2560000000000002</v>
      </c>
      <c r="F4785" s="14">
        <v>-2.5461859594E-5</v>
      </c>
      <c r="G4785" s="2">
        <f t="shared" si="148"/>
        <v>0.71992706598195899</v>
      </c>
      <c r="H4785" s="2">
        <f t="shared" si="149"/>
        <v>5.9437178567470532</v>
      </c>
    </row>
    <row r="4786" spans="1:8" x14ac:dyDescent="0.25">
      <c r="A4786" s="14">
        <v>6032</v>
      </c>
      <c r="B4786" s="14" t="s">
        <v>2703</v>
      </c>
      <c r="C4786" s="14">
        <v>69</v>
      </c>
      <c r="D4786" s="14">
        <v>1</v>
      </c>
      <c r="E4786" s="14">
        <v>2.202</v>
      </c>
      <c r="F4786" s="14">
        <v>-3.3880054759000002E-5</v>
      </c>
      <c r="G4786" s="2">
        <f t="shared" si="148"/>
        <v>0.71991864778679393</v>
      </c>
      <c r="H4786" s="2">
        <f t="shared" si="149"/>
        <v>1.5852608624265203</v>
      </c>
    </row>
    <row r="4787" spans="1:8" x14ac:dyDescent="0.25">
      <c r="A4787" s="14">
        <v>6032</v>
      </c>
      <c r="B4787" s="14" t="s">
        <v>2703</v>
      </c>
      <c r="C4787" s="14">
        <v>69</v>
      </c>
      <c r="D4787" s="14">
        <v>2</v>
      </c>
      <c r="E4787" s="14">
        <v>2.097</v>
      </c>
      <c r="F4787" s="14">
        <v>-3.3880054759000002E-5</v>
      </c>
      <c r="G4787" s="2">
        <f t="shared" si="148"/>
        <v>0.71991864778679393</v>
      </c>
      <c r="H4787" s="2">
        <f t="shared" si="149"/>
        <v>1.509669404408907</v>
      </c>
    </row>
    <row r="4788" spans="1:8" x14ac:dyDescent="0.25">
      <c r="A4788" s="14">
        <v>6033</v>
      </c>
      <c r="B4788" s="14" t="s">
        <v>2704</v>
      </c>
      <c r="C4788" s="14">
        <v>138</v>
      </c>
      <c r="D4788" s="14">
        <v>1</v>
      </c>
      <c r="E4788" s="14">
        <v>6.5010000000000003</v>
      </c>
      <c r="F4788" s="14">
        <v>-2.5400965232E-5</v>
      </c>
      <c r="G4788" s="2">
        <f t="shared" si="148"/>
        <v>0.71992712687632099</v>
      </c>
      <c r="H4788" s="2">
        <f t="shared" si="149"/>
        <v>4.6802462518229628</v>
      </c>
    </row>
    <row r="4789" spans="1:8" x14ac:dyDescent="0.25">
      <c r="A4789" s="14">
        <v>6044</v>
      </c>
      <c r="B4789" s="14" t="s">
        <v>2705</v>
      </c>
      <c r="C4789" s="14">
        <v>138</v>
      </c>
      <c r="D4789" s="14">
        <v>1</v>
      </c>
      <c r="E4789" s="14">
        <v>6.7309999999999999</v>
      </c>
      <c r="F4789" s="14">
        <v>1.9641478525000001E-5</v>
      </c>
      <c r="G4789" s="2">
        <f t="shared" si="148"/>
        <v>0.7199721693200779</v>
      </c>
      <c r="H4789" s="2">
        <f t="shared" si="149"/>
        <v>4.8461326716934439</v>
      </c>
    </row>
    <row r="4790" spans="1:8" x14ac:dyDescent="0.25">
      <c r="A4790" s="14">
        <v>6046</v>
      </c>
      <c r="B4790" s="14" t="s">
        <v>2706</v>
      </c>
      <c r="C4790" s="14">
        <v>138</v>
      </c>
      <c r="D4790" s="14">
        <v>1</v>
      </c>
      <c r="E4790" s="14">
        <v>3.347</v>
      </c>
      <c r="F4790" s="14">
        <v>1.8602028237000001E-5</v>
      </c>
      <c r="G4790" s="2">
        <f t="shared" si="148"/>
        <v>0.71997112986978995</v>
      </c>
      <c r="H4790" s="2">
        <f t="shared" si="149"/>
        <v>2.4097433716741867</v>
      </c>
    </row>
    <row r="4791" spans="1:8" x14ac:dyDescent="0.25">
      <c r="A4791" s="14">
        <v>6046</v>
      </c>
      <c r="B4791" s="14" t="s">
        <v>2706</v>
      </c>
      <c r="C4791" s="14">
        <v>138</v>
      </c>
      <c r="D4791" s="14">
        <v>2</v>
      </c>
      <c r="E4791" s="14">
        <v>3.22</v>
      </c>
      <c r="F4791" s="14">
        <v>1.8602028237000001E-5</v>
      </c>
      <c r="G4791" s="2">
        <f t="shared" si="148"/>
        <v>0.71997112986978995</v>
      </c>
      <c r="H4791" s="2">
        <f t="shared" si="149"/>
        <v>2.3183070381807238</v>
      </c>
    </row>
    <row r="4792" spans="1:8" x14ac:dyDescent="0.25">
      <c r="A4792" s="14">
        <v>6063</v>
      </c>
      <c r="B4792" s="14" t="s">
        <v>2707</v>
      </c>
      <c r="C4792" s="14">
        <v>138</v>
      </c>
      <c r="D4792" s="14">
        <v>1</v>
      </c>
      <c r="E4792" s="14">
        <v>1.4410000000000001</v>
      </c>
      <c r="F4792" s="14">
        <v>4.1853352111999999E-5</v>
      </c>
      <c r="G4792" s="2">
        <f t="shared" si="148"/>
        <v>0.71999438119366499</v>
      </c>
      <c r="H4792" s="2">
        <f t="shared" si="149"/>
        <v>1.0375119033000713</v>
      </c>
    </row>
    <row r="4793" spans="1:8" x14ac:dyDescent="0.25">
      <c r="A4793" s="14">
        <v>6064</v>
      </c>
      <c r="B4793" s="14" t="s">
        <v>2708</v>
      </c>
      <c r="C4793" s="14">
        <v>138</v>
      </c>
      <c r="D4793" s="14">
        <v>1</v>
      </c>
      <c r="E4793" s="14">
        <v>6.3179999999999996</v>
      </c>
      <c r="F4793" s="14">
        <v>4.4021296409000003E-5</v>
      </c>
      <c r="G4793" s="2">
        <f t="shared" si="148"/>
        <v>0.71999654913796196</v>
      </c>
      <c r="H4793" s="2">
        <f t="shared" si="149"/>
        <v>4.5489381974536434</v>
      </c>
    </row>
    <row r="4794" spans="1:8" x14ac:dyDescent="0.25">
      <c r="A4794" s="14">
        <v>6064</v>
      </c>
      <c r="B4794" s="14" t="s">
        <v>2708</v>
      </c>
      <c r="C4794" s="14">
        <v>138</v>
      </c>
      <c r="D4794" s="14">
        <v>2</v>
      </c>
      <c r="E4794" s="14">
        <v>4.1440000000000001</v>
      </c>
      <c r="F4794" s="14">
        <v>4.4021296409000003E-5</v>
      </c>
      <c r="G4794" s="2">
        <f t="shared" si="148"/>
        <v>0.71999654913796196</v>
      </c>
      <c r="H4794" s="2">
        <f t="shared" si="149"/>
        <v>2.9836656996277147</v>
      </c>
    </row>
    <row r="4795" spans="1:8" x14ac:dyDescent="0.25">
      <c r="A4795" s="14">
        <v>6068</v>
      </c>
      <c r="B4795" s="14" t="s">
        <v>2709</v>
      </c>
      <c r="C4795" s="14">
        <v>69</v>
      </c>
      <c r="D4795" s="14">
        <v>1</v>
      </c>
      <c r="E4795" s="14">
        <v>4.1749999999999998</v>
      </c>
      <c r="F4795" s="14">
        <v>-2.047032099613E-3</v>
      </c>
      <c r="G4795" s="2">
        <f t="shared" si="148"/>
        <v>0.71790549574193996</v>
      </c>
      <c r="H4795" s="2">
        <f t="shared" si="149"/>
        <v>2.9972554447225992</v>
      </c>
    </row>
    <row r="4796" spans="1:8" x14ac:dyDescent="0.25">
      <c r="A4796" s="14">
        <v>6069</v>
      </c>
      <c r="B4796" s="14" t="s">
        <v>2710</v>
      </c>
      <c r="C4796" s="14">
        <v>69</v>
      </c>
      <c r="D4796" s="14">
        <v>1</v>
      </c>
      <c r="E4796" s="14">
        <v>0.42899999999999999</v>
      </c>
      <c r="F4796" s="14">
        <v>-7.4237154399999999E-7</v>
      </c>
      <c r="G4796" s="2">
        <f t="shared" si="148"/>
        <v>0.71995178547000893</v>
      </c>
      <c r="H4796" s="2">
        <f t="shared" si="149"/>
        <v>0.30885931596663385</v>
      </c>
    </row>
    <row r="4797" spans="1:8" x14ac:dyDescent="0.25">
      <c r="A4797" s="14">
        <v>6070</v>
      </c>
      <c r="B4797" s="14" t="s">
        <v>2711</v>
      </c>
      <c r="C4797" s="14">
        <v>138</v>
      </c>
      <c r="D4797" s="14">
        <v>1</v>
      </c>
      <c r="E4797" s="14">
        <v>6.657</v>
      </c>
      <c r="F4797" s="14">
        <v>4.3777584661999998E-5</v>
      </c>
      <c r="G4797" s="2">
        <f t="shared" si="148"/>
        <v>0.71999630542621496</v>
      </c>
      <c r="H4797" s="2">
        <f t="shared" si="149"/>
        <v>4.7930154052223131</v>
      </c>
    </row>
    <row r="4798" spans="1:8" x14ac:dyDescent="0.25">
      <c r="A4798" s="14">
        <v>6070</v>
      </c>
      <c r="B4798" s="14" t="s">
        <v>2711</v>
      </c>
      <c r="C4798" s="14">
        <v>138</v>
      </c>
      <c r="D4798" s="14">
        <v>2</v>
      </c>
      <c r="E4798" s="14">
        <v>10.714</v>
      </c>
      <c r="F4798" s="14">
        <v>4.3777584661999998E-5</v>
      </c>
      <c r="G4798" s="2">
        <f t="shared" si="148"/>
        <v>0.71999630542621496</v>
      </c>
      <c r="H4798" s="2">
        <f t="shared" si="149"/>
        <v>7.7140404163364673</v>
      </c>
    </row>
    <row r="4799" spans="1:8" x14ac:dyDescent="0.25">
      <c r="A4799" s="14">
        <v>6072</v>
      </c>
      <c r="B4799" s="14" t="s">
        <v>2711</v>
      </c>
      <c r="C4799" s="14">
        <v>13</v>
      </c>
      <c r="D4799" s="14">
        <v>1</v>
      </c>
      <c r="E4799" s="14">
        <v>0</v>
      </c>
      <c r="F4799" s="14">
        <v>4.3716140236999997E-5</v>
      </c>
      <c r="G4799" s="2">
        <f t="shared" si="148"/>
        <v>0.71999624398178996</v>
      </c>
      <c r="H4799" s="2">
        <f t="shared" si="149"/>
        <v>0</v>
      </c>
    </row>
    <row r="4800" spans="1:8" x14ac:dyDescent="0.25">
      <c r="A4800" s="14">
        <v>6074</v>
      </c>
      <c r="B4800" s="14" t="s">
        <v>2712</v>
      </c>
      <c r="C4800" s="14">
        <v>69</v>
      </c>
      <c r="D4800" s="14">
        <v>1</v>
      </c>
      <c r="E4800" s="14">
        <v>0.442</v>
      </c>
      <c r="F4800" s="14">
        <v>4.3921804213000002E-5</v>
      </c>
      <c r="G4800" s="2">
        <f t="shared" si="148"/>
        <v>0.71999644964576592</v>
      </c>
      <c r="H4800" s="2">
        <f t="shared" si="149"/>
        <v>0.31823843074342856</v>
      </c>
    </row>
    <row r="4801" spans="1:8" x14ac:dyDescent="0.25">
      <c r="A4801" s="14">
        <v>6075</v>
      </c>
      <c r="B4801" s="14" t="s">
        <v>2713</v>
      </c>
      <c r="C4801" s="14">
        <v>138</v>
      </c>
      <c r="D4801" s="14">
        <v>1</v>
      </c>
      <c r="E4801" s="14">
        <v>0</v>
      </c>
      <c r="F4801" s="14">
        <v>4.3991975249999999E-5</v>
      </c>
      <c r="G4801" s="2">
        <f t="shared" si="148"/>
        <v>0.7199965198168029</v>
      </c>
      <c r="H4801" s="2">
        <f t="shared" si="149"/>
        <v>0</v>
      </c>
    </row>
    <row r="4802" spans="1:8" x14ac:dyDescent="0.25">
      <c r="A4802" s="14">
        <v>6075</v>
      </c>
      <c r="B4802" s="14" t="s">
        <v>2713</v>
      </c>
      <c r="C4802" s="14">
        <v>138</v>
      </c>
      <c r="D4802" s="14">
        <v>2</v>
      </c>
      <c r="E4802" s="14">
        <v>0</v>
      </c>
      <c r="F4802" s="14">
        <v>4.3991975249999999E-5</v>
      </c>
      <c r="G4802" s="2">
        <f t="shared" si="148"/>
        <v>0.7199965198168029</v>
      </c>
      <c r="H4802" s="2">
        <f t="shared" si="149"/>
        <v>0</v>
      </c>
    </row>
    <row r="4803" spans="1:8" x14ac:dyDescent="0.25">
      <c r="A4803" s="14">
        <v>6086</v>
      </c>
      <c r="B4803" s="14" t="s">
        <v>2714</v>
      </c>
      <c r="C4803" s="14">
        <v>138</v>
      </c>
      <c r="D4803" s="14">
        <v>1</v>
      </c>
      <c r="E4803" s="14">
        <v>1.7430000000000001</v>
      </c>
      <c r="F4803" s="14">
        <v>-3.2314104902000002E-4</v>
      </c>
      <c r="G4803" s="2">
        <f t="shared" si="148"/>
        <v>0.71962938679253297</v>
      </c>
      <c r="H4803" s="2">
        <f t="shared" si="149"/>
        <v>1.2543140211793851</v>
      </c>
    </row>
    <row r="4804" spans="1:8" x14ac:dyDescent="0.25">
      <c r="A4804" s="14">
        <v>6093</v>
      </c>
      <c r="B4804" s="14" t="s">
        <v>2715</v>
      </c>
      <c r="C4804" s="14">
        <v>69</v>
      </c>
      <c r="D4804" s="14">
        <v>1</v>
      </c>
      <c r="E4804" s="14">
        <v>1.0129999999999999</v>
      </c>
      <c r="F4804" s="14">
        <v>-7.250435730165E-3</v>
      </c>
      <c r="G4804" s="2">
        <f t="shared" si="148"/>
        <v>0.71270209211138791</v>
      </c>
      <c r="H4804" s="2">
        <f t="shared" si="149"/>
        <v>0.72196721930883589</v>
      </c>
    </row>
    <row r="4805" spans="1:8" x14ac:dyDescent="0.25">
      <c r="A4805" s="14">
        <v>6101</v>
      </c>
      <c r="B4805" s="14" t="s">
        <v>2716</v>
      </c>
      <c r="C4805" s="14">
        <v>138</v>
      </c>
      <c r="D4805" s="14">
        <v>1</v>
      </c>
      <c r="E4805" s="14">
        <v>8.2080000000000002</v>
      </c>
      <c r="F4805" s="14">
        <v>-1.4124892462E-5</v>
      </c>
      <c r="G4805" s="2">
        <f t="shared" si="148"/>
        <v>0.71993840294909095</v>
      </c>
      <c r="H4805" s="2">
        <f t="shared" si="149"/>
        <v>5.9092544114061383</v>
      </c>
    </row>
    <row r="4806" spans="1:8" x14ac:dyDescent="0.25">
      <c r="A4806" s="14">
        <v>6101</v>
      </c>
      <c r="B4806" s="14" t="s">
        <v>2716</v>
      </c>
      <c r="C4806" s="14">
        <v>138</v>
      </c>
      <c r="D4806" s="14">
        <v>2</v>
      </c>
      <c r="E4806" s="14">
        <v>6.3339999999999996</v>
      </c>
      <c r="F4806" s="14">
        <v>-1.4124892462E-5</v>
      </c>
      <c r="G4806" s="2">
        <f t="shared" ref="G4806:G4869" si="150">F4806-$E$1</f>
        <v>0.71993840294909095</v>
      </c>
      <c r="H4806" s="2">
        <f t="shared" ref="H4806:H4869" si="151">E4806*G4806</f>
        <v>4.5600898442795419</v>
      </c>
    </row>
    <row r="4807" spans="1:8" x14ac:dyDescent="0.25">
      <c r="A4807" s="14">
        <v>6106</v>
      </c>
      <c r="B4807" s="14" t="s">
        <v>2717</v>
      </c>
      <c r="C4807" s="14">
        <v>13</v>
      </c>
      <c r="D4807" s="14">
        <v>1</v>
      </c>
      <c r="E4807" s="14">
        <v>0</v>
      </c>
      <c r="F4807" s="14">
        <v>-1.6827702182000001E-5</v>
      </c>
      <c r="G4807" s="2">
        <f t="shared" si="150"/>
        <v>0.71993570013937092</v>
      </c>
      <c r="H4807" s="2">
        <f t="shared" si="151"/>
        <v>0</v>
      </c>
    </row>
    <row r="4808" spans="1:8" x14ac:dyDescent="0.25">
      <c r="A4808" s="14">
        <v>6107</v>
      </c>
      <c r="B4808" s="14" t="s">
        <v>2717</v>
      </c>
      <c r="C4808" s="14">
        <v>13</v>
      </c>
      <c r="D4808" s="14">
        <v>1</v>
      </c>
      <c r="E4808" s="14">
        <v>0</v>
      </c>
      <c r="F4808" s="14">
        <v>-1.6827702182000001E-5</v>
      </c>
      <c r="G4808" s="2">
        <f t="shared" si="150"/>
        <v>0.71993570013937092</v>
      </c>
      <c r="H4808" s="2">
        <f t="shared" si="151"/>
        <v>0</v>
      </c>
    </row>
    <row r="4809" spans="1:8" x14ac:dyDescent="0.25">
      <c r="A4809" s="14">
        <v>6111</v>
      </c>
      <c r="B4809" s="14" t="s">
        <v>2718</v>
      </c>
      <c r="C4809" s="14">
        <v>18</v>
      </c>
      <c r="D4809" s="14">
        <v>1</v>
      </c>
      <c r="E4809" s="14">
        <v>0</v>
      </c>
      <c r="F4809" s="14">
        <v>4.3878346834999999E-5</v>
      </c>
      <c r="G4809" s="2">
        <f t="shared" si="150"/>
        <v>0.71999640618838789</v>
      </c>
      <c r="H4809" s="2">
        <f t="shared" si="151"/>
        <v>0</v>
      </c>
    </row>
    <row r="4810" spans="1:8" x14ac:dyDescent="0.25">
      <c r="A4810" s="14">
        <v>6112</v>
      </c>
      <c r="B4810" s="14" t="s">
        <v>2718</v>
      </c>
      <c r="C4810" s="14">
        <v>18</v>
      </c>
      <c r="D4810" s="14">
        <v>1</v>
      </c>
      <c r="E4810" s="14">
        <v>0</v>
      </c>
      <c r="F4810" s="14">
        <v>4.3878346834999999E-5</v>
      </c>
      <c r="G4810" s="2">
        <f t="shared" si="150"/>
        <v>0.71999640618838789</v>
      </c>
      <c r="H4810" s="2">
        <f t="shared" si="151"/>
        <v>0</v>
      </c>
    </row>
    <row r="4811" spans="1:8" x14ac:dyDescent="0.25">
      <c r="A4811" s="14">
        <v>6113</v>
      </c>
      <c r="B4811" s="14" t="s">
        <v>2718</v>
      </c>
      <c r="C4811" s="14">
        <v>18</v>
      </c>
      <c r="D4811" s="14">
        <v>1</v>
      </c>
      <c r="E4811" s="14">
        <v>0</v>
      </c>
      <c r="F4811" s="14">
        <v>4.3878346834999999E-5</v>
      </c>
      <c r="G4811" s="2">
        <f t="shared" si="150"/>
        <v>0.71999640618838789</v>
      </c>
      <c r="H4811" s="2">
        <f t="shared" si="151"/>
        <v>0</v>
      </c>
    </row>
    <row r="4812" spans="1:8" x14ac:dyDescent="0.25">
      <c r="A4812" s="14">
        <v>6114</v>
      </c>
      <c r="B4812" s="14" t="s">
        <v>2718</v>
      </c>
      <c r="C4812" s="14">
        <v>18</v>
      </c>
      <c r="D4812" s="14">
        <v>1</v>
      </c>
      <c r="E4812" s="14">
        <v>0</v>
      </c>
      <c r="F4812" s="14">
        <v>4.3878346834999999E-5</v>
      </c>
      <c r="G4812" s="2">
        <f t="shared" si="150"/>
        <v>0.71999640618838789</v>
      </c>
      <c r="H4812" s="2">
        <f t="shared" si="151"/>
        <v>0</v>
      </c>
    </row>
    <row r="4813" spans="1:8" x14ac:dyDescent="0.25">
      <c r="A4813" s="14">
        <v>6123</v>
      </c>
      <c r="B4813" s="14" t="s">
        <v>2719</v>
      </c>
      <c r="C4813" s="14">
        <v>69</v>
      </c>
      <c r="D4813" s="14">
        <v>1</v>
      </c>
      <c r="E4813" s="14">
        <v>0.28999999999999998</v>
      </c>
      <c r="F4813" s="14">
        <v>-9.5730394915E-5</v>
      </c>
      <c r="G4813" s="2">
        <f t="shared" si="150"/>
        <v>0.719856797446638</v>
      </c>
      <c r="H4813" s="2">
        <f t="shared" si="151"/>
        <v>0.20875847125952501</v>
      </c>
    </row>
    <row r="4814" spans="1:8" x14ac:dyDescent="0.25">
      <c r="A4814" s="14">
        <v>6124</v>
      </c>
      <c r="B4814" s="14" t="s">
        <v>2719</v>
      </c>
      <c r="C4814" s="14">
        <v>69</v>
      </c>
      <c r="D4814" s="14">
        <v>1</v>
      </c>
      <c r="E4814" s="14">
        <v>0</v>
      </c>
      <c r="F4814" s="14">
        <v>-9.5730394915E-5</v>
      </c>
      <c r="G4814" s="2">
        <f t="shared" si="150"/>
        <v>0.719856797446638</v>
      </c>
      <c r="H4814" s="2">
        <f t="shared" si="151"/>
        <v>0</v>
      </c>
    </row>
    <row r="4815" spans="1:8" x14ac:dyDescent="0.25">
      <c r="A4815" s="14">
        <v>6127</v>
      </c>
      <c r="B4815" s="14" t="s">
        <v>2720</v>
      </c>
      <c r="C4815" s="14">
        <v>69</v>
      </c>
      <c r="D4815" s="14">
        <v>1</v>
      </c>
      <c r="E4815" s="14">
        <v>1.397</v>
      </c>
      <c r="F4815" s="14">
        <v>-4.2560598570000002E-5</v>
      </c>
      <c r="G4815" s="2">
        <f t="shared" si="150"/>
        <v>0.71990996724298295</v>
      </c>
      <c r="H4815" s="2">
        <f t="shared" si="151"/>
        <v>1.0057142242384471</v>
      </c>
    </row>
    <row r="4816" spans="1:8" x14ac:dyDescent="0.25">
      <c r="A4816" s="14">
        <v>6128</v>
      </c>
      <c r="B4816" s="14" t="s">
        <v>2721</v>
      </c>
      <c r="C4816" s="14">
        <v>138</v>
      </c>
      <c r="D4816" s="14">
        <v>1</v>
      </c>
      <c r="E4816" s="14">
        <v>10.805</v>
      </c>
      <c r="F4816" s="14">
        <v>4.4006234668999997E-5</v>
      </c>
      <c r="G4816" s="2">
        <f t="shared" si="150"/>
        <v>0.71999653407622199</v>
      </c>
      <c r="H4816" s="2">
        <f t="shared" si="151"/>
        <v>7.7795625506935782</v>
      </c>
    </row>
    <row r="4817" spans="1:8" x14ac:dyDescent="0.25">
      <c r="A4817" s="14">
        <v>6128</v>
      </c>
      <c r="B4817" s="14" t="s">
        <v>2721</v>
      </c>
      <c r="C4817" s="14">
        <v>138</v>
      </c>
      <c r="D4817" s="14">
        <v>2</v>
      </c>
      <c r="E4817" s="14">
        <v>1.754</v>
      </c>
      <c r="F4817" s="14">
        <v>4.4006234668999997E-5</v>
      </c>
      <c r="G4817" s="2">
        <f t="shared" si="150"/>
        <v>0.71999653407622199</v>
      </c>
      <c r="H4817" s="2">
        <f t="shared" si="151"/>
        <v>1.2628739207696933</v>
      </c>
    </row>
    <row r="4818" spans="1:8" x14ac:dyDescent="0.25">
      <c r="A4818" s="14">
        <v>6129</v>
      </c>
      <c r="B4818" s="14" t="s">
        <v>2722</v>
      </c>
      <c r="C4818" s="14">
        <v>138</v>
      </c>
      <c r="D4818" s="14">
        <v>1</v>
      </c>
      <c r="E4818" s="14">
        <v>9.7759999999999998</v>
      </c>
      <c r="F4818" s="14">
        <v>4.3863367662000003E-5</v>
      </c>
      <c r="G4818" s="2">
        <f t="shared" si="150"/>
        <v>0.71999639120921499</v>
      </c>
      <c r="H4818" s="2">
        <f t="shared" si="151"/>
        <v>7.0386847204612852</v>
      </c>
    </row>
    <row r="4819" spans="1:8" x14ac:dyDescent="0.25">
      <c r="A4819" s="14">
        <v>6131</v>
      </c>
      <c r="B4819" s="14" t="s">
        <v>2723</v>
      </c>
      <c r="C4819" s="14">
        <v>138</v>
      </c>
      <c r="D4819" s="14">
        <v>1</v>
      </c>
      <c r="E4819" s="14">
        <v>13.683</v>
      </c>
      <c r="F4819" s="14">
        <v>4.4070130361E-5</v>
      </c>
      <c r="G4819" s="2">
        <f t="shared" si="150"/>
        <v>0.71999659797191395</v>
      </c>
      <c r="H4819" s="2">
        <f t="shared" si="151"/>
        <v>9.851713450049699</v>
      </c>
    </row>
    <row r="4820" spans="1:8" x14ac:dyDescent="0.25">
      <c r="A4820" s="14">
        <v>6132</v>
      </c>
      <c r="B4820" s="14" t="s">
        <v>2723</v>
      </c>
      <c r="C4820" s="14">
        <v>138</v>
      </c>
      <c r="D4820" s="14">
        <v>1</v>
      </c>
      <c r="E4820" s="14">
        <v>0</v>
      </c>
      <c r="F4820" s="14">
        <v>4.4110988253999999E-5</v>
      </c>
      <c r="G4820" s="2">
        <f t="shared" si="150"/>
        <v>0.71999663882980691</v>
      </c>
      <c r="H4820" s="2">
        <f t="shared" si="151"/>
        <v>0</v>
      </c>
    </row>
    <row r="4821" spans="1:8" x14ac:dyDescent="0.25">
      <c r="A4821" s="14">
        <v>6134</v>
      </c>
      <c r="B4821" s="14" t="s">
        <v>2724</v>
      </c>
      <c r="C4821" s="14">
        <v>138</v>
      </c>
      <c r="D4821" s="14">
        <v>1</v>
      </c>
      <c r="E4821" s="14">
        <v>2.0019999999999998</v>
      </c>
      <c r="F4821" s="14">
        <v>-5.2857894716999998E-5</v>
      </c>
      <c r="G4821" s="2">
        <f t="shared" si="150"/>
        <v>0.71989966994683596</v>
      </c>
      <c r="H4821" s="2">
        <f t="shared" si="151"/>
        <v>1.4412391392335655</v>
      </c>
    </row>
    <row r="4822" spans="1:8" x14ac:dyDescent="0.25">
      <c r="A4822" s="14">
        <v>6135</v>
      </c>
      <c r="B4822" s="14" t="s">
        <v>2725</v>
      </c>
      <c r="C4822" s="14">
        <v>69</v>
      </c>
      <c r="D4822" s="14">
        <v>1</v>
      </c>
      <c r="E4822" s="14">
        <v>0.72399999999999998</v>
      </c>
      <c r="F4822" s="14">
        <v>-2.371607210191E-3</v>
      </c>
      <c r="G4822" s="2">
        <f t="shared" si="150"/>
        <v>0.71758092063136192</v>
      </c>
      <c r="H4822" s="2">
        <f t="shared" si="151"/>
        <v>0.51952858653710599</v>
      </c>
    </row>
    <row r="4823" spans="1:8" x14ac:dyDescent="0.25">
      <c r="A4823" s="14">
        <v>6136</v>
      </c>
      <c r="B4823" s="14" t="s">
        <v>2726</v>
      </c>
      <c r="C4823" s="14">
        <v>69</v>
      </c>
      <c r="D4823" s="14">
        <v>1</v>
      </c>
      <c r="E4823" s="14">
        <v>0.16800000000000001</v>
      </c>
      <c r="F4823" s="14">
        <v>-7.8803775622000001E-5</v>
      </c>
      <c r="G4823" s="2">
        <f t="shared" si="150"/>
        <v>0.71987372406593098</v>
      </c>
      <c r="H4823" s="2">
        <f t="shared" si="151"/>
        <v>0.1209387856430764</v>
      </c>
    </row>
    <row r="4824" spans="1:8" x14ac:dyDescent="0.25">
      <c r="A4824" s="14">
        <v>6137</v>
      </c>
      <c r="B4824" s="14" t="s">
        <v>2727</v>
      </c>
      <c r="C4824" s="14">
        <v>138</v>
      </c>
      <c r="D4824" s="14">
        <v>1</v>
      </c>
      <c r="E4824" s="14">
        <v>9.2720000000000002</v>
      </c>
      <c r="F4824" s="14">
        <v>-1.445240389E-5</v>
      </c>
      <c r="G4824" s="2">
        <f t="shared" si="150"/>
        <v>0.71993807543766297</v>
      </c>
      <c r="H4824" s="2">
        <f t="shared" si="151"/>
        <v>6.6752658354580117</v>
      </c>
    </row>
    <row r="4825" spans="1:8" x14ac:dyDescent="0.25">
      <c r="A4825" s="14">
        <v>6137</v>
      </c>
      <c r="B4825" s="14" t="s">
        <v>2727</v>
      </c>
      <c r="C4825" s="14">
        <v>138</v>
      </c>
      <c r="D4825" s="14">
        <v>2</v>
      </c>
      <c r="E4825" s="14">
        <v>11.446</v>
      </c>
      <c r="F4825" s="14">
        <v>-1.445240389E-5</v>
      </c>
      <c r="G4825" s="2">
        <f t="shared" si="150"/>
        <v>0.71993807543766297</v>
      </c>
      <c r="H4825" s="2">
        <f t="shared" si="151"/>
        <v>8.2404112114594898</v>
      </c>
    </row>
    <row r="4826" spans="1:8" x14ac:dyDescent="0.25">
      <c r="A4826" s="14">
        <v>6138</v>
      </c>
      <c r="B4826" s="14" t="s">
        <v>2728</v>
      </c>
      <c r="C4826" s="14">
        <v>138</v>
      </c>
      <c r="D4826" s="14">
        <v>1</v>
      </c>
      <c r="E4826" s="14">
        <v>6.4859999999999998</v>
      </c>
      <c r="F4826" s="14">
        <v>-1.8489888791000001E-5</v>
      </c>
      <c r="G4826" s="2">
        <f t="shared" si="150"/>
        <v>0.7199340379527619</v>
      </c>
      <c r="H4826" s="2">
        <f t="shared" si="151"/>
        <v>4.6694921701616137</v>
      </c>
    </row>
    <row r="4827" spans="1:8" x14ac:dyDescent="0.25">
      <c r="A4827" s="14">
        <v>6140</v>
      </c>
      <c r="B4827" s="14" t="s">
        <v>2729</v>
      </c>
      <c r="C4827" s="14">
        <v>69</v>
      </c>
      <c r="D4827" s="14">
        <v>1</v>
      </c>
      <c r="E4827" s="14">
        <v>0.16</v>
      </c>
      <c r="F4827" s="14">
        <v>-7.8803775622000001E-5</v>
      </c>
      <c r="G4827" s="2">
        <f t="shared" si="150"/>
        <v>0.71987372406593098</v>
      </c>
      <c r="H4827" s="2">
        <f t="shared" si="151"/>
        <v>0.11517979585054895</v>
      </c>
    </row>
    <row r="4828" spans="1:8" x14ac:dyDescent="0.25">
      <c r="A4828" s="14">
        <v>6143</v>
      </c>
      <c r="B4828" s="14" t="s">
        <v>2730</v>
      </c>
      <c r="C4828" s="14">
        <v>69</v>
      </c>
      <c r="D4828" s="14">
        <v>1</v>
      </c>
      <c r="E4828" s="14">
        <v>0.83599999999999997</v>
      </c>
      <c r="F4828" s="14">
        <v>-1.7535562977020001E-3</v>
      </c>
      <c r="G4828" s="2">
        <f t="shared" si="150"/>
        <v>0.71819897154385093</v>
      </c>
      <c r="H4828" s="2">
        <f t="shared" si="151"/>
        <v>0.60041434021065931</v>
      </c>
    </row>
    <row r="4829" spans="1:8" x14ac:dyDescent="0.25">
      <c r="A4829" s="14">
        <v>6144</v>
      </c>
      <c r="B4829" s="14" t="s">
        <v>2731</v>
      </c>
      <c r="C4829" s="14">
        <v>138</v>
      </c>
      <c r="D4829" s="14">
        <v>1</v>
      </c>
      <c r="E4829" s="14">
        <v>23.187000000000001</v>
      </c>
      <c r="F4829" s="14">
        <v>4.3782389246999997E-5</v>
      </c>
      <c r="G4829" s="2">
        <f t="shared" si="150"/>
        <v>0.71999631023079991</v>
      </c>
      <c r="H4829" s="2">
        <f t="shared" si="151"/>
        <v>16.694554445321558</v>
      </c>
    </row>
    <row r="4830" spans="1:8" x14ac:dyDescent="0.25">
      <c r="A4830" s="14">
        <v>6145</v>
      </c>
      <c r="B4830" s="14" t="s">
        <v>2732</v>
      </c>
      <c r="C4830" s="14">
        <v>69</v>
      </c>
      <c r="D4830" s="14">
        <v>1</v>
      </c>
      <c r="E4830" s="14">
        <v>1.5880000000000001</v>
      </c>
      <c r="F4830" s="14">
        <v>-5.2945691496000002E-5</v>
      </c>
      <c r="G4830" s="2">
        <f t="shared" si="150"/>
        <v>0.71989958215005689</v>
      </c>
      <c r="H4830" s="2">
        <f t="shared" si="151"/>
        <v>1.1432005364542903</v>
      </c>
    </row>
    <row r="4831" spans="1:8" x14ac:dyDescent="0.25">
      <c r="A4831" s="14">
        <v>6146</v>
      </c>
      <c r="B4831" s="14" t="s">
        <v>2733</v>
      </c>
      <c r="C4831" s="14">
        <v>69</v>
      </c>
      <c r="D4831" s="14">
        <v>1</v>
      </c>
      <c r="E4831" s="14">
        <v>4.62</v>
      </c>
      <c r="F4831" s="14">
        <v>-1.5629743027E-5</v>
      </c>
      <c r="G4831" s="2">
        <f t="shared" si="150"/>
        <v>0.7199368980985259</v>
      </c>
      <c r="H4831" s="2">
        <f t="shared" si="151"/>
        <v>3.3261084692151899</v>
      </c>
    </row>
    <row r="4832" spans="1:8" x14ac:dyDescent="0.25">
      <c r="A4832" s="14">
        <v>6148</v>
      </c>
      <c r="B4832" s="14" t="s">
        <v>2734</v>
      </c>
      <c r="C4832" s="14">
        <v>138</v>
      </c>
      <c r="D4832" s="14">
        <v>1</v>
      </c>
      <c r="E4832" s="14">
        <v>7.0339999999999998</v>
      </c>
      <c r="F4832" s="14">
        <v>4.3839866003000001E-5</v>
      </c>
      <c r="G4832" s="2">
        <f t="shared" si="150"/>
        <v>0.71999636770755593</v>
      </c>
      <c r="H4832" s="2">
        <f t="shared" si="151"/>
        <v>5.0644544504549485</v>
      </c>
    </row>
    <row r="4833" spans="1:8" x14ac:dyDescent="0.25">
      <c r="A4833" s="14">
        <v>6148</v>
      </c>
      <c r="B4833" s="14" t="s">
        <v>2734</v>
      </c>
      <c r="C4833" s="14">
        <v>138</v>
      </c>
      <c r="D4833" s="14">
        <v>2</v>
      </c>
      <c r="E4833" s="14">
        <v>3.6960000000000002</v>
      </c>
      <c r="F4833" s="14">
        <v>4.3839866003000001E-5</v>
      </c>
      <c r="G4833" s="2">
        <f t="shared" si="150"/>
        <v>0.71999636770755593</v>
      </c>
      <c r="H4833" s="2">
        <f t="shared" si="151"/>
        <v>2.661106575047127</v>
      </c>
    </row>
    <row r="4834" spans="1:8" x14ac:dyDescent="0.25">
      <c r="A4834" s="14">
        <v>6149</v>
      </c>
      <c r="B4834" s="14" t="s">
        <v>2735</v>
      </c>
      <c r="C4834" s="14">
        <v>138</v>
      </c>
      <c r="D4834" s="14">
        <v>1</v>
      </c>
      <c r="E4834" s="14">
        <v>0</v>
      </c>
      <c r="F4834" s="14">
        <v>4.3811242074000003E-5</v>
      </c>
      <c r="G4834" s="2">
        <f t="shared" si="150"/>
        <v>0.71999633908362692</v>
      </c>
      <c r="H4834" s="2">
        <f t="shared" si="151"/>
        <v>0</v>
      </c>
    </row>
    <row r="4835" spans="1:8" x14ac:dyDescent="0.25">
      <c r="A4835" s="14">
        <v>6150</v>
      </c>
      <c r="B4835" s="14" t="s">
        <v>2736</v>
      </c>
      <c r="C4835" s="14">
        <v>138</v>
      </c>
      <c r="D4835" s="14">
        <v>1</v>
      </c>
      <c r="E4835" s="14">
        <v>11.462999999999999</v>
      </c>
      <c r="F4835" s="14">
        <v>-1.7773750479E-5</v>
      </c>
      <c r="G4835" s="2">
        <f t="shared" si="150"/>
        <v>0.71993475409107399</v>
      </c>
      <c r="H4835" s="2">
        <f t="shared" si="151"/>
        <v>8.2526120861459802</v>
      </c>
    </row>
    <row r="4836" spans="1:8" x14ac:dyDescent="0.25">
      <c r="A4836" s="14">
        <v>6150</v>
      </c>
      <c r="B4836" s="14" t="s">
        <v>2736</v>
      </c>
      <c r="C4836" s="14">
        <v>138</v>
      </c>
      <c r="D4836" s="14">
        <v>2</v>
      </c>
      <c r="E4836" s="14">
        <v>13.557</v>
      </c>
      <c r="F4836" s="14">
        <v>-1.7773750479E-5</v>
      </c>
      <c r="G4836" s="2">
        <f t="shared" si="150"/>
        <v>0.71993475409107399</v>
      </c>
      <c r="H4836" s="2">
        <f t="shared" si="151"/>
        <v>9.7601554612126904</v>
      </c>
    </row>
    <row r="4837" spans="1:8" x14ac:dyDescent="0.25">
      <c r="A4837" s="14">
        <v>6151</v>
      </c>
      <c r="B4837" s="14" t="s">
        <v>2737</v>
      </c>
      <c r="C4837" s="14">
        <v>138</v>
      </c>
      <c r="D4837" s="14">
        <v>1</v>
      </c>
      <c r="E4837" s="14">
        <v>1.357</v>
      </c>
      <c r="F4837" s="14">
        <v>4.3141160571999998E-5</v>
      </c>
      <c r="G4837" s="2">
        <f t="shared" si="150"/>
        <v>0.71999566900212497</v>
      </c>
      <c r="H4837" s="2">
        <f t="shared" si="151"/>
        <v>0.97703412283588353</v>
      </c>
    </row>
    <row r="4838" spans="1:8" x14ac:dyDescent="0.25">
      <c r="A4838" s="14">
        <v>6151</v>
      </c>
      <c r="B4838" s="14" t="s">
        <v>2737</v>
      </c>
      <c r="C4838" s="14">
        <v>138</v>
      </c>
      <c r="D4838" s="14">
        <v>2</v>
      </c>
      <c r="E4838" s="14">
        <v>2.2810000000000001</v>
      </c>
      <c r="F4838" s="14">
        <v>4.3141160571999998E-5</v>
      </c>
      <c r="G4838" s="2">
        <f t="shared" si="150"/>
        <v>0.71999566900212497</v>
      </c>
      <c r="H4838" s="2">
        <f t="shared" si="151"/>
        <v>1.6423101209938471</v>
      </c>
    </row>
    <row r="4839" spans="1:8" x14ac:dyDescent="0.25">
      <c r="A4839" s="14">
        <v>6152</v>
      </c>
      <c r="B4839" s="14" t="s">
        <v>2738</v>
      </c>
      <c r="C4839" s="14">
        <v>138</v>
      </c>
      <c r="D4839" s="14">
        <v>1</v>
      </c>
      <c r="E4839" s="14">
        <v>17.584</v>
      </c>
      <c r="F4839" s="14">
        <v>4.4016870775999999E-5</v>
      </c>
      <c r="G4839" s="2">
        <f t="shared" si="150"/>
        <v>0.71999654471232899</v>
      </c>
      <c r="H4839" s="2">
        <f t="shared" si="151"/>
        <v>12.660419242221593</v>
      </c>
    </row>
    <row r="4840" spans="1:8" x14ac:dyDescent="0.25">
      <c r="A4840" s="14">
        <v>6152</v>
      </c>
      <c r="B4840" s="14" t="s">
        <v>2738</v>
      </c>
      <c r="C4840" s="14">
        <v>138</v>
      </c>
      <c r="D4840" s="14">
        <v>2</v>
      </c>
      <c r="E4840" s="14">
        <v>10.677</v>
      </c>
      <c r="F4840" s="14">
        <v>4.4016870775999999E-5</v>
      </c>
      <c r="G4840" s="2">
        <f t="shared" si="150"/>
        <v>0.71999654471232899</v>
      </c>
      <c r="H4840" s="2">
        <f t="shared" si="151"/>
        <v>7.6874031078935365</v>
      </c>
    </row>
    <row r="4841" spans="1:8" x14ac:dyDescent="0.25">
      <c r="A4841" s="14">
        <v>6153</v>
      </c>
      <c r="B4841" s="14" t="s">
        <v>2739</v>
      </c>
      <c r="C4841" s="14">
        <v>69</v>
      </c>
      <c r="D4841" s="14">
        <v>1</v>
      </c>
      <c r="E4841" s="14">
        <v>0.314</v>
      </c>
      <c r="F4841" s="14">
        <v>-7.8803775622000001E-5</v>
      </c>
      <c r="G4841" s="2">
        <f t="shared" si="150"/>
        <v>0.71987372406593098</v>
      </c>
      <c r="H4841" s="2">
        <f t="shared" si="151"/>
        <v>0.22604034935670234</v>
      </c>
    </row>
    <row r="4842" spans="1:8" x14ac:dyDescent="0.25">
      <c r="A4842" s="14">
        <v>6155</v>
      </c>
      <c r="B4842" s="14" t="s">
        <v>2740</v>
      </c>
      <c r="C4842" s="14">
        <v>69</v>
      </c>
      <c r="D4842" s="14">
        <v>1</v>
      </c>
      <c r="E4842" s="14">
        <v>6.4420000000000002</v>
      </c>
      <c r="F4842" s="14">
        <v>-5.3188843768899995E-4</v>
      </c>
      <c r="G4842" s="2">
        <f t="shared" si="150"/>
        <v>0.71942063940386392</v>
      </c>
      <c r="H4842" s="2">
        <f t="shared" si="151"/>
        <v>4.6345077590396917</v>
      </c>
    </row>
    <row r="4843" spans="1:8" x14ac:dyDescent="0.25">
      <c r="A4843" s="14">
        <v>6158</v>
      </c>
      <c r="B4843" s="14" t="s">
        <v>2741</v>
      </c>
      <c r="C4843" s="14">
        <v>138</v>
      </c>
      <c r="D4843" s="14">
        <v>1</v>
      </c>
      <c r="E4843" s="14">
        <v>26.838999999999999</v>
      </c>
      <c r="F4843" s="14">
        <v>-8.4107758031179997E-3</v>
      </c>
      <c r="G4843" s="2">
        <f t="shared" si="150"/>
        <v>0.71154175203843495</v>
      </c>
      <c r="H4843" s="2">
        <f t="shared" si="151"/>
        <v>19.097069082959553</v>
      </c>
    </row>
    <row r="4844" spans="1:8" x14ac:dyDescent="0.25">
      <c r="A4844" s="14">
        <v>6158</v>
      </c>
      <c r="B4844" s="14" t="s">
        <v>2741</v>
      </c>
      <c r="C4844" s="14">
        <v>138</v>
      </c>
      <c r="D4844" s="14">
        <v>2</v>
      </c>
      <c r="E4844" s="14">
        <v>32.661999999999999</v>
      </c>
      <c r="F4844" s="14">
        <v>-8.4107758031179997E-3</v>
      </c>
      <c r="G4844" s="2">
        <f t="shared" si="150"/>
        <v>0.71154175203843495</v>
      </c>
      <c r="H4844" s="2">
        <f t="shared" si="151"/>
        <v>23.240376705079363</v>
      </c>
    </row>
    <row r="4845" spans="1:8" x14ac:dyDescent="0.25">
      <c r="A4845" s="14">
        <v>6158</v>
      </c>
      <c r="B4845" s="14" t="s">
        <v>2741</v>
      </c>
      <c r="C4845" s="14">
        <v>138</v>
      </c>
      <c r="D4845" s="14">
        <v>3</v>
      </c>
      <c r="E4845" s="14">
        <v>0</v>
      </c>
      <c r="F4845" s="14">
        <v>-8.4107758031179997E-3</v>
      </c>
      <c r="G4845" s="2">
        <f t="shared" si="150"/>
        <v>0.71154175203843495</v>
      </c>
      <c r="H4845" s="2">
        <f t="shared" si="151"/>
        <v>0</v>
      </c>
    </row>
    <row r="4846" spans="1:8" x14ac:dyDescent="0.25">
      <c r="A4846" s="14">
        <v>6158</v>
      </c>
      <c r="B4846" s="14" t="s">
        <v>2741</v>
      </c>
      <c r="C4846" s="14">
        <v>138</v>
      </c>
      <c r="D4846" s="14">
        <v>4</v>
      </c>
      <c r="E4846" s="14">
        <v>5.8000000000000003E-2</v>
      </c>
      <c r="F4846" s="14">
        <v>-8.4107758031179997E-3</v>
      </c>
      <c r="G4846" s="2">
        <f t="shared" si="150"/>
        <v>0.71154175203843495</v>
      </c>
      <c r="H4846" s="2">
        <f t="shared" si="151"/>
        <v>4.1269421618229232E-2</v>
      </c>
    </row>
    <row r="4847" spans="1:8" x14ac:dyDescent="0.25">
      <c r="A4847" s="14">
        <v>6159</v>
      </c>
      <c r="B4847" s="14" t="s">
        <v>2742</v>
      </c>
      <c r="C4847" s="14">
        <v>69</v>
      </c>
      <c r="D4847" s="14">
        <v>1</v>
      </c>
      <c r="E4847" s="14">
        <v>1.4219999999999999</v>
      </c>
      <c r="F4847" s="14">
        <v>2.9740134787999999E-5</v>
      </c>
      <c r="G4847" s="2">
        <f t="shared" si="150"/>
        <v>0.71998226797634091</v>
      </c>
      <c r="H4847" s="2">
        <f t="shared" si="151"/>
        <v>1.0238147850623567</v>
      </c>
    </row>
    <row r="4848" spans="1:8" x14ac:dyDescent="0.25">
      <c r="A4848" s="14">
        <v>6160</v>
      </c>
      <c r="B4848" s="14" t="s">
        <v>2743</v>
      </c>
      <c r="C4848" s="14">
        <v>69</v>
      </c>
      <c r="D4848" s="14">
        <v>1</v>
      </c>
      <c r="E4848" s="14">
        <v>0.72</v>
      </c>
      <c r="F4848" s="14">
        <v>-1.579557745766E-3</v>
      </c>
      <c r="G4848" s="2">
        <f t="shared" si="150"/>
        <v>0.71837297009578693</v>
      </c>
      <c r="H4848" s="2">
        <f t="shared" si="151"/>
        <v>0.51722853846896655</v>
      </c>
    </row>
    <row r="4849" spans="1:8" x14ac:dyDescent="0.25">
      <c r="A4849" s="14">
        <v>6161</v>
      </c>
      <c r="B4849" s="14" t="s">
        <v>2744</v>
      </c>
      <c r="C4849" s="14">
        <v>138</v>
      </c>
      <c r="D4849" s="14">
        <v>1</v>
      </c>
      <c r="E4849" s="14">
        <v>0.29499999999999998</v>
      </c>
      <c r="F4849" s="14">
        <v>4.3732199542000003E-5</v>
      </c>
      <c r="G4849" s="2">
        <f t="shared" si="150"/>
        <v>0.71999626004109496</v>
      </c>
      <c r="H4849" s="2">
        <f t="shared" si="151"/>
        <v>0.212398896712123</v>
      </c>
    </row>
    <row r="4850" spans="1:8" x14ac:dyDescent="0.25">
      <c r="A4850" s="14">
        <v>6163</v>
      </c>
      <c r="B4850" s="14" t="s">
        <v>2745</v>
      </c>
      <c r="C4850" s="14">
        <v>34</v>
      </c>
      <c r="D4850" s="14">
        <v>1</v>
      </c>
      <c r="E4850" s="14">
        <v>0</v>
      </c>
      <c r="F4850" s="14">
        <v>-7.2504357301660001E-3</v>
      </c>
      <c r="G4850" s="2">
        <f t="shared" si="150"/>
        <v>0.71270209211138691</v>
      </c>
      <c r="H4850" s="2">
        <f t="shared" si="151"/>
        <v>0</v>
      </c>
    </row>
    <row r="4851" spans="1:8" x14ac:dyDescent="0.25">
      <c r="A4851" s="14">
        <v>6167</v>
      </c>
      <c r="B4851" s="14" t="s">
        <v>2746</v>
      </c>
      <c r="C4851" s="14">
        <v>69</v>
      </c>
      <c r="D4851" s="14">
        <v>1</v>
      </c>
      <c r="E4851" s="14">
        <v>0.76400000000000001</v>
      </c>
      <c r="F4851" s="14">
        <v>-7.250435730165E-3</v>
      </c>
      <c r="G4851" s="2">
        <f t="shared" si="150"/>
        <v>0.71270209211138791</v>
      </c>
      <c r="H4851" s="2">
        <f t="shared" si="151"/>
        <v>0.54450439837310038</v>
      </c>
    </row>
    <row r="4852" spans="1:8" x14ac:dyDescent="0.25">
      <c r="A4852" s="14">
        <v>6167</v>
      </c>
      <c r="B4852" s="14" t="s">
        <v>2746</v>
      </c>
      <c r="C4852" s="14">
        <v>69</v>
      </c>
      <c r="D4852" s="14">
        <v>2</v>
      </c>
      <c r="E4852" s="14">
        <v>0.54300000000000004</v>
      </c>
      <c r="F4852" s="14">
        <v>-7.250435730165E-3</v>
      </c>
      <c r="G4852" s="2">
        <f t="shared" si="150"/>
        <v>0.71270209211138791</v>
      </c>
      <c r="H4852" s="2">
        <f t="shared" si="151"/>
        <v>0.38699723601648367</v>
      </c>
    </row>
    <row r="4853" spans="1:8" x14ac:dyDescent="0.25">
      <c r="A4853" s="14">
        <v>6169</v>
      </c>
      <c r="B4853" s="14" t="s">
        <v>2747</v>
      </c>
      <c r="C4853" s="14">
        <v>138</v>
      </c>
      <c r="D4853" s="14">
        <v>1</v>
      </c>
      <c r="E4853" s="14">
        <v>2.4710000000000001</v>
      </c>
      <c r="F4853" s="14">
        <v>4.2781471998E-5</v>
      </c>
      <c r="G4853" s="2">
        <f t="shared" si="150"/>
        <v>0.71999530931355094</v>
      </c>
      <c r="H4853" s="2">
        <f t="shared" si="151"/>
        <v>1.7791084093137843</v>
      </c>
    </row>
    <row r="4854" spans="1:8" x14ac:dyDescent="0.25">
      <c r="A4854" s="14">
        <v>6175</v>
      </c>
      <c r="B4854" s="14" t="s">
        <v>2748</v>
      </c>
      <c r="C4854" s="14">
        <v>138</v>
      </c>
      <c r="D4854" s="14">
        <v>1</v>
      </c>
      <c r="E4854" s="14">
        <v>8.6059999999999999</v>
      </c>
      <c r="F4854" s="14">
        <v>4.2407670733E-5</v>
      </c>
      <c r="G4854" s="2">
        <f t="shared" si="150"/>
        <v>0.71999493551228599</v>
      </c>
      <c r="H4854" s="2">
        <f t="shared" si="151"/>
        <v>6.1962764150187333</v>
      </c>
    </row>
    <row r="4855" spans="1:8" x14ac:dyDescent="0.25">
      <c r="A4855" s="14">
        <v>6175</v>
      </c>
      <c r="B4855" s="14" t="s">
        <v>2748</v>
      </c>
      <c r="C4855" s="14">
        <v>138</v>
      </c>
      <c r="D4855" s="14">
        <v>2</v>
      </c>
      <c r="E4855" s="14">
        <v>6.9980000000000002</v>
      </c>
      <c r="F4855" s="14">
        <v>4.2407670733E-5</v>
      </c>
      <c r="G4855" s="2">
        <f t="shared" si="150"/>
        <v>0.71999493551228599</v>
      </c>
      <c r="H4855" s="2">
        <f t="shared" si="151"/>
        <v>5.0385245587149772</v>
      </c>
    </row>
    <row r="4856" spans="1:8" x14ac:dyDescent="0.25">
      <c r="A4856" s="14">
        <v>6180</v>
      </c>
      <c r="B4856" s="14" t="s">
        <v>2749</v>
      </c>
      <c r="C4856" s="14">
        <v>69</v>
      </c>
      <c r="D4856" s="14">
        <v>1</v>
      </c>
      <c r="E4856" s="14">
        <v>0.89800000000000002</v>
      </c>
      <c r="F4856" s="14">
        <v>-7.250435730165E-3</v>
      </c>
      <c r="G4856" s="2">
        <f t="shared" si="150"/>
        <v>0.71270209211138791</v>
      </c>
      <c r="H4856" s="2">
        <f t="shared" si="151"/>
        <v>0.64000647871602634</v>
      </c>
    </row>
    <row r="4857" spans="1:8" x14ac:dyDescent="0.25">
      <c r="A4857" s="14">
        <v>6182</v>
      </c>
      <c r="B4857" s="14" t="s">
        <v>2750</v>
      </c>
      <c r="C4857" s="14">
        <v>69</v>
      </c>
      <c r="D4857" s="14">
        <v>1</v>
      </c>
      <c r="E4857" s="14">
        <v>3.093</v>
      </c>
      <c r="F4857" s="14">
        <v>-2.4425739732250001E-3</v>
      </c>
      <c r="G4857" s="2">
        <f t="shared" si="150"/>
        <v>0.71750995386832794</v>
      </c>
      <c r="H4857" s="2">
        <f t="shared" si="151"/>
        <v>2.2192582873147382</v>
      </c>
    </row>
    <row r="4858" spans="1:8" x14ac:dyDescent="0.25">
      <c r="A4858" s="14">
        <v>6186</v>
      </c>
      <c r="B4858" s="14" t="s">
        <v>2751</v>
      </c>
      <c r="C4858" s="14">
        <v>69</v>
      </c>
      <c r="D4858" s="14">
        <v>1</v>
      </c>
      <c r="E4858" s="14">
        <v>0.89800000000000002</v>
      </c>
      <c r="F4858" s="14">
        <v>-2.3617841991800002E-3</v>
      </c>
      <c r="G4858" s="2">
        <f t="shared" si="150"/>
        <v>0.71759074364237296</v>
      </c>
      <c r="H4858" s="2">
        <f t="shared" si="151"/>
        <v>0.6443964877908509</v>
      </c>
    </row>
    <row r="4859" spans="1:8" x14ac:dyDescent="0.25">
      <c r="A4859" s="14">
        <v>6187</v>
      </c>
      <c r="B4859" s="14" t="s">
        <v>2752</v>
      </c>
      <c r="C4859" s="14">
        <v>69</v>
      </c>
      <c r="D4859" s="14">
        <v>1</v>
      </c>
      <c r="E4859" s="14">
        <v>0.25800000000000001</v>
      </c>
      <c r="F4859" s="14">
        <v>-3.6832297297399999E-3</v>
      </c>
      <c r="G4859" s="2">
        <f t="shared" si="150"/>
        <v>0.71626929811181295</v>
      </c>
      <c r="H4859" s="2">
        <f t="shared" si="151"/>
        <v>0.18479747891284776</v>
      </c>
    </row>
    <row r="4860" spans="1:8" x14ac:dyDescent="0.25">
      <c r="A4860" s="14">
        <v>6189</v>
      </c>
      <c r="B4860" s="14" t="s">
        <v>2753</v>
      </c>
      <c r="C4860" s="14">
        <v>69</v>
      </c>
      <c r="D4860" s="14">
        <v>1</v>
      </c>
      <c r="E4860" s="14">
        <v>1.4999999999999999E-2</v>
      </c>
      <c r="F4860" s="14">
        <v>-3.6832297297399999E-3</v>
      </c>
      <c r="G4860" s="2">
        <f t="shared" si="150"/>
        <v>0.71626929811181295</v>
      </c>
      <c r="H4860" s="2">
        <f t="shared" si="151"/>
        <v>1.0744039471677194E-2</v>
      </c>
    </row>
    <row r="4861" spans="1:8" x14ac:dyDescent="0.25">
      <c r="A4861" s="14">
        <v>6190</v>
      </c>
      <c r="B4861" s="14" t="s">
        <v>2754</v>
      </c>
      <c r="C4861" s="14">
        <v>69</v>
      </c>
      <c r="D4861" s="14">
        <v>1</v>
      </c>
      <c r="E4861" s="14">
        <v>0.251</v>
      </c>
      <c r="F4861" s="14">
        <v>-6.6496958811000005E-5</v>
      </c>
      <c r="G4861" s="2">
        <f t="shared" si="150"/>
        <v>0.71988603088274195</v>
      </c>
      <c r="H4861" s="2">
        <f t="shared" si="151"/>
        <v>0.18069139375156823</v>
      </c>
    </row>
    <row r="4862" spans="1:8" x14ac:dyDescent="0.25">
      <c r="A4862" s="14">
        <v>6191</v>
      </c>
      <c r="B4862" s="14" t="s">
        <v>2755</v>
      </c>
      <c r="C4862" s="14">
        <v>69</v>
      </c>
      <c r="D4862" s="14">
        <v>1</v>
      </c>
      <c r="E4862" s="14">
        <v>3.202</v>
      </c>
      <c r="F4862" s="14">
        <v>-1.2472469920460001E-3</v>
      </c>
      <c r="G4862" s="2">
        <f t="shared" si="150"/>
        <v>0.71870528084950691</v>
      </c>
      <c r="H4862" s="2">
        <f t="shared" si="151"/>
        <v>2.301294309280121</v>
      </c>
    </row>
    <row r="4863" spans="1:8" x14ac:dyDescent="0.25">
      <c r="A4863" s="14">
        <v>6192</v>
      </c>
      <c r="B4863" s="14" t="s">
        <v>2756</v>
      </c>
      <c r="C4863" s="14">
        <v>69</v>
      </c>
      <c r="D4863" s="14">
        <v>1</v>
      </c>
      <c r="E4863" s="14">
        <v>5.9809999999999999</v>
      </c>
      <c r="F4863" s="14">
        <v>4.2781471998E-5</v>
      </c>
      <c r="G4863" s="2">
        <f t="shared" si="150"/>
        <v>0.71999530931355094</v>
      </c>
      <c r="H4863" s="2">
        <f t="shared" si="151"/>
        <v>4.3062919450043484</v>
      </c>
    </row>
    <row r="4864" spans="1:8" x14ac:dyDescent="0.25">
      <c r="A4864" s="14">
        <v>6194</v>
      </c>
      <c r="B4864" s="14" t="s">
        <v>2757</v>
      </c>
      <c r="C4864" s="14">
        <v>69</v>
      </c>
      <c r="D4864" s="14">
        <v>1</v>
      </c>
      <c r="E4864" s="14">
        <v>0.68700000000000006</v>
      </c>
      <c r="F4864" s="14">
        <v>-7.2995414810000002E-6</v>
      </c>
      <c r="G4864" s="2">
        <f t="shared" si="150"/>
        <v>0.7199452283000719</v>
      </c>
      <c r="H4864" s="2">
        <f t="shared" si="151"/>
        <v>0.49460237184214945</v>
      </c>
    </row>
    <row r="4865" spans="1:8" x14ac:dyDescent="0.25">
      <c r="A4865" s="14">
        <v>6196</v>
      </c>
      <c r="B4865" s="14" t="s">
        <v>2758</v>
      </c>
      <c r="C4865" s="14">
        <v>69</v>
      </c>
      <c r="D4865" s="14">
        <v>1</v>
      </c>
      <c r="E4865" s="14">
        <v>0</v>
      </c>
      <c r="F4865" s="14">
        <v>-7.250435730165E-3</v>
      </c>
      <c r="G4865" s="2">
        <f t="shared" si="150"/>
        <v>0.71270209211138791</v>
      </c>
      <c r="H4865" s="2">
        <f t="shared" si="151"/>
        <v>0</v>
      </c>
    </row>
    <row r="4866" spans="1:8" x14ac:dyDescent="0.25">
      <c r="A4866" s="14">
        <v>6197</v>
      </c>
      <c r="B4866" s="14" t="s">
        <v>2759</v>
      </c>
      <c r="C4866" s="14">
        <v>69</v>
      </c>
      <c r="D4866" s="14">
        <v>1</v>
      </c>
      <c r="E4866" s="14">
        <v>0</v>
      </c>
      <c r="F4866" s="14">
        <v>-2.8742905108890002E-3</v>
      </c>
      <c r="G4866" s="2">
        <f t="shared" si="150"/>
        <v>0.71707823733066389</v>
      </c>
      <c r="H4866" s="2">
        <f t="shared" si="151"/>
        <v>0</v>
      </c>
    </row>
    <row r="4867" spans="1:8" x14ac:dyDescent="0.25">
      <c r="A4867" s="14">
        <v>6201</v>
      </c>
      <c r="B4867" s="14" t="s">
        <v>2760</v>
      </c>
      <c r="C4867" s="14">
        <v>69</v>
      </c>
      <c r="D4867" s="14">
        <v>1</v>
      </c>
      <c r="E4867" s="14">
        <v>0.90100000000000002</v>
      </c>
      <c r="F4867" s="14">
        <v>-1.2357186906999999E-5</v>
      </c>
      <c r="G4867" s="2">
        <f t="shared" si="150"/>
        <v>0.71994017065464599</v>
      </c>
      <c r="H4867" s="2">
        <f t="shared" si="151"/>
        <v>0.64866609375983608</v>
      </c>
    </row>
    <row r="4868" spans="1:8" x14ac:dyDescent="0.25">
      <c r="A4868" s="14">
        <v>6202</v>
      </c>
      <c r="B4868" s="14" t="s">
        <v>2761</v>
      </c>
      <c r="C4868" s="14">
        <v>69</v>
      </c>
      <c r="D4868" s="14">
        <v>1</v>
      </c>
      <c r="E4868" s="14">
        <v>0.94399999999999995</v>
      </c>
      <c r="F4868" s="14">
        <v>-2.708473620076E-3</v>
      </c>
      <c r="G4868" s="2">
        <f t="shared" si="150"/>
        <v>0.71724405422147697</v>
      </c>
      <c r="H4868" s="2">
        <f t="shared" si="151"/>
        <v>0.67707838718507418</v>
      </c>
    </row>
    <row r="4869" spans="1:8" x14ac:dyDescent="0.25">
      <c r="A4869" s="14">
        <v>6203</v>
      </c>
      <c r="B4869" s="14" t="s">
        <v>2762</v>
      </c>
      <c r="C4869" s="14">
        <v>138</v>
      </c>
      <c r="D4869" s="14">
        <v>1</v>
      </c>
      <c r="E4869" s="14">
        <v>0.879</v>
      </c>
      <c r="F4869" s="14">
        <v>4.3932272091999999E-5</v>
      </c>
      <c r="G4869" s="2">
        <f t="shared" si="150"/>
        <v>0.71999646011364493</v>
      </c>
      <c r="H4869" s="2">
        <f t="shared" si="151"/>
        <v>0.63287688843989387</v>
      </c>
    </row>
    <row r="4870" spans="1:8" x14ac:dyDescent="0.25">
      <c r="A4870" s="14">
        <v>6204</v>
      </c>
      <c r="B4870" s="14" t="s">
        <v>2763</v>
      </c>
      <c r="C4870" s="14">
        <v>69</v>
      </c>
      <c r="D4870" s="14">
        <v>1</v>
      </c>
      <c r="E4870" s="14">
        <v>0</v>
      </c>
      <c r="F4870" s="14">
        <v>-1.361955653513E-3</v>
      </c>
      <c r="G4870" s="2">
        <f t="shared" ref="G4870:G4933" si="152">F4870-$E$1</f>
        <v>0.7185905721880399</v>
      </c>
      <c r="H4870" s="2">
        <f t="shared" ref="H4870:H4933" si="153">E4870*G4870</f>
        <v>0</v>
      </c>
    </row>
    <row r="4871" spans="1:8" x14ac:dyDescent="0.25">
      <c r="A4871" s="14">
        <v>6205</v>
      </c>
      <c r="B4871" s="14" t="s">
        <v>2764</v>
      </c>
      <c r="C4871" s="14">
        <v>69</v>
      </c>
      <c r="D4871" s="14">
        <v>1</v>
      </c>
      <c r="E4871" s="14">
        <v>4.8789999999999996</v>
      </c>
      <c r="F4871" s="14">
        <v>-1.3094877213399999E-3</v>
      </c>
      <c r="G4871" s="2">
        <f t="shared" si="152"/>
        <v>0.71864304012021296</v>
      </c>
      <c r="H4871" s="2">
        <f t="shared" si="153"/>
        <v>3.5062593927465189</v>
      </c>
    </row>
    <row r="4872" spans="1:8" x14ac:dyDescent="0.25">
      <c r="A4872" s="14">
        <v>6207</v>
      </c>
      <c r="B4872" s="14" t="s">
        <v>2765</v>
      </c>
      <c r="C4872" s="14">
        <v>69</v>
      </c>
      <c r="D4872" s="14">
        <v>1</v>
      </c>
      <c r="E4872" s="14">
        <v>4.32</v>
      </c>
      <c r="F4872" s="14">
        <v>-1.1374280105999999E-5</v>
      </c>
      <c r="G4872" s="2">
        <f t="shared" si="152"/>
        <v>0.71994115356144694</v>
      </c>
      <c r="H4872" s="2">
        <f t="shared" si="153"/>
        <v>3.1101457833854509</v>
      </c>
    </row>
    <row r="4873" spans="1:8" x14ac:dyDescent="0.25">
      <c r="A4873" s="14">
        <v>6209</v>
      </c>
      <c r="B4873" s="14" t="s">
        <v>2766</v>
      </c>
      <c r="C4873" s="14">
        <v>138</v>
      </c>
      <c r="D4873" s="14">
        <v>1</v>
      </c>
      <c r="E4873" s="14">
        <v>7.4870000000000001</v>
      </c>
      <c r="F4873" s="14">
        <v>-1.4910575400999999E-5</v>
      </c>
      <c r="G4873" s="2">
        <f t="shared" si="152"/>
        <v>0.71993761726615191</v>
      </c>
      <c r="H4873" s="2">
        <f t="shared" si="153"/>
        <v>5.3901729404716798</v>
      </c>
    </row>
    <row r="4874" spans="1:8" x14ac:dyDescent="0.25">
      <c r="A4874" s="14">
        <v>6210</v>
      </c>
      <c r="B4874" s="14" t="s">
        <v>2767</v>
      </c>
      <c r="C4874" s="14">
        <v>69</v>
      </c>
      <c r="D4874" s="14">
        <v>1</v>
      </c>
      <c r="E4874" s="14">
        <v>2.84</v>
      </c>
      <c r="F4874" s="14">
        <v>4.3893421174000001E-5</v>
      </c>
      <c r="G4874" s="2">
        <f t="shared" si="152"/>
        <v>0.71999642126272689</v>
      </c>
      <c r="H4874" s="2">
        <f t="shared" si="153"/>
        <v>2.0447898363861441</v>
      </c>
    </row>
    <row r="4875" spans="1:8" x14ac:dyDescent="0.25">
      <c r="A4875" s="14">
        <v>6213</v>
      </c>
      <c r="B4875" s="14" t="s">
        <v>2768</v>
      </c>
      <c r="C4875" s="14">
        <v>138</v>
      </c>
      <c r="D4875" s="14">
        <v>1</v>
      </c>
      <c r="E4875" s="14">
        <v>7.5640000000000001</v>
      </c>
      <c r="F4875" s="14">
        <v>4.3757460199000003E-5</v>
      </c>
      <c r="G4875" s="2">
        <f t="shared" si="152"/>
        <v>0.71999628530175197</v>
      </c>
      <c r="H4875" s="2">
        <f t="shared" si="153"/>
        <v>5.446051902022452</v>
      </c>
    </row>
    <row r="4876" spans="1:8" x14ac:dyDescent="0.25">
      <c r="A4876" s="14">
        <v>6213</v>
      </c>
      <c r="B4876" s="14" t="s">
        <v>2768</v>
      </c>
      <c r="C4876" s="14">
        <v>138</v>
      </c>
      <c r="D4876" s="14">
        <v>2</v>
      </c>
      <c r="E4876" s="14">
        <v>8.3949999999999996</v>
      </c>
      <c r="F4876" s="14">
        <v>4.3757460199000003E-5</v>
      </c>
      <c r="G4876" s="2">
        <f t="shared" si="152"/>
        <v>0.71999628530175197</v>
      </c>
      <c r="H4876" s="2">
        <f t="shared" si="153"/>
        <v>6.0443688151082071</v>
      </c>
    </row>
    <row r="4877" spans="1:8" x14ac:dyDescent="0.25">
      <c r="A4877" s="14">
        <v>6213</v>
      </c>
      <c r="B4877" s="14" t="s">
        <v>2768</v>
      </c>
      <c r="C4877" s="14">
        <v>138</v>
      </c>
      <c r="D4877" s="14">
        <v>3</v>
      </c>
      <c r="E4877" s="14">
        <v>9.8249999999999993</v>
      </c>
      <c r="F4877" s="14">
        <v>4.3757460199000003E-5</v>
      </c>
      <c r="G4877" s="2">
        <f t="shared" si="152"/>
        <v>0.71999628530175197</v>
      </c>
      <c r="H4877" s="2">
        <f t="shared" si="153"/>
        <v>7.073963503089713</v>
      </c>
    </row>
    <row r="4878" spans="1:8" x14ac:dyDescent="0.25">
      <c r="A4878" s="14">
        <v>6216</v>
      </c>
      <c r="B4878" s="14" t="s">
        <v>2769</v>
      </c>
      <c r="C4878" s="14">
        <v>138</v>
      </c>
      <c r="D4878" s="14">
        <v>1</v>
      </c>
      <c r="E4878" s="14">
        <v>5.0419999999999998</v>
      </c>
      <c r="F4878" s="14">
        <v>4.3205756166999998E-5</v>
      </c>
      <c r="G4878" s="2">
        <f t="shared" si="152"/>
        <v>0.71999573359771996</v>
      </c>
      <c r="H4878" s="2">
        <f t="shared" si="153"/>
        <v>3.630218488799704</v>
      </c>
    </row>
    <row r="4879" spans="1:8" x14ac:dyDescent="0.25">
      <c r="A4879" s="14">
        <v>6217</v>
      </c>
      <c r="B4879" s="14" t="s">
        <v>2770</v>
      </c>
      <c r="C4879" s="14">
        <v>69</v>
      </c>
      <c r="D4879" s="14">
        <v>1</v>
      </c>
      <c r="E4879" s="14">
        <v>0.505</v>
      </c>
      <c r="F4879" s="14">
        <v>-1.522609912071E-3</v>
      </c>
      <c r="G4879" s="2">
        <f t="shared" si="152"/>
        <v>0.71842991792948196</v>
      </c>
      <c r="H4879" s="2">
        <f t="shared" si="153"/>
        <v>0.36280710855438841</v>
      </c>
    </row>
    <row r="4880" spans="1:8" x14ac:dyDescent="0.25">
      <c r="A4880" s="14">
        <v>6218</v>
      </c>
      <c r="B4880" s="14" t="s">
        <v>2771</v>
      </c>
      <c r="C4880" s="14">
        <v>138</v>
      </c>
      <c r="D4880" s="14">
        <v>1</v>
      </c>
      <c r="E4880" s="14">
        <v>1.871</v>
      </c>
      <c r="F4880" s="14">
        <v>4.3896406550999999E-5</v>
      </c>
      <c r="G4880" s="2">
        <f t="shared" si="152"/>
        <v>0.71999642424810395</v>
      </c>
      <c r="H4880" s="2">
        <f t="shared" si="153"/>
        <v>1.3471133097682024</v>
      </c>
    </row>
    <row r="4881" spans="1:8" x14ac:dyDescent="0.25">
      <c r="A4881" s="14">
        <v>6218</v>
      </c>
      <c r="B4881" s="14" t="s">
        <v>2771</v>
      </c>
      <c r="C4881" s="14">
        <v>138</v>
      </c>
      <c r="D4881" s="14">
        <v>2</v>
      </c>
      <c r="E4881" s="14">
        <v>2.8839999999999999</v>
      </c>
      <c r="F4881" s="14">
        <v>4.3896406550999999E-5</v>
      </c>
      <c r="G4881" s="2">
        <f t="shared" si="152"/>
        <v>0.71999642424810395</v>
      </c>
      <c r="H4881" s="2">
        <f t="shared" si="153"/>
        <v>2.0764696875315316</v>
      </c>
    </row>
    <row r="4882" spans="1:8" x14ac:dyDescent="0.25">
      <c r="A4882" s="14">
        <v>6220</v>
      </c>
      <c r="B4882" s="14" t="s">
        <v>2772</v>
      </c>
      <c r="C4882" s="14">
        <v>69</v>
      </c>
      <c r="D4882" s="14">
        <v>1</v>
      </c>
      <c r="E4882" s="14">
        <v>2.8650000000000002</v>
      </c>
      <c r="F4882" s="14">
        <v>4.3322850039E-5</v>
      </c>
      <c r="G4882" s="2">
        <f t="shared" si="152"/>
        <v>0.719995850691592</v>
      </c>
      <c r="H4882" s="2">
        <f t="shared" si="153"/>
        <v>2.0627881122314111</v>
      </c>
    </row>
    <row r="4883" spans="1:8" x14ac:dyDescent="0.25">
      <c r="A4883" s="14">
        <v>6220</v>
      </c>
      <c r="B4883" s="14" t="s">
        <v>2772</v>
      </c>
      <c r="C4883" s="14">
        <v>69</v>
      </c>
      <c r="D4883" s="14">
        <v>2</v>
      </c>
      <c r="E4883" s="14">
        <v>2.0569999999999999</v>
      </c>
      <c r="F4883" s="14">
        <v>4.3322850039E-5</v>
      </c>
      <c r="G4883" s="2">
        <f t="shared" si="152"/>
        <v>0.719995850691592</v>
      </c>
      <c r="H4883" s="2">
        <f t="shared" si="153"/>
        <v>1.4810314648726046</v>
      </c>
    </row>
    <row r="4884" spans="1:8" x14ac:dyDescent="0.25">
      <c r="A4884" s="14">
        <v>6221</v>
      </c>
      <c r="B4884" s="14" t="s">
        <v>2773</v>
      </c>
      <c r="C4884" s="14">
        <v>69</v>
      </c>
      <c r="D4884" s="14">
        <v>1</v>
      </c>
      <c r="E4884" s="14">
        <v>4.2789999999999999</v>
      </c>
      <c r="F4884" s="14">
        <v>4.3493787211999998E-5</v>
      </c>
      <c r="G4884" s="2">
        <f t="shared" si="152"/>
        <v>0.71999602162876497</v>
      </c>
      <c r="H4884" s="2">
        <f t="shared" si="153"/>
        <v>3.080862976549485</v>
      </c>
    </row>
    <row r="4885" spans="1:8" x14ac:dyDescent="0.25">
      <c r="A4885" s="14">
        <v>6222</v>
      </c>
      <c r="B4885" s="14" t="s">
        <v>2774</v>
      </c>
      <c r="C4885" s="14">
        <v>138</v>
      </c>
      <c r="D4885" s="14">
        <v>1</v>
      </c>
      <c r="E4885" s="14">
        <v>0</v>
      </c>
      <c r="F4885" s="14">
        <v>-1.4910575400999999E-5</v>
      </c>
      <c r="G4885" s="2">
        <f t="shared" si="152"/>
        <v>0.71993761726615191</v>
      </c>
      <c r="H4885" s="2">
        <f t="shared" si="153"/>
        <v>0</v>
      </c>
    </row>
    <row r="4886" spans="1:8" x14ac:dyDescent="0.25">
      <c r="A4886" s="14">
        <v>6222</v>
      </c>
      <c r="B4886" s="14" t="s">
        <v>2774</v>
      </c>
      <c r="C4886" s="14">
        <v>138</v>
      </c>
      <c r="D4886" s="14">
        <v>2</v>
      </c>
      <c r="E4886" s="14">
        <v>0.13400000000000001</v>
      </c>
      <c r="F4886" s="14">
        <v>-1.4910575400999999E-5</v>
      </c>
      <c r="G4886" s="2">
        <f t="shared" si="152"/>
        <v>0.71993761726615191</v>
      </c>
      <c r="H4886" s="2">
        <f t="shared" si="153"/>
        <v>9.6471640713664361E-2</v>
      </c>
    </row>
    <row r="4887" spans="1:8" x14ac:dyDescent="0.25">
      <c r="A4887" s="14">
        <v>6223</v>
      </c>
      <c r="B4887" s="14" t="s">
        <v>2775</v>
      </c>
      <c r="C4887" s="14">
        <v>138</v>
      </c>
      <c r="D4887" s="14">
        <v>1</v>
      </c>
      <c r="E4887" s="14">
        <v>4.609</v>
      </c>
      <c r="F4887" s="14">
        <v>4.3738446005000002E-5</v>
      </c>
      <c r="G4887" s="2">
        <f t="shared" si="152"/>
        <v>0.71999626628755797</v>
      </c>
      <c r="H4887" s="2">
        <f t="shared" si="153"/>
        <v>3.3184627913193547</v>
      </c>
    </row>
    <row r="4888" spans="1:8" x14ac:dyDescent="0.25">
      <c r="A4888" s="14">
        <v>6225</v>
      </c>
      <c r="B4888" s="14" t="s">
        <v>2776</v>
      </c>
      <c r="C4888" s="14">
        <v>69</v>
      </c>
      <c r="D4888" s="14">
        <v>1</v>
      </c>
      <c r="E4888" s="14">
        <v>0.69099999999999995</v>
      </c>
      <c r="F4888" s="14">
        <v>4.3893421174000001E-5</v>
      </c>
      <c r="G4888" s="2">
        <f t="shared" si="152"/>
        <v>0.71999642126272689</v>
      </c>
      <c r="H4888" s="2">
        <f t="shared" si="153"/>
        <v>0.49751752709254426</v>
      </c>
    </row>
    <row r="4889" spans="1:8" x14ac:dyDescent="0.25">
      <c r="A4889" s="14">
        <v>6225</v>
      </c>
      <c r="B4889" s="14" t="s">
        <v>2776</v>
      </c>
      <c r="C4889" s="14">
        <v>69</v>
      </c>
      <c r="D4889" s="14">
        <v>2</v>
      </c>
      <c r="E4889" s="14">
        <v>0.63800000000000001</v>
      </c>
      <c r="F4889" s="14">
        <v>4.3893421174000001E-5</v>
      </c>
      <c r="G4889" s="2">
        <f t="shared" si="152"/>
        <v>0.71999642126272689</v>
      </c>
      <c r="H4889" s="2">
        <f t="shared" si="153"/>
        <v>0.45935771676561976</v>
      </c>
    </row>
    <row r="4890" spans="1:8" x14ac:dyDescent="0.25">
      <c r="A4890" s="14">
        <v>6227</v>
      </c>
      <c r="B4890" s="14" t="s">
        <v>2777</v>
      </c>
      <c r="C4890" s="14">
        <v>69</v>
      </c>
      <c r="D4890" s="14">
        <v>1</v>
      </c>
      <c r="E4890" s="14">
        <v>1.756</v>
      </c>
      <c r="F4890" s="14">
        <v>-2.2940338751499998E-3</v>
      </c>
      <c r="G4890" s="2">
        <f t="shared" si="152"/>
        <v>0.71765849396640291</v>
      </c>
      <c r="H4890" s="2">
        <f t="shared" si="153"/>
        <v>1.2602083154050034</v>
      </c>
    </row>
    <row r="4891" spans="1:8" x14ac:dyDescent="0.25">
      <c r="A4891" s="14">
        <v>6228</v>
      </c>
      <c r="B4891" s="14" t="s">
        <v>2778</v>
      </c>
      <c r="C4891" s="14">
        <v>138</v>
      </c>
      <c r="D4891" s="14">
        <v>1</v>
      </c>
      <c r="E4891" s="14">
        <v>0.62</v>
      </c>
      <c r="F4891" s="14">
        <v>-1.6600014238E-5</v>
      </c>
      <c r="G4891" s="2">
        <f t="shared" si="152"/>
        <v>0.71993592782731497</v>
      </c>
      <c r="H4891" s="2">
        <f t="shared" si="153"/>
        <v>0.44636027525293526</v>
      </c>
    </row>
    <row r="4892" spans="1:8" x14ac:dyDescent="0.25">
      <c r="A4892" s="14">
        <v>6229</v>
      </c>
      <c r="B4892" s="14" t="s">
        <v>2779</v>
      </c>
      <c r="C4892" s="14">
        <v>69</v>
      </c>
      <c r="D4892" s="14">
        <v>1</v>
      </c>
      <c r="E4892" s="14">
        <v>0.95799999999999996</v>
      </c>
      <c r="F4892" s="14">
        <v>2.630854701E-6</v>
      </c>
      <c r="G4892" s="2">
        <f t="shared" si="152"/>
        <v>0.71995515869625393</v>
      </c>
      <c r="H4892" s="2">
        <f t="shared" si="153"/>
        <v>0.68971704203101125</v>
      </c>
    </row>
    <row r="4893" spans="1:8" x14ac:dyDescent="0.25">
      <c r="A4893" s="14">
        <v>6230</v>
      </c>
      <c r="B4893" s="14" t="s">
        <v>2780</v>
      </c>
      <c r="C4893" s="14">
        <v>69</v>
      </c>
      <c r="D4893" s="14">
        <v>1</v>
      </c>
      <c r="E4893" s="14">
        <v>1.4490000000000001</v>
      </c>
      <c r="F4893" s="14">
        <v>-1.5697971392999999E-5</v>
      </c>
      <c r="G4893" s="2">
        <f t="shared" si="152"/>
        <v>0.71993682987015994</v>
      </c>
      <c r="H4893" s="2">
        <f t="shared" si="153"/>
        <v>1.0431884664818618</v>
      </c>
    </row>
    <row r="4894" spans="1:8" x14ac:dyDescent="0.25">
      <c r="A4894" s="14">
        <v>6233</v>
      </c>
      <c r="B4894" s="14" t="s">
        <v>2781</v>
      </c>
      <c r="C4894" s="14">
        <v>69</v>
      </c>
      <c r="D4894" s="14">
        <v>1</v>
      </c>
      <c r="E4894" s="14">
        <v>3.9359999999999999</v>
      </c>
      <c r="F4894" s="14">
        <v>-1.5697971392999999E-5</v>
      </c>
      <c r="G4894" s="2">
        <f t="shared" si="152"/>
        <v>0.71993682987015994</v>
      </c>
      <c r="H4894" s="2">
        <f t="shared" si="153"/>
        <v>2.8336713623689493</v>
      </c>
    </row>
    <row r="4895" spans="1:8" x14ac:dyDescent="0.25">
      <c r="A4895" s="14">
        <v>6235</v>
      </c>
      <c r="B4895" s="14" t="s">
        <v>2782</v>
      </c>
      <c r="C4895" s="14">
        <v>138</v>
      </c>
      <c r="D4895" s="14">
        <v>1</v>
      </c>
      <c r="E4895" s="14">
        <v>0.41299999999999998</v>
      </c>
      <c r="F4895" s="14">
        <v>-1.8535619208E-5</v>
      </c>
      <c r="G4895" s="2">
        <f t="shared" si="152"/>
        <v>0.719933992222345</v>
      </c>
      <c r="H4895" s="2">
        <f t="shared" si="153"/>
        <v>0.29733273878782845</v>
      </c>
    </row>
    <row r="4896" spans="1:8" x14ac:dyDescent="0.25">
      <c r="A4896" s="14">
        <v>6236</v>
      </c>
      <c r="B4896" s="14" t="s">
        <v>2783</v>
      </c>
      <c r="C4896" s="14">
        <v>69</v>
      </c>
      <c r="D4896" s="14">
        <v>1</v>
      </c>
      <c r="E4896" s="14">
        <v>1.5609999999999999</v>
      </c>
      <c r="F4896" s="14">
        <v>-2.4441533343779998E-3</v>
      </c>
      <c r="G4896" s="2">
        <f t="shared" si="152"/>
        <v>0.71750837450717497</v>
      </c>
      <c r="H4896" s="2">
        <f t="shared" si="153"/>
        <v>1.1200305726057</v>
      </c>
    </row>
    <row r="4897" spans="1:8" x14ac:dyDescent="0.25">
      <c r="A4897" s="14">
        <v>6238</v>
      </c>
      <c r="B4897" s="14" t="s">
        <v>2784</v>
      </c>
      <c r="C4897" s="14">
        <v>138</v>
      </c>
      <c r="D4897" s="14">
        <v>1</v>
      </c>
      <c r="E4897" s="14">
        <v>4.9480000000000004</v>
      </c>
      <c r="F4897" s="14">
        <v>4.4016605324999998E-5</v>
      </c>
      <c r="G4897" s="2">
        <f t="shared" si="152"/>
        <v>0.719996544446878</v>
      </c>
      <c r="H4897" s="2">
        <f t="shared" si="153"/>
        <v>3.5625429019231527</v>
      </c>
    </row>
    <row r="4898" spans="1:8" x14ac:dyDescent="0.25">
      <c r="A4898" s="14">
        <v>6238</v>
      </c>
      <c r="B4898" s="14" t="s">
        <v>2784</v>
      </c>
      <c r="C4898" s="14">
        <v>138</v>
      </c>
      <c r="D4898" s="14">
        <v>2</v>
      </c>
      <c r="E4898" s="14">
        <v>7.0579999999999998</v>
      </c>
      <c r="F4898" s="14">
        <v>4.4016605324999998E-5</v>
      </c>
      <c r="G4898" s="2">
        <f t="shared" si="152"/>
        <v>0.719996544446878</v>
      </c>
      <c r="H4898" s="2">
        <f t="shared" si="153"/>
        <v>5.0817356107060645</v>
      </c>
    </row>
    <row r="4899" spans="1:8" x14ac:dyDescent="0.25">
      <c r="A4899" s="14">
        <v>6239</v>
      </c>
      <c r="B4899" s="14" t="s">
        <v>2785</v>
      </c>
      <c r="C4899" s="14">
        <v>138</v>
      </c>
      <c r="D4899" s="14">
        <v>1</v>
      </c>
      <c r="E4899" s="14">
        <v>7.9790000000000001</v>
      </c>
      <c r="F4899" s="14">
        <v>-1.2778569761000001E-5</v>
      </c>
      <c r="G4899" s="2">
        <f t="shared" si="152"/>
        <v>0.71993974927179194</v>
      </c>
      <c r="H4899" s="2">
        <f t="shared" si="153"/>
        <v>5.7443992594396276</v>
      </c>
    </row>
    <row r="4900" spans="1:8" x14ac:dyDescent="0.25">
      <c r="A4900" s="14">
        <v>6240</v>
      </c>
      <c r="B4900" s="14" t="s">
        <v>2785</v>
      </c>
      <c r="C4900" s="14">
        <v>138</v>
      </c>
      <c r="D4900" s="14">
        <v>1</v>
      </c>
      <c r="E4900" s="14">
        <v>5.8419999999999996</v>
      </c>
      <c r="F4900" s="14">
        <v>-1.6948562248E-5</v>
      </c>
      <c r="G4900" s="2">
        <f t="shared" si="152"/>
        <v>0.71993557927930496</v>
      </c>
      <c r="H4900" s="2">
        <f t="shared" si="153"/>
        <v>4.2058636541496996</v>
      </c>
    </row>
    <row r="4901" spans="1:8" x14ac:dyDescent="0.25">
      <c r="A4901" s="14">
        <v>6241</v>
      </c>
      <c r="B4901" s="14" t="s">
        <v>2786</v>
      </c>
      <c r="C4901" s="14">
        <v>138</v>
      </c>
      <c r="D4901" s="14">
        <v>1</v>
      </c>
      <c r="E4901" s="14">
        <v>5.8339999999999996</v>
      </c>
      <c r="F4901" s="14">
        <v>4.4070130361E-5</v>
      </c>
      <c r="G4901" s="2">
        <f t="shared" si="152"/>
        <v>0.71999659797191395</v>
      </c>
      <c r="H4901" s="2">
        <f t="shared" si="153"/>
        <v>4.2004601525681453</v>
      </c>
    </row>
    <row r="4902" spans="1:8" x14ac:dyDescent="0.25">
      <c r="A4902" s="14">
        <v>6241</v>
      </c>
      <c r="B4902" s="14" t="s">
        <v>2786</v>
      </c>
      <c r="C4902" s="14">
        <v>138</v>
      </c>
      <c r="D4902" s="14">
        <v>2</v>
      </c>
      <c r="E4902" s="14">
        <v>5.8339999999999996</v>
      </c>
      <c r="F4902" s="14">
        <v>4.4070130361E-5</v>
      </c>
      <c r="G4902" s="2">
        <f t="shared" si="152"/>
        <v>0.71999659797191395</v>
      </c>
      <c r="H4902" s="2">
        <f t="shared" si="153"/>
        <v>4.2004601525681453</v>
      </c>
    </row>
    <row r="4903" spans="1:8" x14ac:dyDescent="0.25">
      <c r="A4903" s="14">
        <v>6245</v>
      </c>
      <c r="B4903" s="14" t="s">
        <v>2787</v>
      </c>
      <c r="C4903" s="14">
        <v>69</v>
      </c>
      <c r="D4903" s="14">
        <v>1</v>
      </c>
      <c r="E4903" s="14">
        <v>2.4729999999999999</v>
      </c>
      <c r="F4903" s="14">
        <v>-1.579557745766E-3</v>
      </c>
      <c r="G4903" s="2">
        <f t="shared" si="152"/>
        <v>0.71837297009578693</v>
      </c>
      <c r="H4903" s="2">
        <f t="shared" si="153"/>
        <v>1.7765363550468809</v>
      </c>
    </row>
    <row r="4904" spans="1:8" x14ac:dyDescent="0.25">
      <c r="A4904" s="14">
        <v>6246</v>
      </c>
      <c r="B4904" s="14" t="s">
        <v>2788</v>
      </c>
      <c r="C4904" s="14">
        <v>69</v>
      </c>
      <c r="D4904" s="14">
        <v>1</v>
      </c>
      <c r="E4904" s="14">
        <v>0.63600000000000001</v>
      </c>
      <c r="F4904" s="14">
        <v>-2.8742905108890002E-3</v>
      </c>
      <c r="G4904" s="2">
        <f t="shared" si="152"/>
        <v>0.71707823733066389</v>
      </c>
      <c r="H4904" s="2">
        <f t="shared" si="153"/>
        <v>0.45606175894230222</v>
      </c>
    </row>
    <row r="4905" spans="1:8" x14ac:dyDescent="0.25">
      <c r="A4905" s="14">
        <v>6247</v>
      </c>
      <c r="B4905" s="14" t="s">
        <v>2789</v>
      </c>
      <c r="C4905" s="14">
        <v>138</v>
      </c>
      <c r="D4905" s="14">
        <v>1</v>
      </c>
      <c r="E4905" s="14">
        <v>6.7729999999999997</v>
      </c>
      <c r="F4905" s="14">
        <v>4.4297727205E-5</v>
      </c>
      <c r="G4905" s="2">
        <f t="shared" si="152"/>
        <v>0.71999682556875799</v>
      </c>
      <c r="H4905" s="2">
        <f t="shared" si="153"/>
        <v>4.8765384995771974</v>
      </c>
    </row>
    <row r="4906" spans="1:8" x14ac:dyDescent="0.25">
      <c r="A4906" s="14">
        <v>6247</v>
      </c>
      <c r="B4906" s="14" t="s">
        <v>2789</v>
      </c>
      <c r="C4906" s="14">
        <v>138</v>
      </c>
      <c r="D4906" s="14">
        <v>2</v>
      </c>
      <c r="E4906" s="14">
        <v>1.107</v>
      </c>
      <c r="F4906" s="14">
        <v>4.4297727205E-5</v>
      </c>
      <c r="G4906" s="2">
        <f t="shared" si="152"/>
        <v>0.71999682556875799</v>
      </c>
      <c r="H4906" s="2">
        <f t="shared" si="153"/>
        <v>0.79703648590461507</v>
      </c>
    </row>
    <row r="4907" spans="1:8" x14ac:dyDescent="0.25">
      <c r="A4907" s="14">
        <v>6249</v>
      </c>
      <c r="B4907" s="14" t="s">
        <v>2790</v>
      </c>
      <c r="C4907" s="14">
        <v>69</v>
      </c>
      <c r="D4907" s="14">
        <v>1</v>
      </c>
      <c r="E4907" s="14">
        <v>2E-3</v>
      </c>
      <c r="F4907" s="14">
        <v>-3.6832297297399999E-3</v>
      </c>
      <c r="G4907" s="2">
        <f t="shared" si="152"/>
        <v>0.71626929811181295</v>
      </c>
      <c r="H4907" s="2">
        <f t="shared" si="153"/>
        <v>1.4325385962236259E-3</v>
      </c>
    </row>
    <row r="4908" spans="1:8" x14ac:dyDescent="0.25">
      <c r="A4908" s="14">
        <v>6250</v>
      </c>
      <c r="B4908" s="14" t="s">
        <v>2791</v>
      </c>
      <c r="C4908" s="14">
        <v>138</v>
      </c>
      <c r="D4908" s="14">
        <v>1</v>
      </c>
      <c r="E4908" s="14">
        <v>8.3219999999999992</v>
      </c>
      <c r="F4908" s="14">
        <v>2.5144522098000001E-5</v>
      </c>
      <c r="G4908" s="2">
        <f t="shared" si="152"/>
        <v>0.71997767236365096</v>
      </c>
      <c r="H4908" s="2">
        <f t="shared" si="153"/>
        <v>5.991654189410303</v>
      </c>
    </row>
    <row r="4909" spans="1:8" x14ac:dyDescent="0.25">
      <c r="A4909" s="14">
        <v>6250</v>
      </c>
      <c r="B4909" s="14" t="s">
        <v>2791</v>
      </c>
      <c r="C4909" s="14">
        <v>138</v>
      </c>
      <c r="D4909" s="14">
        <v>2</v>
      </c>
      <c r="E4909" s="14">
        <v>0.53100000000000003</v>
      </c>
      <c r="F4909" s="14">
        <v>2.5144522098000001E-5</v>
      </c>
      <c r="G4909" s="2">
        <f t="shared" si="152"/>
        <v>0.71997767236365096</v>
      </c>
      <c r="H4909" s="2">
        <f t="shared" si="153"/>
        <v>0.38230814402509866</v>
      </c>
    </row>
    <row r="4910" spans="1:8" x14ac:dyDescent="0.25">
      <c r="A4910" s="14">
        <v>6251</v>
      </c>
      <c r="B4910" s="14" t="s">
        <v>2792</v>
      </c>
      <c r="C4910" s="14">
        <v>138</v>
      </c>
      <c r="D4910" s="14">
        <v>1</v>
      </c>
      <c r="E4910" s="14">
        <v>5.0229999999999997</v>
      </c>
      <c r="F4910" s="14">
        <v>4.2935166092999998E-5</v>
      </c>
      <c r="G4910" s="2">
        <f t="shared" si="152"/>
        <v>0.71999546300764594</v>
      </c>
      <c r="H4910" s="2">
        <f t="shared" si="153"/>
        <v>3.6165372106874054</v>
      </c>
    </row>
    <row r="4911" spans="1:8" x14ac:dyDescent="0.25">
      <c r="A4911" s="14">
        <v>6252</v>
      </c>
      <c r="B4911" s="14" t="s">
        <v>2793</v>
      </c>
      <c r="C4911" s="14">
        <v>138</v>
      </c>
      <c r="D4911" s="14">
        <v>1</v>
      </c>
      <c r="E4911" s="14">
        <v>1.8109999999999999</v>
      </c>
      <c r="F4911" s="14">
        <v>-2.0315225216999999E-5</v>
      </c>
      <c r="G4911" s="2">
        <f t="shared" si="152"/>
        <v>0.719932212616336</v>
      </c>
      <c r="H4911" s="2">
        <f t="shared" si="153"/>
        <v>1.3037972370481845</v>
      </c>
    </row>
    <row r="4912" spans="1:8" x14ac:dyDescent="0.25">
      <c r="A4912" s="14">
        <v>6253</v>
      </c>
      <c r="B4912" s="14" t="s">
        <v>2794</v>
      </c>
      <c r="C4912" s="14">
        <v>138</v>
      </c>
      <c r="D4912" s="14">
        <v>1</v>
      </c>
      <c r="E4912" s="14">
        <v>1.329</v>
      </c>
      <c r="F4912" s="14">
        <v>1.3321199890000001E-5</v>
      </c>
      <c r="G4912" s="2">
        <f t="shared" si="152"/>
        <v>0.7199658490414429</v>
      </c>
      <c r="H4912" s="2">
        <f t="shared" si="153"/>
        <v>0.95683461337607756</v>
      </c>
    </row>
    <row r="4913" spans="1:8" x14ac:dyDescent="0.25">
      <c r="A4913" s="14">
        <v>6254</v>
      </c>
      <c r="B4913" s="14" t="s">
        <v>2795</v>
      </c>
      <c r="C4913" s="14">
        <v>138</v>
      </c>
      <c r="D4913" s="14">
        <v>1</v>
      </c>
      <c r="E4913" s="14">
        <v>11.35</v>
      </c>
      <c r="F4913" s="14">
        <v>-1.4774747969999999E-5</v>
      </c>
      <c r="G4913" s="2">
        <f t="shared" si="152"/>
        <v>0.71993775309358299</v>
      </c>
      <c r="H4913" s="2">
        <f t="shared" si="153"/>
        <v>8.1712934976121669</v>
      </c>
    </row>
    <row r="4914" spans="1:8" x14ac:dyDescent="0.25">
      <c r="A4914" s="14">
        <v>6254</v>
      </c>
      <c r="B4914" s="14" t="s">
        <v>2795</v>
      </c>
      <c r="C4914" s="14">
        <v>138</v>
      </c>
      <c r="D4914" s="14">
        <v>2</v>
      </c>
      <c r="E4914" s="14">
        <v>11.35</v>
      </c>
      <c r="F4914" s="14">
        <v>-1.4774747969999999E-5</v>
      </c>
      <c r="G4914" s="2">
        <f t="shared" si="152"/>
        <v>0.71993775309358299</v>
      </c>
      <c r="H4914" s="2">
        <f t="shared" si="153"/>
        <v>8.1712934976121669</v>
      </c>
    </row>
    <row r="4915" spans="1:8" x14ac:dyDescent="0.25">
      <c r="A4915" s="14">
        <v>6257</v>
      </c>
      <c r="B4915" s="14" t="s">
        <v>2796</v>
      </c>
      <c r="C4915" s="14">
        <v>138</v>
      </c>
      <c r="D4915" s="14">
        <v>1</v>
      </c>
      <c r="E4915" s="14">
        <v>3.7410000000000001</v>
      </c>
      <c r="F4915" s="14">
        <v>3.4589509267E-5</v>
      </c>
      <c r="G4915" s="2">
        <f t="shared" si="152"/>
        <v>0.71998711735081999</v>
      </c>
      <c r="H4915" s="2">
        <f t="shared" si="153"/>
        <v>2.6934718060094176</v>
      </c>
    </row>
    <row r="4916" spans="1:8" x14ac:dyDescent="0.25">
      <c r="A4916" s="14">
        <v>6260</v>
      </c>
      <c r="B4916" s="14" t="s">
        <v>2797</v>
      </c>
      <c r="C4916" s="14">
        <v>69</v>
      </c>
      <c r="D4916" s="14">
        <v>1</v>
      </c>
      <c r="E4916" s="14">
        <v>7.5259999999999998</v>
      </c>
      <c r="F4916" s="14">
        <v>-5.3188843768899995E-4</v>
      </c>
      <c r="G4916" s="2">
        <f t="shared" si="152"/>
        <v>0.71942063940386392</v>
      </c>
      <c r="H4916" s="2">
        <f t="shared" si="153"/>
        <v>5.4143597321534793</v>
      </c>
    </row>
    <row r="4917" spans="1:8" x14ac:dyDescent="0.25">
      <c r="A4917" s="14">
        <v>6260</v>
      </c>
      <c r="B4917" s="14" t="s">
        <v>2797</v>
      </c>
      <c r="C4917" s="14">
        <v>69</v>
      </c>
      <c r="D4917" s="14">
        <v>2</v>
      </c>
      <c r="E4917" s="14">
        <v>0.52200000000000002</v>
      </c>
      <c r="F4917" s="14">
        <v>-5.3188843768899995E-4</v>
      </c>
      <c r="G4917" s="2">
        <f t="shared" si="152"/>
        <v>0.71942063940386392</v>
      </c>
      <c r="H4917" s="2">
        <f t="shared" si="153"/>
        <v>0.37553757376881697</v>
      </c>
    </row>
    <row r="4918" spans="1:8" x14ac:dyDescent="0.25">
      <c r="A4918" s="14">
        <v>6260</v>
      </c>
      <c r="B4918" s="14" t="s">
        <v>2797</v>
      </c>
      <c r="C4918" s="14">
        <v>69</v>
      </c>
      <c r="D4918" s="14">
        <v>3</v>
      </c>
      <c r="E4918" s="14">
        <v>0.52200000000000002</v>
      </c>
      <c r="F4918" s="14">
        <v>-5.3188843768899995E-4</v>
      </c>
      <c r="G4918" s="2">
        <f t="shared" si="152"/>
        <v>0.71942063940386392</v>
      </c>
      <c r="H4918" s="2">
        <f t="shared" si="153"/>
        <v>0.37553757376881697</v>
      </c>
    </row>
    <row r="4919" spans="1:8" x14ac:dyDescent="0.25">
      <c r="A4919" s="14">
        <v>6266</v>
      </c>
      <c r="B4919" s="14" t="s">
        <v>2798</v>
      </c>
      <c r="C4919" s="14">
        <v>138</v>
      </c>
      <c r="D4919" s="14">
        <v>1</v>
      </c>
      <c r="E4919" s="14">
        <v>3.2730000000000001</v>
      </c>
      <c r="F4919" s="14">
        <v>2.6595348654000001E-5</v>
      </c>
      <c r="G4919" s="2">
        <f t="shared" si="152"/>
        <v>0.71997912319020696</v>
      </c>
      <c r="H4919" s="2">
        <f t="shared" si="153"/>
        <v>2.3564916702015473</v>
      </c>
    </row>
    <row r="4920" spans="1:8" x14ac:dyDescent="0.25">
      <c r="A4920" s="14">
        <v>6267</v>
      </c>
      <c r="B4920" s="14" t="s">
        <v>2799</v>
      </c>
      <c r="C4920" s="14">
        <v>69</v>
      </c>
      <c r="D4920" s="14">
        <v>1</v>
      </c>
      <c r="E4920" s="14">
        <v>0</v>
      </c>
      <c r="F4920" s="14">
        <v>-5.3188843768899995E-4</v>
      </c>
      <c r="G4920" s="2">
        <f t="shared" si="152"/>
        <v>0.71942063940386392</v>
      </c>
      <c r="H4920" s="2">
        <f t="shared" si="153"/>
        <v>0</v>
      </c>
    </row>
    <row r="4921" spans="1:8" x14ac:dyDescent="0.25">
      <c r="A4921" s="14">
        <v>6269</v>
      </c>
      <c r="B4921" s="14" t="s">
        <v>2800</v>
      </c>
      <c r="C4921" s="14">
        <v>69</v>
      </c>
      <c r="D4921" s="14">
        <v>1</v>
      </c>
      <c r="E4921" s="14">
        <v>1.0960000000000001</v>
      </c>
      <c r="F4921" s="14">
        <v>-1.522609912071E-3</v>
      </c>
      <c r="G4921" s="2">
        <f t="shared" si="152"/>
        <v>0.71842991792948196</v>
      </c>
      <c r="H4921" s="2">
        <f t="shared" si="153"/>
        <v>0.78739919005071235</v>
      </c>
    </row>
    <row r="4922" spans="1:8" x14ac:dyDescent="0.25">
      <c r="A4922" s="14">
        <v>6270</v>
      </c>
      <c r="B4922" s="14" t="s">
        <v>2801</v>
      </c>
      <c r="C4922" s="14">
        <v>69</v>
      </c>
      <c r="D4922" s="14">
        <v>1</v>
      </c>
      <c r="E4922" s="14">
        <v>1.45</v>
      </c>
      <c r="F4922" s="14">
        <v>4.2781471998E-5</v>
      </c>
      <c r="G4922" s="2">
        <f t="shared" si="152"/>
        <v>0.71999530931355094</v>
      </c>
      <c r="H4922" s="2">
        <f t="shared" si="153"/>
        <v>1.0439931985046489</v>
      </c>
    </row>
    <row r="4923" spans="1:8" x14ac:dyDescent="0.25">
      <c r="A4923" s="14">
        <v>6272</v>
      </c>
      <c r="B4923" s="14" t="s">
        <v>2802</v>
      </c>
      <c r="C4923" s="14">
        <v>138</v>
      </c>
      <c r="D4923" s="14">
        <v>1</v>
      </c>
      <c r="E4923" s="14">
        <v>0.28799999999999998</v>
      </c>
      <c r="F4923" s="14">
        <v>4.4300372982000001E-5</v>
      </c>
      <c r="G4923" s="2">
        <f t="shared" si="152"/>
        <v>0.71999682821453492</v>
      </c>
      <c r="H4923" s="2">
        <f t="shared" si="153"/>
        <v>0.20735908652578605</v>
      </c>
    </row>
    <row r="4924" spans="1:8" x14ac:dyDescent="0.25">
      <c r="A4924" s="14">
        <v>6272</v>
      </c>
      <c r="B4924" s="14" t="s">
        <v>2802</v>
      </c>
      <c r="C4924" s="14">
        <v>138</v>
      </c>
      <c r="D4924" s="14">
        <v>2</v>
      </c>
      <c r="E4924" s="14">
        <v>0</v>
      </c>
      <c r="F4924" s="14">
        <v>4.4300372982000001E-5</v>
      </c>
      <c r="G4924" s="2">
        <f t="shared" si="152"/>
        <v>0.71999682821453492</v>
      </c>
      <c r="H4924" s="2">
        <f t="shared" si="153"/>
        <v>0</v>
      </c>
    </row>
    <row r="4925" spans="1:8" x14ac:dyDescent="0.25">
      <c r="A4925" s="14">
        <v>6274</v>
      </c>
      <c r="B4925" s="14" t="s">
        <v>2803</v>
      </c>
      <c r="C4925" s="14">
        <v>34</v>
      </c>
      <c r="D4925" s="14">
        <v>1</v>
      </c>
      <c r="E4925" s="14">
        <v>4.8000000000000001E-2</v>
      </c>
      <c r="F4925" s="14">
        <v>3.1294591812000002E-5</v>
      </c>
      <c r="G4925" s="2">
        <f t="shared" si="152"/>
        <v>0.7199838224333649</v>
      </c>
      <c r="H4925" s="2">
        <f t="shared" si="153"/>
        <v>3.4559223476801515E-2</v>
      </c>
    </row>
    <row r="4926" spans="1:8" x14ac:dyDescent="0.25">
      <c r="A4926" s="14">
        <v>6275</v>
      </c>
      <c r="B4926" s="14" t="s">
        <v>2804</v>
      </c>
      <c r="C4926" s="14">
        <v>69</v>
      </c>
      <c r="D4926" s="14">
        <v>1</v>
      </c>
      <c r="E4926" s="14">
        <v>0</v>
      </c>
      <c r="F4926" s="14">
        <v>-7.250435730165E-3</v>
      </c>
      <c r="G4926" s="2">
        <f t="shared" si="152"/>
        <v>0.71270209211138791</v>
      </c>
      <c r="H4926" s="2">
        <f t="shared" si="153"/>
        <v>0</v>
      </c>
    </row>
    <row r="4927" spans="1:8" x14ac:dyDescent="0.25">
      <c r="A4927" s="14">
        <v>6278</v>
      </c>
      <c r="B4927" s="14" t="s">
        <v>2805</v>
      </c>
      <c r="C4927" s="14">
        <v>69</v>
      </c>
      <c r="D4927" s="14">
        <v>1</v>
      </c>
      <c r="E4927" s="14">
        <v>1.587</v>
      </c>
      <c r="F4927" s="14">
        <v>-3.6832297297399999E-3</v>
      </c>
      <c r="G4927" s="2">
        <f t="shared" si="152"/>
        <v>0.71626929811181295</v>
      </c>
      <c r="H4927" s="2">
        <f t="shared" si="153"/>
        <v>1.1367193761034471</v>
      </c>
    </row>
    <row r="4928" spans="1:8" x14ac:dyDescent="0.25">
      <c r="A4928" s="14">
        <v>6286</v>
      </c>
      <c r="B4928" s="14" t="s">
        <v>2806</v>
      </c>
      <c r="C4928" s="14">
        <v>138</v>
      </c>
      <c r="D4928" s="14">
        <v>1</v>
      </c>
      <c r="E4928" s="14">
        <v>10.673</v>
      </c>
      <c r="F4928" s="14">
        <v>-1.5563182370999998E-5</v>
      </c>
      <c r="G4928" s="2">
        <f t="shared" si="152"/>
        <v>0.719936964659182</v>
      </c>
      <c r="H4928" s="2">
        <f t="shared" si="153"/>
        <v>7.6838872238074494</v>
      </c>
    </row>
    <row r="4929" spans="1:8" x14ac:dyDescent="0.25">
      <c r="A4929" s="14">
        <v>6286</v>
      </c>
      <c r="B4929" s="14" t="s">
        <v>2806</v>
      </c>
      <c r="C4929" s="14">
        <v>138</v>
      </c>
      <c r="D4929" s="14">
        <v>2</v>
      </c>
      <c r="E4929" s="14">
        <v>15.724</v>
      </c>
      <c r="F4929" s="14">
        <v>-1.5563182370999998E-5</v>
      </c>
      <c r="G4929" s="2">
        <f t="shared" si="152"/>
        <v>0.719936964659182</v>
      </c>
      <c r="H4929" s="2">
        <f t="shared" si="153"/>
        <v>11.320288832300978</v>
      </c>
    </row>
    <row r="4930" spans="1:8" x14ac:dyDescent="0.25">
      <c r="A4930" s="14">
        <v>6292</v>
      </c>
      <c r="B4930" s="14" t="s">
        <v>2807</v>
      </c>
      <c r="C4930" s="14">
        <v>138</v>
      </c>
      <c r="D4930" s="14">
        <v>1</v>
      </c>
      <c r="E4930" s="14">
        <v>7.5830000000000002</v>
      </c>
      <c r="F4930" s="14">
        <v>-1.3533846294E-5</v>
      </c>
      <c r="G4930" s="2">
        <f t="shared" si="152"/>
        <v>0.71993899399525896</v>
      </c>
      <c r="H4930" s="2">
        <f t="shared" si="153"/>
        <v>5.4592973914660492</v>
      </c>
    </row>
    <row r="4931" spans="1:8" x14ac:dyDescent="0.25">
      <c r="A4931" s="14">
        <v>6296</v>
      </c>
      <c r="B4931" s="14" t="s">
        <v>2808</v>
      </c>
      <c r="C4931" s="14">
        <v>345</v>
      </c>
      <c r="D4931" s="14">
        <v>1</v>
      </c>
      <c r="E4931" s="14">
        <v>0</v>
      </c>
      <c r="F4931" s="14">
        <v>-5.6996861376000002E-5</v>
      </c>
      <c r="G4931" s="2">
        <f t="shared" si="152"/>
        <v>0.719895530980177</v>
      </c>
      <c r="H4931" s="2">
        <f t="shared" si="153"/>
        <v>0</v>
      </c>
    </row>
    <row r="4932" spans="1:8" x14ac:dyDescent="0.25">
      <c r="A4932" s="14">
        <v>6297</v>
      </c>
      <c r="B4932" s="14" t="s">
        <v>2809</v>
      </c>
      <c r="C4932" s="14">
        <v>138</v>
      </c>
      <c r="D4932" s="14">
        <v>1</v>
      </c>
      <c r="E4932" s="14">
        <v>4.8109999999999999</v>
      </c>
      <c r="F4932" s="14">
        <v>4.4014236420000001E-5</v>
      </c>
      <c r="G4932" s="2">
        <f t="shared" si="152"/>
        <v>0.71999654207797292</v>
      </c>
      <c r="H4932" s="2">
        <f t="shared" si="153"/>
        <v>3.4639033639371277</v>
      </c>
    </row>
    <row r="4933" spans="1:8" x14ac:dyDescent="0.25">
      <c r="A4933" s="14">
        <v>6297</v>
      </c>
      <c r="B4933" s="14" t="s">
        <v>2809</v>
      </c>
      <c r="C4933" s="14">
        <v>138</v>
      </c>
      <c r="D4933" s="14">
        <v>2</v>
      </c>
      <c r="E4933" s="14">
        <v>4.9379999999999997</v>
      </c>
      <c r="F4933" s="14">
        <v>4.4014236420000001E-5</v>
      </c>
      <c r="G4933" s="2">
        <f t="shared" si="152"/>
        <v>0.71999654207797292</v>
      </c>
      <c r="H4933" s="2">
        <f t="shared" si="153"/>
        <v>3.55534292478103</v>
      </c>
    </row>
    <row r="4934" spans="1:8" x14ac:dyDescent="0.25">
      <c r="A4934" s="14">
        <v>6300</v>
      </c>
      <c r="B4934" s="14" t="s">
        <v>2810</v>
      </c>
      <c r="C4934" s="14">
        <v>138</v>
      </c>
      <c r="D4934" s="14">
        <v>1</v>
      </c>
      <c r="E4934" s="14">
        <v>0.623</v>
      </c>
      <c r="F4934" s="14">
        <v>9.9345833770000007E-6</v>
      </c>
      <c r="G4934" s="2">
        <f t="shared" ref="G4934:G4997" si="154">F4934-$E$1</f>
        <v>0.71996246242492989</v>
      </c>
      <c r="H4934" s="2">
        <f t="shared" ref="H4934:H4997" si="155">E4934*G4934</f>
        <v>0.44853661409073131</v>
      </c>
    </row>
    <row r="4935" spans="1:8" x14ac:dyDescent="0.25">
      <c r="A4935" s="14">
        <v>6301</v>
      </c>
      <c r="B4935" s="14" t="s">
        <v>2811</v>
      </c>
      <c r="C4935" s="14">
        <v>69</v>
      </c>
      <c r="D4935" s="14">
        <v>1</v>
      </c>
      <c r="E4935" s="14">
        <v>7.7430000000000003</v>
      </c>
      <c r="F4935" s="14">
        <v>-5.6996861376000002E-5</v>
      </c>
      <c r="G4935" s="2">
        <f t="shared" si="154"/>
        <v>0.719895530980177</v>
      </c>
      <c r="H4935" s="2">
        <f t="shared" si="155"/>
        <v>5.5741510963795111</v>
      </c>
    </row>
    <row r="4936" spans="1:8" x14ac:dyDescent="0.25">
      <c r="A4936" s="14">
        <v>6302</v>
      </c>
      <c r="B4936" s="14" t="s">
        <v>2812</v>
      </c>
      <c r="C4936" s="14">
        <v>69</v>
      </c>
      <c r="D4936" s="14">
        <v>1</v>
      </c>
      <c r="E4936" s="14">
        <v>1.9419999999999999</v>
      </c>
      <c r="F4936" s="14">
        <v>4.2781471998E-5</v>
      </c>
      <c r="G4936" s="2">
        <f t="shared" si="154"/>
        <v>0.71999530931355094</v>
      </c>
      <c r="H4936" s="2">
        <f t="shared" si="155"/>
        <v>1.3982308906869159</v>
      </c>
    </row>
    <row r="4937" spans="1:8" x14ac:dyDescent="0.25">
      <c r="A4937" s="14">
        <v>6303</v>
      </c>
      <c r="B4937" s="14" t="s">
        <v>2813</v>
      </c>
      <c r="C4937" s="14">
        <v>69</v>
      </c>
      <c r="D4937" s="14">
        <v>1</v>
      </c>
      <c r="E4937" s="14">
        <v>1.68</v>
      </c>
      <c r="F4937" s="14">
        <v>-3.5989049669440001E-3</v>
      </c>
      <c r="G4937" s="2">
        <f t="shared" si="154"/>
        <v>0.71635362287460891</v>
      </c>
      <c r="H4937" s="2">
        <f t="shared" si="155"/>
        <v>1.2034740864293429</v>
      </c>
    </row>
    <row r="4938" spans="1:8" x14ac:dyDescent="0.25">
      <c r="A4938" s="14">
        <v>6305</v>
      </c>
      <c r="B4938" s="14" t="s">
        <v>2814</v>
      </c>
      <c r="C4938" s="14">
        <v>69</v>
      </c>
      <c r="D4938" s="14">
        <v>1</v>
      </c>
      <c r="E4938" s="14">
        <v>2.181</v>
      </c>
      <c r="F4938" s="14">
        <v>-1.3467317521429999E-3</v>
      </c>
      <c r="G4938" s="2">
        <f t="shared" si="154"/>
        <v>0.71860579608941</v>
      </c>
      <c r="H4938" s="2">
        <f t="shared" si="155"/>
        <v>1.5672792412710033</v>
      </c>
    </row>
    <row r="4939" spans="1:8" x14ac:dyDescent="0.25">
      <c r="A4939" s="14">
        <v>6306</v>
      </c>
      <c r="B4939" s="14" t="s">
        <v>2815</v>
      </c>
      <c r="C4939" s="14">
        <v>69</v>
      </c>
      <c r="D4939" s="14">
        <v>1</v>
      </c>
      <c r="E4939" s="14">
        <v>5.423</v>
      </c>
      <c r="F4939" s="14">
        <v>-8.2249508949000001E-5</v>
      </c>
      <c r="G4939" s="2">
        <f t="shared" si="154"/>
        <v>0.71987027833260397</v>
      </c>
      <c r="H4939" s="2">
        <f t="shared" si="155"/>
        <v>3.9038565193977113</v>
      </c>
    </row>
    <row r="4940" spans="1:8" x14ac:dyDescent="0.25">
      <c r="A4940" s="14">
        <v>6307</v>
      </c>
      <c r="B4940" s="14" t="s">
        <v>2816</v>
      </c>
      <c r="C4940" s="14">
        <v>69</v>
      </c>
      <c r="D4940" s="14">
        <v>1</v>
      </c>
      <c r="E4940" s="14">
        <v>3.16</v>
      </c>
      <c r="F4940" s="14">
        <v>-1.5629743027E-5</v>
      </c>
      <c r="G4940" s="2">
        <f t="shared" si="154"/>
        <v>0.7199368980985259</v>
      </c>
      <c r="H4940" s="2">
        <f t="shared" si="155"/>
        <v>2.2750005979913421</v>
      </c>
    </row>
    <row r="4941" spans="1:8" x14ac:dyDescent="0.25">
      <c r="A4941" s="14">
        <v>6308</v>
      </c>
      <c r="B4941" s="14" t="s">
        <v>2817</v>
      </c>
      <c r="C4941" s="14">
        <v>69</v>
      </c>
      <c r="D4941" s="14">
        <v>1</v>
      </c>
      <c r="E4941" s="14">
        <v>3.9E-2</v>
      </c>
      <c r="F4941" s="14">
        <v>4.3895824454999997E-5</v>
      </c>
      <c r="G4941" s="2">
        <f t="shared" si="154"/>
        <v>0.71999642366600791</v>
      </c>
      <c r="H4941" s="2">
        <f t="shared" si="155"/>
        <v>2.8079860522974308E-2</v>
      </c>
    </row>
    <row r="4942" spans="1:8" x14ac:dyDescent="0.25">
      <c r="A4942" s="14">
        <v>6309</v>
      </c>
      <c r="B4942" s="14" t="s">
        <v>2818</v>
      </c>
      <c r="C4942" s="14">
        <v>69</v>
      </c>
      <c r="D4942" s="14">
        <v>1</v>
      </c>
      <c r="E4942" s="14">
        <v>0</v>
      </c>
      <c r="F4942" s="14">
        <v>-2.2951686667580001E-3</v>
      </c>
      <c r="G4942" s="2">
        <f t="shared" si="154"/>
        <v>0.7176573591747949</v>
      </c>
      <c r="H4942" s="2">
        <f t="shared" si="155"/>
        <v>0</v>
      </c>
    </row>
    <row r="4943" spans="1:8" x14ac:dyDescent="0.25">
      <c r="A4943" s="14">
        <v>6309</v>
      </c>
      <c r="B4943" s="14" t="s">
        <v>2818</v>
      </c>
      <c r="C4943" s="14">
        <v>69</v>
      </c>
      <c r="D4943" s="14">
        <v>2</v>
      </c>
      <c r="E4943" s="14">
        <v>1.8740000000000001</v>
      </c>
      <c r="F4943" s="14">
        <v>-2.2951686667580001E-3</v>
      </c>
      <c r="G4943" s="2">
        <f t="shared" si="154"/>
        <v>0.7176573591747949</v>
      </c>
      <c r="H4943" s="2">
        <f t="shared" si="155"/>
        <v>1.3448898910935656</v>
      </c>
    </row>
    <row r="4944" spans="1:8" x14ac:dyDescent="0.25">
      <c r="A4944" s="14">
        <v>6310</v>
      </c>
      <c r="B4944" s="14" t="s">
        <v>2819</v>
      </c>
      <c r="C4944" s="14">
        <v>138</v>
      </c>
      <c r="D4944" s="14">
        <v>1</v>
      </c>
      <c r="E4944" s="14">
        <v>0</v>
      </c>
      <c r="F4944" s="14">
        <v>-1.6827702182000001E-5</v>
      </c>
      <c r="G4944" s="2">
        <f t="shared" si="154"/>
        <v>0.71993570013937092</v>
      </c>
      <c r="H4944" s="2">
        <f t="shared" si="155"/>
        <v>0</v>
      </c>
    </row>
    <row r="4945" spans="1:8" x14ac:dyDescent="0.25">
      <c r="A4945" s="14">
        <v>6311</v>
      </c>
      <c r="B4945" s="14" t="s">
        <v>2820</v>
      </c>
      <c r="C4945" s="14">
        <v>69</v>
      </c>
      <c r="D4945" s="14">
        <v>1</v>
      </c>
      <c r="E4945" s="14">
        <v>0.55700000000000005</v>
      </c>
      <c r="F4945" s="14">
        <v>-2.1247303594259998E-3</v>
      </c>
      <c r="G4945" s="2">
        <f t="shared" si="154"/>
        <v>0.71782779748212699</v>
      </c>
      <c r="H4945" s="2">
        <f t="shared" si="155"/>
        <v>0.39983008319754476</v>
      </c>
    </row>
    <row r="4946" spans="1:8" x14ac:dyDescent="0.25">
      <c r="A4946" s="14">
        <v>6312</v>
      </c>
      <c r="B4946" s="14" t="s">
        <v>2821</v>
      </c>
      <c r="C4946" s="14">
        <v>69</v>
      </c>
      <c r="D4946" s="14">
        <v>1</v>
      </c>
      <c r="E4946" s="14">
        <v>1.871</v>
      </c>
      <c r="F4946" s="14">
        <v>2.9740134787999999E-5</v>
      </c>
      <c r="G4946" s="2">
        <f t="shared" si="154"/>
        <v>0.71998226797634091</v>
      </c>
      <c r="H4946" s="2">
        <f t="shared" si="155"/>
        <v>1.3470868233837339</v>
      </c>
    </row>
    <row r="4947" spans="1:8" x14ac:dyDescent="0.25">
      <c r="A4947" s="14">
        <v>6313</v>
      </c>
      <c r="B4947" s="14" t="s">
        <v>2822</v>
      </c>
      <c r="C4947" s="14">
        <v>138</v>
      </c>
      <c r="D4947" s="14">
        <v>1</v>
      </c>
      <c r="E4947" s="14">
        <v>4.2210000000000001</v>
      </c>
      <c r="F4947" s="14">
        <v>4.4014236420000001E-5</v>
      </c>
      <c r="G4947" s="2">
        <f t="shared" si="154"/>
        <v>0.71999654207797292</v>
      </c>
      <c r="H4947" s="2">
        <f t="shared" si="155"/>
        <v>3.0391054041111238</v>
      </c>
    </row>
    <row r="4948" spans="1:8" x14ac:dyDescent="0.25">
      <c r="A4948" s="14">
        <v>6314</v>
      </c>
      <c r="B4948" s="14" t="s">
        <v>2823</v>
      </c>
      <c r="C4948" s="14">
        <v>69</v>
      </c>
      <c r="D4948" s="14">
        <v>1</v>
      </c>
      <c r="E4948" s="14">
        <v>14.539</v>
      </c>
      <c r="F4948" s="14">
        <v>-1.5629743027E-5</v>
      </c>
      <c r="G4948" s="2">
        <f t="shared" si="154"/>
        <v>0.7199368980985259</v>
      </c>
      <c r="H4948" s="2">
        <f t="shared" si="155"/>
        <v>10.467162561454467</v>
      </c>
    </row>
    <row r="4949" spans="1:8" x14ac:dyDescent="0.25">
      <c r="A4949" s="14">
        <v>6315</v>
      </c>
      <c r="B4949" s="14" t="s">
        <v>2824</v>
      </c>
      <c r="C4949" s="14">
        <v>138</v>
      </c>
      <c r="D4949" s="14">
        <v>1</v>
      </c>
      <c r="E4949" s="14">
        <v>4.0730000000000004</v>
      </c>
      <c r="F4949" s="14">
        <v>4.3630308890999998E-5</v>
      </c>
      <c r="G4949" s="2">
        <f t="shared" si="154"/>
        <v>0.71999615815044393</v>
      </c>
      <c r="H4949" s="2">
        <f t="shared" si="155"/>
        <v>2.9325443521467585</v>
      </c>
    </row>
    <row r="4950" spans="1:8" x14ac:dyDescent="0.25">
      <c r="A4950" s="14">
        <v>6319</v>
      </c>
      <c r="B4950" s="14" t="s">
        <v>2825</v>
      </c>
      <c r="C4950" s="14">
        <v>138</v>
      </c>
      <c r="D4950" s="14">
        <v>1</v>
      </c>
      <c r="E4950" s="14">
        <v>1.62</v>
      </c>
      <c r="F4950" s="14">
        <v>4.2519275212999997E-5</v>
      </c>
      <c r="G4950" s="2">
        <f t="shared" si="154"/>
        <v>0.71999504711676598</v>
      </c>
      <c r="H4950" s="2">
        <f t="shared" si="155"/>
        <v>1.166391976329161</v>
      </c>
    </row>
    <row r="4951" spans="1:8" x14ac:dyDescent="0.25">
      <c r="A4951" s="14">
        <v>6321</v>
      </c>
      <c r="B4951" s="14" t="s">
        <v>2826</v>
      </c>
      <c r="C4951" s="14">
        <v>138</v>
      </c>
      <c r="D4951" s="14">
        <v>1</v>
      </c>
      <c r="E4951" s="14">
        <v>1.089</v>
      </c>
      <c r="F4951" s="14">
        <v>-1.5086105113000001E-5</v>
      </c>
      <c r="G4951" s="2">
        <f t="shared" si="154"/>
        <v>0.71993744173643992</v>
      </c>
      <c r="H4951" s="2">
        <f t="shared" si="155"/>
        <v>0.78401187405098305</v>
      </c>
    </row>
    <row r="4952" spans="1:8" x14ac:dyDescent="0.25">
      <c r="A4952" s="14">
        <v>6322</v>
      </c>
      <c r="B4952" s="14" t="s">
        <v>2827</v>
      </c>
      <c r="C4952" s="14">
        <v>138</v>
      </c>
      <c r="D4952" s="14">
        <v>1</v>
      </c>
      <c r="E4952" s="14">
        <v>7.8280000000000003</v>
      </c>
      <c r="F4952" s="14">
        <v>4.2556954079999999E-5</v>
      </c>
      <c r="G4952" s="2">
        <f t="shared" si="154"/>
        <v>0.7199950847956329</v>
      </c>
      <c r="H4952" s="2">
        <f t="shared" si="155"/>
        <v>5.6361215237802149</v>
      </c>
    </row>
    <row r="4953" spans="1:8" x14ac:dyDescent="0.25">
      <c r="A4953" s="14">
        <v>6323</v>
      </c>
      <c r="B4953" s="14" t="s">
        <v>2828</v>
      </c>
      <c r="C4953" s="14">
        <v>138</v>
      </c>
      <c r="D4953" s="14">
        <v>1</v>
      </c>
      <c r="E4953" s="14">
        <v>0.56699999999999995</v>
      </c>
      <c r="F4953" s="14">
        <v>4.4235532239999997E-5</v>
      </c>
      <c r="G4953" s="2">
        <f t="shared" si="154"/>
        <v>0.71999676337379293</v>
      </c>
      <c r="H4953" s="2">
        <f t="shared" si="155"/>
        <v>0.40823816483294056</v>
      </c>
    </row>
    <row r="4954" spans="1:8" x14ac:dyDescent="0.25">
      <c r="A4954" s="14">
        <v>6323</v>
      </c>
      <c r="B4954" s="14" t="s">
        <v>2828</v>
      </c>
      <c r="C4954" s="14">
        <v>138</v>
      </c>
      <c r="D4954" s="14">
        <v>2</v>
      </c>
      <c r="E4954" s="14">
        <v>2.1379999999999999</v>
      </c>
      <c r="F4954" s="14">
        <v>4.4235532239999997E-5</v>
      </c>
      <c r="G4954" s="2">
        <f t="shared" si="154"/>
        <v>0.71999676337379293</v>
      </c>
      <c r="H4954" s="2">
        <f t="shared" si="155"/>
        <v>1.5393530800931692</v>
      </c>
    </row>
    <row r="4955" spans="1:8" x14ac:dyDescent="0.25">
      <c r="A4955" s="14">
        <v>6327</v>
      </c>
      <c r="B4955" s="14" t="s">
        <v>2829</v>
      </c>
      <c r="C4955" s="14">
        <v>69</v>
      </c>
      <c r="D4955" s="14">
        <v>1</v>
      </c>
      <c r="E4955" s="14">
        <v>1.5580000000000001</v>
      </c>
      <c r="F4955" s="14">
        <v>-7.250435730165E-3</v>
      </c>
      <c r="G4955" s="2">
        <f t="shared" si="154"/>
        <v>0.71270209211138791</v>
      </c>
      <c r="H4955" s="2">
        <f t="shared" si="155"/>
        <v>1.1103898595095425</v>
      </c>
    </row>
    <row r="4956" spans="1:8" x14ac:dyDescent="0.25">
      <c r="A4956" s="14">
        <v>6328</v>
      </c>
      <c r="B4956" s="14" t="s">
        <v>2830</v>
      </c>
      <c r="C4956" s="14">
        <v>69</v>
      </c>
      <c r="D4956" s="14">
        <v>1</v>
      </c>
      <c r="E4956" s="14">
        <v>3.7320000000000002</v>
      </c>
      <c r="F4956" s="14">
        <v>-1.5697971392999999E-5</v>
      </c>
      <c r="G4956" s="2">
        <f t="shared" si="154"/>
        <v>0.71993682987015994</v>
      </c>
      <c r="H4956" s="2">
        <f t="shared" si="155"/>
        <v>2.6868042490754371</v>
      </c>
    </row>
    <row r="4957" spans="1:8" x14ac:dyDescent="0.25">
      <c r="A4957" s="14">
        <v>6329</v>
      </c>
      <c r="B4957" s="14" t="s">
        <v>2831</v>
      </c>
      <c r="C4957" s="14">
        <v>69</v>
      </c>
      <c r="D4957" s="14">
        <v>1</v>
      </c>
      <c r="E4957" s="14">
        <v>1.6459999999999999</v>
      </c>
      <c r="F4957" s="14">
        <v>-3.3487382407E-5</v>
      </c>
      <c r="G4957" s="2">
        <f t="shared" si="154"/>
        <v>0.7199190404591459</v>
      </c>
      <c r="H4957" s="2">
        <f t="shared" si="155"/>
        <v>1.1849867405957542</v>
      </c>
    </row>
    <row r="4958" spans="1:8" x14ac:dyDescent="0.25">
      <c r="A4958" s="14">
        <v>6331</v>
      </c>
      <c r="B4958" s="14" t="s">
        <v>2832</v>
      </c>
      <c r="C4958" s="14">
        <v>69</v>
      </c>
      <c r="D4958" s="14">
        <v>1</v>
      </c>
      <c r="E4958" s="14">
        <v>0</v>
      </c>
      <c r="F4958" s="14">
        <v>-1.879573309657E-3</v>
      </c>
      <c r="G4958" s="2">
        <f t="shared" si="154"/>
        <v>0.7180729545318959</v>
      </c>
      <c r="H4958" s="2">
        <f t="shared" si="155"/>
        <v>0</v>
      </c>
    </row>
    <row r="4959" spans="1:8" x14ac:dyDescent="0.25">
      <c r="A4959" s="14">
        <v>6332</v>
      </c>
      <c r="B4959" s="14" t="s">
        <v>2833</v>
      </c>
      <c r="C4959" s="14">
        <v>69</v>
      </c>
      <c r="D4959" s="14">
        <v>1</v>
      </c>
      <c r="E4959" s="14">
        <v>0.40899999999999997</v>
      </c>
      <c r="F4959" s="14">
        <v>-7.250435730165E-3</v>
      </c>
      <c r="G4959" s="2">
        <f t="shared" si="154"/>
        <v>0.71270209211138791</v>
      </c>
      <c r="H4959" s="2">
        <f t="shared" si="155"/>
        <v>0.29149515567355766</v>
      </c>
    </row>
    <row r="4960" spans="1:8" x14ac:dyDescent="0.25">
      <c r="A4960" s="14">
        <v>6333</v>
      </c>
      <c r="B4960" s="14" t="s">
        <v>2834</v>
      </c>
      <c r="C4960" s="14">
        <v>138</v>
      </c>
      <c r="D4960" s="14">
        <v>1</v>
      </c>
      <c r="E4960" s="14">
        <v>0</v>
      </c>
      <c r="F4960" s="14">
        <v>4.3205756166999998E-5</v>
      </c>
      <c r="G4960" s="2">
        <f t="shared" si="154"/>
        <v>0.71999573359771996</v>
      </c>
      <c r="H4960" s="2">
        <f t="shared" si="155"/>
        <v>0</v>
      </c>
    </row>
    <row r="4961" spans="1:8" x14ac:dyDescent="0.25">
      <c r="A4961" s="14">
        <v>6333</v>
      </c>
      <c r="B4961" s="14" t="s">
        <v>2834</v>
      </c>
      <c r="C4961" s="14">
        <v>138</v>
      </c>
      <c r="D4961" s="14">
        <v>2</v>
      </c>
      <c r="E4961" s="14">
        <v>0</v>
      </c>
      <c r="F4961" s="14">
        <v>4.3205756166999998E-5</v>
      </c>
      <c r="G4961" s="2">
        <f t="shared" si="154"/>
        <v>0.71999573359771996</v>
      </c>
      <c r="H4961" s="2">
        <f t="shared" si="155"/>
        <v>0</v>
      </c>
    </row>
    <row r="4962" spans="1:8" x14ac:dyDescent="0.25">
      <c r="A4962" s="14">
        <v>6334</v>
      </c>
      <c r="B4962" s="14" t="s">
        <v>2835</v>
      </c>
      <c r="C4962" s="14">
        <v>69</v>
      </c>
      <c r="D4962" s="14">
        <v>1</v>
      </c>
      <c r="E4962" s="14">
        <v>0.435</v>
      </c>
      <c r="F4962" s="14">
        <v>-7.250435730165E-3</v>
      </c>
      <c r="G4962" s="2">
        <f t="shared" si="154"/>
        <v>0.71270209211138791</v>
      </c>
      <c r="H4962" s="2">
        <f t="shared" si="155"/>
        <v>0.31002541006845374</v>
      </c>
    </row>
    <row r="4963" spans="1:8" x14ac:dyDescent="0.25">
      <c r="A4963" s="14">
        <v>6335</v>
      </c>
      <c r="B4963" s="14" t="s">
        <v>2836</v>
      </c>
      <c r="C4963" s="14">
        <v>69</v>
      </c>
      <c r="D4963" s="14">
        <v>1</v>
      </c>
      <c r="E4963" s="14">
        <v>1.008</v>
      </c>
      <c r="F4963" s="14">
        <v>-7.250435730165E-3</v>
      </c>
      <c r="G4963" s="2">
        <f t="shared" si="154"/>
        <v>0.71270209211138791</v>
      </c>
      <c r="H4963" s="2">
        <f t="shared" si="155"/>
        <v>0.71840370884827898</v>
      </c>
    </row>
    <row r="4964" spans="1:8" x14ac:dyDescent="0.25">
      <c r="A4964" s="14">
        <v>6337</v>
      </c>
      <c r="B4964" s="14" t="s">
        <v>2837</v>
      </c>
      <c r="C4964" s="14">
        <v>138</v>
      </c>
      <c r="D4964" s="14">
        <v>1</v>
      </c>
      <c r="E4964" s="14">
        <v>7.8410000000000002</v>
      </c>
      <c r="F4964" s="14">
        <v>4.2342880244E-5</v>
      </c>
      <c r="G4964" s="2">
        <f t="shared" si="154"/>
        <v>0.71999487072179691</v>
      </c>
      <c r="H4964" s="2">
        <f t="shared" si="155"/>
        <v>5.6454797813296098</v>
      </c>
    </row>
    <row r="4965" spans="1:8" x14ac:dyDescent="0.25">
      <c r="A4965" s="14">
        <v>6339</v>
      </c>
      <c r="B4965" s="14" t="s">
        <v>2838</v>
      </c>
      <c r="C4965" s="14">
        <v>69</v>
      </c>
      <c r="D4965" s="14">
        <v>1</v>
      </c>
      <c r="E4965" s="14">
        <v>3.8</v>
      </c>
      <c r="F4965" s="14">
        <v>4.3493787211999998E-5</v>
      </c>
      <c r="G4965" s="2">
        <f t="shared" si="154"/>
        <v>0.71999602162876497</v>
      </c>
      <c r="H4965" s="2">
        <f t="shared" si="155"/>
        <v>2.7359848821893067</v>
      </c>
    </row>
    <row r="4966" spans="1:8" x14ac:dyDescent="0.25">
      <c r="A4966" s="14">
        <v>6339</v>
      </c>
      <c r="B4966" s="14" t="s">
        <v>2838</v>
      </c>
      <c r="C4966" s="14">
        <v>69</v>
      </c>
      <c r="D4966" s="14">
        <v>2</v>
      </c>
      <c r="E4966" s="14">
        <v>2.7360000000000002</v>
      </c>
      <c r="F4966" s="14">
        <v>4.3493787211999998E-5</v>
      </c>
      <c r="G4966" s="2">
        <f t="shared" si="154"/>
        <v>0.71999602162876497</v>
      </c>
      <c r="H4966" s="2">
        <f t="shared" si="155"/>
        <v>1.9699091151763011</v>
      </c>
    </row>
    <row r="4967" spans="1:8" x14ac:dyDescent="0.25">
      <c r="A4967" s="14">
        <v>6340</v>
      </c>
      <c r="B4967" s="14" t="s">
        <v>2839</v>
      </c>
      <c r="C4967" s="14">
        <v>69</v>
      </c>
      <c r="D4967" s="14">
        <v>1</v>
      </c>
      <c r="E4967" s="14">
        <v>2.931</v>
      </c>
      <c r="F4967" s="14">
        <v>4.2407670733E-5</v>
      </c>
      <c r="G4967" s="2">
        <f t="shared" si="154"/>
        <v>0.71999493551228599</v>
      </c>
      <c r="H4967" s="2">
        <f t="shared" si="155"/>
        <v>2.1103051559865103</v>
      </c>
    </row>
    <row r="4968" spans="1:8" x14ac:dyDescent="0.25">
      <c r="A4968" s="14">
        <v>6342</v>
      </c>
      <c r="B4968" s="14" t="s">
        <v>2840</v>
      </c>
      <c r="C4968" s="14">
        <v>69</v>
      </c>
      <c r="D4968" s="14">
        <v>1</v>
      </c>
      <c r="E4968" s="14">
        <v>3.3439999999999999</v>
      </c>
      <c r="F4968" s="14">
        <v>-3.6832297297399999E-3</v>
      </c>
      <c r="G4968" s="2">
        <f t="shared" si="154"/>
        <v>0.71626929811181295</v>
      </c>
      <c r="H4968" s="2">
        <f t="shared" si="155"/>
        <v>2.3952045328859022</v>
      </c>
    </row>
    <row r="4969" spans="1:8" x14ac:dyDescent="0.25">
      <c r="A4969" s="14">
        <v>6344</v>
      </c>
      <c r="B4969" s="14" t="s">
        <v>2841</v>
      </c>
      <c r="C4969" s="14">
        <v>69</v>
      </c>
      <c r="D4969" s="14">
        <v>1</v>
      </c>
      <c r="E4969" s="14">
        <v>1.04</v>
      </c>
      <c r="F4969" s="14">
        <v>-7.250435730165E-3</v>
      </c>
      <c r="G4969" s="2">
        <f t="shared" si="154"/>
        <v>0.71270209211138791</v>
      </c>
      <c r="H4969" s="2">
        <f t="shared" si="155"/>
        <v>0.74121017579584347</v>
      </c>
    </row>
    <row r="4970" spans="1:8" x14ac:dyDescent="0.25">
      <c r="A4970" s="14">
        <v>6345</v>
      </c>
      <c r="B4970" s="14" t="s">
        <v>2842</v>
      </c>
      <c r="C4970" s="14">
        <v>69</v>
      </c>
      <c r="D4970" s="14">
        <v>1</v>
      </c>
      <c r="E4970" s="14">
        <v>7.3999999999999996E-2</v>
      </c>
      <c r="F4970" s="14">
        <v>-2.8742905108890002E-3</v>
      </c>
      <c r="G4970" s="2">
        <f t="shared" si="154"/>
        <v>0.71707823733066389</v>
      </c>
      <c r="H4970" s="2">
        <f t="shared" si="155"/>
        <v>5.3063789562469127E-2</v>
      </c>
    </row>
    <row r="4971" spans="1:8" x14ac:dyDescent="0.25">
      <c r="A4971" s="14">
        <v>6346</v>
      </c>
      <c r="B4971" s="14" t="s">
        <v>2843</v>
      </c>
      <c r="C4971" s="14">
        <v>69</v>
      </c>
      <c r="D4971" s="14">
        <v>1</v>
      </c>
      <c r="E4971" s="14">
        <v>0.56299999999999994</v>
      </c>
      <c r="F4971" s="14">
        <v>-2.047032099613E-3</v>
      </c>
      <c r="G4971" s="2">
        <f t="shared" si="154"/>
        <v>0.71790549574193996</v>
      </c>
      <c r="H4971" s="2">
        <f t="shared" si="155"/>
        <v>0.40418079410271218</v>
      </c>
    </row>
    <row r="4972" spans="1:8" x14ac:dyDescent="0.25">
      <c r="A4972" s="14">
        <v>6347</v>
      </c>
      <c r="B4972" s="14" t="s">
        <v>2844</v>
      </c>
      <c r="C4972" s="14">
        <v>69</v>
      </c>
      <c r="D4972" s="14">
        <v>1</v>
      </c>
      <c r="E4972" s="14">
        <v>1.0629999999999999</v>
      </c>
      <c r="F4972" s="14">
        <v>-1.737689043746E-3</v>
      </c>
      <c r="G4972" s="2">
        <f t="shared" si="154"/>
        <v>0.7182148387978069</v>
      </c>
      <c r="H4972" s="2">
        <f t="shared" si="155"/>
        <v>0.7634623736420687</v>
      </c>
    </row>
    <row r="4973" spans="1:8" x14ac:dyDescent="0.25">
      <c r="A4973" s="14">
        <v>6349</v>
      </c>
      <c r="B4973" s="14" t="s">
        <v>2845</v>
      </c>
      <c r="C4973" s="14">
        <v>69</v>
      </c>
      <c r="D4973" s="14">
        <v>1</v>
      </c>
      <c r="E4973" s="14">
        <v>2.488</v>
      </c>
      <c r="F4973" s="14">
        <v>-7.8803775622000001E-5</v>
      </c>
      <c r="G4973" s="2">
        <f t="shared" si="154"/>
        <v>0.71987372406593098</v>
      </c>
      <c r="H4973" s="2">
        <f t="shared" si="155"/>
        <v>1.7910458254760362</v>
      </c>
    </row>
    <row r="4974" spans="1:8" x14ac:dyDescent="0.25">
      <c r="A4974" s="14">
        <v>6351</v>
      </c>
      <c r="B4974" s="14" t="s">
        <v>2846</v>
      </c>
      <c r="C4974" s="14">
        <v>69</v>
      </c>
      <c r="D4974" s="14">
        <v>1</v>
      </c>
      <c r="E4974" s="14">
        <v>3.8559999999999999</v>
      </c>
      <c r="F4974" s="14">
        <v>4.3493787211999998E-5</v>
      </c>
      <c r="G4974" s="2">
        <f t="shared" si="154"/>
        <v>0.71999602162876497</v>
      </c>
      <c r="H4974" s="2">
        <f t="shared" si="155"/>
        <v>2.7763046594005178</v>
      </c>
    </row>
    <row r="4975" spans="1:8" x14ac:dyDescent="0.25">
      <c r="A4975" s="14">
        <v>6351</v>
      </c>
      <c r="B4975" s="14" t="s">
        <v>2846</v>
      </c>
      <c r="C4975" s="14">
        <v>69</v>
      </c>
      <c r="D4975" s="14">
        <v>2</v>
      </c>
      <c r="E4975" s="14">
        <v>0</v>
      </c>
      <c r="F4975" s="14">
        <v>4.3493787211999998E-5</v>
      </c>
      <c r="G4975" s="2">
        <f t="shared" si="154"/>
        <v>0.71999602162876497</v>
      </c>
      <c r="H4975" s="2">
        <f t="shared" si="155"/>
        <v>0</v>
      </c>
    </row>
    <row r="4976" spans="1:8" x14ac:dyDescent="0.25">
      <c r="A4976" s="14">
        <v>6356</v>
      </c>
      <c r="B4976" s="14" t="s">
        <v>2847</v>
      </c>
      <c r="C4976" s="14">
        <v>69</v>
      </c>
      <c r="D4976" s="14">
        <v>1</v>
      </c>
      <c r="E4976" s="14">
        <v>4.4749999999999996</v>
      </c>
      <c r="F4976" s="14">
        <v>-5.3188843768899995E-4</v>
      </c>
      <c r="G4976" s="2">
        <f t="shared" si="154"/>
        <v>0.71942063940386392</v>
      </c>
      <c r="H4976" s="2">
        <f t="shared" si="155"/>
        <v>3.2194073613322907</v>
      </c>
    </row>
    <row r="4977" spans="1:8" x14ac:dyDescent="0.25">
      <c r="A4977" s="14">
        <v>6356</v>
      </c>
      <c r="B4977" s="14" t="s">
        <v>2847</v>
      </c>
      <c r="C4977" s="14">
        <v>69</v>
      </c>
      <c r="D4977" s="14">
        <v>2</v>
      </c>
      <c r="E4977" s="14">
        <v>4.2910000000000004</v>
      </c>
      <c r="F4977" s="14">
        <v>-5.3188843768899995E-4</v>
      </c>
      <c r="G4977" s="2">
        <f t="shared" si="154"/>
        <v>0.71942063940386392</v>
      </c>
      <c r="H4977" s="2">
        <f t="shared" si="155"/>
        <v>3.0870339636819804</v>
      </c>
    </row>
    <row r="4978" spans="1:8" x14ac:dyDescent="0.25">
      <c r="A4978" s="14">
        <v>6372</v>
      </c>
      <c r="B4978" s="14" t="s">
        <v>2848</v>
      </c>
      <c r="C4978" s="14">
        <v>69</v>
      </c>
      <c r="D4978" s="14">
        <v>1</v>
      </c>
      <c r="E4978" s="14">
        <v>3.8610000000000002</v>
      </c>
      <c r="F4978" s="14">
        <v>2.9740134787999999E-5</v>
      </c>
      <c r="G4978" s="2">
        <f t="shared" si="154"/>
        <v>0.71998226797634091</v>
      </c>
      <c r="H4978" s="2">
        <f t="shared" si="155"/>
        <v>2.7798515366566523</v>
      </c>
    </row>
    <row r="4979" spans="1:8" x14ac:dyDescent="0.25">
      <c r="A4979" s="14">
        <v>6374</v>
      </c>
      <c r="B4979" s="14" t="s">
        <v>2849</v>
      </c>
      <c r="C4979" s="14">
        <v>138</v>
      </c>
      <c r="D4979" s="14">
        <v>1</v>
      </c>
      <c r="E4979" s="14">
        <v>7.7279999999999998</v>
      </c>
      <c r="F4979" s="14">
        <v>4.3745634485000003E-5</v>
      </c>
      <c r="G4979" s="2">
        <f t="shared" si="154"/>
        <v>0.7199962734760379</v>
      </c>
      <c r="H4979" s="2">
        <f t="shared" si="155"/>
        <v>5.5641312014228204</v>
      </c>
    </row>
    <row r="4980" spans="1:8" x14ac:dyDescent="0.25">
      <c r="A4980" s="14">
        <v>6374</v>
      </c>
      <c r="B4980" s="14" t="s">
        <v>2849</v>
      </c>
      <c r="C4980" s="14">
        <v>138</v>
      </c>
      <c r="D4980" s="14">
        <v>2</v>
      </c>
      <c r="E4980" s="14">
        <v>7.1980000000000004</v>
      </c>
      <c r="F4980" s="14">
        <v>4.3745634485000003E-5</v>
      </c>
      <c r="G4980" s="2">
        <f t="shared" si="154"/>
        <v>0.7199962734760379</v>
      </c>
      <c r="H4980" s="2">
        <f t="shared" si="155"/>
        <v>5.1825331764805211</v>
      </c>
    </row>
    <row r="4981" spans="1:8" x14ac:dyDescent="0.25">
      <c r="A4981" s="14">
        <v>6377</v>
      </c>
      <c r="B4981" s="14" t="s">
        <v>2850</v>
      </c>
      <c r="C4981" s="14">
        <v>69</v>
      </c>
      <c r="D4981" s="14">
        <v>1</v>
      </c>
      <c r="E4981" s="14">
        <v>0</v>
      </c>
      <c r="F4981" s="14">
        <v>-3.6832297297399999E-3</v>
      </c>
      <c r="G4981" s="2">
        <f t="shared" si="154"/>
        <v>0.71626929811181295</v>
      </c>
      <c r="H4981" s="2">
        <f t="shared" si="155"/>
        <v>0</v>
      </c>
    </row>
    <row r="4982" spans="1:8" x14ac:dyDescent="0.25">
      <c r="A4982" s="14">
        <v>6378</v>
      </c>
      <c r="B4982" s="14" t="s">
        <v>2851</v>
      </c>
      <c r="C4982" s="14">
        <v>69</v>
      </c>
      <c r="D4982" s="14">
        <v>1</v>
      </c>
      <c r="E4982" s="14">
        <v>0.51400000000000001</v>
      </c>
      <c r="F4982" s="14">
        <v>-1.811564752E-6</v>
      </c>
      <c r="G4982" s="2">
        <f t="shared" si="154"/>
        <v>0.71995071627680096</v>
      </c>
      <c r="H4982" s="2">
        <f t="shared" si="155"/>
        <v>0.37005466816627569</v>
      </c>
    </row>
    <row r="4983" spans="1:8" x14ac:dyDescent="0.25">
      <c r="A4983" s="14">
        <v>6379</v>
      </c>
      <c r="B4983" s="14" t="s">
        <v>2852</v>
      </c>
      <c r="C4983" s="14">
        <v>69</v>
      </c>
      <c r="D4983" s="14">
        <v>1</v>
      </c>
      <c r="E4983" s="14">
        <v>0.84099999999999997</v>
      </c>
      <c r="F4983" s="14">
        <v>-5.3188843768899995E-4</v>
      </c>
      <c r="G4983" s="2">
        <f t="shared" si="154"/>
        <v>0.71942063940386392</v>
      </c>
      <c r="H4983" s="2">
        <f t="shared" si="155"/>
        <v>0.60503275773864951</v>
      </c>
    </row>
    <row r="4984" spans="1:8" x14ac:dyDescent="0.25">
      <c r="A4984" s="14">
        <v>6380</v>
      </c>
      <c r="B4984" s="14" t="s">
        <v>2853</v>
      </c>
      <c r="C4984" s="14">
        <v>69</v>
      </c>
      <c r="D4984" s="14">
        <v>1</v>
      </c>
      <c r="E4984" s="14">
        <v>2.9060000000000001</v>
      </c>
      <c r="F4984" s="14">
        <v>4.2781471998E-5</v>
      </c>
      <c r="G4984" s="2">
        <f t="shared" si="154"/>
        <v>0.71999530931355094</v>
      </c>
      <c r="H4984" s="2">
        <f t="shared" si="155"/>
        <v>2.0923063688651791</v>
      </c>
    </row>
    <row r="4985" spans="1:8" x14ac:dyDescent="0.25">
      <c r="A4985" s="14">
        <v>6383</v>
      </c>
      <c r="B4985" s="14" t="s">
        <v>2854</v>
      </c>
      <c r="C4985" s="14">
        <v>69</v>
      </c>
      <c r="D4985" s="14">
        <v>1</v>
      </c>
      <c r="E4985" s="14">
        <v>0</v>
      </c>
      <c r="F4985" s="14">
        <v>-1.7269791098519999E-3</v>
      </c>
      <c r="G4985" s="2">
        <f t="shared" si="154"/>
        <v>0.71822554873170097</v>
      </c>
      <c r="H4985" s="2">
        <f t="shared" si="155"/>
        <v>0</v>
      </c>
    </row>
    <row r="4986" spans="1:8" x14ac:dyDescent="0.25">
      <c r="A4986" s="14">
        <v>6384</v>
      </c>
      <c r="B4986" s="14" t="s">
        <v>2855</v>
      </c>
      <c r="C4986" s="14">
        <v>69</v>
      </c>
      <c r="D4986" s="14">
        <v>1</v>
      </c>
      <c r="E4986" s="14">
        <v>0.14199999999999999</v>
      </c>
      <c r="F4986" s="14">
        <v>-2.5206763458739999E-3</v>
      </c>
      <c r="G4986" s="2">
        <f t="shared" si="154"/>
        <v>0.7174318514956789</v>
      </c>
      <c r="H4986" s="2">
        <f t="shared" si="155"/>
        <v>0.10187532291238639</v>
      </c>
    </row>
    <row r="4987" spans="1:8" x14ac:dyDescent="0.25">
      <c r="A4987" s="14">
        <v>6385</v>
      </c>
      <c r="B4987" s="14" t="s">
        <v>2856</v>
      </c>
      <c r="C4987" s="14">
        <v>69</v>
      </c>
      <c r="D4987" s="14">
        <v>1</v>
      </c>
      <c r="E4987" s="14">
        <v>1.3620000000000001</v>
      </c>
      <c r="F4987" s="14">
        <v>-7.250435730165E-3</v>
      </c>
      <c r="G4987" s="2">
        <f t="shared" si="154"/>
        <v>0.71270209211138791</v>
      </c>
      <c r="H4987" s="2">
        <f t="shared" si="155"/>
        <v>0.97070024945571043</v>
      </c>
    </row>
    <row r="4988" spans="1:8" x14ac:dyDescent="0.25">
      <c r="A4988" s="14">
        <v>6386</v>
      </c>
      <c r="B4988" s="14" t="s">
        <v>2857</v>
      </c>
      <c r="C4988" s="14">
        <v>69</v>
      </c>
      <c r="D4988" s="14">
        <v>1</v>
      </c>
      <c r="E4988" s="14">
        <v>3.052</v>
      </c>
      <c r="F4988" s="14">
        <v>4.2781471998E-5</v>
      </c>
      <c r="G4988" s="2">
        <f t="shared" si="154"/>
        <v>0.71999530931355094</v>
      </c>
      <c r="H4988" s="2">
        <f t="shared" si="155"/>
        <v>2.1974256840249575</v>
      </c>
    </row>
    <row r="4989" spans="1:8" x14ac:dyDescent="0.25">
      <c r="A4989" s="14">
        <v>6387</v>
      </c>
      <c r="B4989" s="14" t="s">
        <v>2858</v>
      </c>
      <c r="C4989" s="14">
        <v>138</v>
      </c>
      <c r="D4989" s="14">
        <v>1</v>
      </c>
      <c r="E4989" s="14">
        <v>3.113</v>
      </c>
      <c r="F4989" s="14">
        <v>4.2256428712999999E-5</v>
      </c>
      <c r="G4989" s="2">
        <f t="shared" si="154"/>
        <v>0.71999478427026598</v>
      </c>
      <c r="H4989" s="2">
        <f t="shared" si="155"/>
        <v>2.241343763433338</v>
      </c>
    </row>
    <row r="4990" spans="1:8" x14ac:dyDescent="0.25">
      <c r="A4990" s="14">
        <v>6388</v>
      </c>
      <c r="B4990" s="14" t="s">
        <v>2859</v>
      </c>
      <c r="C4990" s="14">
        <v>69</v>
      </c>
      <c r="D4990" s="14">
        <v>1</v>
      </c>
      <c r="E4990" s="14">
        <v>1.88</v>
      </c>
      <c r="F4990" s="14">
        <v>-1.5685559262700001E-3</v>
      </c>
      <c r="G4990" s="2">
        <f t="shared" si="154"/>
        <v>0.71838397191528292</v>
      </c>
      <c r="H4990" s="2">
        <f t="shared" si="155"/>
        <v>1.3505618672007318</v>
      </c>
    </row>
    <row r="4991" spans="1:8" x14ac:dyDescent="0.25">
      <c r="A4991" s="14">
        <v>6389</v>
      </c>
      <c r="B4991" s="14" t="s">
        <v>2860</v>
      </c>
      <c r="C4991" s="14">
        <v>138</v>
      </c>
      <c r="D4991" s="14">
        <v>1</v>
      </c>
      <c r="E4991" s="14">
        <v>8.67</v>
      </c>
      <c r="F4991" s="14">
        <v>4.4011454041999998E-5</v>
      </c>
      <c r="G4991" s="2">
        <f t="shared" si="154"/>
        <v>0.71999653929559493</v>
      </c>
      <c r="H4991" s="2">
        <f t="shared" si="155"/>
        <v>6.2423699956928083</v>
      </c>
    </row>
    <row r="4992" spans="1:8" x14ac:dyDescent="0.25">
      <c r="A4992" s="14">
        <v>6391</v>
      </c>
      <c r="B4992" s="14" t="s">
        <v>2861</v>
      </c>
      <c r="C4992" s="14">
        <v>138</v>
      </c>
      <c r="D4992" s="14">
        <v>1</v>
      </c>
      <c r="E4992" s="14">
        <v>2.9940000000000002</v>
      </c>
      <c r="F4992" s="14">
        <v>4.4002803806000001E-5</v>
      </c>
      <c r="G4992" s="2">
        <f t="shared" si="154"/>
        <v>0.71999653064535896</v>
      </c>
      <c r="H4992" s="2">
        <f t="shared" si="155"/>
        <v>2.155669612752205</v>
      </c>
    </row>
    <row r="4993" spans="1:8" x14ac:dyDescent="0.25">
      <c r="A4993" s="14">
        <v>6391</v>
      </c>
      <c r="B4993" s="14" t="s">
        <v>2861</v>
      </c>
      <c r="C4993" s="14">
        <v>138</v>
      </c>
      <c r="D4993" s="14">
        <v>2</v>
      </c>
      <c r="E4993" s="14">
        <v>4.6989999999999998</v>
      </c>
      <c r="F4993" s="14">
        <v>4.4002803806000001E-5</v>
      </c>
      <c r="G4993" s="2">
        <f t="shared" si="154"/>
        <v>0.71999653064535896</v>
      </c>
      <c r="H4993" s="2">
        <f t="shared" si="155"/>
        <v>3.3832636975025414</v>
      </c>
    </row>
    <row r="4994" spans="1:8" x14ac:dyDescent="0.25">
      <c r="A4994" s="14">
        <v>6392</v>
      </c>
      <c r="B4994" s="14" t="s">
        <v>2862</v>
      </c>
      <c r="C4994" s="14">
        <v>69</v>
      </c>
      <c r="D4994" s="14">
        <v>1</v>
      </c>
      <c r="E4994" s="14">
        <v>3.0979999999999999</v>
      </c>
      <c r="F4994" s="14">
        <v>-1.4882123651370001E-3</v>
      </c>
      <c r="G4994" s="2">
        <f t="shared" si="154"/>
        <v>0.71846431547641598</v>
      </c>
      <c r="H4994" s="2">
        <f t="shared" si="155"/>
        <v>2.2258024493459367</v>
      </c>
    </row>
    <row r="4995" spans="1:8" x14ac:dyDescent="0.25">
      <c r="A4995" s="14">
        <v>6393</v>
      </c>
      <c r="B4995" s="14" t="s">
        <v>2863</v>
      </c>
      <c r="C4995" s="14">
        <v>69</v>
      </c>
      <c r="D4995" s="14">
        <v>1</v>
      </c>
      <c r="E4995" s="14">
        <v>2.59</v>
      </c>
      <c r="F4995" s="14">
        <v>4.3921804213000002E-5</v>
      </c>
      <c r="G4995" s="2">
        <f t="shared" si="154"/>
        <v>0.71999644964576592</v>
      </c>
      <c r="H4995" s="2">
        <f t="shared" si="155"/>
        <v>1.8647908045825337</v>
      </c>
    </row>
    <row r="4996" spans="1:8" x14ac:dyDescent="0.25">
      <c r="A4996" s="14">
        <v>6393</v>
      </c>
      <c r="B4996" s="14" t="s">
        <v>2863</v>
      </c>
      <c r="C4996" s="14">
        <v>69</v>
      </c>
      <c r="D4996" s="14">
        <v>2</v>
      </c>
      <c r="E4996" s="14">
        <v>2.59</v>
      </c>
      <c r="F4996" s="14">
        <v>4.3921804213000002E-5</v>
      </c>
      <c r="G4996" s="2">
        <f t="shared" si="154"/>
        <v>0.71999644964576592</v>
      </c>
      <c r="H4996" s="2">
        <f t="shared" si="155"/>
        <v>1.8647908045825337</v>
      </c>
    </row>
    <row r="4997" spans="1:8" x14ac:dyDescent="0.25">
      <c r="A4997" s="14">
        <v>6394</v>
      </c>
      <c r="B4997" s="14" t="s">
        <v>2864</v>
      </c>
      <c r="C4997" s="14">
        <v>138</v>
      </c>
      <c r="D4997" s="14">
        <v>1</v>
      </c>
      <c r="E4997" s="14">
        <v>6.1420000000000003</v>
      </c>
      <c r="F4997" s="14">
        <v>4.4009361185999998E-5</v>
      </c>
      <c r="G4997" s="2">
        <f t="shared" si="154"/>
        <v>0.71999653720273893</v>
      </c>
      <c r="H4997" s="2">
        <f t="shared" si="155"/>
        <v>4.422218731499223</v>
      </c>
    </row>
    <row r="4998" spans="1:8" x14ac:dyDescent="0.25">
      <c r="A4998" s="14">
        <v>6394</v>
      </c>
      <c r="B4998" s="14" t="s">
        <v>2864</v>
      </c>
      <c r="C4998" s="14">
        <v>138</v>
      </c>
      <c r="D4998" s="14">
        <v>2</v>
      </c>
      <c r="E4998" s="14">
        <v>8.9870000000000001</v>
      </c>
      <c r="F4998" s="14">
        <v>4.4009361185999998E-5</v>
      </c>
      <c r="G4998" s="2">
        <f t="shared" ref="G4998:G5041" si="156">F4998-$E$1</f>
        <v>0.71999653720273893</v>
      </c>
      <c r="H4998" s="2">
        <f t="shared" ref="H4998:H5041" si="157">E4998*G4998</f>
        <v>6.4706088798410146</v>
      </c>
    </row>
    <row r="4999" spans="1:8" x14ac:dyDescent="0.25">
      <c r="A4999" s="14">
        <v>6395</v>
      </c>
      <c r="B4999" s="14" t="s">
        <v>2865</v>
      </c>
      <c r="C4999" s="14">
        <v>69</v>
      </c>
      <c r="D4999" s="14">
        <v>1</v>
      </c>
      <c r="E4999" s="14">
        <v>0.95299999999999996</v>
      </c>
      <c r="F4999" s="14">
        <v>-3.6832297297399999E-3</v>
      </c>
      <c r="G4999" s="2">
        <f t="shared" si="156"/>
        <v>0.71626929811181295</v>
      </c>
      <c r="H4999" s="2">
        <f t="shared" si="157"/>
        <v>0.68260464110055774</v>
      </c>
    </row>
    <row r="5000" spans="1:8" x14ac:dyDescent="0.25">
      <c r="A5000" s="14">
        <v>6396</v>
      </c>
      <c r="B5000" s="14" t="s">
        <v>2866</v>
      </c>
      <c r="C5000" s="14">
        <v>138</v>
      </c>
      <c r="D5000" s="14">
        <v>1</v>
      </c>
      <c r="E5000" s="14">
        <v>5.36</v>
      </c>
      <c r="F5000" s="14">
        <v>-1.6848166876E-5</v>
      </c>
      <c r="G5000" s="2">
        <f t="shared" si="156"/>
        <v>0.71993567967467698</v>
      </c>
      <c r="H5000" s="2">
        <f t="shared" si="157"/>
        <v>3.858855243056269</v>
      </c>
    </row>
    <row r="5001" spans="1:8" x14ac:dyDescent="0.25">
      <c r="A5001" s="14">
        <v>6396</v>
      </c>
      <c r="B5001" s="14" t="s">
        <v>2866</v>
      </c>
      <c r="C5001" s="14">
        <v>138</v>
      </c>
      <c r="D5001" s="14">
        <v>2</v>
      </c>
      <c r="E5001" s="14">
        <v>5.6189999999999998</v>
      </c>
      <c r="F5001" s="14">
        <v>-1.6848166876E-5</v>
      </c>
      <c r="G5001" s="2">
        <f t="shared" si="156"/>
        <v>0.71993567967467698</v>
      </c>
      <c r="H5001" s="2">
        <f t="shared" si="157"/>
        <v>4.0453185840920094</v>
      </c>
    </row>
    <row r="5002" spans="1:8" x14ac:dyDescent="0.25">
      <c r="A5002" s="14">
        <v>6397</v>
      </c>
      <c r="B5002" s="14" t="s">
        <v>2867</v>
      </c>
      <c r="C5002" s="14">
        <v>69</v>
      </c>
      <c r="D5002" s="14">
        <v>1</v>
      </c>
      <c r="E5002" s="14">
        <v>0.55900000000000005</v>
      </c>
      <c r="F5002" s="14">
        <v>-2.8742905108890002E-3</v>
      </c>
      <c r="G5002" s="2">
        <f t="shared" si="156"/>
        <v>0.71707823733066389</v>
      </c>
      <c r="H5002" s="2">
        <f t="shared" si="157"/>
        <v>0.40084673466784115</v>
      </c>
    </row>
    <row r="5003" spans="1:8" x14ac:dyDescent="0.25">
      <c r="A5003" s="14">
        <v>6399</v>
      </c>
      <c r="B5003" s="14" t="s">
        <v>2868</v>
      </c>
      <c r="C5003" s="14">
        <v>69</v>
      </c>
      <c r="D5003" s="14">
        <v>1</v>
      </c>
      <c r="E5003" s="14">
        <v>1.048</v>
      </c>
      <c r="F5003" s="14">
        <v>-2.2243307006679998E-3</v>
      </c>
      <c r="G5003" s="2">
        <f t="shared" si="156"/>
        <v>0.71772819714088498</v>
      </c>
      <c r="H5003" s="2">
        <f t="shared" si="157"/>
        <v>0.75217915060364748</v>
      </c>
    </row>
    <row r="5004" spans="1:8" x14ac:dyDescent="0.25">
      <c r="A5004" s="14">
        <v>6400</v>
      </c>
      <c r="B5004" s="14" t="s">
        <v>2869</v>
      </c>
      <c r="C5004" s="14">
        <v>69</v>
      </c>
      <c r="D5004" s="14">
        <v>1</v>
      </c>
      <c r="E5004" s="14">
        <v>0.104</v>
      </c>
      <c r="F5004" s="14">
        <v>-7.8803775622000001E-5</v>
      </c>
      <c r="G5004" s="2">
        <f t="shared" si="156"/>
        <v>0.71987372406593098</v>
      </c>
      <c r="H5004" s="2">
        <f t="shared" si="157"/>
        <v>7.4866867302856813E-2</v>
      </c>
    </row>
    <row r="5005" spans="1:8" x14ac:dyDescent="0.25">
      <c r="A5005" s="14">
        <v>6401</v>
      </c>
      <c r="B5005" s="14" t="s">
        <v>2870</v>
      </c>
      <c r="C5005" s="14">
        <v>69</v>
      </c>
      <c r="D5005" s="14">
        <v>1</v>
      </c>
      <c r="E5005" s="14">
        <v>0.50800000000000001</v>
      </c>
      <c r="F5005" s="14">
        <v>-7.250435730165E-3</v>
      </c>
      <c r="G5005" s="2">
        <f t="shared" si="156"/>
        <v>0.71270209211138791</v>
      </c>
      <c r="H5005" s="2">
        <f t="shared" si="157"/>
        <v>0.36205266279258508</v>
      </c>
    </row>
    <row r="5006" spans="1:8" x14ac:dyDescent="0.25">
      <c r="A5006" s="14">
        <v>6403</v>
      </c>
      <c r="B5006" s="14" t="s">
        <v>2871</v>
      </c>
      <c r="C5006" s="14">
        <v>138</v>
      </c>
      <c r="D5006" s="14">
        <v>1</v>
      </c>
      <c r="E5006" s="14">
        <v>0.55700000000000005</v>
      </c>
      <c r="F5006" s="14">
        <v>4.4141637220000002E-5</v>
      </c>
      <c r="G5006" s="2">
        <f t="shared" si="156"/>
        <v>0.71999666947877294</v>
      </c>
      <c r="H5006" s="2">
        <f t="shared" si="157"/>
        <v>0.40103814489967654</v>
      </c>
    </row>
    <row r="5007" spans="1:8" x14ac:dyDescent="0.25">
      <c r="A5007" s="14">
        <v>6403</v>
      </c>
      <c r="B5007" s="14" t="s">
        <v>2871</v>
      </c>
      <c r="C5007" s="14">
        <v>138</v>
      </c>
      <c r="D5007" s="14">
        <v>2</v>
      </c>
      <c r="E5007" s="14">
        <v>0</v>
      </c>
      <c r="F5007" s="14">
        <v>4.4141637220000002E-5</v>
      </c>
      <c r="G5007" s="2">
        <f t="shared" si="156"/>
        <v>0.71999666947877294</v>
      </c>
      <c r="H5007" s="2">
        <f t="shared" si="157"/>
        <v>0</v>
      </c>
    </row>
    <row r="5008" spans="1:8" x14ac:dyDescent="0.25">
      <c r="A5008" s="14">
        <v>6406</v>
      </c>
      <c r="B5008" s="14" t="s">
        <v>2872</v>
      </c>
      <c r="C5008" s="14">
        <v>69</v>
      </c>
      <c r="D5008" s="14">
        <v>1</v>
      </c>
      <c r="E5008" s="14">
        <v>0.497</v>
      </c>
      <c r="F5008" s="14">
        <v>4.3921804213000002E-5</v>
      </c>
      <c r="G5008" s="2">
        <f t="shared" si="156"/>
        <v>0.71999644964576592</v>
      </c>
      <c r="H5008" s="2">
        <f t="shared" si="157"/>
        <v>0.35783823547394566</v>
      </c>
    </row>
    <row r="5009" spans="1:8" x14ac:dyDescent="0.25">
      <c r="A5009" s="14">
        <v>6407</v>
      </c>
      <c r="B5009" s="14" t="s">
        <v>2873</v>
      </c>
      <c r="C5009" s="14">
        <v>69</v>
      </c>
      <c r="D5009" s="14">
        <v>1</v>
      </c>
      <c r="E5009" s="14">
        <v>1.1719999999999999</v>
      </c>
      <c r="F5009" s="14">
        <v>-7.8803775622000001E-5</v>
      </c>
      <c r="G5009" s="2">
        <f t="shared" si="156"/>
        <v>0.71987372406593098</v>
      </c>
      <c r="H5009" s="2">
        <f t="shared" si="157"/>
        <v>0.84369200460527105</v>
      </c>
    </row>
    <row r="5010" spans="1:8" x14ac:dyDescent="0.25">
      <c r="A5010" s="14">
        <v>6408</v>
      </c>
      <c r="B5010" s="14" t="s">
        <v>2874</v>
      </c>
      <c r="C5010" s="14">
        <v>138</v>
      </c>
      <c r="D5010" s="14">
        <v>1</v>
      </c>
      <c r="E5010" s="14">
        <v>8.9</v>
      </c>
      <c r="F5010" s="14">
        <v>-1.8176962358999998E-5</v>
      </c>
      <c r="G5010" s="2">
        <f t="shared" si="156"/>
        <v>0.719934350879194</v>
      </c>
      <c r="H5010" s="2">
        <f t="shared" si="157"/>
        <v>6.407415722824827</v>
      </c>
    </row>
    <row r="5011" spans="1:8" x14ac:dyDescent="0.25">
      <c r="A5011" s="14">
        <v>6409</v>
      </c>
      <c r="B5011" s="14" t="s">
        <v>2875</v>
      </c>
      <c r="C5011" s="14">
        <v>138</v>
      </c>
      <c r="D5011" s="14">
        <v>1</v>
      </c>
      <c r="E5011" s="14">
        <v>2.6179999999999999</v>
      </c>
      <c r="F5011" s="14">
        <v>4.2581864590000001E-5</v>
      </c>
      <c r="G5011" s="2">
        <f t="shared" si="156"/>
        <v>0.719995109706143</v>
      </c>
      <c r="H5011" s="2">
        <f t="shared" si="157"/>
        <v>1.8849471972106824</v>
      </c>
    </row>
    <row r="5012" spans="1:8" x14ac:dyDescent="0.25">
      <c r="A5012" s="14">
        <v>6410</v>
      </c>
      <c r="B5012" s="14" t="s">
        <v>2876</v>
      </c>
      <c r="C5012" s="14">
        <v>69</v>
      </c>
      <c r="D5012" s="14">
        <v>1</v>
      </c>
      <c r="E5012" s="14">
        <v>1.851</v>
      </c>
      <c r="F5012" s="14">
        <v>-9.664967455E-6</v>
      </c>
      <c r="G5012" s="2">
        <f t="shared" si="156"/>
        <v>0.71994286287409792</v>
      </c>
      <c r="H5012" s="2">
        <f t="shared" si="157"/>
        <v>1.3326142391799551</v>
      </c>
    </row>
    <row r="5013" spans="1:8" x14ac:dyDescent="0.25">
      <c r="A5013" s="14">
        <v>6413</v>
      </c>
      <c r="B5013" s="14" t="s">
        <v>2877</v>
      </c>
      <c r="C5013" s="14">
        <v>138</v>
      </c>
      <c r="D5013" s="14">
        <v>1</v>
      </c>
      <c r="E5013" s="14">
        <v>2.266</v>
      </c>
      <c r="F5013" s="14">
        <v>4.3750395505E-5</v>
      </c>
      <c r="G5013" s="2">
        <f t="shared" si="156"/>
        <v>0.71999627823705792</v>
      </c>
      <c r="H5013" s="2">
        <f t="shared" si="157"/>
        <v>1.6315115664851731</v>
      </c>
    </row>
    <row r="5014" spans="1:8" x14ac:dyDescent="0.25">
      <c r="A5014" s="14">
        <v>6413</v>
      </c>
      <c r="B5014" s="14" t="s">
        <v>2877</v>
      </c>
      <c r="C5014" s="14">
        <v>138</v>
      </c>
      <c r="D5014" s="14">
        <v>2</v>
      </c>
      <c r="E5014" s="14">
        <v>4.2759999999999998</v>
      </c>
      <c r="F5014" s="14">
        <v>4.3750395505E-5</v>
      </c>
      <c r="G5014" s="2">
        <f t="shared" si="156"/>
        <v>0.71999627823705792</v>
      </c>
      <c r="H5014" s="2">
        <f t="shared" si="157"/>
        <v>3.0787040857416597</v>
      </c>
    </row>
    <row r="5015" spans="1:8" x14ac:dyDescent="0.25">
      <c r="A5015" s="14">
        <v>6414</v>
      </c>
      <c r="B5015" s="14" t="s">
        <v>2878</v>
      </c>
      <c r="C5015" s="14">
        <v>69</v>
      </c>
      <c r="D5015" s="14">
        <v>1</v>
      </c>
      <c r="E5015" s="14">
        <v>7.6749999999999998</v>
      </c>
      <c r="F5015" s="14">
        <v>-5.6996861376000002E-5</v>
      </c>
      <c r="G5015" s="2">
        <f t="shared" si="156"/>
        <v>0.719895530980177</v>
      </c>
      <c r="H5015" s="2">
        <f t="shared" si="157"/>
        <v>5.5251982002728584</v>
      </c>
    </row>
    <row r="5016" spans="1:8" x14ac:dyDescent="0.25">
      <c r="A5016" s="14">
        <v>6416</v>
      </c>
      <c r="B5016" s="14" t="s">
        <v>2879</v>
      </c>
      <c r="C5016" s="14">
        <v>69</v>
      </c>
      <c r="D5016" s="14">
        <v>1</v>
      </c>
      <c r="E5016" s="14">
        <v>3.71</v>
      </c>
      <c r="F5016" s="14">
        <v>-3.6832297297399999E-3</v>
      </c>
      <c r="G5016" s="2">
        <f t="shared" si="156"/>
        <v>0.71626929811181295</v>
      </c>
      <c r="H5016" s="2">
        <f t="shared" si="157"/>
        <v>2.6573590959948259</v>
      </c>
    </row>
    <row r="5017" spans="1:8" x14ac:dyDescent="0.25">
      <c r="A5017" s="14">
        <v>6417</v>
      </c>
      <c r="B5017" s="14" t="s">
        <v>2880</v>
      </c>
      <c r="C5017" s="14">
        <v>138</v>
      </c>
      <c r="D5017" s="14">
        <v>1</v>
      </c>
      <c r="E5017" s="14">
        <v>11.083</v>
      </c>
      <c r="F5017" s="14">
        <v>4.4080345627E-5</v>
      </c>
      <c r="G5017" s="2">
        <f t="shared" si="156"/>
        <v>0.71999660818717992</v>
      </c>
      <c r="H5017" s="2">
        <f t="shared" si="157"/>
        <v>7.9797224085385148</v>
      </c>
    </row>
    <row r="5018" spans="1:8" x14ac:dyDescent="0.25">
      <c r="A5018" s="14">
        <v>6417</v>
      </c>
      <c r="B5018" s="14" t="s">
        <v>2880</v>
      </c>
      <c r="C5018" s="14">
        <v>138</v>
      </c>
      <c r="D5018" s="14">
        <v>2</v>
      </c>
      <c r="E5018" s="14">
        <v>14.364000000000001</v>
      </c>
      <c r="F5018" s="14">
        <v>4.4080345627E-5</v>
      </c>
      <c r="G5018" s="2">
        <f t="shared" si="156"/>
        <v>0.71999660818717992</v>
      </c>
      <c r="H5018" s="2">
        <f t="shared" si="157"/>
        <v>10.342031280000652</v>
      </c>
    </row>
    <row r="5019" spans="1:8" x14ac:dyDescent="0.25">
      <c r="A5019" s="14">
        <v>6418</v>
      </c>
      <c r="B5019" s="14" t="s">
        <v>2881</v>
      </c>
      <c r="C5019" s="14">
        <v>69</v>
      </c>
      <c r="D5019" s="14">
        <v>1</v>
      </c>
      <c r="E5019" s="14">
        <v>0.55700000000000005</v>
      </c>
      <c r="F5019" s="14">
        <v>-2.8742905108890002E-3</v>
      </c>
      <c r="G5019" s="2">
        <f t="shared" si="156"/>
        <v>0.71707823733066389</v>
      </c>
      <c r="H5019" s="2">
        <f t="shared" si="157"/>
        <v>0.39941257819317982</v>
      </c>
    </row>
    <row r="5020" spans="1:8" x14ac:dyDescent="0.25">
      <c r="A5020" s="14">
        <v>6419</v>
      </c>
      <c r="B5020" s="14" t="s">
        <v>2882</v>
      </c>
      <c r="C5020" s="14">
        <v>69</v>
      </c>
      <c r="D5020" s="14">
        <v>1</v>
      </c>
      <c r="E5020" s="14">
        <v>0.55100000000000005</v>
      </c>
      <c r="F5020" s="14">
        <v>4.3921804213000002E-5</v>
      </c>
      <c r="G5020" s="2">
        <f t="shared" si="156"/>
        <v>0.71999644964576592</v>
      </c>
      <c r="H5020" s="2">
        <f t="shared" si="157"/>
        <v>0.39671804375481706</v>
      </c>
    </row>
    <row r="5021" spans="1:8" x14ac:dyDescent="0.25">
      <c r="A5021" s="14">
        <v>6420</v>
      </c>
      <c r="B5021" s="14" t="s">
        <v>2883</v>
      </c>
      <c r="C5021" s="14">
        <v>69</v>
      </c>
      <c r="D5021" s="14">
        <v>1</v>
      </c>
      <c r="E5021" s="14">
        <v>2.3319999999999999</v>
      </c>
      <c r="F5021" s="14">
        <v>2.9740134787999999E-5</v>
      </c>
      <c r="G5021" s="2">
        <f t="shared" si="156"/>
        <v>0.71998226797634091</v>
      </c>
      <c r="H5021" s="2">
        <f t="shared" si="157"/>
        <v>1.6789986489208268</v>
      </c>
    </row>
    <row r="5022" spans="1:8" x14ac:dyDescent="0.25">
      <c r="A5022" s="14">
        <v>6420</v>
      </c>
      <c r="B5022" s="14" t="s">
        <v>2883</v>
      </c>
      <c r="C5022" s="14">
        <v>69</v>
      </c>
      <c r="D5022" s="14">
        <v>2</v>
      </c>
      <c r="E5022" s="14">
        <v>2.718</v>
      </c>
      <c r="F5022" s="14">
        <v>2.9740134787999999E-5</v>
      </c>
      <c r="G5022" s="2">
        <f t="shared" si="156"/>
        <v>0.71998226797634091</v>
      </c>
      <c r="H5022" s="2">
        <f t="shared" si="157"/>
        <v>1.9569118043596945</v>
      </c>
    </row>
    <row r="5023" spans="1:8" x14ac:dyDescent="0.25">
      <c r="A5023" s="14">
        <v>6422</v>
      </c>
      <c r="B5023" s="14" t="s">
        <v>2884</v>
      </c>
      <c r="C5023" s="14">
        <v>69</v>
      </c>
      <c r="D5023" s="14">
        <v>1</v>
      </c>
      <c r="E5023" s="14">
        <v>1.1990000000000001</v>
      </c>
      <c r="F5023" s="14">
        <v>4.3738446005000002E-5</v>
      </c>
      <c r="G5023" s="2">
        <f t="shared" si="156"/>
        <v>0.71999626628755797</v>
      </c>
      <c r="H5023" s="2">
        <f t="shared" si="157"/>
        <v>0.8632755232787821</v>
      </c>
    </row>
    <row r="5024" spans="1:8" x14ac:dyDescent="0.25">
      <c r="A5024" s="14">
        <v>6423</v>
      </c>
      <c r="B5024" s="14" t="s">
        <v>2885</v>
      </c>
      <c r="C5024" s="14">
        <v>69</v>
      </c>
      <c r="D5024" s="14">
        <v>1</v>
      </c>
      <c r="E5024" s="14">
        <v>1.052</v>
      </c>
      <c r="F5024" s="14">
        <v>-5.3188843768899995E-4</v>
      </c>
      <c r="G5024" s="2">
        <f t="shared" si="156"/>
        <v>0.71942063940386392</v>
      </c>
      <c r="H5024" s="2">
        <f t="shared" si="157"/>
        <v>0.75683051265286483</v>
      </c>
    </row>
    <row r="5025" spans="1:8" x14ac:dyDescent="0.25">
      <c r="A5025" s="14">
        <v>6426</v>
      </c>
      <c r="B5025" s="14" t="s">
        <v>2886</v>
      </c>
      <c r="C5025" s="14">
        <v>69</v>
      </c>
      <c r="D5025" s="14">
        <v>1</v>
      </c>
      <c r="E5025" s="14">
        <v>4.1189999999999998</v>
      </c>
      <c r="F5025" s="14">
        <v>-7.8803775622000001E-5</v>
      </c>
      <c r="G5025" s="2">
        <f t="shared" si="156"/>
        <v>0.71987372406593098</v>
      </c>
      <c r="H5025" s="2">
        <f t="shared" si="157"/>
        <v>2.9651598694275694</v>
      </c>
    </row>
    <row r="5026" spans="1:8" x14ac:dyDescent="0.25">
      <c r="A5026" s="14">
        <v>6433</v>
      </c>
      <c r="B5026" s="14" t="s">
        <v>2887</v>
      </c>
      <c r="C5026" s="14">
        <v>69</v>
      </c>
      <c r="D5026" s="14">
        <v>1</v>
      </c>
      <c r="E5026" s="14">
        <v>6.5220000000000002</v>
      </c>
      <c r="F5026" s="14">
        <v>-1.5690232725000001E-5</v>
      </c>
      <c r="G5026" s="2">
        <f t="shared" si="156"/>
        <v>0.71993683760882798</v>
      </c>
      <c r="H5026" s="2">
        <f t="shared" si="157"/>
        <v>4.6954280548847764</v>
      </c>
    </row>
    <row r="5027" spans="1:8" x14ac:dyDescent="0.25">
      <c r="A5027" s="14">
        <v>6433</v>
      </c>
      <c r="B5027" s="14" t="s">
        <v>2887</v>
      </c>
      <c r="C5027" s="14">
        <v>69</v>
      </c>
      <c r="D5027" s="14">
        <v>2</v>
      </c>
      <c r="E5027" s="14">
        <v>6.5220000000000002</v>
      </c>
      <c r="F5027" s="14">
        <v>-1.5690232725000001E-5</v>
      </c>
      <c r="G5027" s="2">
        <f t="shared" si="156"/>
        <v>0.71993683760882798</v>
      </c>
      <c r="H5027" s="2">
        <f t="shared" si="157"/>
        <v>4.6954280548847764</v>
      </c>
    </row>
    <row r="5028" spans="1:8" x14ac:dyDescent="0.25">
      <c r="A5028" s="14">
        <v>6434</v>
      </c>
      <c r="B5028" s="14" t="s">
        <v>2888</v>
      </c>
      <c r="C5028" s="14">
        <v>69</v>
      </c>
      <c r="D5028" s="14">
        <v>1</v>
      </c>
      <c r="E5028" s="14">
        <v>1.738</v>
      </c>
      <c r="F5028" s="14">
        <v>-1.522609912071E-3</v>
      </c>
      <c r="G5028" s="2">
        <f t="shared" si="156"/>
        <v>0.71842991792948196</v>
      </c>
      <c r="H5028" s="2">
        <f t="shared" si="157"/>
        <v>1.2486311973614397</v>
      </c>
    </row>
    <row r="5029" spans="1:8" x14ac:dyDescent="0.25">
      <c r="A5029" s="14">
        <v>6436</v>
      </c>
      <c r="B5029" s="14" t="s">
        <v>2889</v>
      </c>
      <c r="C5029" s="14">
        <v>69</v>
      </c>
      <c r="D5029" s="14">
        <v>1</v>
      </c>
      <c r="E5029" s="14">
        <v>2.4279999999999999</v>
      </c>
      <c r="F5029" s="14">
        <v>-1.5685550244999998E-5</v>
      </c>
      <c r="G5029" s="2">
        <f t="shared" si="156"/>
        <v>0.71993684229130794</v>
      </c>
      <c r="H5029" s="2">
        <f t="shared" si="157"/>
        <v>1.7480066530832956</v>
      </c>
    </row>
    <row r="5030" spans="1:8" x14ac:dyDescent="0.25">
      <c r="A5030" s="14">
        <v>6436</v>
      </c>
      <c r="B5030" s="14" t="s">
        <v>2889</v>
      </c>
      <c r="C5030" s="14">
        <v>69</v>
      </c>
      <c r="D5030" s="14">
        <v>2</v>
      </c>
      <c r="E5030" s="14">
        <v>4.0039999999999996</v>
      </c>
      <c r="F5030" s="14">
        <v>-1.5685550244999998E-5</v>
      </c>
      <c r="G5030" s="2">
        <f t="shared" si="156"/>
        <v>0.71993684229130794</v>
      </c>
      <c r="H5030" s="2">
        <f t="shared" si="157"/>
        <v>2.8826271165343966</v>
      </c>
    </row>
    <row r="5031" spans="1:8" x14ac:dyDescent="0.25">
      <c r="A5031" s="14">
        <v>6437</v>
      </c>
      <c r="B5031" s="14" t="s">
        <v>2890</v>
      </c>
      <c r="C5031" s="14">
        <v>138</v>
      </c>
      <c r="D5031" s="14">
        <v>1</v>
      </c>
      <c r="E5031" s="14">
        <v>2.923</v>
      </c>
      <c r="F5031" s="14">
        <v>4.036225778E-5</v>
      </c>
      <c r="G5031" s="2">
        <f t="shared" si="156"/>
        <v>0.71999289009933298</v>
      </c>
      <c r="H5031" s="2">
        <f t="shared" si="157"/>
        <v>2.1045392177603501</v>
      </c>
    </row>
    <row r="5032" spans="1:8" x14ac:dyDescent="0.25">
      <c r="A5032" s="14">
        <v>6438</v>
      </c>
      <c r="B5032" s="14" t="s">
        <v>2891</v>
      </c>
      <c r="C5032" s="14">
        <v>69</v>
      </c>
      <c r="D5032" s="14">
        <v>1</v>
      </c>
      <c r="E5032" s="14">
        <v>2.0129999999999999</v>
      </c>
      <c r="F5032" s="14">
        <v>4.2781471998E-5</v>
      </c>
      <c r="G5032" s="2">
        <f t="shared" si="156"/>
        <v>0.71999530931355094</v>
      </c>
      <c r="H5032" s="2">
        <f t="shared" si="157"/>
        <v>1.449350557648178</v>
      </c>
    </row>
    <row r="5033" spans="1:8" x14ac:dyDescent="0.25">
      <c r="A5033" s="14">
        <v>6439</v>
      </c>
      <c r="B5033" s="14" t="s">
        <v>2892</v>
      </c>
      <c r="C5033" s="14">
        <v>69</v>
      </c>
      <c r="D5033" s="14">
        <v>1</v>
      </c>
      <c r="E5033" s="14">
        <v>1.605</v>
      </c>
      <c r="F5033" s="14">
        <v>4.3712538570000003E-5</v>
      </c>
      <c r="G5033" s="2">
        <f t="shared" si="156"/>
        <v>0.719996240380123</v>
      </c>
      <c r="H5033" s="2">
        <f t="shared" si="157"/>
        <v>1.1555939658100973</v>
      </c>
    </row>
    <row r="5034" spans="1:8" x14ac:dyDescent="0.25">
      <c r="A5034" s="14">
        <v>6442</v>
      </c>
      <c r="B5034" s="14" t="s">
        <v>2893</v>
      </c>
      <c r="C5034" s="14">
        <v>69</v>
      </c>
      <c r="D5034" s="14">
        <v>1</v>
      </c>
      <c r="E5034" s="14">
        <v>1.2150000000000001</v>
      </c>
      <c r="F5034" s="14">
        <v>2.9740134787999999E-5</v>
      </c>
      <c r="G5034" s="2">
        <f t="shared" si="156"/>
        <v>0.71998226797634091</v>
      </c>
      <c r="H5034" s="2">
        <f t="shared" si="157"/>
        <v>0.87477845559125422</v>
      </c>
    </row>
    <row r="5035" spans="1:8" x14ac:dyDescent="0.25">
      <c r="A5035" s="14">
        <v>6442</v>
      </c>
      <c r="B5035" s="14" t="s">
        <v>2893</v>
      </c>
      <c r="C5035" s="14">
        <v>69</v>
      </c>
      <c r="D5035" s="14">
        <v>2</v>
      </c>
      <c r="E5035" s="14">
        <v>0.26200000000000001</v>
      </c>
      <c r="F5035" s="14">
        <v>2.9740134787999999E-5</v>
      </c>
      <c r="G5035" s="2">
        <f t="shared" si="156"/>
        <v>0.71998226797634091</v>
      </c>
      <c r="H5035" s="2">
        <f t="shared" si="157"/>
        <v>0.18863535420980132</v>
      </c>
    </row>
    <row r="5036" spans="1:8" x14ac:dyDescent="0.25">
      <c r="A5036" s="14">
        <v>6443</v>
      </c>
      <c r="B5036" s="14" t="s">
        <v>2894</v>
      </c>
      <c r="C5036" s="14">
        <v>138</v>
      </c>
      <c r="D5036" s="14">
        <v>1</v>
      </c>
      <c r="E5036" s="14">
        <v>5.694</v>
      </c>
      <c r="F5036" s="14">
        <v>4.3999382886000002E-5</v>
      </c>
      <c r="G5036" s="2">
        <f t="shared" si="156"/>
        <v>0.71999652722443896</v>
      </c>
      <c r="H5036" s="2">
        <f t="shared" si="157"/>
        <v>4.0996602260159554</v>
      </c>
    </row>
    <row r="5037" spans="1:8" x14ac:dyDescent="0.25">
      <c r="A5037" s="14">
        <v>6446</v>
      </c>
      <c r="B5037" s="14" t="s">
        <v>2895</v>
      </c>
      <c r="C5037" s="14">
        <v>69</v>
      </c>
      <c r="D5037" s="14">
        <v>1</v>
      </c>
      <c r="E5037" s="14">
        <v>3.1269999999999998</v>
      </c>
      <c r="F5037" s="14">
        <v>-7.8803775622000001E-5</v>
      </c>
      <c r="G5037" s="2">
        <f t="shared" si="156"/>
        <v>0.71987372406593098</v>
      </c>
      <c r="H5037" s="2">
        <f t="shared" si="157"/>
        <v>2.251045135154166</v>
      </c>
    </row>
    <row r="5038" spans="1:8" x14ac:dyDescent="0.25">
      <c r="A5038" s="14">
        <v>6447</v>
      </c>
      <c r="B5038" s="14" t="s">
        <v>2896</v>
      </c>
      <c r="C5038" s="14">
        <v>138</v>
      </c>
      <c r="D5038" s="14">
        <v>1</v>
      </c>
      <c r="E5038" s="14">
        <v>0.42199999999999999</v>
      </c>
      <c r="F5038" s="14">
        <v>4.4010844793E-5</v>
      </c>
      <c r="G5038" s="2">
        <f t="shared" si="156"/>
        <v>0.71999653868634594</v>
      </c>
      <c r="H5038" s="2">
        <f t="shared" si="157"/>
        <v>0.30383853932563798</v>
      </c>
    </row>
    <row r="5039" spans="1:8" x14ac:dyDescent="0.25">
      <c r="A5039" s="14">
        <v>6454</v>
      </c>
      <c r="B5039" s="14" t="s">
        <v>2897</v>
      </c>
      <c r="C5039" s="14">
        <v>69</v>
      </c>
      <c r="D5039" s="14">
        <v>1</v>
      </c>
      <c r="E5039" s="14">
        <v>0.45</v>
      </c>
      <c r="F5039" s="14">
        <v>-7.8803775622000001E-5</v>
      </c>
      <c r="G5039" s="2">
        <f t="shared" si="156"/>
        <v>0.71987372406593098</v>
      </c>
      <c r="H5039" s="2">
        <f t="shared" si="157"/>
        <v>0.32394317582966897</v>
      </c>
    </row>
    <row r="5040" spans="1:8" x14ac:dyDescent="0.25">
      <c r="A5040" s="14">
        <v>6455</v>
      </c>
      <c r="B5040" s="14" t="s">
        <v>2898</v>
      </c>
      <c r="C5040" s="14">
        <v>138</v>
      </c>
      <c r="D5040" s="14">
        <v>1</v>
      </c>
      <c r="E5040" s="14">
        <v>3.5289999999999999</v>
      </c>
      <c r="F5040" s="14">
        <v>4.3885410363E-5</v>
      </c>
      <c r="G5040" s="2">
        <f t="shared" si="156"/>
        <v>0.71999641325191599</v>
      </c>
      <c r="H5040" s="2">
        <f t="shared" si="157"/>
        <v>2.5408673423660115</v>
      </c>
    </row>
    <row r="5041" spans="1:8" x14ac:dyDescent="0.25">
      <c r="A5041" s="14">
        <v>6456</v>
      </c>
      <c r="B5041" s="14" t="s">
        <v>2899</v>
      </c>
      <c r="C5041" s="14">
        <v>138</v>
      </c>
      <c r="D5041" s="14">
        <v>1</v>
      </c>
      <c r="E5041" s="14">
        <v>0.58599999999999997</v>
      </c>
      <c r="F5041" s="14">
        <v>-2.0474230737060001E-3</v>
      </c>
      <c r="G5041" s="2">
        <f t="shared" si="156"/>
        <v>0.71790510476784697</v>
      </c>
      <c r="H5041" s="2">
        <f t="shared" si="157"/>
        <v>0.42069239139395831</v>
      </c>
    </row>
    <row r="5042" spans="1:8" x14ac:dyDescent="0.25">
      <c r="H5042" s="2"/>
    </row>
  </sheetData>
  <pageMargins left="0.7" right="0.7" top="0.75" bottom="0.75" header="0.3" footer="0.3"/>
  <pageSetup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10"/>
  <sheetViews>
    <sheetView workbookViewId="0">
      <selection activeCell="O4" sqref="O4:O610"/>
    </sheetView>
  </sheetViews>
  <sheetFormatPr defaultRowHeight="15" x14ac:dyDescent="0.25"/>
  <cols>
    <col min="1" max="1" width="7" bestFit="1" customWidth="1"/>
    <col min="2" max="2" width="12.28515625" bestFit="1" customWidth="1"/>
    <col min="3" max="3" width="5.28515625" bestFit="1" customWidth="1"/>
    <col min="4" max="4" width="5.85546875" bestFit="1" customWidth="1"/>
    <col min="5" max="5" width="12.7109375" bestFit="1" customWidth="1"/>
    <col min="6" max="6" width="11.7109375" bestFit="1" customWidth="1"/>
    <col min="7" max="7" width="5.7109375" bestFit="1" customWidth="1"/>
    <col min="9" max="9" width="10.140625" bestFit="1" customWidth="1"/>
    <col min="10" max="10" width="10.42578125" bestFit="1" customWidth="1"/>
    <col min="11" max="11" width="12.7109375" bestFit="1" customWidth="1"/>
    <col min="12" max="12" width="12" bestFit="1" customWidth="1"/>
    <col min="13" max="13" width="18.85546875" bestFit="1" customWidth="1"/>
    <col min="14" max="14" width="12.85546875" style="3" bestFit="1" customWidth="1"/>
    <col min="15" max="15" width="16.85546875" bestFit="1" customWidth="1"/>
  </cols>
  <sheetData>
    <row r="1" spans="1:15" s="3" customFormat="1" x14ac:dyDescent="0.25">
      <c r="A1" s="3" t="s">
        <v>3095</v>
      </c>
      <c r="B1" s="3" t="s">
        <v>3096</v>
      </c>
      <c r="C1" s="3" t="s">
        <v>46</v>
      </c>
      <c r="D1" s="3" t="s">
        <v>3097</v>
      </c>
      <c r="E1" s="15">
        <v>-0.71995252784155295</v>
      </c>
    </row>
    <row r="2" spans="1:15" x14ac:dyDescent="0.25">
      <c r="A2" s="3" t="s">
        <v>3098</v>
      </c>
      <c r="B2" s="3" t="s">
        <v>3096</v>
      </c>
      <c r="C2" s="3" t="s">
        <v>46</v>
      </c>
      <c r="D2" s="3" t="s">
        <v>3097</v>
      </c>
      <c r="E2" s="15">
        <v>4.6783513650505003E-2</v>
      </c>
      <c r="M2" t="s">
        <v>3105</v>
      </c>
      <c r="N2" s="3">
        <v>28300.411252203332</v>
      </c>
    </row>
    <row r="3" spans="1:15" x14ac:dyDescent="0.25">
      <c r="A3" s="12" t="s">
        <v>0</v>
      </c>
      <c r="B3" s="12" t="s">
        <v>2900</v>
      </c>
      <c r="C3" s="12" t="s">
        <v>3066</v>
      </c>
      <c r="D3" s="12" t="s">
        <v>2902</v>
      </c>
      <c r="E3" s="12" t="s">
        <v>3068</v>
      </c>
      <c r="F3" s="12" t="s">
        <v>3067</v>
      </c>
      <c r="G3" s="12" t="s">
        <v>2903</v>
      </c>
      <c r="H3" s="12" t="s">
        <v>2904</v>
      </c>
      <c r="I3" s="12" t="s">
        <v>2906</v>
      </c>
      <c r="J3" s="12" t="s">
        <v>2907</v>
      </c>
      <c r="K3" s="12" t="s">
        <v>4</v>
      </c>
      <c r="L3" s="12" t="s">
        <v>3099</v>
      </c>
      <c r="M3" s="12" t="s">
        <v>3084</v>
      </c>
      <c r="N3" s="12" t="s">
        <v>3101</v>
      </c>
      <c r="O3" s="12" t="s">
        <v>3085</v>
      </c>
    </row>
    <row r="4" spans="1:15" x14ac:dyDescent="0.25">
      <c r="A4" s="15">
        <v>5339</v>
      </c>
      <c r="B4" s="15" t="s">
        <v>3037</v>
      </c>
      <c r="C4" s="15">
        <v>18</v>
      </c>
      <c r="D4" s="15">
        <v>1</v>
      </c>
      <c r="E4" s="15">
        <v>469</v>
      </c>
      <c r="F4" s="15">
        <v>479</v>
      </c>
      <c r="G4" s="15">
        <v>0</v>
      </c>
      <c r="H4" s="15" t="s">
        <v>3038</v>
      </c>
      <c r="I4" s="15">
        <f>VLOOKUP($F4,'Gen Capacity'!$A$2:$H$608,7,FALSE)</f>
        <v>168.75</v>
      </c>
      <c r="J4" s="15">
        <f>VLOOKUP($F4,'Gen Capacity'!$A$2:$H$608,8,FALSE)</f>
        <v>70</v>
      </c>
      <c r="K4" s="15">
        <v>6.0767959445640002E-3</v>
      </c>
      <c r="L4">
        <f t="shared" ref="L4:L67" si="0">K4-$E$1</f>
        <v>0.72602932378611695</v>
      </c>
      <c r="M4">
        <f t="shared" ref="M4:M67" si="1">I4*L4</f>
        <v>122.51744838890724</v>
      </c>
      <c r="N4" s="3">
        <f>M4</f>
        <v>122.51744838890724</v>
      </c>
      <c r="O4" t="str">
        <f>IF(N4&lt;$N$2,"XUSED","")</f>
        <v>XUSED</v>
      </c>
    </row>
    <row r="5" spans="1:15" x14ac:dyDescent="0.25">
      <c r="A5" s="15">
        <v>5340</v>
      </c>
      <c r="B5" s="15" t="s">
        <v>3037</v>
      </c>
      <c r="C5" s="15">
        <v>18</v>
      </c>
      <c r="D5" s="15">
        <v>1</v>
      </c>
      <c r="E5" s="15">
        <v>470</v>
      </c>
      <c r="F5" s="15">
        <v>480</v>
      </c>
      <c r="G5" s="15">
        <v>0</v>
      </c>
      <c r="H5" s="15" t="s">
        <v>3038</v>
      </c>
      <c r="I5" s="15">
        <f>VLOOKUP($F5,'Gen Capacity'!$A$2:$H$608,7,FALSE)</f>
        <v>168.75</v>
      </c>
      <c r="J5" s="15">
        <f>VLOOKUP($F5,'Gen Capacity'!$A$2:$H$608,8,FALSE)</f>
        <v>70</v>
      </c>
      <c r="K5" s="15">
        <v>6.0767959445640002E-3</v>
      </c>
      <c r="L5" s="3">
        <f t="shared" si="0"/>
        <v>0.72602932378611695</v>
      </c>
      <c r="M5">
        <f t="shared" si="1"/>
        <v>122.51744838890724</v>
      </c>
      <c r="N5" s="3">
        <f>N4+M5</f>
        <v>245.03489677781448</v>
      </c>
      <c r="O5" t="str">
        <f>IF(N4&lt;$N$2,"XUSED","")</f>
        <v>XUSED</v>
      </c>
    </row>
    <row r="6" spans="1:15" x14ac:dyDescent="0.25">
      <c r="A6" s="15">
        <v>5341</v>
      </c>
      <c r="B6" s="15" t="s">
        <v>3037</v>
      </c>
      <c r="C6" s="15">
        <v>18</v>
      </c>
      <c r="D6" s="15">
        <v>1</v>
      </c>
      <c r="E6" s="15">
        <v>471</v>
      </c>
      <c r="F6" s="15">
        <v>481</v>
      </c>
      <c r="G6" s="15">
        <v>0</v>
      </c>
      <c r="H6" s="15" t="s">
        <v>3038</v>
      </c>
      <c r="I6" s="15">
        <f>VLOOKUP($F6,'Gen Capacity'!$A$2:$H$608,7,FALSE)</f>
        <v>202.5</v>
      </c>
      <c r="J6" s="15">
        <f>VLOOKUP($F6,'Gen Capacity'!$A$2:$H$608,8,FALSE)</f>
        <v>50</v>
      </c>
      <c r="K6" s="15">
        <v>6.0767959445640002E-3</v>
      </c>
      <c r="L6" s="3">
        <f t="shared" si="0"/>
        <v>0.72602932378611695</v>
      </c>
      <c r="M6">
        <f t="shared" si="1"/>
        <v>147.02093806668867</v>
      </c>
      <c r="N6" s="15">
        <f t="shared" ref="N6:N69" si="2">N5+M6</f>
        <v>392.05583484450312</v>
      </c>
      <c r="O6" s="15" t="str">
        <f t="shared" ref="O6:O69" si="3">IF(N5&lt;$N$2,"XUSED","")</f>
        <v>XUSED</v>
      </c>
    </row>
    <row r="7" spans="1:15" x14ac:dyDescent="0.25">
      <c r="A7" s="15">
        <v>5342</v>
      </c>
      <c r="B7" s="15" t="s">
        <v>3037</v>
      </c>
      <c r="C7" s="15">
        <v>18</v>
      </c>
      <c r="D7" s="15">
        <v>1</v>
      </c>
      <c r="E7" s="15">
        <v>472</v>
      </c>
      <c r="F7" s="15">
        <v>482</v>
      </c>
      <c r="G7" s="15">
        <v>0</v>
      </c>
      <c r="H7" s="15" t="s">
        <v>3038</v>
      </c>
      <c r="I7" s="15">
        <f>VLOOKUP($F7,'Gen Capacity'!$A$2:$H$608,7,FALSE)</f>
        <v>146.88</v>
      </c>
      <c r="J7" s="15">
        <f>VLOOKUP($F7,'Gen Capacity'!$A$2:$H$608,8,FALSE)</f>
        <v>70</v>
      </c>
      <c r="K7" s="15">
        <v>6.0767959445640002E-3</v>
      </c>
      <c r="L7" s="3">
        <f t="shared" si="0"/>
        <v>0.72602932378611695</v>
      </c>
      <c r="M7">
        <f t="shared" si="1"/>
        <v>106.63918707770486</v>
      </c>
      <c r="N7" s="15">
        <f t="shared" si="2"/>
        <v>498.69502192220796</v>
      </c>
      <c r="O7" s="15" t="str">
        <f t="shared" si="3"/>
        <v>XUSED</v>
      </c>
    </row>
    <row r="8" spans="1:15" x14ac:dyDescent="0.25">
      <c r="A8" s="15">
        <v>5343</v>
      </c>
      <c r="B8" s="15" t="s">
        <v>3037</v>
      </c>
      <c r="C8" s="15">
        <v>18</v>
      </c>
      <c r="D8" s="15">
        <v>1</v>
      </c>
      <c r="E8" s="15">
        <v>473</v>
      </c>
      <c r="F8" s="15">
        <v>483</v>
      </c>
      <c r="G8" s="15">
        <v>0</v>
      </c>
      <c r="H8" s="15" t="s">
        <v>3038</v>
      </c>
      <c r="I8" s="15">
        <f>VLOOKUP($F8,'Gen Capacity'!$A$2:$H$608,7,FALSE)</f>
        <v>146.88</v>
      </c>
      <c r="J8" s="15">
        <f>VLOOKUP($F8,'Gen Capacity'!$A$2:$H$608,8,FALSE)</f>
        <v>70</v>
      </c>
      <c r="K8" s="15">
        <v>6.0767959445640002E-3</v>
      </c>
      <c r="L8" s="3">
        <f t="shared" si="0"/>
        <v>0.72602932378611695</v>
      </c>
      <c r="M8">
        <f t="shared" si="1"/>
        <v>106.63918707770486</v>
      </c>
      <c r="N8" s="15">
        <f t="shared" si="2"/>
        <v>605.33420899991279</v>
      </c>
      <c r="O8" s="15" t="str">
        <f t="shared" si="3"/>
        <v>XUSED</v>
      </c>
    </row>
    <row r="9" spans="1:15" x14ac:dyDescent="0.25">
      <c r="A9" s="15">
        <v>5338</v>
      </c>
      <c r="B9" s="15" t="s">
        <v>3037</v>
      </c>
      <c r="C9" s="15">
        <v>18</v>
      </c>
      <c r="D9" s="15">
        <v>1</v>
      </c>
      <c r="E9" s="15">
        <v>474</v>
      </c>
      <c r="F9" s="15">
        <v>484</v>
      </c>
      <c r="G9" s="15">
        <v>0</v>
      </c>
      <c r="H9" s="15" t="s">
        <v>3038</v>
      </c>
      <c r="I9" s="15">
        <f>VLOOKUP($F9,'Gen Capacity'!$A$2:$H$608,7,FALSE)</f>
        <v>176.25</v>
      </c>
      <c r="J9" s="15">
        <f>VLOOKUP($F9,'Gen Capacity'!$A$2:$H$608,8,FALSE)</f>
        <v>50</v>
      </c>
      <c r="K9" s="15">
        <v>6.0767959445640002E-3</v>
      </c>
      <c r="L9" s="3">
        <f t="shared" si="0"/>
        <v>0.72602932378611695</v>
      </c>
      <c r="M9">
        <f t="shared" si="1"/>
        <v>127.96266831730311</v>
      </c>
      <c r="N9" s="15">
        <f t="shared" si="2"/>
        <v>733.29687731721594</v>
      </c>
      <c r="O9" s="15" t="str">
        <f t="shared" si="3"/>
        <v>XUSED</v>
      </c>
    </row>
    <row r="10" spans="1:15" x14ac:dyDescent="0.25">
      <c r="A10" s="15">
        <v>5346</v>
      </c>
      <c r="B10" s="15" t="s">
        <v>3039</v>
      </c>
      <c r="C10" s="15">
        <v>13</v>
      </c>
      <c r="D10" s="15">
        <v>1</v>
      </c>
      <c r="E10" s="15">
        <v>475</v>
      </c>
      <c r="F10" s="15">
        <v>485</v>
      </c>
      <c r="G10" s="15">
        <v>0</v>
      </c>
      <c r="H10" s="15" t="s">
        <v>3040</v>
      </c>
      <c r="I10" s="15">
        <f>VLOOKUP($F10,'Gen Capacity'!$A$2:$H$608,7,FALSE)</f>
        <v>70.41</v>
      </c>
      <c r="J10" s="15">
        <f>VLOOKUP($F10,'Gen Capacity'!$A$2:$H$608,8,FALSE)</f>
        <v>41</v>
      </c>
      <c r="K10" s="15">
        <v>5.9533254119329996E-3</v>
      </c>
      <c r="L10" s="3">
        <f t="shared" si="0"/>
        <v>0.725905853253486</v>
      </c>
      <c r="M10">
        <f t="shared" si="1"/>
        <v>51.111031127577945</v>
      </c>
      <c r="N10" s="15">
        <f t="shared" si="2"/>
        <v>784.40790844479386</v>
      </c>
      <c r="O10" s="15" t="str">
        <f t="shared" si="3"/>
        <v>XUSED</v>
      </c>
    </row>
    <row r="11" spans="1:15" x14ac:dyDescent="0.25">
      <c r="A11" s="15">
        <v>5347</v>
      </c>
      <c r="B11" s="15" t="s">
        <v>3039</v>
      </c>
      <c r="C11" s="15">
        <v>13</v>
      </c>
      <c r="D11" s="15">
        <v>1</v>
      </c>
      <c r="E11" s="15">
        <v>476</v>
      </c>
      <c r="F11" s="15">
        <v>486</v>
      </c>
      <c r="G11" s="15">
        <v>0</v>
      </c>
      <c r="H11" s="15" t="s">
        <v>3040</v>
      </c>
      <c r="I11" s="15">
        <f>VLOOKUP($F11,'Gen Capacity'!$A$2:$H$608,7,FALSE)</f>
        <v>72.09</v>
      </c>
      <c r="J11" s="15">
        <f>VLOOKUP($F11,'Gen Capacity'!$A$2:$H$608,8,FALSE)</f>
        <v>41</v>
      </c>
      <c r="K11" s="15">
        <v>5.9533254119329996E-3</v>
      </c>
      <c r="L11" s="3">
        <f t="shared" si="0"/>
        <v>0.725905853253486</v>
      </c>
      <c r="M11">
        <f t="shared" si="1"/>
        <v>52.330552961043807</v>
      </c>
      <c r="N11" s="15">
        <f t="shared" si="2"/>
        <v>836.73846140583771</v>
      </c>
      <c r="O11" s="15" t="str">
        <f t="shared" si="3"/>
        <v>XUSED</v>
      </c>
    </row>
    <row r="12" spans="1:15" x14ac:dyDescent="0.25">
      <c r="A12" s="15">
        <v>5345</v>
      </c>
      <c r="B12" s="15" t="s">
        <v>3039</v>
      </c>
      <c r="C12" s="15">
        <v>13</v>
      </c>
      <c r="D12" s="15">
        <v>1</v>
      </c>
      <c r="E12" s="15">
        <v>477</v>
      </c>
      <c r="F12" s="15">
        <v>487</v>
      </c>
      <c r="G12" s="15">
        <v>0</v>
      </c>
      <c r="H12" s="15" t="s">
        <v>3040</v>
      </c>
      <c r="I12" s="15">
        <f>VLOOKUP($F12,'Gen Capacity'!$A$2:$H$608,7,FALSE)</f>
        <v>85.5</v>
      </c>
      <c r="J12" s="15">
        <f>VLOOKUP($F12,'Gen Capacity'!$A$2:$H$608,8,FALSE)</f>
        <v>61</v>
      </c>
      <c r="K12" s="15">
        <v>5.9533254119329996E-3</v>
      </c>
      <c r="L12" s="3">
        <f t="shared" si="0"/>
        <v>0.725905853253486</v>
      </c>
      <c r="M12">
        <f t="shared" si="1"/>
        <v>62.064950453173054</v>
      </c>
      <c r="N12" s="15">
        <f t="shared" si="2"/>
        <v>898.80341185901079</v>
      </c>
      <c r="O12" s="15" t="str">
        <f t="shared" si="3"/>
        <v>XUSED</v>
      </c>
    </row>
    <row r="13" spans="1:15" x14ac:dyDescent="0.25">
      <c r="A13" s="15">
        <v>5350</v>
      </c>
      <c r="B13" s="15" t="s">
        <v>3039</v>
      </c>
      <c r="C13" s="15">
        <v>13</v>
      </c>
      <c r="D13" s="15">
        <v>1</v>
      </c>
      <c r="E13" s="15">
        <v>478</v>
      </c>
      <c r="F13" s="15">
        <v>488</v>
      </c>
      <c r="G13" s="15">
        <v>0</v>
      </c>
      <c r="H13" s="15" t="s">
        <v>3040</v>
      </c>
      <c r="I13" s="15">
        <f>VLOOKUP($F13,'Gen Capacity'!$A$2:$H$608,7,FALSE)</f>
        <v>64.930000000000007</v>
      </c>
      <c r="J13" s="15">
        <f>VLOOKUP($F13,'Gen Capacity'!$A$2:$H$608,8,FALSE)</f>
        <v>41</v>
      </c>
      <c r="K13" s="15">
        <v>5.9533254119329996E-3</v>
      </c>
      <c r="L13" s="3">
        <f t="shared" si="0"/>
        <v>0.725905853253486</v>
      </c>
      <c r="M13">
        <f t="shared" si="1"/>
        <v>47.133067051748853</v>
      </c>
      <c r="N13" s="15">
        <f t="shared" si="2"/>
        <v>945.93647891075966</v>
      </c>
      <c r="O13" s="15" t="str">
        <f t="shared" si="3"/>
        <v>XUSED</v>
      </c>
    </row>
    <row r="14" spans="1:15" x14ac:dyDescent="0.25">
      <c r="A14" s="15">
        <v>5348</v>
      </c>
      <c r="B14" s="15" t="s">
        <v>3039</v>
      </c>
      <c r="C14" s="15">
        <v>13</v>
      </c>
      <c r="D14" s="15">
        <v>1</v>
      </c>
      <c r="E14" s="15">
        <v>479</v>
      </c>
      <c r="F14" s="15">
        <v>489</v>
      </c>
      <c r="G14" s="15">
        <v>0</v>
      </c>
      <c r="H14" s="15" t="s">
        <v>3040</v>
      </c>
      <c r="I14" s="15">
        <f>VLOOKUP($F14,'Gen Capacity'!$A$2:$H$608,7,FALSE)</f>
        <v>64.14</v>
      </c>
      <c r="J14" s="15">
        <f>VLOOKUP($F14,'Gen Capacity'!$A$2:$H$608,8,FALSE)</f>
        <v>41</v>
      </c>
      <c r="K14" s="15">
        <v>5.9533254119329996E-3</v>
      </c>
      <c r="L14" s="3">
        <f t="shared" si="0"/>
        <v>0.725905853253486</v>
      </c>
      <c r="M14">
        <f t="shared" si="1"/>
        <v>46.559601427678594</v>
      </c>
      <c r="N14" s="15">
        <f t="shared" si="2"/>
        <v>992.49608033843822</v>
      </c>
      <c r="O14" s="15" t="str">
        <f t="shared" si="3"/>
        <v>XUSED</v>
      </c>
    </row>
    <row r="15" spans="1:15" x14ac:dyDescent="0.25">
      <c r="A15" s="15">
        <v>5349</v>
      </c>
      <c r="B15" s="15" t="s">
        <v>3039</v>
      </c>
      <c r="C15" s="15">
        <v>13</v>
      </c>
      <c r="D15" s="15">
        <v>1</v>
      </c>
      <c r="E15" s="15">
        <v>480</v>
      </c>
      <c r="F15" s="15">
        <v>490</v>
      </c>
      <c r="G15" s="15">
        <v>0</v>
      </c>
      <c r="H15" s="15" t="s">
        <v>3040</v>
      </c>
      <c r="I15" s="15">
        <f>VLOOKUP($F15,'Gen Capacity'!$A$2:$H$608,7,FALSE)</f>
        <v>83.93</v>
      </c>
      <c r="J15" s="15">
        <f>VLOOKUP($F15,'Gen Capacity'!$A$2:$H$608,8,FALSE)</f>
        <v>61</v>
      </c>
      <c r="K15" s="15">
        <v>5.9533254119329996E-3</v>
      </c>
      <c r="L15" s="3">
        <f t="shared" si="0"/>
        <v>0.725905853253486</v>
      </c>
      <c r="M15">
        <f t="shared" si="1"/>
        <v>60.925278263565083</v>
      </c>
      <c r="N15" s="15">
        <f t="shared" si="2"/>
        <v>1053.4213586020032</v>
      </c>
      <c r="O15" s="15" t="str">
        <f t="shared" si="3"/>
        <v>XUSED</v>
      </c>
    </row>
    <row r="16" spans="1:15" x14ac:dyDescent="0.25">
      <c r="A16" s="15">
        <v>5331</v>
      </c>
      <c r="B16" s="15" t="s">
        <v>3035</v>
      </c>
      <c r="C16" s="15">
        <v>13</v>
      </c>
      <c r="D16" s="15">
        <v>1</v>
      </c>
      <c r="E16" s="15">
        <v>466</v>
      </c>
      <c r="F16" s="15">
        <v>476</v>
      </c>
      <c r="G16" s="15">
        <v>0</v>
      </c>
      <c r="H16" s="15" t="s">
        <v>3036</v>
      </c>
      <c r="I16" s="15">
        <f>VLOOKUP($F16,'Gen Capacity'!$A$2:$H$608,7,FALSE)</f>
        <v>74.290000000000006</v>
      </c>
      <c r="J16" s="15">
        <f>VLOOKUP($F16,'Gen Capacity'!$A$2:$H$608,8,FALSE)</f>
        <v>50</v>
      </c>
      <c r="K16" s="15">
        <v>2.4487732299580001E-3</v>
      </c>
      <c r="L16" s="3">
        <f t="shared" si="0"/>
        <v>0.7224013010715109</v>
      </c>
      <c r="M16">
        <f t="shared" si="1"/>
        <v>53.667192656602552</v>
      </c>
      <c r="N16" s="15">
        <f t="shared" si="2"/>
        <v>1107.0885512586058</v>
      </c>
      <c r="O16" s="15" t="str">
        <f t="shared" si="3"/>
        <v>XUSED</v>
      </c>
    </row>
    <row r="17" spans="1:15" x14ac:dyDescent="0.25">
      <c r="A17" s="15">
        <v>5332</v>
      </c>
      <c r="B17" s="15" t="s">
        <v>3035</v>
      </c>
      <c r="C17" s="15">
        <v>13</v>
      </c>
      <c r="D17" s="15">
        <v>1</v>
      </c>
      <c r="E17" s="15">
        <v>467</v>
      </c>
      <c r="F17" s="15">
        <v>477</v>
      </c>
      <c r="G17" s="15">
        <v>0</v>
      </c>
      <c r="H17" s="15" t="s">
        <v>3036</v>
      </c>
      <c r="I17" s="15">
        <f>VLOOKUP($F17,'Gen Capacity'!$A$2:$H$608,7,FALSE)</f>
        <v>74.290000000000006</v>
      </c>
      <c r="J17" s="15">
        <f>VLOOKUP($F17,'Gen Capacity'!$A$2:$H$608,8,FALSE)</f>
        <v>50</v>
      </c>
      <c r="K17" s="15">
        <v>2.4487732299580001E-3</v>
      </c>
      <c r="L17" s="3">
        <f t="shared" si="0"/>
        <v>0.7224013010715109</v>
      </c>
      <c r="M17">
        <f t="shared" si="1"/>
        <v>53.667192656602552</v>
      </c>
      <c r="N17" s="15">
        <f t="shared" si="2"/>
        <v>1160.7557439152083</v>
      </c>
      <c r="O17" s="15" t="str">
        <f t="shared" si="3"/>
        <v>XUSED</v>
      </c>
    </row>
    <row r="18" spans="1:15" x14ac:dyDescent="0.25">
      <c r="A18" s="15">
        <v>5333</v>
      </c>
      <c r="B18" s="15" t="s">
        <v>3035</v>
      </c>
      <c r="C18" s="15">
        <v>13</v>
      </c>
      <c r="D18" s="15">
        <v>1</v>
      </c>
      <c r="E18" s="15">
        <v>468</v>
      </c>
      <c r="F18" s="15">
        <v>478</v>
      </c>
      <c r="G18" s="15">
        <v>0</v>
      </c>
      <c r="H18" s="15" t="s">
        <v>3036</v>
      </c>
      <c r="I18" s="15">
        <f>VLOOKUP($F18,'Gen Capacity'!$A$2:$H$608,7,FALSE)</f>
        <v>63.42</v>
      </c>
      <c r="J18" s="15">
        <f>VLOOKUP($F18,'Gen Capacity'!$A$2:$H$608,8,FALSE)</f>
        <v>15</v>
      </c>
      <c r="K18" s="15">
        <v>2.4487732299580001E-3</v>
      </c>
      <c r="L18" s="3">
        <f t="shared" si="0"/>
        <v>0.7224013010715109</v>
      </c>
      <c r="M18">
        <f t="shared" si="1"/>
        <v>45.81469051395522</v>
      </c>
      <c r="N18" s="15">
        <f t="shared" si="2"/>
        <v>1206.5704344291635</v>
      </c>
      <c r="O18" s="15" t="str">
        <f t="shared" si="3"/>
        <v>XUSED</v>
      </c>
    </row>
    <row r="19" spans="1:15" x14ac:dyDescent="0.25">
      <c r="A19" s="15">
        <v>5098</v>
      </c>
      <c r="B19" s="15" t="s">
        <v>2227</v>
      </c>
      <c r="C19" s="15">
        <v>34</v>
      </c>
      <c r="D19" s="15">
        <v>1</v>
      </c>
      <c r="E19" s="15">
        <v>453</v>
      </c>
      <c r="F19" s="15">
        <v>463</v>
      </c>
      <c r="G19" s="15">
        <v>0</v>
      </c>
      <c r="H19" s="15" t="s">
        <v>2909</v>
      </c>
      <c r="I19" s="15">
        <f>VLOOKUP($F19,'Gen Capacity'!$A$2:$H$608,7,FALSE)</f>
        <v>71.8</v>
      </c>
      <c r="J19" s="15">
        <f>VLOOKUP($F19,'Gen Capacity'!$A$2:$H$608,8,FALSE)</f>
        <v>0</v>
      </c>
      <c r="K19" s="15">
        <v>1.82537344569E-3</v>
      </c>
      <c r="L19" s="3">
        <f t="shared" si="0"/>
        <v>0.72177790128724295</v>
      </c>
      <c r="M19">
        <f t="shared" si="1"/>
        <v>51.823653312424042</v>
      </c>
      <c r="N19" s="15">
        <f t="shared" si="2"/>
        <v>1258.3940877415876</v>
      </c>
      <c r="O19" s="15" t="str">
        <f t="shared" si="3"/>
        <v>XUSED</v>
      </c>
    </row>
    <row r="20" spans="1:15" x14ac:dyDescent="0.25">
      <c r="A20" s="15">
        <v>5324</v>
      </c>
      <c r="B20" s="15" t="s">
        <v>2346</v>
      </c>
      <c r="C20" s="15">
        <v>34</v>
      </c>
      <c r="D20" s="15">
        <v>1</v>
      </c>
      <c r="E20" s="15">
        <v>463</v>
      </c>
      <c r="F20" s="15">
        <v>473</v>
      </c>
      <c r="G20" s="15">
        <v>0</v>
      </c>
      <c r="H20" s="15" t="s">
        <v>3034</v>
      </c>
      <c r="I20" s="15">
        <f>VLOOKUP($F20,'Gen Capacity'!$A$2:$H$608,7,FALSE)</f>
        <v>48.8</v>
      </c>
      <c r="J20" s="15">
        <f>VLOOKUP($F20,'Gen Capacity'!$A$2:$H$608,8,FALSE)</f>
        <v>0</v>
      </c>
      <c r="K20" s="15">
        <v>1.82537344569E-3</v>
      </c>
      <c r="L20" s="3">
        <f t="shared" si="0"/>
        <v>0.72177790128724295</v>
      </c>
      <c r="M20">
        <f t="shared" si="1"/>
        <v>35.222761582817455</v>
      </c>
      <c r="N20" s="15">
        <f t="shared" si="2"/>
        <v>1293.6168493244049</v>
      </c>
      <c r="O20" s="15" t="str">
        <f t="shared" si="3"/>
        <v>XUSED</v>
      </c>
    </row>
    <row r="21" spans="1:15" x14ac:dyDescent="0.25">
      <c r="A21" s="15">
        <v>5323</v>
      </c>
      <c r="B21" s="15" t="s">
        <v>2346</v>
      </c>
      <c r="C21" s="15">
        <v>34</v>
      </c>
      <c r="D21" s="15">
        <v>1</v>
      </c>
      <c r="E21" s="15">
        <v>464</v>
      </c>
      <c r="F21" s="15">
        <v>474</v>
      </c>
      <c r="G21" s="15">
        <v>0</v>
      </c>
      <c r="H21" s="15" t="s">
        <v>2974</v>
      </c>
      <c r="I21" s="15">
        <f>VLOOKUP($F21,'Gen Capacity'!$A$2:$H$608,7,FALSE)</f>
        <v>69.900000000000006</v>
      </c>
      <c r="J21" s="15">
        <f>VLOOKUP($F21,'Gen Capacity'!$A$2:$H$608,8,FALSE)</f>
        <v>0</v>
      </c>
      <c r="K21" s="15">
        <v>1.82537344569E-3</v>
      </c>
      <c r="L21" s="3">
        <f t="shared" si="0"/>
        <v>0.72177790128724295</v>
      </c>
      <c r="M21">
        <f t="shared" si="1"/>
        <v>50.45227529997829</v>
      </c>
      <c r="N21" s="15">
        <f t="shared" si="2"/>
        <v>1344.0691246243832</v>
      </c>
      <c r="O21" s="15" t="str">
        <f t="shared" si="3"/>
        <v>XUSED</v>
      </c>
    </row>
    <row r="22" spans="1:15" x14ac:dyDescent="0.25">
      <c r="A22" s="15">
        <v>5326</v>
      </c>
      <c r="B22" s="15" t="s">
        <v>2347</v>
      </c>
      <c r="C22" s="15">
        <v>34</v>
      </c>
      <c r="D22" s="15">
        <v>1</v>
      </c>
      <c r="E22" s="15">
        <v>465</v>
      </c>
      <c r="F22" s="15">
        <v>475</v>
      </c>
      <c r="G22" s="15">
        <v>0</v>
      </c>
      <c r="H22" s="15" t="s">
        <v>2974</v>
      </c>
      <c r="I22" s="15">
        <f>VLOOKUP($F22,'Gen Capacity'!$A$2:$H$608,7,FALSE)</f>
        <v>66.8</v>
      </c>
      <c r="J22" s="15">
        <f>VLOOKUP($F22,'Gen Capacity'!$A$2:$H$608,8,FALSE)</f>
        <v>0</v>
      </c>
      <c r="K22" s="15">
        <v>1.82537344569E-3</v>
      </c>
      <c r="L22" s="3">
        <f t="shared" si="0"/>
        <v>0.72177790128724295</v>
      </c>
      <c r="M22">
        <f t="shared" si="1"/>
        <v>48.214763805987829</v>
      </c>
      <c r="N22" s="15">
        <f t="shared" si="2"/>
        <v>1392.283888430371</v>
      </c>
      <c r="O22" s="15" t="str">
        <f t="shared" si="3"/>
        <v>XUSED</v>
      </c>
    </row>
    <row r="23" spans="1:15" x14ac:dyDescent="0.25">
      <c r="A23" s="15">
        <v>2642</v>
      </c>
      <c r="B23" s="15" t="s">
        <v>1136</v>
      </c>
      <c r="C23" s="15">
        <v>34</v>
      </c>
      <c r="D23" s="15">
        <v>1</v>
      </c>
      <c r="E23" s="15">
        <v>312</v>
      </c>
      <c r="F23" s="15">
        <v>318</v>
      </c>
      <c r="G23" s="15">
        <v>0</v>
      </c>
      <c r="H23" s="15" t="s">
        <v>2987</v>
      </c>
      <c r="I23" s="15">
        <f>VLOOKUP($F23,'Gen Capacity'!$A$2:$H$608,7,FALSE)</f>
        <v>6.5</v>
      </c>
      <c r="J23" s="15">
        <f>VLOOKUP($F23,'Gen Capacity'!$A$2:$H$608,8,FALSE)</f>
        <v>0</v>
      </c>
      <c r="K23" s="15">
        <v>6.2846202435299996E-4</v>
      </c>
      <c r="L23" s="3">
        <f t="shared" si="0"/>
        <v>0.72058098986590591</v>
      </c>
      <c r="M23">
        <f t="shared" si="1"/>
        <v>4.6837764341283883</v>
      </c>
      <c r="N23" s="15">
        <f t="shared" si="2"/>
        <v>1396.9676648644993</v>
      </c>
      <c r="O23" s="15" t="str">
        <f t="shared" si="3"/>
        <v>XUSED</v>
      </c>
    </row>
    <row r="24" spans="1:15" x14ac:dyDescent="0.25">
      <c r="A24" s="15">
        <v>2643</v>
      </c>
      <c r="B24" s="15" t="s">
        <v>1136</v>
      </c>
      <c r="C24" s="15">
        <v>34</v>
      </c>
      <c r="D24" s="15">
        <v>1</v>
      </c>
      <c r="E24" s="15">
        <v>313</v>
      </c>
      <c r="F24" s="15">
        <v>319</v>
      </c>
      <c r="G24" s="15">
        <v>0</v>
      </c>
      <c r="H24" s="15" t="s">
        <v>2987</v>
      </c>
      <c r="I24" s="15">
        <f>VLOOKUP($F24,'Gen Capacity'!$A$2:$H$608,7,FALSE)</f>
        <v>6.7</v>
      </c>
      <c r="J24" s="15">
        <f>VLOOKUP($F24,'Gen Capacity'!$A$2:$H$608,8,FALSE)</f>
        <v>0</v>
      </c>
      <c r="K24" s="15">
        <v>6.2846202435299996E-4</v>
      </c>
      <c r="L24" s="3">
        <f t="shared" si="0"/>
        <v>0.72058098986590591</v>
      </c>
      <c r="M24">
        <f t="shared" si="1"/>
        <v>4.8278926321015696</v>
      </c>
      <c r="N24" s="15">
        <f t="shared" si="2"/>
        <v>1401.7955574966008</v>
      </c>
      <c r="O24" s="15" t="str">
        <f t="shared" si="3"/>
        <v>XUSED</v>
      </c>
    </row>
    <row r="25" spans="1:15" x14ac:dyDescent="0.25">
      <c r="A25" s="15">
        <v>2642</v>
      </c>
      <c r="B25" s="15" t="s">
        <v>1136</v>
      </c>
      <c r="C25" s="15">
        <v>34</v>
      </c>
      <c r="D25" s="15">
        <v>2</v>
      </c>
      <c r="E25" s="15">
        <v>314</v>
      </c>
      <c r="F25" s="15">
        <v>320</v>
      </c>
      <c r="G25" s="15">
        <v>0</v>
      </c>
      <c r="H25" s="15" t="s">
        <v>2987</v>
      </c>
      <c r="I25" s="15">
        <f>VLOOKUP($F25,'Gen Capacity'!$A$2:$H$608,7,FALSE)</f>
        <v>3.9</v>
      </c>
      <c r="J25" s="15">
        <f>VLOOKUP($F25,'Gen Capacity'!$A$2:$H$608,8,FALSE)</f>
        <v>0</v>
      </c>
      <c r="K25" s="15">
        <v>6.2846202435299996E-4</v>
      </c>
      <c r="L25" s="3">
        <f t="shared" si="0"/>
        <v>0.72058098986590591</v>
      </c>
      <c r="M25">
        <f t="shared" si="1"/>
        <v>2.810265860477033</v>
      </c>
      <c r="N25" s="15">
        <f t="shared" si="2"/>
        <v>1404.605823357078</v>
      </c>
      <c r="O25" s="15" t="str">
        <f t="shared" si="3"/>
        <v>XUSED</v>
      </c>
    </row>
    <row r="26" spans="1:15" x14ac:dyDescent="0.25">
      <c r="A26" s="15">
        <v>2643</v>
      </c>
      <c r="B26" s="15" t="s">
        <v>1136</v>
      </c>
      <c r="C26" s="15">
        <v>34</v>
      </c>
      <c r="D26" s="15">
        <v>2</v>
      </c>
      <c r="E26" s="15">
        <v>315</v>
      </c>
      <c r="F26" s="15">
        <v>321</v>
      </c>
      <c r="G26" s="15">
        <v>0</v>
      </c>
      <c r="H26" s="15" t="s">
        <v>2987</v>
      </c>
      <c r="I26" s="15">
        <f>VLOOKUP($F26,'Gen Capacity'!$A$2:$H$608,7,FALSE)</f>
        <v>3.7</v>
      </c>
      <c r="J26" s="15">
        <f>VLOOKUP($F26,'Gen Capacity'!$A$2:$H$608,8,FALSE)</f>
        <v>0</v>
      </c>
      <c r="K26" s="15">
        <v>6.2846202435299996E-4</v>
      </c>
      <c r="L26" s="3">
        <f t="shared" si="0"/>
        <v>0.72058098986590591</v>
      </c>
      <c r="M26">
        <f t="shared" si="1"/>
        <v>2.6661496625038521</v>
      </c>
      <c r="N26" s="15">
        <f t="shared" si="2"/>
        <v>1407.2719730195818</v>
      </c>
      <c r="O26" s="15" t="str">
        <f t="shared" si="3"/>
        <v>XUSED</v>
      </c>
    </row>
    <row r="27" spans="1:15" x14ac:dyDescent="0.25">
      <c r="A27" s="15">
        <v>2621</v>
      </c>
      <c r="B27" s="15" t="s">
        <v>2982</v>
      </c>
      <c r="C27" s="15">
        <v>34</v>
      </c>
      <c r="D27" s="15">
        <v>1</v>
      </c>
      <c r="E27" s="15">
        <v>302</v>
      </c>
      <c r="F27" s="15">
        <v>308</v>
      </c>
      <c r="G27" s="15">
        <v>0</v>
      </c>
      <c r="H27" s="15" t="s">
        <v>2983</v>
      </c>
      <c r="I27" s="15">
        <f>VLOOKUP($F27,'Gen Capacity'!$A$2:$H$608,7,FALSE)</f>
        <v>15.3</v>
      </c>
      <c r="J27" s="15">
        <f>VLOOKUP($F27,'Gen Capacity'!$A$2:$H$608,8,FALSE)</f>
        <v>0</v>
      </c>
      <c r="K27" s="15">
        <v>5.7202888420600001E-4</v>
      </c>
      <c r="L27" s="3">
        <f t="shared" si="0"/>
        <v>0.72052455672575899</v>
      </c>
      <c r="M27">
        <f t="shared" si="1"/>
        <v>11.024025717904113</v>
      </c>
      <c r="N27" s="15">
        <f t="shared" si="2"/>
        <v>1418.2959987374859</v>
      </c>
      <c r="O27" s="15" t="str">
        <f t="shared" si="3"/>
        <v>XUSED</v>
      </c>
    </row>
    <row r="28" spans="1:15" x14ac:dyDescent="0.25">
      <c r="A28" s="15">
        <v>2621</v>
      </c>
      <c r="B28" s="15" t="s">
        <v>2982</v>
      </c>
      <c r="C28" s="15">
        <v>34</v>
      </c>
      <c r="D28" s="15">
        <v>2</v>
      </c>
      <c r="E28" s="15">
        <v>303</v>
      </c>
      <c r="F28" s="15">
        <v>309</v>
      </c>
      <c r="G28" s="15">
        <v>0</v>
      </c>
      <c r="H28" s="15" t="s">
        <v>2983</v>
      </c>
      <c r="I28" s="15">
        <f>VLOOKUP($F28,'Gen Capacity'!$A$2:$H$608,7,FALSE)</f>
        <v>12.8</v>
      </c>
      <c r="J28" s="15">
        <f>VLOOKUP($F28,'Gen Capacity'!$A$2:$H$608,8,FALSE)</f>
        <v>0</v>
      </c>
      <c r="K28" s="15">
        <v>5.7202888420600001E-4</v>
      </c>
      <c r="L28" s="3">
        <f t="shared" si="0"/>
        <v>0.72052455672575899</v>
      </c>
      <c r="M28">
        <f t="shared" si="1"/>
        <v>9.2227143260897151</v>
      </c>
      <c r="N28" s="15">
        <f t="shared" si="2"/>
        <v>1427.5187130635757</v>
      </c>
      <c r="O28" s="15" t="str">
        <f t="shared" si="3"/>
        <v>XUSED</v>
      </c>
    </row>
    <row r="29" spans="1:15" x14ac:dyDescent="0.25">
      <c r="A29" s="15">
        <v>2367</v>
      </c>
      <c r="B29" s="15" t="s">
        <v>993</v>
      </c>
      <c r="C29" s="15">
        <v>34</v>
      </c>
      <c r="D29" s="15">
        <v>1</v>
      </c>
      <c r="E29" s="15">
        <v>288</v>
      </c>
      <c r="F29" s="15">
        <v>294</v>
      </c>
      <c r="G29" s="15">
        <v>0</v>
      </c>
      <c r="H29" s="15" t="s">
        <v>2974</v>
      </c>
      <c r="I29" s="15">
        <f>VLOOKUP($F29,'Gen Capacity'!$A$2:$H$608,7,FALSE)</f>
        <v>56.7</v>
      </c>
      <c r="J29" s="15">
        <f>VLOOKUP($F29,'Gen Capacity'!$A$2:$H$608,8,FALSE)</f>
        <v>0</v>
      </c>
      <c r="K29" s="15">
        <v>5.2485465050699999E-4</v>
      </c>
      <c r="L29" s="3">
        <f t="shared" si="0"/>
        <v>0.72047738249205995</v>
      </c>
      <c r="M29">
        <f t="shared" si="1"/>
        <v>40.851067587299802</v>
      </c>
      <c r="N29" s="15">
        <f t="shared" si="2"/>
        <v>1468.3697806508756</v>
      </c>
      <c r="O29" s="15" t="str">
        <f t="shared" si="3"/>
        <v>XUSED</v>
      </c>
    </row>
    <row r="30" spans="1:15" x14ac:dyDescent="0.25">
      <c r="A30" s="15">
        <v>2455</v>
      </c>
      <c r="B30" s="15" t="s">
        <v>1035</v>
      </c>
      <c r="C30" s="15">
        <v>34</v>
      </c>
      <c r="D30" s="15">
        <v>1</v>
      </c>
      <c r="E30" s="15">
        <v>295</v>
      </c>
      <c r="F30" s="15">
        <v>301</v>
      </c>
      <c r="G30" s="15">
        <v>0</v>
      </c>
      <c r="H30" s="15" t="s">
        <v>2974</v>
      </c>
      <c r="I30" s="15">
        <f>VLOOKUP($F30,'Gen Capacity'!$A$2:$H$608,7,FALSE)</f>
        <v>15.2</v>
      </c>
      <c r="J30" s="15">
        <f>VLOOKUP($F30,'Gen Capacity'!$A$2:$H$608,8,FALSE)</f>
        <v>0</v>
      </c>
      <c r="K30" s="15">
        <v>5.2485465050699999E-4</v>
      </c>
      <c r="L30" s="3">
        <f t="shared" si="0"/>
        <v>0.72047738249205995</v>
      </c>
      <c r="M30">
        <f t="shared" si="1"/>
        <v>10.951256213879311</v>
      </c>
      <c r="N30" s="15">
        <f t="shared" si="2"/>
        <v>1479.3210368647549</v>
      </c>
      <c r="O30" s="15" t="str">
        <f t="shared" si="3"/>
        <v>XUSED</v>
      </c>
    </row>
    <row r="31" spans="1:15" x14ac:dyDescent="0.25">
      <c r="A31" s="15">
        <v>2554</v>
      </c>
      <c r="B31" s="15" t="s">
        <v>1097</v>
      </c>
      <c r="C31" s="15">
        <v>34</v>
      </c>
      <c r="D31" s="15">
        <v>1</v>
      </c>
      <c r="E31" s="15">
        <v>298</v>
      </c>
      <c r="F31" s="15">
        <v>304</v>
      </c>
      <c r="G31" s="15">
        <v>0</v>
      </c>
      <c r="H31" s="15" t="s">
        <v>2974</v>
      </c>
      <c r="I31" s="15">
        <f>VLOOKUP($F31,'Gen Capacity'!$A$2:$H$608,7,FALSE)</f>
        <v>87.9</v>
      </c>
      <c r="J31" s="15">
        <f>VLOOKUP($F31,'Gen Capacity'!$A$2:$H$608,8,FALSE)</f>
        <v>0</v>
      </c>
      <c r="K31" s="15">
        <v>5.2485465050699999E-4</v>
      </c>
      <c r="L31" s="3">
        <f t="shared" si="0"/>
        <v>0.72047738249205995</v>
      </c>
      <c r="M31">
        <f t="shared" si="1"/>
        <v>63.329961921052075</v>
      </c>
      <c r="N31" s="15">
        <f t="shared" si="2"/>
        <v>1542.6509987858069</v>
      </c>
      <c r="O31" s="15" t="str">
        <f t="shared" si="3"/>
        <v>XUSED</v>
      </c>
    </row>
    <row r="32" spans="1:15" x14ac:dyDescent="0.25">
      <c r="A32" s="15">
        <v>2615</v>
      </c>
      <c r="B32" s="15" t="s">
        <v>1133</v>
      </c>
      <c r="C32" s="15">
        <v>34</v>
      </c>
      <c r="D32" s="15">
        <v>1</v>
      </c>
      <c r="E32" s="15">
        <v>299</v>
      </c>
      <c r="F32" s="15">
        <v>305</v>
      </c>
      <c r="G32" s="15">
        <v>0</v>
      </c>
      <c r="H32" s="15" t="s">
        <v>2945</v>
      </c>
      <c r="I32" s="15">
        <f>VLOOKUP($F32,'Gen Capacity'!$A$2:$H$608,7,FALSE)</f>
        <v>119</v>
      </c>
      <c r="J32" s="15">
        <f>VLOOKUP($F32,'Gen Capacity'!$A$2:$H$608,8,FALSE)</f>
        <v>0</v>
      </c>
      <c r="K32" s="15">
        <v>5.2485465050699999E-4</v>
      </c>
      <c r="L32" s="3">
        <f t="shared" si="0"/>
        <v>0.72047738249205995</v>
      </c>
      <c r="M32">
        <f t="shared" si="1"/>
        <v>85.736808516555129</v>
      </c>
      <c r="N32" s="15">
        <f t="shared" si="2"/>
        <v>1628.387807302362</v>
      </c>
      <c r="O32" s="15" t="str">
        <f t="shared" si="3"/>
        <v>XUSED</v>
      </c>
    </row>
    <row r="33" spans="1:15" x14ac:dyDescent="0.25">
      <c r="A33" s="15">
        <v>2623</v>
      </c>
      <c r="B33" s="15" t="s">
        <v>2984</v>
      </c>
      <c r="C33" s="15">
        <v>34</v>
      </c>
      <c r="D33" s="15">
        <v>1</v>
      </c>
      <c r="E33" s="15">
        <v>304</v>
      </c>
      <c r="F33" s="15">
        <v>310</v>
      </c>
      <c r="G33" s="15">
        <v>0</v>
      </c>
      <c r="H33" s="15" t="s">
        <v>2964</v>
      </c>
      <c r="I33" s="15">
        <f>VLOOKUP($F33,'Gen Capacity'!$A$2:$H$608,7,FALSE)</f>
        <v>36</v>
      </c>
      <c r="J33" s="15">
        <f>VLOOKUP($F33,'Gen Capacity'!$A$2:$H$608,8,FALSE)</f>
        <v>0</v>
      </c>
      <c r="K33" s="15">
        <v>5.0136140404200003E-4</v>
      </c>
      <c r="L33" s="3">
        <f t="shared" si="0"/>
        <v>0.72045388924559495</v>
      </c>
      <c r="M33">
        <f t="shared" si="1"/>
        <v>25.93634001284142</v>
      </c>
      <c r="N33" s="15">
        <f t="shared" si="2"/>
        <v>1654.3241473152034</v>
      </c>
      <c r="O33" s="15" t="str">
        <f t="shared" si="3"/>
        <v>XUSED</v>
      </c>
    </row>
    <row r="34" spans="1:15" x14ac:dyDescent="0.25">
      <c r="A34" s="15">
        <v>2628</v>
      </c>
      <c r="B34" s="15" t="s">
        <v>2985</v>
      </c>
      <c r="C34" s="15">
        <v>34</v>
      </c>
      <c r="D34" s="15">
        <v>1</v>
      </c>
      <c r="E34" s="15">
        <v>305</v>
      </c>
      <c r="F34" s="15">
        <v>311</v>
      </c>
      <c r="G34" s="15">
        <v>0</v>
      </c>
      <c r="H34" s="15" t="s">
        <v>2964</v>
      </c>
      <c r="I34" s="15">
        <f>VLOOKUP($F34,'Gen Capacity'!$A$2:$H$608,7,FALSE)</f>
        <v>87.8</v>
      </c>
      <c r="J34" s="15">
        <f>VLOOKUP($F34,'Gen Capacity'!$A$2:$H$608,8,FALSE)</f>
        <v>0</v>
      </c>
      <c r="K34" s="15">
        <v>5.0136140404200003E-4</v>
      </c>
      <c r="L34" s="3">
        <f t="shared" si="0"/>
        <v>0.72045388924559495</v>
      </c>
      <c r="M34">
        <f t="shared" si="1"/>
        <v>63.255851475763237</v>
      </c>
      <c r="N34" s="15">
        <f t="shared" si="2"/>
        <v>1717.5799987909666</v>
      </c>
      <c r="O34" s="15" t="str">
        <f t="shared" si="3"/>
        <v>XUSED</v>
      </c>
    </row>
    <row r="35" spans="1:15" x14ac:dyDescent="0.25">
      <c r="A35" s="15">
        <v>2627</v>
      </c>
      <c r="B35" s="15" t="s">
        <v>2985</v>
      </c>
      <c r="C35" s="15">
        <v>34</v>
      </c>
      <c r="D35" s="15">
        <v>1</v>
      </c>
      <c r="E35" s="15">
        <v>306</v>
      </c>
      <c r="F35" s="15">
        <v>312</v>
      </c>
      <c r="G35" s="15">
        <v>0</v>
      </c>
      <c r="H35" s="15" t="s">
        <v>2964</v>
      </c>
      <c r="I35" s="15">
        <f>VLOOKUP($F35,'Gen Capacity'!$A$2:$H$608,7,FALSE)</f>
        <v>38.700000000000003</v>
      </c>
      <c r="J35" s="15">
        <f>VLOOKUP($F35,'Gen Capacity'!$A$2:$H$608,8,FALSE)</f>
        <v>0</v>
      </c>
      <c r="K35" s="15">
        <v>5.0136140404200003E-4</v>
      </c>
      <c r="L35" s="3">
        <f t="shared" si="0"/>
        <v>0.72045388924559495</v>
      </c>
      <c r="M35">
        <f t="shared" si="1"/>
        <v>27.881565513804528</v>
      </c>
      <c r="N35" s="15">
        <f t="shared" si="2"/>
        <v>1745.4615643047712</v>
      </c>
      <c r="O35" s="15" t="str">
        <f t="shared" si="3"/>
        <v>XUSED</v>
      </c>
    </row>
    <row r="36" spans="1:15" x14ac:dyDescent="0.25">
      <c r="A36" s="15">
        <v>2629</v>
      </c>
      <c r="B36" s="15" t="s">
        <v>2985</v>
      </c>
      <c r="C36" s="15">
        <v>34</v>
      </c>
      <c r="D36" s="15">
        <v>1</v>
      </c>
      <c r="E36" s="15">
        <v>307</v>
      </c>
      <c r="F36" s="15">
        <v>313</v>
      </c>
      <c r="G36" s="15">
        <v>0</v>
      </c>
      <c r="H36" s="15" t="s">
        <v>2964</v>
      </c>
      <c r="I36" s="15">
        <f>VLOOKUP($F36,'Gen Capacity'!$A$2:$H$608,7,FALSE)</f>
        <v>57.2</v>
      </c>
      <c r="J36" s="15">
        <f>VLOOKUP($F36,'Gen Capacity'!$A$2:$H$608,8,FALSE)</f>
        <v>0</v>
      </c>
      <c r="K36" s="15">
        <v>5.0136140404200003E-4</v>
      </c>
      <c r="L36" s="3">
        <f t="shared" si="0"/>
        <v>0.72045388924559495</v>
      </c>
      <c r="M36">
        <f t="shared" si="1"/>
        <v>41.209962464848033</v>
      </c>
      <c r="N36" s="15">
        <f t="shared" si="2"/>
        <v>1786.6715267696193</v>
      </c>
      <c r="O36" s="15" t="str">
        <f t="shared" si="3"/>
        <v>XUSED</v>
      </c>
    </row>
    <row r="37" spans="1:15" x14ac:dyDescent="0.25">
      <c r="A37" s="15">
        <v>2263</v>
      </c>
      <c r="B37" s="15" t="s">
        <v>2970</v>
      </c>
      <c r="C37" s="15">
        <v>34</v>
      </c>
      <c r="D37" s="15">
        <v>1</v>
      </c>
      <c r="E37" s="15">
        <v>284</v>
      </c>
      <c r="F37" s="15">
        <v>290</v>
      </c>
      <c r="G37" s="15">
        <v>0</v>
      </c>
      <c r="H37" s="15" t="s">
        <v>2910</v>
      </c>
      <c r="I37" s="15">
        <f>VLOOKUP($F37,'Gen Capacity'!$A$2:$H$608,7,FALSE)</f>
        <v>0.05</v>
      </c>
      <c r="J37" s="15">
        <f>VLOOKUP($F37,'Gen Capacity'!$A$2:$H$608,8,FALSE)</f>
        <v>0</v>
      </c>
      <c r="K37" s="15">
        <v>4.97766735316E-4</v>
      </c>
      <c r="L37" s="3">
        <f t="shared" si="0"/>
        <v>0.72045029457686893</v>
      </c>
      <c r="M37">
        <f t="shared" si="1"/>
        <v>3.6022514728843449E-2</v>
      </c>
      <c r="N37" s="15">
        <f t="shared" si="2"/>
        <v>1786.707549284348</v>
      </c>
      <c r="O37" s="15" t="str">
        <f t="shared" si="3"/>
        <v>XUSED</v>
      </c>
    </row>
    <row r="38" spans="1:15" x14ac:dyDescent="0.25">
      <c r="A38" s="15">
        <v>2265</v>
      </c>
      <c r="B38" s="15" t="s">
        <v>2970</v>
      </c>
      <c r="C38" s="15">
        <v>34</v>
      </c>
      <c r="D38" s="15">
        <v>1</v>
      </c>
      <c r="E38" s="15">
        <v>285</v>
      </c>
      <c r="F38" s="15">
        <v>291</v>
      </c>
      <c r="G38" s="15">
        <v>0</v>
      </c>
      <c r="H38" s="15" t="s">
        <v>2971</v>
      </c>
      <c r="I38" s="15">
        <f>VLOOKUP($F38,'Gen Capacity'!$A$2:$H$608,7,FALSE)</f>
        <v>10.6</v>
      </c>
      <c r="J38" s="15">
        <f>VLOOKUP($F38,'Gen Capacity'!$A$2:$H$608,8,FALSE)</f>
        <v>0</v>
      </c>
      <c r="K38" s="15">
        <v>4.97766735316E-4</v>
      </c>
      <c r="L38" s="3">
        <f t="shared" si="0"/>
        <v>0.72045029457686893</v>
      </c>
      <c r="M38">
        <f t="shared" si="1"/>
        <v>7.6367731225148106</v>
      </c>
      <c r="N38" s="15">
        <f t="shared" si="2"/>
        <v>1794.3443224068628</v>
      </c>
      <c r="O38" s="15" t="str">
        <f t="shared" si="3"/>
        <v>XUSED</v>
      </c>
    </row>
    <row r="39" spans="1:15" x14ac:dyDescent="0.25">
      <c r="A39" s="15">
        <v>2264</v>
      </c>
      <c r="B39" s="15" t="s">
        <v>2970</v>
      </c>
      <c r="C39" s="15">
        <v>34</v>
      </c>
      <c r="D39" s="15">
        <v>1</v>
      </c>
      <c r="E39" s="15">
        <v>286</v>
      </c>
      <c r="F39" s="15">
        <v>292</v>
      </c>
      <c r="G39" s="15">
        <v>0</v>
      </c>
      <c r="H39" s="15" t="s">
        <v>2910</v>
      </c>
      <c r="I39" s="15">
        <f>VLOOKUP($F39,'Gen Capacity'!$A$2:$H$608,7,FALSE)</f>
        <v>0.05</v>
      </c>
      <c r="J39" s="15">
        <f>VLOOKUP($F39,'Gen Capacity'!$A$2:$H$608,8,FALSE)</f>
        <v>0</v>
      </c>
      <c r="K39" s="15">
        <v>4.97766735316E-4</v>
      </c>
      <c r="L39" s="3">
        <f t="shared" si="0"/>
        <v>0.72045029457686893</v>
      </c>
      <c r="M39">
        <f t="shared" si="1"/>
        <v>3.6022514728843449E-2</v>
      </c>
      <c r="N39" s="15">
        <f t="shared" si="2"/>
        <v>1794.3803449215916</v>
      </c>
      <c r="O39" s="15" t="str">
        <f t="shared" si="3"/>
        <v>XUSED</v>
      </c>
    </row>
    <row r="40" spans="1:15" x14ac:dyDescent="0.25">
      <c r="A40" s="15">
        <v>2552</v>
      </c>
      <c r="B40" s="15" t="s">
        <v>2979</v>
      </c>
      <c r="C40" s="15">
        <v>34</v>
      </c>
      <c r="D40" s="15">
        <v>1</v>
      </c>
      <c r="E40" s="15">
        <v>296</v>
      </c>
      <c r="F40" s="15">
        <v>302</v>
      </c>
      <c r="G40" s="15">
        <v>0</v>
      </c>
      <c r="H40" s="15" t="s">
        <v>2911</v>
      </c>
      <c r="I40" s="15">
        <f>VLOOKUP($F40,'Gen Capacity'!$A$2:$H$608,7,FALSE)</f>
        <v>24.1</v>
      </c>
      <c r="J40" s="15">
        <f>VLOOKUP($F40,'Gen Capacity'!$A$2:$H$608,8,FALSE)</f>
        <v>0</v>
      </c>
      <c r="K40" s="15">
        <v>4.97766735316E-4</v>
      </c>
      <c r="L40" s="3">
        <f t="shared" si="0"/>
        <v>0.72045029457686893</v>
      </c>
      <c r="M40">
        <f t="shared" si="1"/>
        <v>17.362852099302543</v>
      </c>
      <c r="N40" s="15">
        <f t="shared" si="2"/>
        <v>1811.7431970208941</v>
      </c>
      <c r="O40" s="15" t="str">
        <f t="shared" si="3"/>
        <v>XUSED</v>
      </c>
    </row>
    <row r="41" spans="1:15" x14ac:dyDescent="0.25">
      <c r="A41" s="15">
        <v>2552</v>
      </c>
      <c r="B41" s="15" t="s">
        <v>2979</v>
      </c>
      <c r="C41" s="15">
        <v>34</v>
      </c>
      <c r="D41" s="15">
        <v>2</v>
      </c>
      <c r="E41" s="15">
        <v>297</v>
      </c>
      <c r="F41" s="15">
        <v>303</v>
      </c>
      <c r="G41" s="15">
        <v>0</v>
      </c>
      <c r="H41" s="15" t="s">
        <v>2910</v>
      </c>
      <c r="I41" s="15">
        <f>VLOOKUP($F41,'Gen Capacity'!$A$2:$H$608,7,FALSE)</f>
        <v>0.05</v>
      </c>
      <c r="J41" s="15">
        <f>VLOOKUP($F41,'Gen Capacity'!$A$2:$H$608,8,FALSE)</f>
        <v>0</v>
      </c>
      <c r="K41" s="15">
        <v>4.97766735316E-4</v>
      </c>
      <c r="L41" s="3">
        <f t="shared" si="0"/>
        <v>0.72045029457686893</v>
      </c>
      <c r="M41">
        <f t="shared" si="1"/>
        <v>3.6022514728843449E-2</v>
      </c>
      <c r="N41" s="15">
        <f t="shared" si="2"/>
        <v>1811.7792195356228</v>
      </c>
      <c r="O41" s="15" t="str">
        <f t="shared" si="3"/>
        <v>XUSED</v>
      </c>
    </row>
    <row r="42" spans="1:15" x14ac:dyDescent="0.25">
      <c r="A42" s="15">
        <v>2619</v>
      </c>
      <c r="B42" s="15" t="s">
        <v>2981</v>
      </c>
      <c r="C42" s="15">
        <v>34</v>
      </c>
      <c r="D42" s="15">
        <v>1</v>
      </c>
      <c r="E42" s="15">
        <v>301</v>
      </c>
      <c r="F42" s="15">
        <v>307</v>
      </c>
      <c r="G42" s="15">
        <v>0</v>
      </c>
      <c r="H42" s="15" t="s">
        <v>2945</v>
      </c>
      <c r="I42" s="15">
        <f>VLOOKUP($F42,'Gen Capacity'!$A$2:$H$608,7,FALSE)</f>
        <v>26</v>
      </c>
      <c r="J42" s="15">
        <f>VLOOKUP($F42,'Gen Capacity'!$A$2:$H$608,8,FALSE)</f>
        <v>0</v>
      </c>
      <c r="K42" s="15">
        <v>4.97766735316E-4</v>
      </c>
      <c r="L42" s="3">
        <f t="shared" si="0"/>
        <v>0.72045029457686893</v>
      </c>
      <c r="M42">
        <f t="shared" si="1"/>
        <v>18.731707658998591</v>
      </c>
      <c r="N42" s="15">
        <f t="shared" si="2"/>
        <v>1830.5109271946214</v>
      </c>
      <c r="O42" s="15" t="str">
        <f t="shared" si="3"/>
        <v>XUSED</v>
      </c>
    </row>
    <row r="43" spans="1:15" x14ac:dyDescent="0.25">
      <c r="A43" s="15">
        <v>2633</v>
      </c>
      <c r="B43" s="15" t="s">
        <v>2986</v>
      </c>
      <c r="C43" s="15">
        <v>34</v>
      </c>
      <c r="D43" s="15">
        <v>1</v>
      </c>
      <c r="E43" s="15">
        <v>308</v>
      </c>
      <c r="F43" s="15">
        <v>314</v>
      </c>
      <c r="G43" s="15">
        <v>0</v>
      </c>
      <c r="H43" s="15" t="s">
        <v>2911</v>
      </c>
      <c r="I43" s="15">
        <f>VLOOKUP($F43,'Gen Capacity'!$A$2:$H$608,7,FALSE)</f>
        <v>6.2</v>
      </c>
      <c r="J43" s="15">
        <f>VLOOKUP($F43,'Gen Capacity'!$A$2:$H$608,8,FALSE)</f>
        <v>0</v>
      </c>
      <c r="K43" s="15">
        <v>4.97766735316E-4</v>
      </c>
      <c r="L43" s="3">
        <f t="shared" si="0"/>
        <v>0.72045029457686893</v>
      </c>
      <c r="M43">
        <f t="shared" si="1"/>
        <v>4.4667918263765873</v>
      </c>
      <c r="N43" s="15">
        <f t="shared" si="2"/>
        <v>1834.9777190209979</v>
      </c>
      <c r="O43" s="15" t="str">
        <f t="shared" si="3"/>
        <v>XUSED</v>
      </c>
    </row>
    <row r="44" spans="1:15" x14ac:dyDescent="0.25">
      <c r="A44" s="15">
        <v>2633</v>
      </c>
      <c r="B44" s="15" t="s">
        <v>2986</v>
      </c>
      <c r="C44" s="15">
        <v>34</v>
      </c>
      <c r="D44" s="15">
        <v>2</v>
      </c>
      <c r="E44" s="15">
        <v>309</v>
      </c>
      <c r="F44" s="15">
        <v>315</v>
      </c>
      <c r="G44" s="15">
        <v>0</v>
      </c>
      <c r="H44" s="15" t="s">
        <v>2910</v>
      </c>
      <c r="I44" s="15">
        <f>VLOOKUP($F44,'Gen Capacity'!$A$2:$H$608,7,FALSE)</f>
        <v>0.05</v>
      </c>
      <c r="J44" s="15">
        <f>VLOOKUP($F44,'Gen Capacity'!$A$2:$H$608,8,FALSE)</f>
        <v>0</v>
      </c>
      <c r="K44" s="15">
        <v>4.97766735316E-4</v>
      </c>
      <c r="L44" s="3">
        <f t="shared" si="0"/>
        <v>0.72045029457686893</v>
      </c>
      <c r="M44">
        <f t="shared" si="1"/>
        <v>3.6022514728843449E-2</v>
      </c>
      <c r="N44" s="15">
        <f t="shared" si="2"/>
        <v>1835.0137415357267</v>
      </c>
      <c r="O44" s="15" t="str">
        <f t="shared" si="3"/>
        <v>XUSED</v>
      </c>
    </row>
    <row r="45" spans="1:15" x14ac:dyDescent="0.25">
      <c r="A45" s="15">
        <v>3145</v>
      </c>
      <c r="B45" s="15" t="s">
        <v>1335</v>
      </c>
      <c r="C45" s="15">
        <v>34</v>
      </c>
      <c r="D45" s="15">
        <v>1</v>
      </c>
      <c r="E45" s="15">
        <v>358</v>
      </c>
      <c r="F45" s="15">
        <v>367</v>
      </c>
      <c r="G45" s="15">
        <v>0</v>
      </c>
      <c r="H45" s="15" t="s">
        <v>2950</v>
      </c>
      <c r="I45" s="15">
        <f>VLOOKUP($F45,'Gen Capacity'!$A$2:$H$608,7,FALSE)</f>
        <v>44.9</v>
      </c>
      <c r="J45" s="15">
        <f>VLOOKUP($F45,'Gen Capacity'!$A$2:$H$608,8,FALSE)</f>
        <v>0</v>
      </c>
      <c r="K45" s="15">
        <v>2.0866871101500001E-4</v>
      </c>
      <c r="L45" s="3">
        <f t="shared" si="0"/>
        <v>0.72016119655256794</v>
      </c>
      <c r="M45">
        <f t="shared" si="1"/>
        <v>32.335237725210298</v>
      </c>
      <c r="N45" s="15">
        <f t="shared" si="2"/>
        <v>1867.3489792609371</v>
      </c>
      <c r="O45" s="15" t="str">
        <f t="shared" si="3"/>
        <v>XUSED</v>
      </c>
    </row>
    <row r="46" spans="1:15" x14ac:dyDescent="0.25">
      <c r="A46" s="15">
        <v>4910</v>
      </c>
      <c r="B46" s="15" t="s">
        <v>2150</v>
      </c>
      <c r="C46" s="15">
        <v>34</v>
      </c>
      <c r="D46" s="15">
        <v>1</v>
      </c>
      <c r="E46" s="15">
        <v>429</v>
      </c>
      <c r="F46" s="15">
        <v>438</v>
      </c>
      <c r="G46" s="15">
        <v>0</v>
      </c>
      <c r="H46" s="15" t="s">
        <v>3014</v>
      </c>
      <c r="I46" s="15">
        <f>VLOOKUP($F46,'Gen Capacity'!$A$2:$H$608,7,FALSE)</f>
        <v>25</v>
      </c>
      <c r="J46" s="15">
        <f>VLOOKUP($F46,'Gen Capacity'!$A$2:$H$608,8,FALSE)</f>
        <v>0</v>
      </c>
      <c r="K46" s="15">
        <v>2.0866871101500001E-4</v>
      </c>
      <c r="L46" s="3">
        <f t="shared" si="0"/>
        <v>0.72016119655256794</v>
      </c>
      <c r="M46">
        <f t="shared" si="1"/>
        <v>18.004029913814197</v>
      </c>
      <c r="N46" s="15">
        <f t="shared" si="2"/>
        <v>1885.3530091747514</v>
      </c>
      <c r="O46" s="15" t="str">
        <f t="shared" si="3"/>
        <v>XUSED</v>
      </c>
    </row>
    <row r="47" spans="1:15" x14ac:dyDescent="0.25">
      <c r="A47" s="15">
        <v>4910</v>
      </c>
      <c r="B47" s="15" t="s">
        <v>2150</v>
      </c>
      <c r="C47" s="15">
        <v>34</v>
      </c>
      <c r="D47" s="15">
        <v>2</v>
      </c>
      <c r="E47" s="15">
        <v>430</v>
      </c>
      <c r="F47" s="15">
        <v>439</v>
      </c>
      <c r="G47" s="15">
        <v>0</v>
      </c>
      <c r="H47" s="15" t="s">
        <v>3014</v>
      </c>
      <c r="I47" s="15">
        <f>VLOOKUP($F47,'Gen Capacity'!$A$2:$H$608,7,FALSE)</f>
        <v>22</v>
      </c>
      <c r="J47" s="15">
        <f>VLOOKUP($F47,'Gen Capacity'!$A$2:$H$608,8,FALSE)</f>
        <v>0</v>
      </c>
      <c r="K47" s="15">
        <v>2.0866871101500001E-4</v>
      </c>
      <c r="L47" s="3">
        <f t="shared" si="0"/>
        <v>0.72016119655256794</v>
      </c>
      <c r="M47">
        <f t="shared" si="1"/>
        <v>15.843546324156495</v>
      </c>
      <c r="N47" s="15">
        <f t="shared" si="2"/>
        <v>1901.1965554989079</v>
      </c>
      <c r="O47" s="15" t="str">
        <f t="shared" si="3"/>
        <v>XUSED</v>
      </c>
    </row>
    <row r="48" spans="1:15" x14ac:dyDescent="0.25">
      <c r="A48" s="15">
        <v>4517</v>
      </c>
      <c r="B48" s="15" t="s">
        <v>1950</v>
      </c>
      <c r="C48" s="15">
        <v>34</v>
      </c>
      <c r="D48" s="15">
        <v>1</v>
      </c>
      <c r="E48" s="15">
        <v>413</v>
      </c>
      <c r="F48" s="15">
        <v>422</v>
      </c>
      <c r="G48" s="15">
        <v>0</v>
      </c>
      <c r="H48" s="15" t="s">
        <v>2911</v>
      </c>
      <c r="I48" s="15">
        <f>VLOOKUP($F48,'Gen Capacity'!$A$2:$H$608,7,FALSE)</f>
        <v>12</v>
      </c>
      <c r="J48" s="15">
        <f>VLOOKUP($F48,'Gen Capacity'!$A$2:$H$608,8,FALSE)</f>
        <v>0</v>
      </c>
      <c r="K48" s="15">
        <v>1.8218834109600001E-4</v>
      </c>
      <c r="L48" s="3">
        <f t="shared" si="0"/>
        <v>0.7201347161826489</v>
      </c>
      <c r="M48">
        <f t="shared" si="1"/>
        <v>8.6416165941917864</v>
      </c>
      <c r="N48" s="15">
        <f t="shared" si="2"/>
        <v>1909.8381720930997</v>
      </c>
      <c r="O48" s="15" t="str">
        <f t="shared" si="3"/>
        <v>XUSED</v>
      </c>
    </row>
    <row r="49" spans="1:15" x14ac:dyDescent="0.25">
      <c r="A49" s="15">
        <v>3155</v>
      </c>
      <c r="B49" s="15" t="s">
        <v>3000</v>
      </c>
      <c r="C49" s="15">
        <v>22</v>
      </c>
      <c r="D49" s="15">
        <v>1</v>
      </c>
      <c r="E49" s="15">
        <v>360</v>
      </c>
      <c r="F49" s="15">
        <v>369</v>
      </c>
      <c r="G49" s="15">
        <v>0</v>
      </c>
      <c r="H49" s="15" t="s">
        <v>2945</v>
      </c>
      <c r="I49" s="15">
        <f>VLOOKUP($F49,'Gen Capacity'!$A$2:$H$608,7,FALSE)</f>
        <v>390</v>
      </c>
      <c r="J49" s="15">
        <f>VLOOKUP($F49,'Gen Capacity'!$A$2:$H$608,8,FALSE)</f>
        <v>26</v>
      </c>
      <c r="K49" s="15">
        <v>9.8327487459E-5</v>
      </c>
      <c r="L49" s="3">
        <f t="shared" si="0"/>
        <v>0.72005085532901192</v>
      </c>
      <c r="M49">
        <f t="shared" si="1"/>
        <v>280.81983357831467</v>
      </c>
      <c r="N49" s="15">
        <f t="shared" si="2"/>
        <v>2190.6580056714142</v>
      </c>
      <c r="O49" s="15" t="str">
        <f t="shared" si="3"/>
        <v>XUSED</v>
      </c>
    </row>
    <row r="50" spans="1:15" x14ac:dyDescent="0.25">
      <c r="A50" s="15">
        <v>4923</v>
      </c>
      <c r="B50" s="15" t="s">
        <v>3015</v>
      </c>
      <c r="C50" s="15">
        <v>18</v>
      </c>
      <c r="D50" s="15">
        <v>1</v>
      </c>
      <c r="E50" s="15">
        <v>434</v>
      </c>
      <c r="F50" s="15">
        <v>443</v>
      </c>
      <c r="G50" s="15">
        <v>0</v>
      </c>
      <c r="H50" s="15" t="s">
        <v>3010</v>
      </c>
      <c r="I50" s="15">
        <f>VLOOKUP($F50,'Gen Capacity'!$A$2:$H$608,7,FALSE)</f>
        <v>146.25</v>
      </c>
      <c r="J50" s="15">
        <f>VLOOKUP($F50,'Gen Capacity'!$A$2:$H$608,8,FALSE)</f>
        <v>20</v>
      </c>
      <c r="K50" s="15">
        <v>5.9697225644E-5</v>
      </c>
      <c r="L50" s="3">
        <f t="shared" si="0"/>
        <v>0.72001222506719698</v>
      </c>
      <c r="M50">
        <f t="shared" si="1"/>
        <v>105.30178791607756</v>
      </c>
      <c r="N50" s="15">
        <f t="shared" si="2"/>
        <v>2295.9597935874917</v>
      </c>
      <c r="O50" s="15" t="str">
        <f t="shared" si="3"/>
        <v>XUSED</v>
      </c>
    </row>
    <row r="51" spans="1:15" x14ac:dyDescent="0.25">
      <c r="A51" s="15">
        <v>4924</v>
      </c>
      <c r="B51" s="15" t="s">
        <v>3015</v>
      </c>
      <c r="C51" s="15">
        <v>18</v>
      </c>
      <c r="D51" s="15">
        <v>1</v>
      </c>
      <c r="E51" s="15">
        <v>435</v>
      </c>
      <c r="F51" s="15">
        <v>444</v>
      </c>
      <c r="G51" s="15">
        <v>0</v>
      </c>
      <c r="H51" s="15" t="s">
        <v>3010</v>
      </c>
      <c r="I51" s="15">
        <f>VLOOKUP($F51,'Gen Capacity'!$A$2:$H$608,7,FALSE)</f>
        <v>146.25</v>
      </c>
      <c r="J51" s="15">
        <f>VLOOKUP($F51,'Gen Capacity'!$A$2:$H$608,8,FALSE)</f>
        <v>20</v>
      </c>
      <c r="K51" s="15">
        <v>5.9697225644E-5</v>
      </c>
      <c r="L51" s="3">
        <f t="shared" si="0"/>
        <v>0.72001222506719698</v>
      </c>
      <c r="M51">
        <f t="shared" si="1"/>
        <v>105.30178791607756</v>
      </c>
      <c r="N51" s="15">
        <f t="shared" si="2"/>
        <v>2401.2615815035692</v>
      </c>
      <c r="O51" s="15" t="str">
        <f t="shared" si="3"/>
        <v>XUSED</v>
      </c>
    </row>
    <row r="52" spans="1:15" x14ac:dyDescent="0.25">
      <c r="A52" s="15">
        <v>4925</v>
      </c>
      <c r="B52" s="15" t="s">
        <v>3015</v>
      </c>
      <c r="C52" s="15">
        <v>18</v>
      </c>
      <c r="D52" s="15">
        <v>1</v>
      </c>
      <c r="E52" s="15">
        <v>436</v>
      </c>
      <c r="F52" s="15">
        <v>445</v>
      </c>
      <c r="G52" s="15">
        <v>0</v>
      </c>
      <c r="H52" s="15" t="s">
        <v>3010</v>
      </c>
      <c r="I52" s="15">
        <f>VLOOKUP($F52,'Gen Capacity'!$A$2:$H$608,7,FALSE)</f>
        <v>292.5</v>
      </c>
      <c r="J52" s="15">
        <f>VLOOKUP($F52,'Gen Capacity'!$A$2:$H$608,8,FALSE)</f>
        <v>20</v>
      </c>
      <c r="K52" s="15">
        <v>5.9697225644E-5</v>
      </c>
      <c r="L52" s="3">
        <f t="shared" si="0"/>
        <v>0.72001222506719698</v>
      </c>
      <c r="M52">
        <f t="shared" si="1"/>
        <v>210.60357583215512</v>
      </c>
      <c r="N52" s="15">
        <f t="shared" si="2"/>
        <v>2611.8651573357242</v>
      </c>
      <c r="O52" s="15" t="str">
        <f t="shared" si="3"/>
        <v>XUSED</v>
      </c>
    </row>
    <row r="53" spans="1:15" x14ac:dyDescent="0.25">
      <c r="A53" s="15">
        <v>4503</v>
      </c>
      <c r="B53" s="15" t="s">
        <v>3011</v>
      </c>
      <c r="C53" s="15">
        <v>16</v>
      </c>
      <c r="D53" s="15">
        <v>1</v>
      </c>
      <c r="E53" s="15">
        <v>410</v>
      </c>
      <c r="F53" s="15">
        <v>419</v>
      </c>
      <c r="G53" s="15">
        <v>0</v>
      </c>
      <c r="H53" s="15" t="s">
        <v>2931</v>
      </c>
      <c r="I53" s="15">
        <f>VLOOKUP($F53,'Gen Capacity'!$A$2:$H$608,7,FALSE)</f>
        <v>225.64</v>
      </c>
      <c r="J53" s="15">
        <f>VLOOKUP($F53,'Gen Capacity'!$A$2:$H$608,8,FALSE)</f>
        <v>85</v>
      </c>
      <c r="K53" s="15">
        <v>5.9676642892000001E-5</v>
      </c>
      <c r="L53" s="3">
        <f t="shared" si="0"/>
        <v>0.72001220448444492</v>
      </c>
      <c r="M53">
        <f t="shared" si="1"/>
        <v>162.46355381987013</v>
      </c>
      <c r="N53" s="15">
        <f t="shared" si="2"/>
        <v>2774.3287111555942</v>
      </c>
      <c r="O53" s="15" t="str">
        <f t="shared" si="3"/>
        <v>XUSED</v>
      </c>
    </row>
    <row r="54" spans="1:15" x14ac:dyDescent="0.25">
      <c r="A54" s="15">
        <v>4504</v>
      </c>
      <c r="B54" s="15" t="s">
        <v>3011</v>
      </c>
      <c r="C54" s="15">
        <v>16</v>
      </c>
      <c r="D54" s="15">
        <v>1</v>
      </c>
      <c r="E54" s="15">
        <v>411</v>
      </c>
      <c r="F54" s="15">
        <v>420</v>
      </c>
      <c r="G54" s="15">
        <v>0</v>
      </c>
      <c r="H54" s="15" t="s">
        <v>2931</v>
      </c>
      <c r="I54" s="15">
        <f>VLOOKUP($F54,'Gen Capacity'!$A$2:$H$608,7,FALSE)</f>
        <v>225.64</v>
      </c>
      <c r="J54" s="15">
        <f>VLOOKUP($F54,'Gen Capacity'!$A$2:$H$608,8,FALSE)</f>
        <v>85</v>
      </c>
      <c r="K54" s="15">
        <v>5.9676642892000001E-5</v>
      </c>
      <c r="L54" s="3">
        <f t="shared" si="0"/>
        <v>0.72001220448444492</v>
      </c>
      <c r="M54">
        <f t="shared" si="1"/>
        <v>162.46355381987013</v>
      </c>
      <c r="N54" s="15">
        <f t="shared" si="2"/>
        <v>2936.7922649754641</v>
      </c>
      <c r="O54" s="15" t="str">
        <f t="shared" si="3"/>
        <v>XUSED</v>
      </c>
    </row>
    <row r="55" spans="1:15" x14ac:dyDescent="0.25">
      <c r="A55" s="15">
        <v>4505</v>
      </c>
      <c r="B55" s="15" t="s">
        <v>3011</v>
      </c>
      <c r="C55" s="15">
        <v>16</v>
      </c>
      <c r="D55" s="15">
        <v>1</v>
      </c>
      <c r="E55" s="15">
        <v>412</v>
      </c>
      <c r="F55" s="15">
        <v>421</v>
      </c>
      <c r="G55" s="15">
        <v>0</v>
      </c>
      <c r="H55" s="15" t="s">
        <v>2931</v>
      </c>
      <c r="I55" s="15">
        <f>VLOOKUP($F55,'Gen Capacity'!$A$2:$H$608,7,FALSE)</f>
        <v>250.71</v>
      </c>
      <c r="J55" s="15">
        <f>VLOOKUP($F55,'Gen Capacity'!$A$2:$H$608,8,FALSE)</f>
        <v>100</v>
      </c>
      <c r="K55" s="15">
        <v>5.9676642892000001E-5</v>
      </c>
      <c r="L55" s="3">
        <f t="shared" si="0"/>
        <v>0.72001220448444492</v>
      </c>
      <c r="M55">
        <f t="shared" si="1"/>
        <v>180.51425978629518</v>
      </c>
      <c r="N55" s="15">
        <f t="shared" si="2"/>
        <v>3117.3065247617592</v>
      </c>
      <c r="O55" s="15" t="str">
        <f t="shared" si="3"/>
        <v>XUSED</v>
      </c>
    </row>
    <row r="56" spans="1:15" x14ac:dyDescent="0.25">
      <c r="A56" s="15">
        <v>4854</v>
      </c>
      <c r="B56" s="15" t="s">
        <v>2117</v>
      </c>
      <c r="C56" s="15">
        <v>22</v>
      </c>
      <c r="D56" s="15">
        <v>1</v>
      </c>
      <c r="E56" s="15">
        <v>427</v>
      </c>
      <c r="F56" s="15">
        <v>436</v>
      </c>
      <c r="G56" s="15">
        <v>1</v>
      </c>
      <c r="H56" s="15" t="s">
        <v>2945</v>
      </c>
      <c r="I56" s="15">
        <f>VLOOKUP($F56,'Gen Capacity'!$A$2:$H$608,7,FALSE)</f>
        <v>1221</v>
      </c>
      <c r="J56" s="15">
        <f>VLOOKUP($F56,'Gen Capacity'!$A$2:$H$608,8,FALSE)</f>
        <v>655</v>
      </c>
      <c r="K56" s="15">
        <v>5.4030580017000001E-5</v>
      </c>
      <c r="L56" s="3">
        <f t="shared" si="0"/>
        <v>0.72000655842156991</v>
      </c>
      <c r="M56">
        <f t="shared" si="1"/>
        <v>879.1280078327369</v>
      </c>
      <c r="N56" s="15">
        <f t="shared" si="2"/>
        <v>3996.434532594496</v>
      </c>
      <c r="O56" s="15" t="str">
        <f t="shared" si="3"/>
        <v>XUSED</v>
      </c>
    </row>
    <row r="57" spans="1:15" x14ac:dyDescent="0.25">
      <c r="A57" s="15">
        <v>4853</v>
      </c>
      <c r="B57" s="15" t="s">
        <v>2117</v>
      </c>
      <c r="C57" s="15">
        <v>22</v>
      </c>
      <c r="D57" s="15">
        <v>1</v>
      </c>
      <c r="E57" s="15">
        <v>428</v>
      </c>
      <c r="F57" s="15">
        <v>437</v>
      </c>
      <c r="G57" s="15">
        <v>1</v>
      </c>
      <c r="H57" s="15" t="s">
        <v>2945</v>
      </c>
      <c r="I57" s="15">
        <f>VLOOKUP($F57,'Gen Capacity'!$A$2:$H$608,7,FALSE)</f>
        <v>1233</v>
      </c>
      <c r="J57" s="15">
        <f>VLOOKUP($F57,'Gen Capacity'!$A$2:$H$608,8,FALSE)</f>
        <v>655</v>
      </c>
      <c r="K57" s="15">
        <v>5.4030580017000001E-5</v>
      </c>
      <c r="L57" s="3">
        <f t="shared" si="0"/>
        <v>0.72000655842156991</v>
      </c>
      <c r="M57">
        <f t="shared" si="1"/>
        <v>887.76808653379567</v>
      </c>
      <c r="N57" s="15">
        <f t="shared" si="2"/>
        <v>4884.2026191282912</v>
      </c>
      <c r="O57" s="15" t="str">
        <f t="shared" si="3"/>
        <v>XUSED</v>
      </c>
    </row>
    <row r="58" spans="1:15" x14ac:dyDescent="0.25">
      <c r="A58" s="15">
        <v>3873</v>
      </c>
      <c r="B58" s="15" t="s">
        <v>1650</v>
      </c>
      <c r="C58" s="15">
        <v>12</v>
      </c>
      <c r="D58" s="15">
        <v>1</v>
      </c>
      <c r="E58" s="15">
        <v>381</v>
      </c>
      <c r="F58" s="15">
        <v>390</v>
      </c>
      <c r="G58" s="15">
        <v>0</v>
      </c>
      <c r="H58" s="15" t="s">
        <v>3009</v>
      </c>
      <c r="I58" s="15">
        <f>VLOOKUP($F58,'Gen Capacity'!$A$2:$H$608,7,FALSE)</f>
        <v>233.29</v>
      </c>
      <c r="J58" s="15">
        <f>VLOOKUP($F58,'Gen Capacity'!$A$2:$H$608,8,FALSE)</f>
        <v>84</v>
      </c>
      <c r="K58" s="15">
        <v>5.3185447927000002E-5</v>
      </c>
      <c r="L58" s="3">
        <f t="shared" si="0"/>
        <v>0.72000571328947993</v>
      </c>
      <c r="M58">
        <f t="shared" si="1"/>
        <v>167.97013285330277</v>
      </c>
      <c r="N58" s="15">
        <f t="shared" si="2"/>
        <v>5052.172751981594</v>
      </c>
      <c r="O58" s="15" t="str">
        <f t="shared" si="3"/>
        <v>XUSED</v>
      </c>
    </row>
    <row r="59" spans="1:15" x14ac:dyDescent="0.25">
      <c r="A59" s="15">
        <v>3874</v>
      </c>
      <c r="B59" s="15" t="s">
        <v>1650</v>
      </c>
      <c r="C59" s="15">
        <v>12</v>
      </c>
      <c r="D59" s="15">
        <v>1</v>
      </c>
      <c r="E59" s="15">
        <v>382</v>
      </c>
      <c r="F59" s="15">
        <v>391</v>
      </c>
      <c r="G59" s="15">
        <v>0</v>
      </c>
      <c r="H59" s="15" t="s">
        <v>3009</v>
      </c>
      <c r="I59" s="15">
        <f>VLOOKUP($F59,'Gen Capacity'!$A$2:$H$608,7,FALSE)</f>
        <v>233.29</v>
      </c>
      <c r="J59" s="15">
        <f>VLOOKUP($F59,'Gen Capacity'!$A$2:$H$608,8,FALSE)</f>
        <v>84</v>
      </c>
      <c r="K59" s="15">
        <v>5.3185447927000002E-5</v>
      </c>
      <c r="L59" s="3">
        <f t="shared" si="0"/>
        <v>0.72000571328947993</v>
      </c>
      <c r="M59">
        <f t="shared" si="1"/>
        <v>167.97013285330277</v>
      </c>
      <c r="N59" s="15">
        <f t="shared" si="2"/>
        <v>5220.1428848348969</v>
      </c>
      <c r="O59" s="15" t="str">
        <f t="shared" si="3"/>
        <v>XUSED</v>
      </c>
    </row>
    <row r="60" spans="1:15" x14ac:dyDescent="0.25">
      <c r="A60" s="15">
        <v>3875</v>
      </c>
      <c r="B60" s="15" t="s">
        <v>1650</v>
      </c>
      <c r="C60" s="15">
        <v>16</v>
      </c>
      <c r="D60" s="15">
        <v>1</v>
      </c>
      <c r="E60" s="15">
        <v>383</v>
      </c>
      <c r="F60" s="15">
        <v>392</v>
      </c>
      <c r="G60" s="15">
        <v>0</v>
      </c>
      <c r="H60" s="15" t="s">
        <v>3009</v>
      </c>
      <c r="I60" s="15">
        <f>VLOOKUP($F60,'Gen Capacity'!$A$2:$H$608,7,FALSE)</f>
        <v>273.42</v>
      </c>
      <c r="J60" s="15">
        <f>VLOOKUP($F60,'Gen Capacity'!$A$2:$H$608,8,FALSE)</f>
        <v>84</v>
      </c>
      <c r="K60" s="15">
        <v>5.3185447927000002E-5</v>
      </c>
      <c r="L60" s="3">
        <f t="shared" si="0"/>
        <v>0.72000571328947993</v>
      </c>
      <c r="M60">
        <f t="shared" si="1"/>
        <v>196.86396212760962</v>
      </c>
      <c r="N60" s="15">
        <f t="shared" si="2"/>
        <v>5417.0068469625066</v>
      </c>
      <c r="O60" s="15" t="str">
        <f t="shared" si="3"/>
        <v>XUSED</v>
      </c>
    </row>
    <row r="61" spans="1:15" x14ac:dyDescent="0.25">
      <c r="A61" s="15">
        <v>3780</v>
      </c>
      <c r="B61" s="15" t="s">
        <v>3008</v>
      </c>
      <c r="C61" s="15">
        <v>14</v>
      </c>
      <c r="D61" s="15">
        <v>1</v>
      </c>
      <c r="E61" s="15">
        <v>377</v>
      </c>
      <c r="F61" s="15">
        <v>386</v>
      </c>
      <c r="G61" s="15">
        <v>0</v>
      </c>
      <c r="H61" s="15" t="s">
        <v>2991</v>
      </c>
      <c r="I61" s="15">
        <f>VLOOKUP($F61,'Gen Capacity'!$A$2:$H$608,7,FALSE)</f>
        <v>68</v>
      </c>
      <c r="J61" s="15">
        <f>VLOOKUP($F61,'Gen Capacity'!$A$2:$H$608,8,FALSE)</f>
        <v>20</v>
      </c>
      <c r="K61" s="15">
        <v>4.7904789623000003E-5</v>
      </c>
      <c r="L61" s="3">
        <f t="shared" si="0"/>
        <v>0.72000043263117597</v>
      </c>
      <c r="M61">
        <f t="shared" si="1"/>
        <v>48.960029418919966</v>
      </c>
      <c r="N61" s="15">
        <f t="shared" si="2"/>
        <v>5465.966876381427</v>
      </c>
      <c r="O61" s="15" t="str">
        <f t="shared" si="3"/>
        <v>XUSED</v>
      </c>
    </row>
    <row r="62" spans="1:15" x14ac:dyDescent="0.25">
      <c r="A62" s="15">
        <v>3781</v>
      </c>
      <c r="B62" s="15" t="s">
        <v>3008</v>
      </c>
      <c r="C62" s="15">
        <v>14</v>
      </c>
      <c r="D62" s="15">
        <v>1</v>
      </c>
      <c r="E62" s="15">
        <v>378</v>
      </c>
      <c r="F62" s="15">
        <v>387</v>
      </c>
      <c r="G62" s="15">
        <v>0</v>
      </c>
      <c r="H62" s="15" t="s">
        <v>2991</v>
      </c>
      <c r="I62" s="15">
        <f>VLOOKUP($F62,'Gen Capacity'!$A$2:$H$608,7,FALSE)</f>
        <v>68</v>
      </c>
      <c r="J62" s="15">
        <f>VLOOKUP($F62,'Gen Capacity'!$A$2:$H$608,8,FALSE)</f>
        <v>20</v>
      </c>
      <c r="K62" s="15">
        <v>4.7904789623000003E-5</v>
      </c>
      <c r="L62" s="3">
        <f t="shared" si="0"/>
        <v>0.72000043263117597</v>
      </c>
      <c r="M62">
        <f t="shared" si="1"/>
        <v>48.960029418919966</v>
      </c>
      <c r="N62" s="15">
        <f t="shared" si="2"/>
        <v>5514.9269058003474</v>
      </c>
      <c r="O62" s="15" t="str">
        <f t="shared" si="3"/>
        <v>XUSED</v>
      </c>
    </row>
    <row r="63" spans="1:15" x14ac:dyDescent="0.25">
      <c r="A63" s="15">
        <v>4028</v>
      </c>
      <c r="B63" s="15" t="s">
        <v>1719</v>
      </c>
      <c r="C63" s="15">
        <v>19</v>
      </c>
      <c r="D63" s="15">
        <v>1</v>
      </c>
      <c r="E63" s="15">
        <v>389</v>
      </c>
      <c r="F63" s="15">
        <v>398</v>
      </c>
      <c r="G63" s="15">
        <v>0</v>
      </c>
      <c r="H63" s="15" t="s">
        <v>2937</v>
      </c>
      <c r="I63" s="15">
        <f>VLOOKUP($F63,'Gen Capacity'!$A$2:$H$608,7,FALSE)</f>
        <v>395</v>
      </c>
      <c r="J63" s="15">
        <f>VLOOKUP($F63,'Gen Capacity'!$A$2:$H$608,8,FALSE)</f>
        <v>100</v>
      </c>
      <c r="K63" s="15">
        <v>4.7615706907000002E-5</v>
      </c>
      <c r="L63" s="3">
        <f t="shared" si="0"/>
        <v>0.72000014354845998</v>
      </c>
      <c r="M63">
        <f t="shared" si="1"/>
        <v>284.40005670164169</v>
      </c>
      <c r="N63" s="15">
        <f t="shared" si="2"/>
        <v>5799.3269625019893</v>
      </c>
      <c r="O63" s="15" t="str">
        <f t="shared" si="3"/>
        <v>XUSED</v>
      </c>
    </row>
    <row r="64" spans="1:15" x14ac:dyDescent="0.25">
      <c r="A64" s="15">
        <v>4031</v>
      </c>
      <c r="B64" s="15" t="s">
        <v>1719</v>
      </c>
      <c r="C64" s="15">
        <v>26</v>
      </c>
      <c r="D64" s="15">
        <v>1</v>
      </c>
      <c r="E64" s="15">
        <v>390</v>
      </c>
      <c r="F64" s="15">
        <v>399</v>
      </c>
      <c r="G64" s="15">
        <v>0</v>
      </c>
      <c r="H64" s="15" t="s">
        <v>2937</v>
      </c>
      <c r="I64" s="15">
        <f>VLOOKUP($F64,'Gen Capacity'!$A$2:$H$608,7,FALSE)</f>
        <v>435</v>
      </c>
      <c r="J64" s="15">
        <f>VLOOKUP($F64,'Gen Capacity'!$A$2:$H$608,8,FALSE)</f>
        <v>120</v>
      </c>
      <c r="K64" s="15">
        <v>4.7615706907000002E-5</v>
      </c>
      <c r="L64" s="3">
        <f t="shared" si="0"/>
        <v>0.72000014354845998</v>
      </c>
      <c r="M64">
        <f t="shared" si="1"/>
        <v>313.20006244358007</v>
      </c>
      <c r="N64" s="15">
        <f t="shared" si="2"/>
        <v>6112.5270249455698</v>
      </c>
      <c r="O64" s="15" t="str">
        <f t="shared" si="3"/>
        <v>XUSED</v>
      </c>
    </row>
    <row r="65" spans="1:15" x14ac:dyDescent="0.25">
      <c r="A65" s="15">
        <v>4030</v>
      </c>
      <c r="B65" s="15" t="s">
        <v>1719</v>
      </c>
      <c r="C65" s="15">
        <v>26</v>
      </c>
      <c r="D65" s="15">
        <v>1</v>
      </c>
      <c r="E65" s="15">
        <v>391</v>
      </c>
      <c r="F65" s="15">
        <v>400</v>
      </c>
      <c r="G65" s="15">
        <v>0</v>
      </c>
      <c r="H65" s="15" t="s">
        <v>2937</v>
      </c>
      <c r="I65" s="15">
        <f>VLOOKUP($F65,'Gen Capacity'!$A$2:$H$608,7,FALSE)</f>
        <v>435</v>
      </c>
      <c r="J65" s="15">
        <f>VLOOKUP($F65,'Gen Capacity'!$A$2:$H$608,8,FALSE)</f>
        <v>120</v>
      </c>
      <c r="K65" s="15">
        <v>4.7615706907000002E-5</v>
      </c>
      <c r="L65" s="3">
        <f t="shared" si="0"/>
        <v>0.72000014354845998</v>
      </c>
      <c r="M65">
        <f t="shared" si="1"/>
        <v>313.20006244358007</v>
      </c>
      <c r="N65" s="15">
        <f t="shared" si="2"/>
        <v>6425.7270873891503</v>
      </c>
      <c r="O65" s="15" t="str">
        <f t="shared" si="3"/>
        <v>XUSED</v>
      </c>
    </row>
    <row r="66" spans="1:15" x14ac:dyDescent="0.25">
      <c r="A66" s="15">
        <v>4429</v>
      </c>
      <c r="B66" s="15" t="s">
        <v>1913</v>
      </c>
      <c r="C66" s="15">
        <v>13</v>
      </c>
      <c r="D66" s="15">
        <v>1</v>
      </c>
      <c r="E66" s="15">
        <v>406</v>
      </c>
      <c r="F66" s="15">
        <v>415</v>
      </c>
      <c r="G66" s="15">
        <v>0</v>
      </c>
      <c r="H66" s="15" t="s">
        <v>2945</v>
      </c>
      <c r="I66" s="15">
        <f>VLOOKUP($F66,'Gen Capacity'!$A$2:$H$608,7,FALSE)</f>
        <v>93</v>
      </c>
      <c r="J66" s="15">
        <f>VLOOKUP($F66,'Gen Capacity'!$A$2:$H$608,8,FALSE)</f>
        <v>60</v>
      </c>
      <c r="K66" s="15">
        <v>4.6369879209E-5</v>
      </c>
      <c r="L66" s="3">
        <f t="shared" si="0"/>
        <v>0.71999889772076198</v>
      </c>
      <c r="M66">
        <f t="shared" si="1"/>
        <v>66.959897488030862</v>
      </c>
      <c r="N66" s="15">
        <f t="shared" si="2"/>
        <v>6492.6869848771812</v>
      </c>
      <c r="O66" s="15" t="str">
        <f t="shared" si="3"/>
        <v>XUSED</v>
      </c>
    </row>
    <row r="67" spans="1:15" x14ac:dyDescent="0.25">
      <c r="A67" s="15">
        <v>4426</v>
      </c>
      <c r="B67" s="15" t="s">
        <v>1913</v>
      </c>
      <c r="C67" s="15">
        <v>13</v>
      </c>
      <c r="D67" s="15">
        <v>1</v>
      </c>
      <c r="E67" s="15">
        <v>407</v>
      </c>
      <c r="F67" s="15">
        <v>416</v>
      </c>
      <c r="G67" s="15">
        <v>0</v>
      </c>
      <c r="H67" s="15" t="s">
        <v>2945</v>
      </c>
      <c r="I67" s="15">
        <f>VLOOKUP($F67,'Gen Capacity'!$A$2:$H$608,7,FALSE)</f>
        <v>0.05</v>
      </c>
      <c r="J67" s="15">
        <f>VLOOKUP($F67,'Gen Capacity'!$A$2:$H$608,8,FALSE)</f>
        <v>0</v>
      </c>
      <c r="K67" s="15">
        <v>4.6369879209E-5</v>
      </c>
      <c r="L67" s="3">
        <f t="shared" si="0"/>
        <v>0.71999889772076198</v>
      </c>
      <c r="M67">
        <f t="shared" si="1"/>
        <v>3.5999944886038103E-2</v>
      </c>
      <c r="N67" s="15">
        <f t="shared" si="2"/>
        <v>6492.7229848220668</v>
      </c>
      <c r="O67" s="15" t="str">
        <f t="shared" si="3"/>
        <v>XUSED</v>
      </c>
    </row>
    <row r="68" spans="1:15" x14ac:dyDescent="0.25">
      <c r="A68" s="15">
        <v>4428</v>
      </c>
      <c r="B68" s="15" t="s">
        <v>1913</v>
      </c>
      <c r="C68" s="15">
        <v>13</v>
      </c>
      <c r="D68" s="15">
        <v>1</v>
      </c>
      <c r="E68" s="15">
        <v>408</v>
      </c>
      <c r="F68" s="15">
        <v>417</v>
      </c>
      <c r="G68" s="15">
        <v>0</v>
      </c>
      <c r="H68" s="15" t="s">
        <v>2945</v>
      </c>
      <c r="I68" s="15">
        <f>VLOOKUP($F68,'Gen Capacity'!$A$2:$H$608,7,FALSE)</f>
        <v>91</v>
      </c>
      <c r="J68" s="15">
        <f>VLOOKUP($F68,'Gen Capacity'!$A$2:$H$608,8,FALSE)</f>
        <v>60</v>
      </c>
      <c r="K68" s="15">
        <v>4.6369879209E-5</v>
      </c>
      <c r="L68" s="3">
        <f t="shared" ref="L68:L131" si="4">K68-$E$1</f>
        <v>0.71999889772076198</v>
      </c>
      <c r="M68">
        <f t="shared" ref="M68:M131" si="5">I68*L68</f>
        <v>65.519899692589334</v>
      </c>
      <c r="N68" s="15">
        <f t="shared" si="2"/>
        <v>6558.242884514656</v>
      </c>
      <c r="O68" s="15" t="str">
        <f t="shared" si="3"/>
        <v>XUSED</v>
      </c>
    </row>
    <row r="69" spans="1:15" x14ac:dyDescent="0.25">
      <c r="A69" s="15">
        <v>4427</v>
      </c>
      <c r="B69" s="15" t="s">
        <v>1913</v>
      </c>
      <c r="C69" s="15">
        <v>13</v>
      </c>
      <c r="D69" s="15">
        <v>1</v>
      </c>
      <c r="E69" s="15">
        <v>409</v>
      </c>
      <c r="F69" s="15">
        <v>418</v>
      </c>
      <c r="G69" s="15">
        <v>0</v>
      </c>
      <c r="H69" s="15" t="s">
        <v>2945</v>
      </c>
      <c r="I69" s="15">
        <f>VLOOKUP($F69,'Gen Capacity'!$A$2:$H$608,7,FALSE)</f>
        <v>90</v>
      </c>
      <c r="J69" s="15">
        <f>VLOOKUP($F69,'Gen Capacity'!$A$2:$H$608,8,FALSE)</f>
        <v>60</v>
      </c>
      <c r="K69" s="15">
        <v>4.6369879209E-5</v>
      </c>
      <c r="L69" s="3">
        <f t="shared" si="4"/>
        <v>0.71999889772076198</v>
      </c>
      <c r="M69">
        <f t="shared" si="5"/>
        <v>64.799900794868577</v>
      </c>
      <c r="N69" s="15">
        <f t="shared" si="2"/>
        <v>6623.0427853095243</v>
      </c>
      <c r="O69" s="15" t="str">
        <f t="shared" si="3"/>
        <v>XUSED</v>
      </c>
    </row>
    <row r="70" spans="1:15" x14ac:dyDescent="0.25">
      <c r="A70" s="15">
        <v>3618</v>
      </c>
      <c r="B70" s="15" t="s">
        <v>3007</v>
      </c>
      <c r="C70" s="15">
        <v>21</v>
      </c>
      <c r="D70" s="15">
        <v>1</v>
      </c>
      <c r="E70" s="15">
        <v>373</v>
      </c>
      <c r="F70" s="15">
        <v>382</v>
      </c>
      <c r="G70" s="15">
        <v>0</v>
      </c>
      <c r="H70" s="15" t="s">
        <v>2931</v>
      </c>
      <c r="I70" s="15">
        <f>VLOOKUP($F70,'Gen Capacity'!$A$2:$H$608,7,FALSE)</f>
        <v>0.05</v>
      </c>
      <c r="J70" s="15">
        <f>VLOOKUP($F70,'Gen Capacity'!$A$2:$H$608,8,FALSE)</f>
        <v>0</v>
      </c>
      <c r="K70" s="15">
        <v>4.4515042311999997E-5</v>
      </c>
      <c r="L70" s="3">
        <f t="shared" si="4"/>
        <v>0.7199970428838649</v>
      </c>
      <c r="M70">
        <f t="shared" si="5"/>
        <v>3.5999852144193246E-2</v>
      </c>
      <c r="N70" s="15">
        <f t="shared" ref="N70:N133" si="6">N69+M70</f>
        <v>6623.0787851616687</v>
      </c>
      <c r="O70" s="15" t="str">
        <f t="shared" ref="O70:O133" si="7">IF(N69&lt;$N$2,"XUSED","")</f>
        <v>XUSED</v>
      </c>
    </row>
    <row r="71" spans="1:15" x14ac:dyDescent="0.25">
      <c r="A71" s="15">
        <v>3619</v>
      </c>
      <c r="B71" s="15" t="s">
        <v>3007</v>
      </c>
      <c r="C71" s="15">
        <v>21</v>
      </c>
      <c r="D71" s="15">
        <v>1</v>
      </c>
      <c r="E71" s="15">
        <v>374</v>
      </c>
      <c r="F71" s="15">
        <v>383</v>
      </c>
      <c r="G71" s="15">
        <v>0</v>
      </c>
      <c r="H71" s="15" t="s">
        <v>2931</v>
      </c>
      <c r="I71" s="15">
        <f>VLOOKUP($F71,'Gen Capacity'!$A$2:$H$608,7,FALSE)</f>
        <v>0.05</v>
      </c>
      <c r="J71" s="15">
        <f>VLOOKUP($F71,'Gen Capacity'!$A$2:$H$608,8,FALSE)</f>
        <v>0</v>
      </c>
      <c r="K71" s="15">
        <v>4.4515042311999997E-5</v>
      </c>
      <c r="L71" s="3">
        <f t="shared" si="4"/>
        <v>0.7199970428838649</v>
      </c>
      <c r="M71">
        <f t="shared" si="5"/>
        <v>3.5999852144193246E-2</v>
      </c>
      <c r="N71" s="15">
        <f t="shared" si="6"/>
        <v>6623.1147850138132</v>
      </c>
      <c r="O71" s="15" t="str">
        <f t="shared" si="7"/>
        <v>XUSED</v>
      </c>
    </row>
    <row r="72" spans="1:15" x14ac:dyDescent="0.25">
      <c r="A72" s="15">
        <v>3615</v>
      </c>
      <c r="B72" s="15" t="s">
        <v>3007</v>
      </c>
      <c r="C72" s="15">
        <v>21</v>
      </c>
      <c r="D72" s="15">
        <v>1</v>
      </c>
      <c r="E72" s="15">
        <v>375</v>
      </c>
      <c r="F72" s="15">
        <v>384</v>
      </c>
      <c r="G72" s="15">
        <v>0</v>
      </c>
      <c r="H72" s="15" t="s">
        <v>2931</v>
      </c>
      <c r="I72" s="15">
        <f>VLOOKUP($F72,'Gen Capacity'!$A$2:$H$608,7,FALSE)</f>
        <v>0.05</v>
      </c>
      <c r="J72" s="15">
        <f>VLOOKUP($F72,'Gen Capacity'!$A$2:$H$608,8,FALSE)</f>
        <v>0</v>
      </c>
      <c r="K72" s="15">
        <v>4.4515042311999997E-5</v>
      </c>
      <c r="L72" s="3">
        <f t="shared" si="4"/>
        <v>0.7199970428838649</v>
      </c>
      <c r="M72">
        <f t="shared" si="5"/>
        <v>3.5999852144193246E-2</v>
      </c>
      <c r="N72" s="15">
        <f t="shared" si="6"/>
        <v>6623.1507848659576</v>
      </c>
      <c r="O72" s="15" t="str">
        <f t="shared" si="7"/>
        <v>XUSED</v>
      </c>
    </row>
    <row r="73" spans="1:15" x14ac:dyDescent="0.25">
      <c r="A73" s="15">
        <v>3614</v>
      </c>
      <c r="B73" s="15" t="s">
        <v>3007</v>
      </c>
      <c r="C73" s="15">
        <v>21</v>
      </c>
      <c r="D73" s="15">
        <v>1</v>
      </c>
      <c r="E73" s="15">
        <v>376</v>
      </c>
      <c r="F73" s="15">
        <v>385</v>
      </c>
      <c r="G73" s="15">
        <v>0</v>
      </c>
      <c r="H73" s="15" t="s">
        <v>2931</v>
      </c>
      <c r="I73" s="15">
        <f>VLOOKUP($F73,'Gen Capacity'!$A$2:$H$608,7,FALSE)</f>
        <v>246</v>
      </c>
      <c r="J73" s="15">
        <f>VLOOKUP($F73,'Gen Capacity'!$A$2:$H$608,8,FALSE)</f>
        <v>150</v>
      </c>
      <c r="K73" s="15">
        <v>4.4515042311999997E-5</v>
      </c>
      <c r="L73" s="3">
        <f t="shared" si="4"/>
        <v>0.7199970428838649</v>
      </c>
      <c r="M73">
        <f t="shared" si="5"/>
        <v>177.11927254943078</v>
      </c>
      <c r="N73" s="15">
        <f t="shared" si="6"/>
        <v>6800.2700574153887</v>
      </c>
      <c r="O73" s="15" t="str">
        <f t="shared" si="7"/>
        <v>XUSED</v>
      </c>
    </row>
    <row r="74" spans="1:15" x14ac:dyDescent="0.25">
      <c r="A74" s="15">
        <v>4036</v>
      </c>
      <c r="B74" s="15" t="s">
        <v>1720</v>
      </c>
      <c r="C74" s="15">
        <v>13</v>
      </c>
      <c r="D74" s="15">
        <v>1</v>
      </c>
      <c r="E74" s="15">
        <v>392</v>
      </c>
      <c r="F74" s="15">
        <v>401</v>
      </c>
      <c r="G74" s="15">
        <v>0</v>
      </c>
      <c r="H74" s="15" t="s">
        <v>3010</v>
      </c>
      <c r="I74" s="15">
        <f>VLOOKUP($F74,'Gen Capacity'!$A$2:$H$608,7,FALSE)</f>
        <v>158.12</v>
      </c>
      <c r="J74" s="15">
        <f>VLOOKUP($F74,'Gen Capacity'!$A$2:$H$608,8,FALSE)</f>
        <v>25</v>
      </c>
      <c r="K74" s="15">
        <v>4.4245729502E-5</v>
      </c>
      <c r="L74" s="3">
        <f t="shared" si="4"/>
        <v>0.71999677357105496</v>
      </c>
      <c r="M74">
        <f t="shared" si="5"/>
        <v>113.84588983705521</v>
      </c>
      <c r="N74" s="15">
        <f t="shared" si="6"/>
        <v>6914.1159472524441</v>
      </c>
      <c r="O74" s="15" t="str">
        <f t="shared" si="7"/>
        <v>XUSED</v>
      </c>
    </row>
    <row r="75" spans="1:15" x14ac:dyDescent="0.25">
      <c r="A75" s="15">
        <v>4037</v>
      </c>
      <c r="B75" s="15" t="s">
        <v>1720</v>
      </c>
      <c r="C75" s="15">
        <v>13</v>
      </c>
      <c r="D75" s="15">
        <v>1</v>
      </c>
      <c r="E75" s="15">
        <v>393</v>
      </c>
      <c r="F75" s="15">
        <v>402</v>
      </c>
      <c r="G75" s="15">
        <v>0</v>
      </c>
      <c r="H75" s="15" t="s">
        <v>3010</v>
      </c>
      <c r="I75" s="15">
        <f>VLOOKUP($F75,'Gen Capacity'!$A$2:$H$608,7,FALSE)</f>
        <v>94.88</v>
      </c>
      <c r="J75" s="15">
        <f>VLOOKUP($F75,'Gen Capacity'!$A$2:$H$608,8,FALSE)</f>
        <v>25</v>
      </c>
      <c r="K75" s="15">
        <v>4.4245729502E-5</v>
      </c>
      <c r="L75" s="3">
        <f t="shared" si="4"/>
        <v>0.71999677357105496</v>
      </c>
      <c r="M75">
        <f t="shared" si="5"/>
        <v>68.313293876421696</v>
      </c>
      <c r="N75" s="15">
        <f t="shared" si="6"/>
        <v>6982.4292411288661</v>
      </c>
      <c r="O75" s="15" t="str">
        <f t="shared" si="7"/>
        <v>XUSED</v>
      </c>
    </row>
    <row r="76" spans="1:15" x14ac:dyDescent="0.25">
      <c r="A76" s="15">
        <v>6281</v>
      </c>
      <c r="B76" s="15" t="s">
        <v>3064</v>
      </c>
      <c r="C76" s="15">
        <v>18</v>
      </c>
      <c r="D76" s="15">
        <v>1</v>
      </c>
      <c r="E76" s="15">
        <v>580</v>
      </c>
      <c r="F76" s="15">
        <v>598</v>
      </c>
      <c r="G76" s="15">
        <v>0</v>
      </c>
      <c r="H76" s="15" t="s">
        <v>2988</v>
      </c>
      <c r="I76" s="15">
        <f>VLOOKUP($F76,'Gen Capacity'!$A$2:$H$608,7,FALSE)</f>
        <v>163.55000000000001</v>
      </c>
      <c r="J76" s="15">
        <f>VLOOKUP($F76,'Gen Capacity'!$A$2:$H$608,8,FALSE)</f>
        <v>60</v>
      </c>
      <c r="K76" s="15">
        <v>4.4034783835999998E-5</v>
      </c>
      <c r="L76" s="3">
        <f t="shared" si="4"/>
        <v>0.71999656262538891</v>
      </c>
      <c r="M76">
        <f t="shared" si="5"/>
        <v>117.75543781738237</v>
      </c>
      <c r="N76" s="15">
        <f t="shared" si="6"/>
        <v>7100.1846789462488</v>
      </c>
      <c r="O76" s="15" t="str">
        <f t="shared" si="7"/>
        <v>XUSED</v>
      </c>
    </row>
    <row r="77" spans="1:15" x14ac:dyDescent="0.25">
      <c r="A77" s="15">
        <v>6280</v>
      </c>
      <c r="B77" s="15" t="s">
        <v>3064</v>
      </c>
      <c r="C77" s="15">
        <v>18</v>
      </c>
      <c r="D77" s="15">
        <v>1</v>
      </c>
      <c r="E77" s="15">
        <v>581</v>
      </c>
      <c r="F77" s="15">
        <v>599</v>
      </c>
      <c r="G77" s="15">
        <v>0</v>
      </c>
      <c r="H77" s="15" t="s">
        <v>2988</v>
      </c>
      <c r="I77" s="15">
        <f>VLOOKUP($F77,'Gen Capacity'!$A$2:$H$608,7,FALSE)</f>
        <v>163.55000000000001</v>
      </c>
      <c r="J77" s="15">
        <f>VLOOKUP($F77,'Gen Capacity'!$A$2:$H$608,8,FALSE)</f>
        <v>60</v>
      </c>
      <c r="K77" s="15">
        <v>4.4034783835999998E-5</v>
      </c>
      <c r="L77" s="3">
        <f t="shared" si="4"/>
        <v>0.71999656262538891</v>
      </c>
      <c r="M77">
        <f t="shared" si="5"/>
        <v>117.75543781738237</v>
      </c>
      <c r="N77" s="15">
        <f t="shared" si="6"/>
        <v>7217.9401167636315</v>
      </c>
      <c r="O77" s="15" t="str">
        <f t="shared" si="7"/>
        <v>XUSED</v>
      </c>
    </row>
    <row r="78" spans="1:15" x14ac:dyDescent="0.25">
      <c r="A78" s="15">
        <v>6284</v>
      </c>
      <c r="B78" s="15" t="s">
        <v>3064</v>
      </c>
      <c r="C78" s="15">
        <v>18</v>
      </c>
      <c r="D78" s="15">
        <v>1</v>
      </c>
      <c r="E78" s="15">
        <v>582</v>
      </c>
      <c r="F78" s="15">
        <v>600</v>
      </c>
      <c r="G78" s="15">
        <v>0</v>
      </c>
      <c r="H78" s="15" t="s">
        <v>2988</v>
      </c>
      <c r="I78" s="15">
        <f>VLOOKUP($F78,'Gen Capacity'!$A$2:$H$608,7,FALSE)</f>
        <v>282.89999999999998</v>
      </c>
      <c r="J78" s="15">
        <f>VLOOKUP($F78,'Gen Capacity'!$A$2:$H$608,8,FALSE)</f>
        <v>110</v>
      </c>
      <c r="K78" s="15">
        <v>4.4034783835999998E-5</v>
      </c>
      <c r="L78" s="3">
        <f t="shared" si="4"/>
        <v>0.71999656262538891</v>
      </c>
      <c r="M78">
        <f t="shared" si="5"/>
        <v>203.68702756672252</v>
      </c>
      <c r="N78" s="15">
        <f t="shared" si="6"/>
        <v>7421.627144330354</v>
      </c>
      <c r="O78" s="15" t="str">
        <f t="shared" si="7"/>
        <v>XUSED</v>
      </c>
    </row>
    <row r="79" spans="1:15" x14ac:dyDescent="0.25">
      <c r="A79" s="15">
        <v>6283</v>
      </c>
      <c r="B79" s="15" t="s">
        <v>3064</v>
      </c>
      <c r="C79" s="15">
        <v>18</v>
      </c>
      <c r="D79" s="15">
        <v>1</v>
      </c>
      <c r="E79" s="15">
        <v>583</v>
      </c>
      <c r="F79" s="15">
        <v>601</v>
      </c>
      <c r="G79" s="15">
        <v>0</v>
      </c>
      <c r="H79" s="15" t="s">
        <v>2988</v>
      </c>
      <c r="I79" s="15">
        <f>VLOOKUP($F79,'Gen Capacity'!$A$2:$H$608,7,FALSE)</f>
        <v>163.55000000000001</v>
      </c>
      <c r="J79" s="15">
        <f>VLOOKUP($F79,'Gen Capacity'!$A$2:$H$608,8,FALSE)</f>
        <v>60</v>
      </c>
      <c r="K79" s="15">
        <v>4.4034783835999998E-5</v>
      </c>
      <c r="L79" s="3">
        <f t="shared" si="4"/>
        <v>0.71999656262538891</v>
      </c>
      <c r="M79">
        <f t="shared" si="5"/>
        <v>117.75543781738237</v>
      </c>
      <c r="N79" s="15">
        <f t="shared" si="6"/>
        <v>7539.3825821477367</v>
      </c>
      <c r="O79" s="15" t="str">
        <f t="shared" si="7"/>
        <v>XUSED</v>
      </c>
    </row>
    <row r="80" spans="1:15" x14ac:dyDescent="0.25">
      <c r="A80" s="15">
        <v>6282</v>
      </c>
      <c r="B80" s="15" t="s">
        <v>3064</v>
      </c>
      <c r="C80" s="15">
        <v>18</v>
      </c>
      <c r="D80" s="15">
        <v>1</v>
      </c>
      <c r="E80" s="15">
        <v>584</v>
      </c>
      <c r="F80" s="15">
        <v>602</v>
      </c>
      <c r="G80" s="15">
        <v>0</v>
      </c>
      <c r="H80" s="15" t="s">
        <v>2988</v>
      </c>
      <c r="I80" s="15">
        <f>VLOOKUP($F80,'Gen Capacity'!$A$2:$H$608,7,FALSE)</f>
        <v>163.55000000000001</v>
      </c>
      <c r="J80" s="15">
        <f>VLOOKUP($F80,'Gen Capacity'!$A$2:$H$608,8,FALSE)</f>
        <v>60</v>
      </c>
      <c r="K80" s="15">
        <v>4.4034783835999998E-5</v>
      </c>
      <c r="L80" s="3">
        <f t="shared" si="4"/>
        <v>0.71999656262538891</v>
      </c>
      <c r="M80">
        <f t="shared" si="5"/>
        <v>117.75543781738237</v>
      </c>
      <c r="N80" s="15">
        <f t="shared" si="6"/>
        <v>7657.1380199651194</v>
      </c>
      <c r="O80" s="15" t="str">
        <f t="shared" si="7"/>
        <v>XUSED</v>
      </c>
    </row>
    <row r="81" spans="1:15" x14ac:dyDescent="0.25">
      <c r="A81" s="15">
        <v>6285</v>
      </c>
      <c r="B81" s="15" t="s">
        <v>3064</v>
      </c>
      <c r="C81" s="15">
        <v>18</v>
      </c>
      <c r="D81" s="15">
        <v>1</v>
      </c>
      <c r="E81" s="15">
        <v>585</v>
      </c>
      <c r="F81" s="15">
        <v>603</v>
      </c>
      <c r="G81" s="15">
        <v>0</v>
      </c>
      <c r="H81" s="15" t="s">
        <v>2988</v>
      </c>
      <c r="I81" s="15">
        <f>VLOOKUP($F81,'Gen Capacity'!$A$2:$H$608,7,FALSE)</f>
        <v>282.89999999999998</v>
      </c>
      <c r="J81" s="15">
        <f>VLOOKUP($F81,'Gen Capacity'!$A$2:$H$608,8,FALSE)</f>
        <v>110</v>
      </c>
      <c r="K81" s="15">
        <v>4.4034783835999998E-5</v>
      </c>
      <c r="L81" s="3">
        <f t="shared" si="4"/>
        <v>0.71999656262538891</v>
      </c>
      <c r="M81">
        <f t="shared" si="5"/>
        <v>203.68702756672252</v>
      </c>
      <c r="N81" s="15">
        <f t="shared" si="6"/>
        <v>7860.8250475318418</v>
      </c>
      <c r="O81" s="15" t="str">
        <f t="shared" si="7"/>
        <v>XUSED</v>
      </c>
    </row>
    <row r="82" spans="1:15" x14ac:dyDescent="0.25">
      <c r="A82" s="15">
        <v>6121</v>
      </c>
      <c r="B82" s="15" t="s">
        <v>3062</v>
      </c>
      <c r="C82" s="15">
        <v>13</v>
      </c>
      <c r="D82" s="15">
        <v>1</v>
      </c>
      <c r="E82" s="15">
        <v>575</v>
      </c>
      <c r="F82" s="15">
        <v>593</v>
      </c>
      <c r="G82" s="15">
        <v>0</v>
      </c>
      <c r="H82" s="15" t="s">
        <v>3063</v>
      </c>
      <c r="I82" s="15">
        <f>VLOOKUP($F82,'Gen Capacity'!$A$2:$H$608,7,FALSE)</f>
        <v>39.549999999999997</v>
      </c>
      <c r="J82" s="15">
        <f>VLOOKUP($F82,'Gen Capacity'!$A$2:$H$608,8,FALSE)</f>
        <v>39.5</v>
      </c>
      <c r="K82" s="15">
        <v>4.4007968024000003E-5</v>
      </c>
      <c r="L82" s="3">
        <f t="shared" si="4"/>
        <v>0.7199965358095769</v>
      </c>
      <c r="M82">
        <f t="shared" si="5"/>
        <v>28.475862991268766</v>
      </c>
      <c r="N82" s="15">
        <f t="shared" si="6"/>
        <v>7889.3009105231104</v>
      </c>
      <c r="O82" s="15" t="str">
        <f t="shared" si="7"/>
        <v>XUSED</v>
      </c>
    </row>
    <row r="83" spans="1:15" x14ac:dyDescent="0.25">
      <c r="A83" s="15">
        <v>6122</v>
      </c>
      <c r="B83" s="15" t="s">
        <v>3062</v>
      </c>
      <c r="C83" s="15">
        <v>13</v>
      </c>
      <c r="D83" s="15">
        <v>1</v>
      </c>
      <c r="E83" s="15">
        <v>576</v>
      </c>
      <c r="F83" s="15">
        <v>594</v>
      </c>
      <c r="G83" s="15">
        <v>0</v>
      </c>
      <c r="H83" s="15" t="s">
        <v>3063</v>
      </c>
      <c r="I83" s="15">
        <f>VLOOKUP($F83,'Gen Capacity'!$A$2:$H$608,7,FALSE)</f>
        <v>38.549999999999997</v>
      </c>
      <c r="J83" s="15">
        <f>VLOOKUP($F83,'Gen Capacity'!$A$2:$H$608,8,FALSE)</f>
        <v>38.5</v>
      </c>
      <c r="K83" s="15">
        <v>4.4007968024000003E-5</v>
      </c>
      <c r="L83" s="3">
        <f t="shared" si="4"/>
        <v>0.7199965358095769</v>
      </c>
      <c r="M83">
        <f t="shared" si="5"/>
        <v>27.755866455459188</v>
      </c>
      <c r="N83" s="15">
        <f t="shared" si="6"/>
        <v>7917.0567769785694</v>
      </c>
      <c r="O83" s="15" t="str">
        <f t="shared" si="7"/>
        <v>XUSED</v>
      </c>
    </row>
    <row r="84" spans="1:15" x14ac:dyDescent="0.25">
      <c r="A84" s="15">
        <v>4918</v>
      </c>
      <c r="B84" s="15" t="s">
        <v>2153</v>
      </c>
      <c r="C84" s="15">
        <v>13</v>
      </c>
      <c r="D84" s="15">
        <v>1</v>
      </c>
      <c r="E84" s="15">
        <v>431</v>
      </c>
      <c r="F84" s="15">
        <v>440</v>
      </c>
      <c r="G84" s="15">
        <v>0</v>
      </c>
      <c r="H84" s="15" t="s">
        <v>2937</v>
      </c>
      <c r="I84" s="15">
        <f>VLOOKUP($F84,'Gen Capacity'!$A$2:$H$608,7,FALSE)</f>
        <v>122</v>
      </c>
      <c r="J84" s="15">
        <f>VLOOKUP($F84,'Gen Capacity'!$A$2:$H$608,8,FALSE)</f>
        <v>15</v>
      </c>
      <c r="K84" s="15">
        <v>4.3889213279999997E-5</v>
      </c>
      <c r="L84" s="3">
        <f t="shared" si="4"/>
        <v>0.71999641705483297</v>
      </c>
      <c r="M84">
        <f t="shared" si="5"/>
        <v>87.839562880689627</v>
      </c>
      <c r="N84" s="15">
        <f t="shared" si="6"/>
        <v>8004.8963398592587</v>
      </c>
      <c r="O84" s="15" t="str">
        <f t="shared" si="7"/>
        <v>XUSED</v>
      </c>
    </row>
    <row r="85" spans="1:15" x14ac:dyDescent="0.25">
      <c r="A85" s="15">
        <v>4920</v>
      </c>
      <c r="B85" s="15" t="s">
        <v>2153</v>
      </c>
      <c r="C85" s="15">
        <v>15</v>
      </c>
      <c r="D85" s="15">
        <v>1</v>
      </c>
      <c r="E85" s="15">
        <v>432</v>
      </c>
      <c r="F85" s="15">
        <v>441</v>
      </c>
      <c r="G85" s="15">
        <v>0</v>
      </c>
      <c r="H85" s="15" t="s">
        <v>2937</v>
      </c>
      <c r="I85" s="15">
        <f>VLOOKUP($F85,'Gen Capacity'!$A$2:$H$608,7,FALSE)</f>
        <v>118</v>
      </c>
      <c r="J85" s="15">
        <f>VLOOKUP($F85,'Gen Capacity'!$A$2:$H$608,8,FALSE)</f>
        <v>15</v>
      </c>
      <c r="K85" s="15">
        <v>4.3889213279999997E-5</v>
      </c>
      <c r="L85" s="3">
        <f t="shared" si="4"/>
        <v>0.71999641705483297</v>
      </c>
      <c r="M85">
        <f t="shared" si="5"/>
        <v>84.959577212470293</v>
      </c>
      <c r="N85" s="15">
        <f t="shared" si="6"/>
        <v>8089.855917071729</v>
      </c>
      <c r="O85" s="15" t="str">
        <f t="shared" si="7"/>
        <v>XUSED</v>
      </c>
    </row>
    <row r="86" spans="1:15" x14ac:dyDescent="0.25">
      <c r="A86" s="15">
        <v>4919</v>
      </c>
      <c r="B86" s="15" t="s">
        <v>2153</v>
      </c>
      <c r="C86" s="15">
        <v>22</v>
      </c>
      <c r="D86" s="15">
        <v>1</v>
      </c>
      <c r="E86" s="15">
        <v>433</v>
      </c>
      <c r="F86" s="15">
        <v>442</v>
      </c>
      <c r="G86" s="15">
        <v>0</v>
      </c>
      <c r="H86" s="15" t="s">
        <v>2937</v>
      </c>
      <c r="I86" s="15">
        <f>VLOOKUP($F86,'Gen Capacity'!$A$2:$H$608,7,FALSE)</f>
        <v>0.05</v>
      </c>
      <c r="J86" s="15">
        <f>VLOOKUP($F86,'Gen Capacity'!$A$2:$H$608,8,FALSE)</f>
        <v>0</v>
      </c>
      <c r="K86" s="15">
        <v>4.3889213279999997E-5</v>
      </c>
      <c r="L86" s="3">
        <f t="shared" si="4"/>
        <v>0.71999641705483297</v>
      </c>
      <c r="M86">
        <f t="shared" si="5"/>
        <v>3.599982085274165E-2</v>
      </c>
      <c r="N86" s="15">
        <f t="shared" si="6"/>
        <v>8089.8919168925813</v>
      </c>
      <c r="O86" s="15" t="str">
        <f t="shared" si="7"/>
        <v>XUSED</v>
      </c>
    </row>
    <row r="87" spans="1:15" x14ac:dyDescent="0.25">
      <c r="A87" s="15">
        <v>6111</v>
      </c>
      <c r="B87" s="15" t="s">
        <v>2718</v>
      </c>
      <c r="C87" s="15">
        <v>18</v>
      </c>
      <c r="D87" s="15">
        <v>1</v>
      </c>
      <c r="E87" s="15">
        <v>569</v>
      </c>
      <c r="F87" s="15">
        <v>587</v>
      </c>
      <c r="G87" s="15">
        <v>0</v>
      </c>
      <c r="H87" s="15" t="s">
        <v>2964</v>
      </c>
      <c r="I87" s="15">
        <f>VLOOKUP($F87,'Gen Capacity'!$A$2:$H$608,7,FALSE)</f>
        <v>175.91</v>
      </c>
      <c r="J87" s="15">
        <f>VLOOKUP($F87,'Gen Capacity'!$A$2:$H$608,8,FALSE)</f>
        <v>68</v>
      </c>
      <c r="K87" s="15">
        <v>4.3878346834999999E-5</v>
      </c>
      <c r="L87" s="3">
        <f t="shared" si="4"/>
        <v>0.71999640618838789</v>
      </c>
      <c r="M87">
        <f t="shared" si="5"/>
        <v>126.65456781259931</v>
      </c>
      <c r="N87" s="15">
        <f t="shared" si="6"/>
        <v>8216.5464847051808</v>
      </c>
      <c r="O87" s="15" t="str">
        <f t="shared" si="7"/>
        <v>XUSED</v>
      </c>
    </row>
    <row r="88" spans="1:15" x14ac:dyDescent="0.25">
      <c r="A88" s="15">
        <v>6112</v>
      </c>
      <c r="B88" s="15" t="s">
        <v>2718</v>
      </c>
      <c r="C88" s="15">
        <v>18</v>
      </c>
      <c r="D88" s="15">
        <v>1</v>
      </c>
      <c r="E88" s="15">
        <v>570</v>
      </c>
      <c r="F88" s="15">
        <v>588</v>
      </c>
      <c r="G88" s="15">
        <v>0</v>
      </c>
      <c r="H88" s="15" t="s">
        <v>2964</v>
      </c>
      <c r="I88" s="15">
        <f>VLOOKUP($F88,'Gen Capacity'!$A$2:$H$608,7,FALSE)</f>
        <v>175.91</v>
      </c>
      <c r="J88" s="15">
        <f>VLOOKUP($F88,'Gen Capacity'!$A$2:$H$608,8,FALSE)</f>
        <v>68</v>
      </c>
      <c r="K88" s="15">
        <v>4.3878346834999999E-5</v>
      </c>
      <c r="L88" s="3">
        <f t="shared" si="4"/>
        <v>0.71999640618838789</v>
      </c>
      <c r="M88">
        <f t="shared" si="5"/>
        <v>126.65456781259931</v>
      </c>
      <c r="N88" s="15">
        <f t="shared" si="6"/>
        <v>8343.2010525177793</v>
      </c>
      <c r="O88" s="15" t="str">
        <f t="shared" si="7"/>
        <v>XUSED</v>
      </c>
    </row>
    <row r="89" spans="1:15" x14ac:dyDescent="0.25">
      <c r="A89" s="15">
        <v>6109</v>
      </c>
      <c r="B89" s="15" t="s">
        <v>2718</v>
      </c>
      <c r="C89" s="15">
        <v>18</v>
      </c>
      <c r="D89" s="15">
        <v>1</v>
      </c>
      <c r="E89" s="15">
        <v>571</v>
      </c>
      <c r="F89" s="15">
        <v>589</v>
      </c>
      <c r="G89" s="15">
        <v>0</v>
      </c>
      <c r="H89" s="15" t="s">
        <v>2964</v>
      </c>
      <c r="I89" s="15">
        <f>VLOOKUP($F89,'Gen Capacity'!$A$2:$H$608,7,FALSE)</f>
        <v>204.19</v>
      </c>
      <c r="J89" s="15">
        <f>VLOOKUP($F89,'Gen Capacity'!$A$2:$H$608,8,FALSE)</f>
        <v>96</v>
      </c>
      <c r="K89" s="15">
        <v>4.3878346834999999E-5</v>
      </c>
      <c r="L89" s="3">
        <f t="shared" si="4"/>
        <v>0.71999640618838789</v>
      </c>
      <c r="M89">
        <f t="shared" si="5"/>
        <v>147.01606617960692</v>
      </c>
      <c r="N89" s="15">
        <f t="shared" si="6"/>
        <v>8490.2171186973865</v>
      </c>
      <c r="O89" s="15" t="str">
        <f t="shared" si="7"/>
        <v>XUSED</v>
      </c>
    </row>
    <row r="90" spans="1:15" x14ac:dyDescent="0.25">
      <c r="A90" s="15">
        <v>6113</v>
      </c>
      <c r="B90" s="15" t="s">
        <v>2718</v>
      </c>
      <c r="C90" s="15">
        <v>18</v>
      </c>
      <c r="D90" s="15">
        <v>1</v>
      </c>
      <c r="E90" s="15">
        <v>572</v>
      </c>
      <c r="F90" s="15">
        <v>590</v>
      </c>
      <c r="G90" s="15">
        <v>0</v>
      </c>
      <c r="H90" s="15" t="s">
        <v>2964</v>
      </c>
      <c r="I90" s="15">
        <f>VLOOKUP($F90,'Gen Capacity'!$A$2:$H$608,7,FALSE)</f>
        <v>176</v>
      </c>
      <c r="J90" s="15">
        <f>VLOOKUP($F90,'Gen Capacity'!$A$2:$H$608,8,FALSE)</f>
        <v>68</v>
      </c>
      <c r="K90" s="15">
        <v>4.3878346834999999E-5</v>
      </c>
      <c r="L90" s="3">
        <f t="shared" si="4"/>
        <v>0.71999640618838789</v>
      </c>
      <c r="M90">
        <f t="shared" si="5"/>
        <v>126.71936748915627</v>
      </c>
      <c r="N90" s="15">
        <f t="shared" si="6"/>
        <v>8616.9364861865433</v>
      </c>
      <c r="O90" s="15" t="str">
        <f t="shared" si="7"/>
        <v>XUSED</v>
      </c>
    </row>
    <row r="91" spans="1:15" x14ac:dyDescent="0.25">
      <c r="A91" s="15">
        <v>6114</v>
      </c>
      <c r="B91" s="15" t="s">
        <v>2718</v>
      </c>
      <c r="C91" s="15">
        <v>18</v>
      </c>
      <c r="D91" s="15">
        <v>1</v>
      </c>
      <c r="E91" s="15">
        <v>573</v>
      </c>
      <c r="F91" s="15">
        <v>591</v>
      </c>
      <c r="G91" s="15">
        <v>0</v>
      </c>
      <c r="H91" s="15" t="s">
        <v>2964</v>
      </c>
      <c r="I91" s="15">
        <f>VLOOKUP($F91,'Gen Capacity'!$A$2:$H$608,7,FALSE)</f>
        <v>176</v>
      </c>
      <c r="J91" s="15">
        <f>VLOOKUP($F91,'Gen Capacity'!$A$2:$H$608,8,FALSE)</f>
        <v>68</v>
      </c>
      <c r="K91" s="15">
        <v>4.3878346834999999E-5</v>
      </c>
      <c r="L91" s="3">
        <f t="shared" si="4"/>
        <v>0.71999640618838789</v>
      </c>
      <c r="M91">
        <f t="shared" si="5"/>
        <v>126.71936748915627</v>
      </c>
      <c r="N91" s="15">
        <f t="shared" si="6"/>
        <v>8743.6558536757002</v>
      </c>
      <c r="O91" s="15" t="str">
        <f t="shared" si="7"/>
        <v>XUSED</v>
      </c>
    </row>
    <row r="92" spans="1:15" x14ac:dyDescent="0.25">
      <c r="A92" s="15">
        <v>6110</v>
      </c>
      <c r="B92" s="15" t="s">
        <v>2718</v>
      </c>
      <c r="C92" s="15">
        <v>18</v>
      </c>
      <c r="D92" s="15">
        <v>1</v>
      </c>
      <c r="E92" s="15">
        <v>574</v>
      </c>
      <c r="F92" s="15">
        <v>592</v>
      </c>
      <c r="G92" s="15">
        <v>0</v>
      </c>
      <c r="H92" s="15" t="s">
        <v>2964</v>
      </c>
      <c r="I92" s="15">
        <f>VLOOKUP($F92,'Gen Capacity'!$A$2:$H$608,7,FALSE)</f>
        <v>204.3</v>
      </c>
      <c r="J92" s="15">
        <f>VLOOKUP($F92,'Gen Capacity'!$A$2:$H$608,8,FALSE)</f>
        <v>96</v>
      </c>
      <c r="K92" s="15">
        <v>4.3878346834999999E-5</v>
      </c>
      <c r="L92" s="3">
        <f t="shared" si="4"/>
        <v>0.71999640618838789</v>
      </c>
      <c r="M92">
        <f t="shared" si="5"/>
        <v>147.09526578428765</v>
      </c>
      <c r="N92" s="15">
        <f t="shared" si="6"/>
        <v>8890.7511194599883</v>
      </c>
      <c r="O92" s="15" t="str">
        <f t="shared" si="7"/>
        <v>XUSED</v>
      </c>
    </row>
    <row r="93" spans="1:15" x14ac:dyDescent="0.25">
      <c r="A93" s="15">
        <v>6369</v>
      </c>
      <c r="B93" s="15" t="s">
        <v>3065</v>
      </c>
      <c r="C93" s="15">
        <v>13</v>
      </c>
      <c r="D93" s="15">
        <v>1</v>
      </c>
      <c r="E93" s="15">
        <v>587</v>
      </c>
      <c r="F93" s="15">
        <v>605</v>
      </c>
      <c r="G93" s="15">
        <v>0</v>
      </c>
      <c r="H93" s="15" t="s">
        <v>2950</v>
      </c>
      <c r="I93" s="15">
        <f>VLOOKUP($F93,'Gen Capacity'!$A$2:$H$608,7,FALSE)</f>
        <v>78.37</v>
      </c>
      <c r="J93" s="15">
        <f>VLOOKUP($F93,'Gen Capacity'!$A$2:$H$608,8,FALSE)</f>
        <v>40</v>
      </c>
      <c r="K93" s="15">
        <v>4.3758186204999997E-5</v>
      </c>
      <c r="L93" s="3">
        <f t="shared" si="4"/>
        <v>0.71999628602775789</v>
      </c>
      <c r="M93">
        <f t="shared" si="5"/>
        <v>56.426108935995387</v>
      </c>
      <c r="N93" s="15">
        <f t="shared" si="6"/>
        <v>8947.1772283959835</v>
      </c>
      <c r="O93" s="15" t="str">
        <f t="shared" si="7"/>
        <v>XUSED</v>
      </c>
    </row>
    <row r="94" spans="1:15" x14ac:dyDescent="0.25">
      <c r="A94" s="15">
        <v>6370</v>
      </c>
      <c r="B94" s="15" t="s">
        <v>3065</v>
      </c>
      <c r="C94" s="15">
        <v>13</v>
      </c>
      <c r="D94" s="15">
        <v>1</v>
      </c>
      <c r="E94" s="15">
        <v>588</v>
      </c>
      <c r="F94" s="15">
        <v>606</v>
      </c>
      <c r="G94" s="15">
        <v>0</v>
      </c>
      <c r="H94" s="15" t="s">
        <v>2950</v>
      </c>
      <c r="I94" s="15">
        <f>VLOOKUP($F94,'Gen Capacity'!$A$2:$H$608,7,FALSE)</f>
        <v>78.37</v>
      </c>
      <c r="J94" s="15">
        <f>VLOOKUP($F94,'Gen Capacity'!$A$2:$H$608,8,FALSE)</f>
        <v>40</v>
      </c>
      <c r="K94" s="15">
        <v>4.3758186204999997E-5</v>
      </c>
      <c r="L94" s="3">
        <f t="shared" si="4"/>
        <v>0.71999628602775789</v>
      </c>
      <c r="M94">
        <f t="shared" si="5"/>
        <v>56.426108935995387</v>
      </c>
      <c r="N94" s="15">
        <f t="shared" si="6"/>
        <v>9003.6033373319788</v>
      </c>
      <c r="O94" s="15" t="str">
        <f t="shared" si="7"/>
        <v>XUSED</v>
      </c>
    </row>
    <row r="95" spans="1:15" x14ac:dyDescent="0.25">
      <c r="A95" s="15">
        <v>6371</v>
      </c>
      <c r="B95" s="15" t="s">
        <v>3065</v>
      </c>
      <c r="C95" s="15">
        <v>13</v>
      </c>
      <c r="D95" s="15">
        <v>1</v>
      </c>
      <c r="E95" s="15">
        <v>589</v>
      </c>
      <c r="F95" s="15">
        <v>607</v>
      </c>
      <c r="G95" s="15">
        <v>0</v>
      </c>
      <c r="H95" s="15" t="s">
        <v>2950</v>
      </c>
      <c r="I95" s="15">
        <f>VLOOKUP($F95,'Gen Capacity'!$A$2:$H$608,7,FALSE)</f>
        <v>79.25</v>
      </c>
      <c r="J95" s="15">
        <f>VLOOKUP($F95,'Gen Capacity'!$A$2:$H$608,8,FALSE)</f>
        <v>35</v>
      </c>
      <c r="K95" s="15">
        <v>4.3758186204999997E-5</v>
      </c>
      <c r="L95" s="3">
        <f t="shared" si="4"/>
        <v>0.71999628602775789</v>
      </c>
      <c r="M95">
        <f t="shared" si="5"/>
        <v>57.059705667699816</v>
      </c>
      <c r="N95" s="15">
        <f t="shared" si="6"/>
        <v>9060.6630429996785</v>
      </c>
      <c r="O95" s="15" t="str">
        <f t="shared" si="7"/>
        <v>XUSED</v>
      </c>
    </row>
    <row r="96" spans="1:15" x14ac:dyDescent="0.25">
      <c r="A96" s="15">
        <v>4753</v>
      </c>
      <c r="B96" s="15" t="s">
        <v>2066</v>
      </c>
      <c r="C96" s="15">
        <v>13</v>
      </c>
      <c r="D96" s="15">
        <v>1</v>
      </c>
      <c r="E96" s="15">
        <v>417</v>
      </c>
      <c r="F96" s="15">
        <v>426</v>
      </c>
      <c r="G96" s="15">
        <v>0</v>
      </c>
      <c r="H96" s="15" t="s">
        <v>2991</v>
      </c>
      <c r="I96" s="15">
        <f>VLOOKUP($F96,'Gen Capacity'!$A$2:$H$608,7,FALSE)</f>
        <v>78</v>
      </c>
      <c r="J96" s="15">
        <f>VLOOKUP($F96,'Gen Capacity'!$A$2:$H$608,8,FALSE)</f>
        <v>15</v>
      </c>
      <c r="K96" s="15">
        <v>4.3666169262999997E-5</v>
      </c>
      <c r="L96" s="3">
        <f t="shared" si="4"/>
        <v>0.71999619401081594</v>
      </c>
      <c r="M96">
        <f t="shared" si="5"/>
        <v>56.159703132843646</v>
      </c>
      <c r="N96" s="15">
        <f t="shared" si="6"/>
        <v>9116.8227461325223</v>
      </c>
      <c r="O96" s="15" t="str">
        <f t="shared" si="7"/>
        <v>XUSED</v>
      </c>
    </row>
    <row r="97" spans="1:15" x14ac:dyDescent="0.25">
      <c r="A97" s="15">
        <v>4750</v>
      </c>
      <c r="B97" s="15" t="s">
        <v>2066</v>
      </c>
      <c r="C97" s="15">
        <v>14</v>
      </c>
      <c r="D97" s="15">
        <v>1</v>
      </c>
      <c r="E97" s="15">
        <v>418</v>
      </c>
      <c r="F97" s="15">
        <v>427</v>
      </c>
      <c r="G97" s="15">
        <v>0</v>
      </c>
      <c r="H97" s="15" t="s">
        <v>2991</v>
      </c>
      <c r="I97" s="15">
        <f>VLOOKUP($F97,'Gen Capacity'!$A$2:$H$608,7,FALSE)</f>
        <v>137</v>
      </c>
      <c r="J97" s="15">
        <f>VLOOKUP($F97,'Gen Capacity'!$A$2:$H$608,8,FALSE)</f>
        <v>25</v>
      </c>
      <c r="K97" s="15">
        <v>4.3666169262999997E-5</v>
      </c>
      <c r="L97" s="3">
        <f t="shared" si="4"/>
        <v>0.71999619401081594</v>
      </c>
      <c r="M97">
        <f t="shared" si="5"/>
        <v>98.639478579481789</v>
      </c>
      <c r="N97" s="15">
        <f t="shared" si="6"/>
        <v>9215.4622247120042</v>
      </c>
      <c r="O97" s="15" t="str">
        <f t="shared" si="7"/>
        <v>XUSED</v>
      </c>
    </row>
    <row r="98" spans="1:15" x14ac:dyDescent="0.25">
      <c r="A98" s="15">
        <v>4752</v>
      </c>
      <c r="B98" s="15" t="s">
        <v>2066</v>
      </c>
      <c r="C98" s="15">
        <v>13</v>
      </c>
      <c r="D98" s="15">
        <v>1</v>
      </c>
      <c r="E98" s="15">
        <v>419</v>
      </c>
      <c r="F98" s="15">
        <v>428</v>
      </c>
      <c r="G98" s="15">
        <v>0</v>
      </c>
      <c r="H98" s="15" t="s">
        <v>2991</v>
      </c>
      <c r="I98" s="15">
        <f>VLOOKUP($F98,'Gen Capacity'!$A$2:$H$608,7,FALSE)</f>
        <v>75</v>
      </c>
      <c r="J98" s="15">
        <f>VLOOKUP($F98,'Gen Capacity'!$A$2:$H$608,8,FALSE)</f>
        <v>40</v>
      </c>
      <c r="K98" s="15">
        <v>4.3666169262999997E-5</v>
      </c>
      <c r="L98" s="3">
        <f t="shared" si="4"/>
        <v>0.71999619401081594</v>
      </c>
      <c r="M98">
        <f t="shared" si="5"/>
        <v>53.999714550811198</v>
      </c>
      <c r="N98" s="15">
        <f t="shared" si="6"/>
        <v>9269.4619392628156</v>
      </c>
      <c r="O98" s="15" t="str">
        <f t="shared" si="7"/>
        <v>XUSED</v>
      </c>
    </row>
    <row r="99" spans="1:15" x14ac:dyDescent="0.25">
      <c r="A99" s="15">
        <v>3616</v>
      </c>
      <c r="B99" s="15" t="s">
        <v>3007</v>
      </c>
      <c r="C99" s="15">
        <v>21</v>
      </c>
      <c r="D99" s="15">
        <v>1</v>
      </c>
      <c r="E99" s="15">
        <v>371</v>
      </c>
      <c r="F99" s="15">
        <v>380</v>
      </c>
      <c r="G99" s="15">
        <v>0</v>
      </c>
      <c r="H99" s="15" t="s">
        <v>2931</v>
      </c>
      <c r="I99" s="15">
        <f>VLOOKUP($F99,'Gen Capacity'!$A$2:$H$608,7,FALSE)</f>
        <v>216</v>
      </c>
      <c r="J99" s="15">
        <f>VLOOKUP($F99,'Gen Capacity'!$A$2:$H$608,8,FALSE)</f>
        <v>150</v>
      </c>
      <c r="K99" s="15">
        <v>4.3634011182999997E-5</v>
      </c>
      <c r="L99" s="3">
        <f t="shared" si="4"/>
        <v>0.71999616185273596</v>
      </c>
      <c r="M99">
        <f t="shared" si="5"/>
        <v>155.51917096019096</v>
      </c>
      <c r="N99" s="15">
        <f t="shared" si="6"/>
        <v>9424.9811102230069</v>
      </c>
      <c r="O99" s="15" t="str">
        <f t="shared" si="7"/>
        <v>XUSED</v>
      </c>
    </row>
    <row r="100" spans="1:15" x14ac:dyDescent="0.25">
      <c r="A100" s="15">
        <v>3617</v>
      </c>
      <c r="B100" s="15" t="s">
        <v>3007</v>
      </c>
      <c r="C100" s="15">
        <v>21</v>
      </c>
      <c r="D100" s="15">
        <v>1</v>
      </c>
      <c r="E100" s="15">
        <v>372</v>
      </c>
      <c r="F100" s="15">
        <v>381</v>
      </c>
      <c r="G100" s="15">
        <v>0</v>
      </c>
      <c r="H100" s="15" t="s">
        <v>2931</v>
      </c>
      <c r="I100" s="15">
        <f>VLOOKUP($F100,'Gen Capacity'!$A$2:$H$608,7,FALSE)</f>
        <v>228</v>
      </c>
      <c r="J100" s="15">
        <f>VLOOKUP($F100,'Gen Capacity'!$A$2:$H$608,8,FALSE)</f>
        <v>155</v>
      </c>
      <c r="K100" s="15">
        <v>4.3634011182999997E-5</v>
      </c>
      <c r="L100" s="3">
        <f t="shared" si="4"/>
        <v>0.71999616185273596</v>
      </c>
      <c r="M100">
        <f t="shared" si="5"/>
        <v>164.1591249024238</v>
      </c>
      <c r="N100" s="15">
        <f t="shared" si="6"/>
        <v>9589.140235125431</v>
      </c>
      <c r="O100" s="15" t="str">
        <f t="shared" si="7"/>
        <v>XUSED</v>
      </c>
    </row>
    <row r="101" spans="1:15" x14ac:dyDescent="0.25">
      <c r="A101" s="15">
        <v>2698</v>
      </c>
      <c r="B101" s="15" t="s">
        <v>1144</v>
      </c>
      <c r="C101" s="15">
        <v>18</v>
      </c>
      <c r="D101" s="15">
        <v>1</v>
      </c>
      <c r="E101" s="15">
        <v>317</v>
      </c>
      <c r="F101" s="15">
        <v>323</v>
      </c>
      <c r="G101" s="15">
        <v>0</v>
      </c>
      <c r="H101" s="15" t="s">
        <v>2945</v>
      </c>
      <c r="I101" s="15">
        <f>VLOOKUP($F101,'Gen Capacity'!$A$2:$H$608,7,FALSE)</f>
        <v>572</v>
      </c>
      <c r="J101" s="15">
        <f>VLOOKUP($F101,'Gen Capacity'!$A$2:$H$608,8,FALSE)</f>
        <v>340</v>
      </c>
      <c r="K101" s="15">
        <v>4.3609376779999997E-5</v>
      </c>
      <c r="L101" s="3">
        <f t="shared" si="4"/>
        <v>0.719996137218333</v>
      </c>
      <c r="M101">
        <f t="shared" si="5"/>
        <v>411.83779048888647</v>
      </c>
      <c r="N101" s="15">
        <f t="shared" si="6"/>
        <v>10000.978025614317</v>
      </c>
      <c r="O101" s="15" t="str">
        <f t="shared" si="7"/>
        <v>XUSED</v>
      </c>
    </row>
    <row r="102" spans="1:15" x14ac:dyDescent="0.25">
      <c r="A102" s="15">
        <v>2699</v>
      </c>
      <c r="B102" s="15" t="s">
        <v>1144</v>
      </c>
      <c r="C102" s="15">
        <v>18</v>
      </c>
      <c r="D102" s="15">
        <v>1</v>
      </c>
      <c r="E102" s="15">
        <v>318</v>
      </c>
      <c r="F102" s="15">
        <v>324</v>
      </c>
      <c r="G102" s="15">
        <v>0</v>
      </c>
      <c r="H102" s="15" t="s">
        <v>2945</v>
      </c>
      <c r="I102" s="15">
        <f>VLOOKUP($F102,'Gen Capacity'!$A$2:$H$608,7,FALSE)</f>
        <v>572</v>
      </c>
      <c r="J102" s="15">
        <f>VLOOKUP($F102,'Gen Capacity'!$A$2:$H$608,8,FALSE)</f>
        <v>340</v>
      </c>
      <c r="K102" s="15">
        <v>4.3609376779999997E-5</v>
      </c>
      <c r="L102" s="3">
        <f t="shared" si="4"/>
        <v>0.719996137218333</v>
      </c>
      <c r="M102">
        <f t="shared" si="5"/>
        <v>411.83779048888647</v>
      </c>
      <c r="N102" s="15">
        <f t="shared" si="6"/>
        <v>10412.815816103202</v>
      </c>
      <c r="O102" s="15" t="str">
        <f t="shared" si="7"/>
        <v>XUSED</v>
      </c>
    </row>
    <row r="103" spans="1:15" x14ac:dyDescent="0.25">
      <c r="A103" s="15">
        <v>2700</v>
      </c>
      <c r="B103" s="15" t="s">
        <v>1144</v>
      </c>
      <c r="C103" s="15">
        <v>24</v>
      </c>
      <c r="D103" s="15">
        <v>1</v>
      </c>
      <c r="E103" s="15">
        <v>319</v>
      </c>
      <c r="F103" s="15">
        <v>325</v>
      </c>
      <c r="G103" s="15">
        <v>0</v>
      </c>
      <c r="H103" s="15" t="s">
        <v>2945</v>
      </c>
      <c r="I103" s="15">
        <f>VLOOKUP($F103,'Gen Capacity'!$A$2:$H$608,7,FALSE)</f>
        <v>450</v>
      </c>
      <c r="J103" s="15">
        <f>VLOOKUP($F103,'Gen Capacity'!$A$2:$H$608,8,FALSE)</f>
        <v>320</v>
      </c>
      <c r="K103" s="15">
        <v>4.3609376779999997E-5</v>
      </c>
      <c r="L103" s="3">
        <f t="shared" si="4"/>
        <v>0.719996137218333</v>
      </c>
      <c r="M103">
        <f t="shared" si="5"/>
        <v>323.99826174824983</v>
      </c>
      <c r="N103" s="15">
        <f t="shared" si="6"/>
        <v>10736.814077851452</v>
      </c>
      <c r="O103" s="15" t="str">
        <f t="shared" si="7"/>
        <v>XUSED</v>
      </c>
    </row>
    <row r="104" spans="1:15" x14ac:dyDescent="0.25">
      <c r="A104" s="15">
        <v>2824</v>
      </c>
      <c r="B104" s="15" t="s">
        <v>1193</v>
      </c>
      <c r="C104" s="15">
        <v>345</v>
      </c>
      <c r="D104" s="15">
        <v>1</v>
      </c>
      <c r="E104" s="15">
        <v>334</v>
      </c>
      <c r="F104" s="15">
        <v>340</v>
      </c>
      <c r="G104" s="15">
        <v>0</v>
      </c>
      <c r="H104" s="15" t="s">
        <v>2990</v>
      </c>
      <c r="I104" s="15">
        <f>VLOOKUP($F104,'Gen Capacity'!$A$2:$H$608,7,FALSE)</f>
        <v>700</v>
      </c>
      <c r="J104" s="15">
        <f>VLOOKUP($F104,'Gen Capacity'!$A$2:$H$608,8,FALSE)</f>
        <v>0</v>
      </c>
      <c r="K104" s="15">
        <v>4.3609376779999997E-5</v>
      </c>
      <c r="L104" s="3">
        <f t="shared" si="4"/>
        <v>0.719996137218333</v>
      </c>
      <c r="M104">
        <f t="shared" si="5"/>
        <v>503.99729605283312</v>
      </c>
      <c r="N104" s="15">
        <f t="shared" si="6"/>
        <v>11240.811373904286</v>
      </c>
      <c r="O104" s="15" t="str">
        <f t="shared" si="7"/>
        <v>XUSED</v>
      </c>
    </row>
    <row r="105" spans="1:15" x14ac:dyDescent="0.25">
      <c r="A105" s="15">
        <v>3280</v>
      </c>
      <c r="B105" s="15" t="s">
        <v>1383</v>
      </c>
      <c r="C105" s="15">
        <v>13</v>
      </c>
      <c r="D105" s="15">
        <v>1</v>
      </c>
      <c r="E105" s="15">
        <v>363</v>
      </c>
      <c r="F105" s="15">
        <v>372</v>
      </c>
      <c r="G105" s="15">
        <v>0</v>
      </c>
      <c r="H105" s="15" t="s">
        <v>2993</v>
      </c>
      <c r="I105" s="15">
        <f>VLOOKUP($F105,'Gen Capacity'!$A$2:$H$608,7,FALSE)</f>
        <v>20</v>
      </c>
      <c r="J105" s="15">
        <f>VLOOKUP($F105,'Gen Capacity'!$A$2:$H$608,8,FALSE)</f>
        <v>10</v>
      </c>
      <c r="K105" s="15">
        <v>4.3504038810000002E-5</v>
      </c>
      <c r="L105" s="3">
        <f t="shared" si="4"/>
        <v>0.71999603188036299</v>
      </c>
      <c r="M105">
        <f t="shared" si="5"/>
        <v>14.399920637607259</v>
      </c>
      <c r="N105" s="15">
        <f t="shared" si="6"/>
        <v>11255.211294541892</v>
      </c>
      <c r="O105" s="15" t="str">
        <f t="shared" si="7"/>
        <v>XUSED</v>
      </c>
    </row>
    <row r="106" spans="1:15" x14ac:dyDescent="0.25">
      <c r="A106" s="15">
        <v>3945</v>
      </c>
      <c r="B106" s="15" t="s">
        <v>1681</v>
      </c>
      <c r="C106" s="15">
        <v>13</v>
      </c>
      <c r="D106" s="15">
        <v>1</v>
      </c>
      <c r="E106" s="15">
        <v>384</v>
      </c>
      <c r="F106" s="15">
        <v>393</v>
      </c>
      <c r="G106" s="15">
        <v>0</v>
      </c>
      <c r="H106" s="15" t="s">
        <v>2993</v>
      </c>
      <c r="I106" s="15">
        <f>VLOOKUP($F106,'Gen Capacity'!$A$2:$H$608,7,FALSE)</f>
        <v>26</v>
      </c>
      <c r="J106" s="15">
        <f>VLOOKUP($F106,'Gen Capacity'!$A$2:$H$608,8,FALSE)</f>
        <v>10</v>
      </c>
      <c r="K106" s="15">
        <v>4.3504038810000002E-5</v>
      </c>
      <c r="L106" s="3">
        <f t="shared" si="4"/>
        <v>0.71999603188036299</v>
      </c>
      <c r="M106">
        <f t="shared" si="5"/>
        <v>18.719896828889439</v>
      </c>
      <c r="N106" s="15">
        <f t="shared" si="6"/>
        <v>11273.931191370782</v>
      </c>
      <c r="O106" s="15" t="str">
        <f t="shared" si="7"/>
        <v>XUSED</v>
      </c>
    </row>
    <row r="107" spans="1:15" x14ac:dyDescent="0.25">
      <c r="A107" s="15">
        <v>3946</v>
      </c>
      <c r="B107" s="15" t="s">
        <v>1681</v>
      </c>
      <c r="C107" s="15">
        <v>13</v>
      </c>
      <c r="D107" s="15">
        <v>1</v>
      </c>
      <c r="E107" s="15">
        <v>385</v>
      </c>
      <c r="F107" s="15">
        <v>394</v>
      </c>
      <c r="G107" s="15">
        <v>0</v>
      </c>
      <c r="H107" s="15" t="s">
        <v>2993</v>
      </c>
      <c r="I107" s="15">
        <f>VLOOKUP($F107,'Gen Capacity'!$A$2:$H$608,7,FALSE)</f>
        <v>41</v>
      </c>
      <c r="J107" s="15">
        <f>VLOOKUP($F107,'Gen Capacity'!$A$2:$H$608,8,FALSE)</f>
        <v>13</v>
      </c>
      <c r="K107" s="15">
        <v>4.3504038810000002E-5</v>
      </c>
      <c r="L107" s="3">
        <f t="shared" si="4"/>
        <v>0.71999603188036299</v>
      </c>
      <c r="M107">
        <f t="shared" si="5"/>
        <v>29.519837307094882</v>
      </c>
      <c r="N107" s="15">
        <f t="shared" si="6"/>
        <v>11303.451028677877</v>
      </c>
      <c r="O107" s="15" t="str">
        <f t="shared" si="7"/>
        <v>XUSED</v>
      </c>
    </row>
    <row r="108" spans="1:15" x14ac:dyDescent="0.25">
      <c r="A108" s="15">
        <v>3947</v>
      </c>
      <c r="B108" s="15" t="s">
        <v>1681</v>
      </c>
      <c r="C108" s="15">
        <v>13</v>
      </c>
      <c r="D108" s="15">
        <v>1</v>
      </c>
      <c r="E108" s="15">
        <v>386</v>
      </c>
      <c r="F108" s="15">
        <v>395</v>
      </c>
      <c r="G108" s="15">
        <v>0</v>
      </c>
      <c r="H108" s="15" t="s">
        <v>2993</v>
      </c>
      <c r="I108" s="15">
        <f>VLOOKUP($F108,'Gen Capacity'!$A$2:$H$608,7,FALSE)</f>
        <v>8</v>
      </c>
      <c r="J108" s="15">
        <f>VLOOKUP($F108,'Gen Capacity'!$A$2:$H$608,8,FALSE)</f>
        <v>6</v>
      </c>
      <c r="K108" s="15">
        <v>4.3504038810000002E-5</v>
      </c>
      <c r="L108" s="3">
        <f t="shared" si="4"/>
        <v>0.71999603188036299</v>
      </c>
      <c r="M108">
        <f t="shared" si="5"/>
        <v>5.7599682550429039</v>
      </c>
      <c r="N108" s="15">
        <f t="shared" si="6"/>
        <v>11309.210996932919</v>
      </c>
      <c r="O108" s="15" t="str">
        <f t="shared" si="7"/>
        <v>XUSED</v>
      </c>
    </row>
    <row r="109" spans="1:15" x14ac:dyDescent="0.25">
      <c r="A109" s="15">
        <v>3947</v>
      </c>
      <c r="B109" s="15" t="s">
        <v>1681</v>
      </c>
      <c r="C109" s="15">
        <v>13</v>
      </c>
      <c r="D109" s="15">
        <v>2</v>
      </c>
      <c r="E109" s="15">
        <v>387</v>
      </c>
      <c r="F109" s="15">
        <v>396</v>
      </c>
      <c r="G109" s="15">
        <v>0</v>
      </c>
      <c r="H109" s="15" t="s">
        <v>2993</v>
      </c>
      <c r="I109" s="15">
        <f>VLOOKUP($F109,'Gen Capacity'!$A$2:$H$608,7,FALSE)</f>
        <v>8</v>
      </c>
      <c r="J109" s="15">
        <f>VLOOKUP($F109,'Gen Capacity'!$A$2:$H$608,8,FALSE)</f>
        <v>6</v>
      </c>
      <c r="K109" s="15">
        <v>4.3504038810000002E-5</v>
      </c>
      <c r="L109" s="3">
        <f t="shared" si="4"/>
        <v>0.71999603188036299</v>
      </c>
      <c r="M109">
        <f t="shared" si="5"/>
        <v>5.7599682550429039</v>
      </c>
      <c r="N109" s="15">
        <f t="shared" si="6"/>
        <v>11314.970965187962</v>
      </c>
      <c r="O109" s="15" t="str">
        <f t="shared" si="7"/>
        <v>XUSED</v>
      </c>
    </row>
    <row r="110" spans="1:15" x14ac:dyDescent="0.25">
      <c r="A110" s="15">
        <v>3947</v>
      </c>
      <c r="B110" s="15" t="s">
        <v>1681</v>
      </c>
      <c r="C110" s="15">
        <v>13</v>
      </c>
      <c r="D110" s="15">
        <v>3</v>
      </c>
      <c r="E110" s="15">
        <v>388</v>
      </c>
      <c r="F110" s="15">
        <v>397</v>
      </c>
      <c r="G110" s="15">
        <v>0</v>
      </c>
      <c r="H110" s="15" t="s">
        <v>2993</v>
      </c>
      <c r="I110" s="15">
        <f>VLOOKUP($F110,'Gen Capacity'!$A$2:$H$608,7,FALSE)</f>
        <v>8</v>
      </c>
      <c r="J110" s="15">
        <f>VLOOKUP($F110,'Gen Capacity'!$A$2:$H$608,8,FALSE)</f>
        <v>6.5</v>
      </c>
      <c r="K110" s="15">
        <v>4.3504038810000002E-5</v>
      </c>
      <c r="L110" s="3">
        <f t="shared" si="4"/>
        <v>0.71999603188036299</v>
      </c>
      <c r="M110">
        <f t="shared" si="5"/>
        <v>5.7599682550429039</v>
      </c>
      <c r="N110" s="15">
        <f t="shared" si="6"/>
        <v>11320.730933443005</v>
      </c>
      <c r="O110" s="15" t="str">
        <f t="shared" si="7"/>
        <v>XUSED</v>
      </c>
    </row>
    <row r="111" spans="1:15" x14ac:dyDescent="0.25">
      <c r="A111" s="15">
        <v>3175</v>
      </c>
      <c r="B111" s="15" t="s">
        <v>3001</v>
      </c>
      <c r="C111" s="15">
        <v>22</v>
      </c>
      <c r="D111" s="15">
        <v>1</v>
      </c>
      <c r="E111" s="15">
        <v>361</v>
      </c>
      <c r="F111" s="15">
        <v>370</v>
      </c>
      <c r="G111" s="15">
        <v>0</v>
      </c>
      <c r="H111" s="15" t="s">
        <v>3002</v>
      </c>
      <c r="I111" s="15">
        <f>VLOOKUP($F111,'Gen Capacity'!$A$2:$H$608,7,FALSE)</f>
        <v>517</v>
      </c>
      <c r="J111" s="15">
        <f>VLOOKUP($F111,'Gen Capacity'!$A$2:$H$608,8,FALSE)</f>
        <v>65</v>
      </c>
      <c r="K111" s="15">
        <v>4.3252069408000003E-5</v>
      </c>
      <c r="L111" s="3">
        <f t="shared" si="4"/>
        <v>0.71999577991096098</v>
      </c>
      <c r="M111">
        <f t="shared" si="5"/>
        <v>372.23781821396682</v>
      </c>
      <c r="N111" s="15">
        <f t="shared" si="6"/>
        <v>11692.968751656972</v>
      </c>
      <c r="O111" s="15" t="str">
        <f t="shared" si="7"/>
        <v>XUSED</v>
      </c>
    </row>
    <row r="112" spans="1:15" x14ac:dyDescent="0.25">
      <c r="A112" s="15">
        <v>3529</v>
      </c>
      <c r="B112" s="15" t="s">
        <v>3004</v>
      </c>
      <c r="C112" s="15">
        <v>24</v>
      </c>
      <c r="D112" s="15">
        <v>1</v>
      </c>
      <c r="E112" s="15">
        <v>364</v>
      </c>
      <c r="F112" s="15">
        <v>373</v>
      </c>
      <c r="G112" s="15">
        <v>0</v>
      </c>
      <c r="H112" s="15" t="s">
        <v>2945</v>
      </c>
      <c r="I112" s="15">
        <f>VLOOKUP($F112,'Gen Capacity'!$A$2:$H$608,7,FALSE)</f>
        <v>0.05</v>
      </c>
      <c r="J112" s="15">
        <f>VLOOKUP($F112,'Gen Capacity'!$A$2:$H$608,8,FALSE)</f>
        <v>0</v>
      </c>
      <c r="K112" s="15">
        <v>4.3252069408000003E-5</v>
      </c>
      <c r="L112" s="3">
        <f t="shared" si="4"/>
        <v>0.71999577991096098</v>
      </c>
      <c r="M112">
        <f t="shared" si="5"/>
        <v>3.5999788995548052E-2</v>
      </c>
      <c r="N112" s="15">
        <f t="shared" si="6"/>
        <v>11693.004751445967</v>
      </c>
      <c r="O112" s="15" t="str">
        <f t="shared" si="7"/>
        <v>XUSED</v>
      </c>
    </row>
    <row r="113" spans="1:15" x14ac:dyDescent="0.25">
      <c r="A113" s="15">
        <v>4228</v>
      </c>
      <c r="B113" s="15" t="s">
        <v>1816</v>
      </c>
      <c r="C113" s="15">
        <v>18</v>
      </c>
      <c r="D113" s="15">
        <v>1</v>
      </c>
      <c r="E113" s="15">
        <v>394</v>
      </c>
      <c r="F113" s="15">
        <v>403</v>
      </c>
      <c r="G113" s="15">
        <v>0</v>
      </c>
      <c r="H113" s="15" t="s">
        <v>2964</v>
      </c>
      <c r="I113" s="15">
        <f>VLOOKUP($F113,'Gen Capacity'!$A$2:$H$608,7,FALSE)</f>
        <v>168.67</v>
      </c>
      <c r="J113" s="15">
        <f>VLOOKUP($F113,'Gen Capacity'!$A$2:$H$608,8,FALSE)</f>
        <v>80</v>
      </c>
      <c r="K113" s="15">
        <v>4.2785785583000003E-5</v>
      </c>
      <c r="L113" s="3">
        <f t="shared" si="4"/>
        <v>0.71999531362713598</v>
      </c>
      <c r="M113">
        <f t="shared" si="5"/>
        <v>121.44160954948902</v>
      </c>
      <c r="N113" s="15">
        <f t="shared" si="6"/>
        <v>11814.446360995456</v>
      </c>
      <c r="O113" s="15" t="str">
        <f t="shared" si="7"/>
        <v>XUSED</v>
      </c>
    </row>
    <row r="114" spans="1:15" x14ac:dyDescent="0.25">
      <c r="A114" s="15">
        <v>4229</v>
      </c>
      <c r="B114" s="15" t="s">
        <v>1816</v>
      </c>
      <c r="C114" s="15">
        <v>18</v>
      </c>
      <c r="D114" s="15">
        <v>1</v>
      </c>
      <c r="E114" s="15">
        <v>395</v>
      </c>
      <c r="F114" s="15">
        <v>404</v>
      </c>
      <c r="G114" s="15">
        <v>0</v>
      </c>
      <c r="H114" s="15" t="s">
        <v>2964</v>
      </c>
      <c r="I114" s="15">
        <f>VLOOKUP($F114,'Gen Capacity'!$A$2:$H$608,7,FALSE)</f>
        <v>168.67</v>
      </c>
      <c r="J114" s="15">
        <f>VLOOKUP($F114,'Gen Capacity'!$A$2:$H$608,8,FALSE)</f>
        <v>80</v>
      </c>
      <c r="K114" s="15">
        <v>4.2785785583000003E-5</v>
      </c>
      <c r="L114" s="3">
        <f t="shared" si="4"/>
        <v>0.71999531362713598</v>
      </c>
      <c r="M114">
        <f t="shared" si="5"/>
        <v>121.44160954948902</v>
      </c>
      <c r="N114" s="15">
        <f t="shared" si="6"/>
        <v>11935.887970544945</v>
      </c>
      <c r="O114" s="15" t="str">
        <f t="shared" si="7"/>
        <v>XUSED</v>
      </c>
    </row>
    <row r="115" spans="1:15" x14ac:dyDescent="0.25">
      <c r="A115" s="15">
        <v>4230</v>
      </c>
      <c r="B115" s="15" t="s">
        <v>1816</v>
      </c>
      <c r="C115" s="15">
        <v>18</v>
      </c>
      <c r="D115" s="15">
        <v>1</v>
      </c>
      <c r="E115" s="15">
        <v>396</v>
      </c>
      <c r="F115" s="15">
        <v>405</v>
      </c>
      <c r="G115" s="15">
        <v>0</v>
      </c>
      <c r="H115" s="15" t="s">
        <v>2964</v>
      </c>
      <c r="I115" s="15">
        <f>VLOOKUP($F115,'Gen Capacity'!$A$2:$H$608,7,FALSE)</f>
        <v>168.67</v>
      </c>
      <c r="J115" s="15">
        <f>VLOOKUP($F115,'Gen Capacity'!$A$2:$H$608,8,FALSE)</f>
        <v>80</v>
      </c>
      <c r="K115" s="15">
        <v>4.2785785583000003E-5</v>
      </c>
      <c r="L115" s="3">
        <f t="shared" si="4"/>
        <v>0.71999531362713598</v>
      </c>
      <c r="M115">
        <f t="shared" si="5"/>
        <v>121.44160954948902</v>
      </c>
      <c r="N115" s="15">
        <f t="shared" si="6"/>
        <v>12057.329580094434</v>
      </c>
      <c r="O115" s="15" t="str">
        <f t="shared" si="7"/>
        <v>XUSED</v>
      </c>
    </row>
    <row r="116" spans="1:15" x14ac:dyDescent="0.25">
      <c r="A116" s="15">
        <v>4234</v>
      </c>
      <c r="B116" s="15" t="s">
        <v>1816</v>
      </c>
      <c r="C116" s="15">
        <v>18</v>
      </c>
      <c r="D116" s="15">
        <v>1</v>
      </c>
      <c r="E116" s="15">
        <v>397</v>
      </c>
      <c r="F116" s="15">
        <v>406</v>
      </c>
      <c r="G116" s="15">
        <v>0</v>
      </c>
      <c r="H116" s="15" t="s">
        <v>2964</v>
      </c>
      <c r="I116" s="15">
        <f>VLOOKUP($F116,'Gen Capacity'!$A$2:$H$608,7,FALSE)</f>
        <v>362.99</v>
      </c>
      <c r="J116" s="15">
        <f>VLOOKUP($F116,'Gen Capacity'!$A$2:$H$608,8,FALSE)</f>
        <v>88</v>
      </c>
      <c r="K116" s="15">
        <v>4.2785785583000003E-5</v>
      </c>
      <c r="L116" s="3">
        <f t="shared" si="4"/>
        <v>0.71999531362713598</v>
      </c>
      <c r="M116">
        <f t="shared" si="5"/>
        <v>261.35109889351412</v>
      </c>
      <c r="N116" s="15">
        <f t="shared" si="6"/>
        <v>12318.680678987948</v>
      </c>
      <c r="O116" s="15" t="str">
        <f t="shared" si="7"/>
        <v>XUSED</v>
      </c>
    </row>
    <row r="117" spans="1:15" x14ac:dyDescent="0.25">
      <c r="A117" s="15">
        <v>4231</v>
      </c>
      <c r="B117" s="15" t="s">
        <v>1816</v>
      </c>
      <c r="C117" s="15">
        <v>18</v>
      </c>
      <c r="D117" s="15">
        <v>1</v>
      </c>
      <c r="E117" s="15">
        <v>398</v>
      </c>
      <c r="F117" s="15">
        <v>407</v>
      </c>
      <c r="G117" s="15">
        <v>0</v>
      </c>
      <c r="H117" s="15" t="s">
        <v>2964</v>
      </c>
      <c r="I117" s="15">
        <f>VLOOKUP($F117,'Gen Capacity'!$A$2:$H$608,7,FALSE)</f>
        <v>168.67</v>
      </c>
      <c r="J117" s="15">
        <f>VLOOKUP($F117,'Gen Capacity'!$A$2:$H$608,8,FALSE)</f>
        <v>80</v>
      </c>
      <c r="K117" s="15">
        <v>4.2785785583000003E-5</v>
      </c>
      <c r="L117" s="3">
        <f t="shared" si="4"/>
        <v>0.71999531362713598</v>
      </c>
      <c r="M117">
        <f t="shared" si="5"/>
        <v>121.44160954948902</v>
      </c>
      <c r="N117" s="15">
        <f t="shared" si="6"/>
        <v>12440.122288537437</v>
      </c>
      <c r="O117" s="15" t="str">
        <f t="shared" si="7"/>
        <v>XUSED</v>
      </c>
    </row>
    <row r="118" spans="1:15" x14ac:dyDescent="0.25">
      <c r="A118" s="15">
        <v>4232</v>
      </c>
      <c r="B118" s="15" t="s">
        <v>1816</v>
      </c>
      <c r="C118" s="15">
        <v>18</v>
      </c>
      <c r="D118" s="15">
        <v>1</v>
      </c>
      <c r="E118" s="15">
        <v>399</v>
      </c>
      <c r="F118" s="15">
        <v>408</v>
      </c>
      <c r="G118" s="15">
        <v>0</v>
      </c>
      <c r="H118" s="15" t="s">
        <v>2964</v>
      </c>
      <c r="I118" s="15">
        <f>VLOOKUP($F118,'Gen Capacity'!$A$2:$H$608,7,FALSE)</f>
        <v>168.67</v>
      </c>
      <c r="J118" s="15">
        <f>VLOOKUP($F118,'Gen Capacity'!$A$2:$H$608,8,FALSE)</f>
        <v>80</v>
      </c>
      <c r="K118" s="15">
        <v>4.2785785583000003E-5</v>
      </c>
      <c r="L118" s="3">
        <f t="shared" si="4"/>
        <v>0.71999531362713598</v>
      </c>
      <c r="M118">
        <f t="shared" si="5"/>
        <v>121.44160954948902</v>
      </c>
      <c r="N118" s="15">
        <f t="shared" si="6"/>
        <v>12561.563898086926</v>
      </c>
      <c r="O118" s="15" t="str">
        <f t="shared" si="7"/>
        <v>XUSED</v>
      </c>
    </row>
    <row r="119" spans="1:15" x14ac:dyDescent="0.25">
      <c r="A119" s="15">
        <v>4233</v>
      </c>
      <c r="B119" s="15" t="s">
        <v>1816</v>
      </c>
      <c r="C119" s="15">
        <v>18</v>
      </c>
      <c r="D119" s="15">
        <v>1</v>
      </c>
      <c r="E119" s="15">
        <v>400</v>
      </c>
      <c r="F119" s="15">
        <v>409</v>
      </c>
      <c r="G119" s="15">
        <v>0</v>
      </c>
      <c r="H119" s="15" t="s">
        <v>2964</v>
      </c>
      <c r="I119" s="15">
        <f>VLOOKUP($F119,'Gen Capacity'!$A$2:$H$608,7,FALSE)</f>
        <v>168.67</v>
      </c>
      <c r="J119" s="15">
        <f>VLOOKUP($F119,'Gen Capacity'!$A$2:$H$608,8,FALSE)</f>
        <v>80</v>
      </c>
      <c r="K119" s="15">
        <v>4.2785785583000003E-5</v>
      </c>
      <c r="L119" s="3">
        <f t="shared" si="4"/>
        <v>0.71999531362713598</v>
      </c>
      <c r="M119">
        <f t="shared" si="5"/>
        <v>121.44160954948902</v>
      </c>
      <c r="N119" s="15">
        <f t="shared" si="6"/>
        <v>12683.005507636415</v>
      </c>
      <c r="O119" s="15" t="str">
        <f t="shared" si="7"/>
        <v>XUSED</v>
      </c>
    </row>
    <row r="120" spans="1:15" x14ac:dyDescent="0.25">
      <c r="A120" s="15">
        <v>4235</v>
      </c>
      <c r="B120" s="15" t="s">
        <v>1816</v>
      </c>
      <c r="C120" s="15">
        <v>18</v>
      </c>
      <c r="D120" s="15">
        <v>1</v>
      </c>
      <c r="E120" s="15">
        <v>401</v>
      </c>
      <c r="F120" s="15">
        <v>410</v>
      </c>
      <c r="G120" s="15">
        <v>0</v>
      </c>
      <c r="H120" s="15" t="s">
        <v>2964</v>
      </c>
      <c r="I120" s="15">
        <f>VLOOKUP($F120,'Gen Capacity'!$A$2:$H$608,7,FALSE)</f>
        <v>362.99</v>
      </c>
      <c r="J120" s="15">
        <f>VLOOKUP($F120,'Gen Capacity'!$A$2:$H$608,8,FALSE)</f>
        <v>88</v>
      </c>
      <c r="K120" s="15">
        <v>4.2785785583000003E-5</v>
      </c>
      <c r="L120" s="3">
        <f t="shared" si="4"/>
        <v>0.71999531362713598</v>
      </c>
      <c r="M120">
        <f t="shared" si="5"/>
        <v>261.35109889351412</v>
      </c>
      <c r="N120" s="15">
        <f t="shared" si="6"/>
        <v>12944.356606529929</v>
      </c>
      <c r="O120" s="15" t="str">
        <f t="shared" si="7"/>
        <v>XUSED</v>
      </c>
    </row>
    <row r="121" spans="1:15" x14ac:dyDescent="0.25">
      <c r="A121" s="15">
        <v>4241</v>
      </c>
      <c r="B121" s="15" t="s">
        <v>1818</v>
      </c>
      <c r="C121" s="15">
        <v>13</v>
      </c>
      <c r="D121" s="15">
        <v>1</v>
      </c>
      <c r="E121" s="15">
        <v>402</v>
      </c>
      <c r="F121" s="15">
        <v>411</v>
      </c>
      <c r="G121" s="15">
        <v>0</v>
      </c>
      <c r="H121" s="15" t="s">
        <v>2931</v>
      </c>
      <c r="I121" s="15">
        <f>VLOOKUP($F121,'Gen Capacity'!$A$2:$H$608,7,FALSE)</f>
        <v>110.95</v>
      </c>
      <c r="J121" s="15">
        <f>VLOOKUP($F121,'Gen Capacity'!$A$2:$H$608,8,FALSE)</f>
        <v>50</v>
      </c>
      <c r="K121" s="15">
        <v>4.1945615636000002E-5</v>
      </c>
      <c r="L121" s="3">
        <f t="shared" si="4"/>
        <v>0.71999447345718892</v>
      </c>
      <c r="M121">
        <f t="shared" si="5"/>
        <v>79.883386830075111</v>
      </c>
      <c r="N121" s="15">
        <f t="shared" si="6"/>
        <v>13024.239993360005</v>
      </c>
      <c r="O121" s="15" t="str">
        <f t="shared" si="7"/>
        <v>XUSED</v>
      </c>
    </row>
    <row r="122" spans="1:15" x14ac:dyDescent="0.25">
      <c r="A122" s="15">
        <v>4242</v>
      </c>
      <c r="B122" s="15" t="s">
        <v>1818</v>
      </c>
      <c r="C122" s="15">
        <v>16</v>
      </c>
      <c r="D122" s="15">
        <v>1</v>
      </c>
      <c r="E122" s="15">
        <v>403</v>
      </c>
      <c r="F122" s="15">
        <v>412</v>
      </c>
      <c r="G122" s="15">
        <v>0</v>
      </c>
      <c r="H122" s="15" t="s">
        <v>2931</v>
      </c>
      <c r="I122" s="15">
        <f>VLOOKUP($F122,'Gen Capacity'!$A$2:$H$608,7,FALSE)</f>
        <v>206.05</v>
      </c>
      <c r="J122" s="15">
        <f>VLOOKUP($F122,'Gen Capacity'!$A$2:$H$608,8,FALSE)</f>
        <v>140</v>
      </c>
      <c r="K122" s="15">
        <v>4.1945615636000002E-5</v>
      </c>
      <c r="L122" s="3">
        <f t="shared" si="4"/>
        <v>0.71999447345718892</v>
      </c>
      <c r="M122">
        <f t="shared" si="5"/>
        <v>148.35486125585379</v>
      </c>
      <c r="N122" s="15">
        <f t="shared" si="6"/>
        <v>13172.594854615858</v>
      </c>
      <c r="O122" s="15" t="str">
        <f t="shared" si="7"/>
        <v>XUSED</v>
      </c>
    </row>
    <row r="123" spans="1:15" x14ac:dyDescent="0.25">
      <c r="A123" s="15">
        <v>2811</v>
      </c>
      <c r="B123" s="15" t="s">
        <v>1191</v>
      </c>
      <c r="C123" s="15">
        <v>20</v>
      </c>
      <c r="D123" s="15">
        <v>1</v>
      </c>
      <c r="E123" s="15">
        <v>326</v>
      </c>
      <c r="F123" s="15">
        <v>332</v>
      </c>
      <c r="G123" s="15">
        <v>0</v>
      </c>
      <c r="H123" s="15" t="s">
        <v>2945</v>
      </c>
      <c r="I123" s="15">
        <f>VLOOKUP($F123,'Gen Capacity'!$A$2:$H$608,7,FALSE)</f>
        <v>815</v>
      </c>
      <c r="J123" s="15">
        <f>VLOOKUP($F123,'Gen Capacity'!$A$2:$H$608,8,FALSE)</f>
        <v>350</v>
      </c>
      <c r="K123" s="15">
        <v>4.0115470509999998E-5</v>
      </c>
      <c r="L123" s="3">
        <f t="shared" si="4"/>
        <v>0.71999264331206292</v>
      </c>
      <c r="M123">
        <f t="shared" si="5"/>
        <v>586.79400429933128</v>
      </c>
      <c r="N123" s="15">
        <f t="shared" si="6"/>
        <v>13759.388858915188</v>
      </c>
      <c r="O123" s="15" t="str">
        <f t="shared" si="7"/>
        <v>XUSED</v>
      </c>
    </row>
    <row r="124" spans="1:15" x14ac:dyDescent="0.25">
      <c r="A124" s="15">
        <v>2812</v>
      </c>
      <c r="B124" s="15" t="s">
        <v>1191</v>
      </c>
      <c r="C124" s="15">
        <v>20</v>
      </c>
      <c r="D124" s="15">
        <v>1</v>
      </c>
      <c r="E124" s="15">
        <v>327</v>
      </c>
      <c r="F124" s="15">
        <v>333</v>
      </c>
      <c r="G124" s="15">
        <v>0</v>
      </c>
      <c r="H124" s="15" t="s">
        <v>2945</v>
      </c>
      <c r="I124" s="15">
        <f>VLOOKUP($F124,'Gen Capacity'!$A$2:$H$608,7,FALSE)</f>
        <v>820</v>
      </c>
      <c r="J124" s="15">
        <f>VLOOKUP($F124,'Gen Capacity'!$A$2:$H$608,8,FALSE)</f>
        <v>450</v>
      </c>
      <c r="K124" s="15">
        <v>4.0115470509999998E-5</v>
      </c>
      <c r="L124" s="3">
        <f t="shared" si="4"/>
        <v>0.71999264331206292</v>
      </c>
      <c r="M124">
        <f t="shared" si="5"/>
        <v>590.39396751589163</v>
      </c>
      <c r="N124" s="15">
        <f t="shared" si="6"/>
        <v>14349.782826431079</v>
      </c>
      <c r="O124" s="15" t="str">
        <f t="shared" si="7"/>
        <v>XUSED</v>
      </c>
    </row>
    <row r="125" spans="1:15" x14ac:dyDescent="0.25">
      <c r="A125" s="15">
        <v>2813</v>
      </c>
      <c r="B125" s="15" t="s">
        <v>1191</v>
      </c>
      <c r="C125" s="15">
        <v>20</v>
      </c>
      <c r="D125" s="15">
        <v>1</v>
      </c>
      <c r="E125" s="15">
        <v>328</v>
      </c>
      <c r="F125" s="15">
        <v>334</v>
      </c>
      <c r="G125" s="15">
        <v>0</v>
      </c>
      <c r="H125" s="15" t="s">
        <v>2945</v>
      </c>
      <c r="I125" s="15">
        <f>VLOOKUP($F125,'Gen Capacity'!$A$2:$H$608,7,FALSE)</f>
        <v>820</v>
      </c>
      <c r="J125" s="15">
        <f>VLOOKUP($F125,'Gen Capacity'!$A$2:$H$608,8,FALSE)</f>
        <v>350</v>
      </c>
      <c r="K125" s="15">
        <v>4.0115470509999998E-5</v>
      </c>
      <c r="L125" s="3">
        <f t="shared" si="4"/>
        <v>0.71999264331206292</v>
      </c>
      <c r="M125">
        <f t="shared" si="5"/>
        <v>590.39396751589163</v>
      </c>
      <c r="N125" s="15">
        <f t="shared" si="6"/>
        <v>14940.17679394697</v>
      </c>
      <c r="O125" s="15" t="str">
        <f t="shared" si="7"/>
        <v>XUSED</v>
      </c>
    </row>
    <row r="126" spans="1:15" x14ac:dyDescent="0.25">
      <c r="A126" s="15">
        <v>2801</v>
      </c>
      <c r="B126" s="15" t="s">
        <v>1189</v>
      </c>
      <c r="C126" s="15">
        <v>18</v>
      </c>
      <c r="D126" s="15">
        <v>1</v>
      </c>
      <c r="E126" s="15">
        <v>322</v>
      </c>
      <c r="F126" s="15">
        <v>328</v>
      </c>
      <c r="G126" s="15">
        <v>0</v>
      </c>
      <c r="H126" s="15" t="s">
        <v>2988</v>
      </c>
      <c r="I126" s="15">
        <f>VLOOKUP($F126,'Gen Capacity'!$A$2:$H$608,7,FALSE)</f>
        <v>166.79</v>
      </c>
      <c r="J126" s="15">
        <f>VLOOKUP($F126,'Gen Capacity'!$A$2:$H$608,8,FALSE)</f>
        <v>65</v>
      </c>
      <c r="K126" s="15">
        <v>3.9730271364999997E-5</v>
      </c>
      <c r="L126" s="3">
        <f t="shared" si="4"/>
        <v>0.71999225811291789</v>
      </c>
      <c r="M126">
        <f t="shared" si="5"/>
        <v>120.08750873065357</v>
      </c>
      <c r="N126" s="15">
        <f t="shared" si="6"/>
        <v>15060.264302677624</v>
      </c>
      <c r="O126" s="15" t="str">
        <f t="shared" si="7"/>
        <v>XUSED</v>
      </c>
    </row>
    <row r="127" spans="1:15" x14ac:dyDescent="0.25">
      <c r="A127" s="15">
        <v>2802</v>
      </c>
      <c r="B127" s="15" t="s">
        <v>1189</v>
      </c>
      <c r="C127" s="15">
        <v>18</v>
      </c>
      <c r="D127" s="15">
        <v>1</v>
      </c>
      <c r="E127" s="15">
        <v>323</v>
      </c>
      <c r="F127" s="15">
        <v>329</v>
      </c>
      <c r="G127" s="15">
        <v>0</v>
      </c>
      <c r="H127" s="15" t="s">
        <v>2988</v>
      </c>
      <c r="I127" s="15">
        <f>VLOOKUP($F127,'Gen Capacity'!$A$2:$H$608,7,FALSE)</f>
        <v>166.79</v>
      </c>
      <c r="J127" s="15">
        <f>VLOOKUP($F127,'Gen Capacity'!$A$2:$H$608,8,FALSE)</f>
        <v>65</v>
      </c>
      <c r="K127" s="15">
        <v>3.9730271364999997E-5</v>
      </c>
      <c r="L127" s="3">
        <f t="shared" si="4"/>
        <v>0.71999225811291789</v>
      </c>
      <c r="M127">
        <f t="shared" si="5"/>
        <v>120.08750873065357</v>
      </c>
      <c r="N127" s="15">
        <f t="shared" si="6"/>
        <v>15180.351811408278</v>
      </c>
      <c r="O127" s="15" t="str">
        <f t="shared" si="7"/>
        <v>XUSED</v>
      </c>
    </row>
    <row r="128" spans="1:15" x14ac:dyDescent="0.25">
      <c r="A128" s="15">
        <v>2800</v>
      </c>
      <c r="B128" s="15" t="s">
        <v>1189</v>
      </c>
      <c r="C128" s="15">
        <v>18</v>
      </c>
      <c r="D128" s="15">
        <v>1</v>
      </c>
      <c r="E128" s="15">
        <v>324</v>
      </c>
      <c r="F128" s="15">
        <v>330</v>
      </c>
      <c r="G128" s="15">
        <v>0</v>
      </c>
      <c r="H128" s="15" t="s">
        <v>2988</v>
      </c>
      <c r="I128" s="15">
        <f>VLOOKUP($F128,'Gen Capacity'!$A$2:$H$608,7,FALSE)</f>
        <v>166.79</v>
      </c>
      <c r="J128" s="15">
        <f>VLOOKUP($F128,'Gen Capacity'!$A$2:$H$608,8,FALSE)</f>
        <v>65</v>
      </c>
      <c r="K128" s="15">
        <v>3.9730271364999997E-5</v>
      </c>
      <c r="L128" s="3">
        <f t="shared" si="4"/>
        <v>0.71999225811291789</v>
      </c>
      <c r="M128">
        <f t="shared" si="5"/>
        <v>120.08750873065357</v>
      </c>
      <c r="N128" s="15">
        <f t="shared" si="6"/>
        <v>15300.439320138932</v>
      </c>
      <c r="O128" s="15" t="str">
        <f t="shared" si="7"/>
        <v>XUSED</v>
      </c>
    </row>
    <row r="129" spans="1:15" x14ac:dyDescent="0.25">
      <c r="A129" s="15">
        <v>2803</v>
      </c>
      <c r="B129" s="15" t="s">
        <v>1189</v>
      </c>
      <c r="C129" s="15">
        <v>22</v>
      </c>
      <c r="D129" s="15">
        <v>1</v>
      </c>
      <c r="E129" s="15">
        <v>325</v>
      </c>
      <c r="F129" s="15">
        <v>331</v>
      </c>
      <c r="G129" s="15">
        <v>0</v>
      </c>
      <c r="H129" s="15" t="s">
        <v>2988</v>
      </c>
      <c r="I129" s="15">
        <f>VLOOKUP($F129,'Gen Capacity'!$A$2:$H$608,7,FALSE)</f>
        <v>369.64</v>
      </c>
      <c r="J129" s="15">
        <f>VLOOKUP($F129,'Gen Capacity'!$A$2:$H$608,8,FALSE)</f>
        <v>190</v>
      </c>
      <c r="K129" s="15">
        <v>3.9730271364999997E-5</v>
      </c>
      <c r="L129" s="3">
        <f t="shared" si="4"/>
        <v>0.71999225811291789</v>
      </c>
      <c r="M129">
        <f t="shared" si="5"/>
        <v>266.13793828885895</v>
      </c>
      <c r="N129" s="15">
        <f t="shared" si="6"/>
        <v>15566.577258427791</v>
      </c>
      <c r="O129" s="15" t="str">
        <f t="shared" si="7"/>
        <v>XUSED</v>
      </c>
    </row>
    <row r="130" spans="1:15" x14ac:dyDescent="0.25">
      <c r="A130" s="15">
        <v>3052</v>
      </c>
      <c r="B130" s="15" t="s">
        <v>2998</v>
      </c>
      <c r="C130" s="15">
        <v>13</v>
      </c>
      <c r="D130" s="15">
        <v>1</v>
      </c>
      <c r="E130" s="15">
        <v>357</v>
      </c>
      <c r="F130" s="15">
        <v>366</v>
      </c>
      <c r="G130" s="15">
        <v>0</v>
      </c>
      <c r="H130" s="15" t="s">
        <v>2999</v>
      </c>
      <c r="I130" s="15">
        <f>VLOOKUP($F130,'Gen Capacity'!$A$2:$H$608,7,FALSE)</f>
        <v>47</v>
      </c>
      <c r="J130" s="15">
        <f>VLOOKUP($F130,'Gen Capacity'!$A$2:$H$608,8,FALSE)</f>
        <v>15</v>
      </c>
      <c r="K130" s="15">
        <v>3.9374662607000002E-5</v>
      </c>
      <c r="L130" s="3">
        <f t="shared" si="4"/>
        <v>0.7199919025041599</v>
      </c>
      <c r="M130">
        <f t="shared" si="5"/>
        <v>33.839619417695516</v>
      </c>
      <c r="N130" s="15">
        <f t="shared" si="6"/>
        <v>15600.416877845486</v>
      </c>
      <c r="O130" s="15" t="str">
        <f t="shared" si="7"/>
        <v>XUSED</v>
      </c>
    </row>
    <row r="131" spans="1:15" x14ac:dyDescent="0.25">
      <c r="A131" s="15">
        <v>2878</v>
      </c>
      <c r="B131" s="15" t="s">
        <v>1220</v>
      </c>
      <c r="C131" s="15">
        <v>19</v>
      </c>
      <c r="D131" s="15">
        <v>1</v>
      </c>
      <c r="E131" s="15">
        <v>335</v>
      </c>
      <c r="F131" s="15">
        <v>341</v>
      </c>
      <c r="G131" s="15">
        <v>0</v>
      </c>
      <c r="H131" s="15" t="s">
        <v>2945</v>
      </c>
      <c r="I131" s="15">
        <f>VLOOKUP($F131,'Gen Capacity'!$A$2:$H$608,7,FALSE)</f>
        <v>0.05</v>
      </c>
      <c r="J131" s="15">
        <f>VLOOKUP($F131,'Gen Capacity'!$A$2:$H$608,8,FALSE)</f>
        <v>0</v>
      </c>
      <c r="K131" s="15">
        <v>3.9268692780999997E-5</v>
      </c>
      <c r="L131" s="3">
        <f t="shared" si="4"/>
        <v>0.71999179653433398</v>
      </c>
      <c r="M131">
        <f t="shared" si="5"/>
        <v>3.5999589826716701E-2</v>
      </c>
      <c r="N131" s="15">
        <f t="shared" si="6"/>
        <v>15600.452877435313</v>
      </c>
      <c r="O131" s="15" t="str">
        <f t="shared" si="7"/>
        <v>XUSED</v>
      </c>
    </row>
    <row r="132" spans="1:15" x14ac:dyDescent="0.25">
      <c r="A132" s="15">
        <v>2879</v>
      </c>
      <c r="B132" s="15" t="s">
        <v>1220</v>
      </c>
      <c r="C132" s="15">
        <v>13</v>
      </c>
      <c r="D132" s="15">
        <v>1</v>
      </c>
      <c r="E132" s="15">
        <v>336</v>
      </c>
      <c r="F132" s="15">
        <v>342</v>
      </c>
      <c r="G132" s="15">
        <v>0</v>
      </c>
      <c r="H132" s="15" t="s">
        <v>2945</v>
      </c>
      <c r="I132" s="15">
        <f>VLOOKUP($F132,'Gen Capacity'!$A$2:$H$608,7,FALSE)</f>
        <v>167</v>
      </c>
      <c r="J132" s="15">
        <f>VLOOKUP($F132,'Gen Capacity'!$A$2:$H$608,8,FALSE)</f>
        <v>55</v>
      </c>
      <c r="K132" s="15">
        <v>3.9268692780999997E-5</v>
      </c>
      <c r="L132" s="3">
        <f t="shared" ref="L132:L195" si="8">K132-$E$1</f>
        <v>0.71999179653433398</v>
      </c>
      <c r="M132">
        <f t="shared" ref="M132:M195" si="9">I132*L132</f>
        <v>120.23863002123377</v>
      </c>
      <c r="N132" s="15">
        <f t="shared" si="6"/>
        <v>15720.691507456546</v>
      </c>
      <c r="O132" s="15" t="str">
        <f t="shared" si="7"/>
        <v>XUSED</v>
      </c>
    </row>
    <row r="133" spans="1:15" x14ac:dyDescent="0.25">
      <c r="A133" s="15">
        <v>2676</v>
      </c>
      <c r="B133" s="15" t="s">
        <v>1140</v>
      </c>
      <c r="C133" s="15">
        <v>22</v>
      </c>
      <c r="D133" s="15">
        <v>1</v>
      </c>
      <c r="E133" s="15">
        <v>316</v>
      </c>
      <c r="F133" s="15">
        <v>322</v>
      </c>
      <c r="G133" s="15">
        <v>0</v>
      </c>
      <c r="H133" s="15" t="s">
        <v>2945</v>
      </c>
      <c r="I133" s="15">
        <f>VLOOKUP($F133,'Gen Capacity'!$A$2:$H$608,7,FALSE)</f>
        <v>0.05</v>
      </c>
      <c r="J133" s="15">
        <f>VLOOKUP($F133,'Gen Capacity'!$A$2:$H$608,8,FALSE)</f>
        <v>0</v>
      </c>
      <c r="K133" s="15">
        <v>3.8076187980000001E-5</v>
      </c>
      <c r="L133" s="3">
        <f t="shared" si="8"/>
        <v>0.71999060402953297</v>
      </c>
      <c r="M133">
        <f t="shared" si="9"/>
        <v>3.599953020147665E-2</v>
      </c>
      <c r="N133" s="15">
        <f t="shared" si="6"/>
        <v>15720.727506986746</v>
      </c>
      <c r="O133" s="15" t="str">
        <f t="shared" si="7"/>
        <v>XUSED</v>
      </c>
    </row>
    <row r="134" spans="1:15" x14ac:dyDescent="0.25">
      <c r="A134" s="15">
        <v>3027</v>
      </c>
      <c r="B134" s="15" t="s">
        <v>2995</v>
      </c>
      <c r="C134" s="15">
        <v>18</v>
      </c>
      <c r="D134" s="15">
        <v>1</v>
      </c>
      <c r="E134" s="15">
        <v>342</v>
      </c>
      <c r="F134" s="15">
        <v>351</v>
      </c>
      <c r="G134" s="15">
        <v>0</v>
      </c>
      <c r="H134" s="15" t="s">
        <v>2915</v>
      </c>
      <c r="I134" s="15">
        <f>VLOOKUP($F134,'Gen Capacity'!$A$2:$H$608,7,FALSE)</f>
        <v>172.81</v>
      </c>
      <c r="J134" s="15">
        <f>VLOOKUP($F134,'Gen Capacity'!$A$2:$H$608,8,FALSE)</f>
        <v>65</v>
      </c>
      <c r="K134" s="15">
        <v>3.5707886973E-5</v>
      </c>
      <c r="L134" s="3">
        <f t="shared" si="8"/>
        <v>0.71998823572852599</v>
      </c>
      <c r="M134">
        <f t="shared" si="9"/>
        <v>124.42116701624659</v>
      </c>
      <c r="N134" s="15">
        <f t="shared" ref="N134:N197" si="10">N133+M134</f>
        <v>15845.148674002992</v>
      </c>
      <c r="O134" s="15" t="str">
        <f t="shared" ref="O134:O197" si="11">IF(N133&lt;$N$2,"XUSED","")</f>
        <v>XUSED</v>
      </c>
    </row>
    <row r="135" spans="1:15" x14ac:dyDescent="0.25">
      <c r="A135" s="15">
        <v>3028</v>
      </c>
      <c r="B135" s="15" t="s">
        <v>2995</v>
      </c>
      <c r="C135" s="15">
        <v>18</v>
      </c>
      <c r="D135" s="15">
        <v>1</v>
      </c>
      <c r="E135" s="15">
        <v>343</v>
      </c>
      <c r="F135" s="15">
        <v>352</v>
      </c>
      <c r="G135" s="15">
        <v>0</v>
      </c>
      <c r="H135" s="15" t="s">
        <v>2915</v>
      </c>
      <c r="I135" s="15">
        <f>VLOOKUP($F135,'Gen Capacity'!$A$2:$H$608,7,FALSE)</f>
        <v>172.81</v>
      </c>
      <c r="J135" s="15">
        <f>VLOOKUP($F135,'Gen Capacity'!$A$2:$H$608,8,FALSE)</f>
        <v>65</v>
      </c>
      <c r="K135" s="15">
        <v>3.5707886973E-5</v>
      </c>
      <c r="L135" s="3">
        <f t="shared" si="8"/>
        <v>0.71998823572852599</v>
      </c>
      <c r="M135">
        <f t="shared" si="9"/>
        <v>124.42116701624659</v>
      </c>
      <c r="N135" s="15">
        <f t="shared" si="10"/>
        <v>15969.569841019238</v>
      </c>
      <c r="O135" s="15" t="str">
        <f t="shared" si="11"/>
        <v>XUSED</v>
      </c>
    </row>
    <row r="136" spans="1:15" x14ac:dyDescent="0.25">
      <c r="A136" s="15">
        <v>3031</v>
      </c>
      <c r="B136" s="15" t="s">
        <v>2995</v>
      </c>
      <c r="C136" s="15">
        <v>18</v>
      </c>
      <c r="D136" s="15">
        <v>1</v>
      </c>
      <c r="E136" s="15">
        <v>344</v>
      </c>
      <c r="F136" s="15">
        <v>353</v>
      </c>
      <c r="G136" s="15">
        <v>0</v>
      </c>
      <c r="H136" s="15" t="s">
        <v>2915</v>
      </c>
      <c r="I136" s="15">
        <f>VLOOKUP($F136,'Gen Capacity'!$A$2:$H$608,7,FALSE)</f>
        <v>168.38</v>
      </c>
      <c r="J136" s="15">
        <f>VLOOKUP($F136,'Gen Capacity'!$A$2:$H$608,8,FALSE)</f>
        <v>60</v>
      </c>
      <c r="K136" s="15">
        <v>3.5707886973E-5</v>
      </c>
      <c r="L136" s="3">
        <f t="shared" si="8"/>
        <v>0.71998823572852599</v>
      </c>
      <c r="M136">
        <f t="shared" si="9"/>
        <v>121.2316191319692</v>
      </c>
      <c r="N136" s="15">
        <f t="shared" si="10"/>
        <v>16090.801460151208</v>
      </c>
      <c r="O136" s="15" t="str">
        <f t="shared" si="11"/>
        <v>XUSED</v>
      </c>
    </row>
    <row r="137" spans="1:15" x14ac:dyDescent="0.25">
      <c r="A137" s="15">
        <v>3029</v>
      </c>
      <c r="B137" s="15" t="s">
        <v>2995</v>
      </c>
      <c r="C137" s="15">
        <v>18</v>
      </c>
      <c r="D137" s="15">
        <v>1</v>
      </c>
      <c r="E137" s="15">
        <v>345</v>
      </c>
      <c r="F137" s="15">
        <v>354</v>
      </c>
      <c r="G137" s="15">
        <v>0</v>
      </c>
      <c r="H137" s="15" t="s">
        <v>2915</v>
      </c>
      <c r="I137" s="15">
        <f>VLOOKUP($F137,'Gen Capacity'!$A$2:$H$608,7,FALSE)</f>
        <v>169.78</v>
      </c>
      <c r="J137" s="15">
        <f>VLOOKUP($F137,'Gen Capacity'!$A$2:$H$608,8,FALSE)</f>
        <v>65</v>
      </c>
      <c r="K137" s="15">
        <v>3.5635566204E-5</v>
      </c>
      <c r="L137" s="3">
        <f t="shared" si="8"/>
        <v>0.71998816340775695</v>
      </c>
      <c r="M137">
        <f t="shared" si="9"/>
        <v>122.23959038336898</v>
      </c>
      <c r="N137" s="15">
        <f t="shared" si="10"/>
        <v>16213.041050534577</v>
      </c>
      <c r="O137" s="15" t="str">
        <f t="shared" si="11"/>
        <v>XUSED</v>
      </c>
    </row>
    <row r="138" spans="1:15" x14ac:dyDescent="0.25">
      <c r="A138" s="15">
        <v>3030</v>
      </c>
      <c r="B138" s="15" t="s">
        <v>2995</v>
      </c>
      <c r="C138" s="15">
        <v>18</v>
      </c>
      <c r="D138" s="15">
        <v>1</v>
      </c>
      <c r="E138" s="15">
        <v>346</v>
      </c>
      <c r="F138" s="15">
        <v>355</v>
      </c>
      <c r="G138" s="15">
        <v>0</v>
      </c>
      <c r="H138" s="15" t="s">
        <v>2915</v>
      </c>
      <c r="I138" s="15">
        <f>VLOOKUP($F138,'Gen Capacity'!$A$2:$H$608,7,FALSE)</f>
        <v>169.78</v>
      </c>
      <c r="J138" s="15">
        <f>VLOOKUP($F138,'Gen Capacity'!$A$2:$H$608,8,FALSE)</f>
        <v>65</v>
      </c>
      <c r="K138" s="15">
        <v>3.5635566204E-5</v>
      </c>
      <c r="L138" s="3">
        <f t="shared" si="8"/>
        <v>0.71998816340775695</v>
      </c>
      <c r="M138">
        <f t="shared" si="9"/>
        <v>122.23959038336898</v>
      </c>
      <c r="N138" s="15">
        <f t="shared" si="10"/>
        <v>16335.280640917947</v>
      </c>
      <c r="O138" s="15" t="str">
        <f t="shared" si="11"/>
        <v>XUSED</v>
      </c>
    </row>
    <row r="139" spans="1:15" x14ac:dyDescent="0.25">
      <c r="A139" s="15">
        <v>3032</v>
      </c>
      <c r="B139" s="15" t="s">
        <v>2995</v>
      </c>
      <c r="C139" s="15">
        <v>18</v>
      </c>
      <c r="D139" s="15">
        <v>1</v>
      </c>
      <c r="E139" s="15">
        <v>347</v>
      </c>
      <c r="F139" s="15">
        <v>356</v>
      </c>
      <c r="G139" s="15">
        <v>0</v>
      </c>
      <c r="H139" s="15" t="s">
        <v>2915</v>
      </c>
      <c r="I139" s="15">
        <f>VLOOKUP($F139,'Gen Capacity'!$A$2:$H$608,7,FALSE)</f>
        <v>165.43</v>
      </c>
      <c r="J139" s="15">
        <f>VLOOKUP($F139,'Gen Capacity'!$A$2:$H$608,8,FALSE)</f>
        <v>60</v>
      </c>
      <c r="K139" s="15">
        <v>3.5635566204E-5</v>
      </c>
      <c r="L139" s="3">
        <f t="shared" si="8"/>
        <v>0.71998816340775695</v>
      </c>
      <c r="M139">
        <f t="shared" si="9"/>
        <v>119.10764187254524</v>
      </c>
      <c r="N139" s="15">
        <f t="shared" si="10"/>
        <v>16454.388282790493</v>
      </c>
      <c r="O139" s="15" t="str">
        <f t="shared" si="11"/>
        <v>XUSED</v>
      </c>
    </row>
    <row r="140" spans="1:15" x14ac:dyDescent="0.25">
      <c r="A140" s="15">
        <v>2719</v>
      </c>
      <c r="B140" s="15" t="s">
        <v>1147</v>
      </c>
      <c r="C140" s="15">
        <v>18</v>
      </c>
      <c r="D140" s="15">
        <v>1</v>
      </c>
      <c r="E140" s="15">
        <v>320</v>
      </c>
      <c r="F140" s="15">
        <v>326</v>
      </c>
      <c r="G140" s="15">
        <v>0</v>
      </c>
      <c r="H140" s="15" t="s">
        <v>2945</v>
      </c>
      <c r="I140" s="15">
        <f>VLOOKUP($F140,'Gen Capacity'!$A$2:$H$608,7,FALSE)</f>
        <v>606</v>
      </c>
      <c r="J140" s="15">
        <f>VLOOKUP($F140,'Gen Capacity'!$A$2:$H$608,8,FALSE)</f>
        <v>270</v>
      </c>
      <c r="K140" s="15">
        <v>3.4757409702E-5</v>
      </c>
      <c r="L140" s="3">
        <f t="shared" si="8"/>
        <v>0.71998728525125499</v>
      </c>
      <c r="M140">
        <f t="shared" si="9"/>
        <v>436.3122948622605</v>
      </c>
      <c r="N140" s="15">
        <f t="shared" si="10"/>
        <v>16890.700577652755</v>
      </c>
      <c r="O140" s="15" t="str">
        <f t="shared" si="11"/>
        <v>XUSED</v>
      </c>
    </row>
    <row r="141" spans="1:15" x14ac:dyDescent="0.25">
      <c r="A141" s="15">
        <v>2720</v>
      </c>
      <c r="B141" s="15" t="s">
        <v>1147</v>
      </c>
      <c r="C141" s="15">
        <v>18</v>
      </c>
      <c r="D141" s="15">
        <v>1</v>
      </c>
      <c r="E141" s="15">
        <v>321</v>
      </c>
      <c r="F141" s="15">
        <v>327</v>
      </c>
      <c r="G141" s="15">
        <v>0</v>
      </c>
      <c r="H141" s="15" t="s">
        <v>2945</v>
      </c>
      <c r="I141" s="15">
        <f>VLOOKUP($F141,'Gen Capacity'!$A$2:$H$608,7,FALSE)</f>
        <v>602</v>
      </c>
      <c r="J141" s="15">
        <f>VLOOKUP($F141,'Gen Capacity'!$A$2:$H$608,8,FALSE)</f>
        <v>300</v>
      </c>
      <c r="K141" s="15">
        <v>3.4757409702E-5</v>
      </c>
      <c r="L141" s="3">
        <f t="shared" si="8"/>
        <v>0.71998728525125499</v>
      </c>
      <c r="M141">
        <f t="shared" si="9"/>
        <v>433.4323457212555</v>
      </c>
      <c r="N141" s="15">
        <f t="shared" si="10"/>
        <v>17324.132923374011</v>
      </c>
      <c r="O141" s="15" t="str">
        <f t="shared" si="11"/>
        <v>XUSED</v>
      </c>
    </row>
    <row r="142" spans="1:15" x14ac:dyDescent="0.25">
      <c r="A142" s="15">
        <v>4847</v>
      </c>
      <c r="B142" s="15" t="s">
        <v>3013</v>
      </c>
      <c r="C142" s="15">
        <v>13</v>
      </c>
      <c r="D142" s="15">
        <v>1</v>
      </c>
      <c r="E142" s="15">
        <v>425</v>
      </c>
      <c r="F142" s="15">
        <v>434</v>
      </c>
      <c r="G142" s="15">
        <v>0</v>
      </c>
      <c r="H142" s="15" t="s">
        <v>3010</v>
      </c>
      <c r="I142" s="15">
        <f>VLOOKUP($F142,'Gen Capacity'!$A$2:$H$608,7,FALSE)</f>
        <v>0.05</v>
      </c>
      <c r="J142" s="15">
        <f>VLOOKUP($F142,'Gen Capacity'!$A$2:$H$608,8,FALSE)</f>
        <v>0</v>
      </c>
      <c r="K142" s="15">
        <v>3.2185822391999997E-5</v>
      </c>
      <c r="L142" s="3">
        <f t="shared" si="8"/>
        <v>0.7199847136639449</v>
      </c>
      <c r="M142">
        <f t="shared" si="9"/>
        <v>3.5999235683197246E-2</v>
      </c>
      <c r="N142" s="15">
        <f t="shared" si="10"/>
        <v>17324.168922609693</v>
      </c>
      <c r="O142" s="15" t="str">
        <f t="shared" si="11"/>
        <v>XUSED</v>
      </c>
    </row>
    <row r="143" spans="1:15" x14ac:dyDescent="0.25">
      <c r="A143" s="15">
        <v>4847</v>
      </c>
      <c r="B143" s="15" t="s">
        <v>3013</v>
      </c>
      <c r="C143" s="15">
        <v>13</v>
      </c>
      <c r="D143" s="15">
        <v>2</v>
      </c>
      <c r="E143" s="15">
        <v>426</v>
      </c>
      <c r="F143" s="15">
        <v>435</v>
      </c>
      <c r="G143" s="15">
        <v>0</v>
      </c>
      <c r="H143" s="15" t="s">
        <v>3010</v>
      </c>
      <c r="I143" s="15">
        <f>VLOOKUP($F143,'Gen Capacity'!$A$2:$H$608,7,FALSE)</f>
        <v>15</v>
      </c>
      <c r="J143" s="15">
        <f>VLOOKUP($F143,'Gen Capacity'!$A$2:$H$608,8,FALSE)</f>
        <v>4</v>
      </c>
      <c r="K143" s="15">
        <v>3.2185822391999997E-5</v>
      </c>
      <c r="L143" s="3">
        <f t="shared" si="8"/>
        <v>0.7199847136639449</v>
      </c>
      <c r="M143">
        <f t="shared" si="9"/>
        <v>10.799770704959174</v>
      </c>
      <c r="N143" s="15">
        <f t="shared" si="10"/>
        <v>17334.968693314651</v>
      </c>
      <c r="O143" s="15" t="str">
        <f t="shared" si="11"/>
        <v>XUSED</v>
      </c>
    </row>
    <row r="144" spans="1:15" x14ac:dyDescent="0.25">
      <c r="A144" s="15">
        <v>3599</v>
      </c>
      <c r="B144" s="15" t="s">
        <v>1529</v>
      </c>
      <c r="C144" s="15">
        <v>18</v>
      </c>
      <c r="D144" s="15">
        <v>1</v>
      </c>
      <c r="E144" s="15">
        <v>368</v>
      </c>
      <c r="F144" s="15">
        <v>377</v>
      </c>
      <c r="G144" s="15">
        <v>0</v>
      </c>
      <c r="H144" s="15" t="s">
        <v>3006</v>
      </c>
      <c r="I144" s="15">
        <f>VLOOKUP($F144,'Gen Capacity'!$A$2:$H$608,7,FALSE)</f>
        <v>93.71</v>
      </c>
      <c r="J144" s="15">
        <f>VLOOKUP($F144,'Gen Capacity'!$A$2:$H$608,8,FALSE)</f>
        <v>100</v>
      </c>
      <c r="K144" s="15">
        <v>3.212117357E-5</v>
      </c>
      <c r="L144" s="3">
        <f t="shared" si="8"/>
        <v>0.71998464901512294</v>
      </c>
      <c r="M144">
        <f t="shared" si="9"/>
        <v>67.469761459207163</v>
      </c>
      <c r="N144" s="15">
        <f t="shared" si="10"/>
        <v>17402.438454773859</v>
      </c>
      <c r="O144" s="15" t="str">
        <f t="shared" si="11"/>
        <v>XUSED</v>
      </c>
    </row>
    <row r="145" spans="1:15" x14ac:dyDescent="0.25">
      <c r="A145" s="15">
        <v>3600</v>
      </c>
      <c r="B145" s="15" t="s">
        <v>1529</v>
      </c>
      <c r="C145" s="15">
        <v>18</v>
      </c>
      <c r="D145" s="15">
        <v>1</v>
      </c>
      <c r="E145" s="15">
        <v>369</v>
      </c>
      <c r="F145" s="15">
        <v>378</v>
      </c>
      <c r="G145" s="15">
        <v>0</v>
      </c>
      <c r="H145" s="15" t="s">
        <v>3006</v>
      </c>
      <c r="I145" s="15">
        <f>VLOOKUP($F145,'Gen Capacity'!$A$2:$H$608,7,FALSE)</f>
        <v>93.18</v>
      </c>
      <c r="J145" s="15">
        <f>VLOOKUP($F145,'Gen Capacity'!$A$2:$H$608,8,FALSE)</f>
        <v>100</v>
      </c>
      <c r="K145" s="15">
        <v>3.212117357E-5</v>
      </c>
      <c r="L145" s="3">
        <f t="shared" si="8"/>
        <v>0.71998464901512294</v>
      </c>
      <c r="M145">
        <f t="shared" si="9"/>
        <v>67.088169595229161</v>
      </c>
      <c r="N145" s="15">
        <f t="shared" si="10"/>
        <v>17469.526624369089</v>
      </c>
      <c r="O145" s="15" t="str">
        <f t="shared" si="11"/>
        <v>XUSED</v>
      </c>
    </row>
    <row r="146" spans="1:15" x14ac:dyDescent="0.25">
      <c r="A146" s="15">
        <v>3598</v>
      </c>
      <c r="B146" s="15" t="s">
        <v>1529</v>
      </c>
      <c r="C146" s="15">
        <v>18</v>
      </c>
      <c r="D146" s="15">
        <v>1</v>
      </c>
      <c r="E146" s="15">
        <v>370</v>
      </c>
      <c r="F146" s="15">
        <v>379</v>
      </c>
      <c r="G146" s="15">
        <v>0</v>
      </c>
      <c r="H146" s="15" t="s">
        <v>3006</v>
      </c>
      <c r="I146" s="15">
        <f>VLOOKUP($F146,'Gen Capacity'!$A$2:$H$608,7,FALSE)</f>
        <v>133.11000000000001</v>
      </c>
      <c r="J146" s="15">
        <f>VLOOKUP($F146,'Gen Capacity'!$A$2:$H$608,8,FALSE)</f>
        <v>100</v>
      </c>
      <c r="K146" s="15">
        <v>3.212117357E-5</v>
      </c>
      <c r="L146" s="3">
        <f t="shared" si="8"/>
        <v>0.71998464901512294</v>
      </c>
      <c r="M146">
        <f t="shared" si="9"/>
        <v>95.83715663040303</v>
      </c>
      <c r="N146" s="15">
        <f t="shared" si="10"/>
        <v>17565.363780999491</v>
      </c>
      <c r="O146" s="15" t="str">
        <f t="shared" si="11"/>
        <v>XUSED</v>
      </c>
    </row>
    <row r="147" spans="1:15" x14ac:dyDescent="0.25">
      <c r="A147" s="15">
        <v>3597</v>
      </c>
      <c r="B147" s="15" t="s">
        <v>1529</v>
      </c>
      <c r="C147" s="15">
        <v>18</v>
      </c>
      <c r="D147" s="15">
        <v>1</v>
      </c>
      <c r="E147" s="15">
        <v>366</v>
      </c>
      <c r="F147" s="15">
        <v>375</v>
      </c>
      <c r="G147" s="15">
        <v>0</v>
      </c>
      <c r="H147" s="15" t="s">
        <v>3006</v>
      </c>
      <c r="I147" s="15">
        <f>VLOOKUP($F147,'Gen Capacity'!$A$2:$H$608,7,FALSE)</f>
        <v>160</v>
      </c>
      <c r="J147" s="15">
        <f>VLOOKUP($F147,'Gen Capacity'!$A$2:$H$608,8,FALSE)</f>
        <v>100</v>
      </c>
      <c r="K147" s="15">
        <v>3.2029872770000003E-5</v>
      </c>
      <c r="L147" s="3">
        <f t="shared" si="8"/>
        <v>0.7199845577143229</v>
      </c>
      <c r="M147">
        <f t="shared" si="9"/>
        <v>115.19752923429166</v>
      </c>
      <c r="N147" s="15">
        <f t="shared" si="10"/>
        <v>17680.561310233781</v>
      </c>
      <c r="O147" s="15" t="str">
        <f t="shared" si="11"/>
        <v>XUSED</v>
      </c>
    </row>
    <row r="148" spans="1:15" x14ac:dyDescent="0.25">
      <c r="A148" s="15">
        <v>3596</v>
      </c>
      <c r="B148" s="15" t="s">
        <v>1529</v>
      </c>
      <c r="C148" s="15">
        <v>13</v>
      </c>
      <c r="D148" s="15">
        <v>1</v>
      </c>
      <c r="E148" s="15">
        <v>367</v>
      </c>
      <c r="F148" s="15">
        <v>376</v>
      </c>
      <c r="G148" s="15">
        <v>0</v>
      </c>
      <c r="H148" s="15" t="s">
        <v>3006</v>
      </c>
      <c r="I148" s="15">
        <f>VLOOKUP($F148,'Gen Capacity'!$A$2:$H$608,7,FALSE)</f>
        <v>88</v>
      </c>
      <c r="J148" s="15">
        <f>VLOOKUP($F148,'Gen Capacity'!$A$2:$H$608,8,FALSE)</f>
        <v>60</v>
      </c>
      <c r="K148" s="15">
        <v>3.2029872770000003E-5</v>
      </c>
      <c r="L148" s="3">
        <f t="shared" si="8"/>
        <v>0.7199845577143229</v>
      </c>
      <c r="M148">
        <f t="shared" si="9"/>
        <v>63.358641078860416</v>
      </c>
      <c r="N148" s="15">
        <f t="shared" si="10"/>
        <v>17743.91995131264</v>
      </c>
      <c r="O148" s="15" t="str">
        <f t="shared" si="11"/>
        <v>XUSED</v>
      </c>
    </row>
    <row r="149" spans="1:15" x14ac:dyDescent="0.25">
      <c r="A149" s="15">
        <v>6274</v>
      </c>
      <c r="B149" s="15" t="s">
        <v>2803</v>
      </c>
      <c r="C149" s="15">
        <v>34</v>
      </c>
      <c r="D149" s="15">
        <v>1</v>
      </c>
      <c r="E149" s="15">
        <v>578</v>
      </c>
      <c r="F149" s="15">
        <v>596</v>
      </c>
      <c r="G149" s="15">
        <v>0</v>
      </c>
      <c r="H149" s="15" t="s">
        <v>2964</v>
      </c>
      <c r="I149" s="15">
        <f>VLOOKUP($F149,'Gen Capacity'!$A$2:$H$608,7,FALSE)</f>
        <v>3.9</v>
      </c>
      <c r="J149" s="15">
        <f>VLOOKUP($F149,'Gen Capacity'!$A$2:$H$608,8,FALSE)</f>
        <v>0</v>
      </c>
      <c r="K149" s="15">
        <v>3.1294591812000002E-5</v>
      </c>
      <c r="L149" s="3">
        <f t="shared" si="8"/>
        <v>0.7199838224333649</v>
      </c>
      <c r="M149">
        <f t="shared" si="9"/>
        <v>2.8079369074901228</v>
      </c>
      <c r="N149" s="15">
        <f t="shared" si="10"/>
        <v>17746.727888220132</v>
      </c>
      <c r="O149" s="15" t="str">
        <f t="shared" si="11"/>
        <v>XUSED</v>
      </c>
    </row>
    <row r="150" spans="1:15" x14ac:dyDescent="0.25">
      <c r="A150" s="15">
        <v>3540</v>
      </c>
      <c r="B150" s="15" t="s">
        <v>1497</v>
      </c>
      <c r="C150" s="15">
        <v>34</v>
      </c>
      <c r="D150" s="15">
        <v>1</v>
      </c>
      <c r="E150" s="15">
        <v>365</v>
      </c>
      <c r="F150" s="15">
        <v>374</v>
      </c>
      <c r="G150" s="15">
        <v>0</v>
      </c>
      <c r="H150" s="15" t="s">
        <v>3005</v>
      </c>
      <c r="I150" s="15">
        <f>VLOOKUP($F150,'Gen Capacity'!$A$2:$H$608,7,FALSE)</f>
        <v>1</v>
      </c>
      <c r="J150" s="15">
        <f>VLOOKUP($F150,'Gen Capacity'!$A$2:$H$608,8,FALSE)</f>
        <v>0</v>
      </c>
      <c r="K150" s="15">
        <v>3.0708859447000003E-5</v>
      </c>
      <c r="L150" s="3">
        <f t="shared" si="8"/>
        <v>0.71998323670099995</v>
      </c>
      <c r="M150">
        <f t="shared" si="9"/>
        <v>0.71998323670099995</v>
      </c>
      <c r="N150" s="15">
        <f t="shared" si="10"/>
        <v>17747.447871456832</v>
      </c>
      <c r="O150" s="15" t="str">
        <f t="shared" si="11"/>
        <v>XUSED</v>
      </c>
    </row>
    <row r="151" spans="1:15" x14ac:dyDescent="0.25">
      <c r="A151" s="15">
        <v>4318</v>
      </c>
      <c r="B151" s="15" t="s">
        <v>1862</v>
      </c>
      <c r="C151" s="15">
        <v>25</v>
      </c>
      <c r="D151" s="15">
        <v>1</v>
      </c>
      <c r="E151" s="15">
        <v>404</v>
      </c>
      <c r="F151" s="15">
        <v>413</v>
      </c>
      <c r="G151" s="15">
        <v>0</v>
      </c>
      <c r="H151" s="15" t="s">
        <v>2909</v>
      </c>
      <c r="I151" s="15">
        <f>VLOOKUP($F151,'Gen Capacity'!$A$2:$H$608,7,FALSE)</f>
        <v>836</v>
      </c>
      <c r="J151" s="15">
        <f>VLOOKUP($F151,'Gen Capacity'!$A$2:$H$608,8,FALSE)</f>
        <v>362</v>
      </c>
      <c r="K151" s="15">
        <v>2.9418938194999999E-5</v>
      </c>
      <c r="L151" s="3">
        <f t="shared" si="8"/>
        <v>0.71998194677974792</v>
      </c>
      <c r="M151">
        <f t="shared" si="9"/>
        <v>601.90490750786921</v>
      </c>
      <c r="N151" s="15">
        <f t="shared" si="10"/>
        <v>18349.352778964701</v>
      </c>
      <c r="O151" s="15" t="str">
        <f t="shared" si="11"/>
        <v>XUSED</v>
      </c>
    </row>
    <row r="152" spans="1:15" x14ac:dyDescent="0.25">
      <c r="A152" s="15">
        <v>4317</v>
      </c>
      <c r="B152" s="15" t="s">
        <v>1862</v>
      </c>
      <c r="C152" s="15">
        <v>25</v>
      </c>
      <c r="D152" s="15">
        <v>1</v>
      </c>
      <c r="E152" s="15">
        <v>405</v>
      </c>
      <c r="F152" s="15">
        <v>414</v>
      </c>
      <c r="G152" s="15">
        <v>0</v>
      </c>
      <c r="H152" s="15" t="s">
        <v>2909</v>
      </c>
      <c r="I152" s="15">
        <f>VLOOKUP($F152,'Gen Capacity'!$A$2:$H$608,7,FALSE)</f>
        <v>830</v>
      </c>
      <c r="J152" s="15">
        <f>VLOOKUP($F152,'Gen Capacity'!$A$2:$H$608,8,FALSE)</f>
        <v>362</v>
      </c>
      <c r="K152" s="15">
        <v>2.9418938194999999E-5</v>
      </c>
      <c r="L152" s="3">
        <f t="shared" si="8"/>
        <v>0.71998194677974792</v>
      </c>
      <c r="M152">
        <f t="shared" si="9"/>
        <v>597.58501582719077</v>
      </c>
      <c r="N152" s="15">
        <f t="shared" si="10"/>
        <v>18946.937794791891</v>
      </c>
      <c r="O152" s="15" t="str">
        <f t="shared" si="11"/>
        <v>XUSED</v>
      </c>
    </row>
    <row r="153" spans="1:15" x14ac:dyDescent="0.25">
      <c r="A153" s="15">
        <v>2948</v>
      </c>
      <c r="B153" s="15" t="s">
        <v>1252</v>
      </c>
      <c r="C153" s="15">
        <v>18</v>
      </c>
      <c r="D153" s="15">
        <v>1</v>
      </c>
      <c r="E153" s="15">
        <v>338</v>
      </c>
      <c r="F153" s="15">
        <v>347</v>
      </c>
      <c r="G153" s="15">
        <v>0</v>
      </c>
      <c r="H153" s="15" t="s">
        <v>2936</v>
      </c>
      <c r="I153" s="15">
        <f>VLOOKUP($F153,'Gen Capacity'!$A$2:$H$608,7,FALSE)</f>
        <v>158</v>
      </c>
      <c r="J153" s="15">
        <f>VLOOKUP($F153,'Gen Capacity'!$A$2:$H$608,8,FALSE)</f>
        <v>80</v>
      </c>
      <c r="K153" s="15">
        <v>2.7215359791000002E-5</v>
      </c>
      <c r="L153" s="3">
        <f t="shared" si="8"/>
        <v>0.71997974320134395</v>
      </c>
      <c r="M153">
        <f t="shared" si="9"/>
        <v>113.75679942581235</v>
      </c>
      <c r="N153" s="15">
        <f t="shared" si="10"/>
        <v>19060.694594217704</v>
      </c>
      <c r="O153" s="15" t="str">
        <f t="shared" si="11"/>
        <v>XUSED</v>
      </c>
    </row>
    <row r="154" spans="1:15" x14ac:dyDescent="0.25">
      <c r="A154" s="15">
        <v>2947</v>
      </c>
      <c r="B154" s="15" t="s">
        <v>1252</v>
      </c>
      <c r="C154" s="15">
        <v>18</v>
      </c>
      <c r="D154" s="15">
        <v>1</v>
      </c>
      <c r="E154" s="15">
        <v>339</v>
      </c>
      <c r="F154" s="15">
        <v>348</v>
      </c>
      <c r="G154" s="15">
        <v>0</v>
      </c>
      <c r="H154" s="15" t="s">
        <v>2936</v>
      </c>
      <c r="I154" s="15">
        <f>VLOOKUP($F154,'Gen Capacity'!$A$2:$H$608,7,FALSE)</f>
        <v>158</v>
      </c>
      <c r="J154" s="15">
        <f>VLOOKUP($F154,'Gen Capacity'!$A$2:$H$608,8,FALSE)</f>
        <v>80</v>
      </c>
      <c r="K154" s="15">
        <v>2.7215359791000002E-5</v>
      </c>
      <c r="L154" s="3">
        <f t="shared" si="8"/>
        <v>0.71997974320134395</v>
      </c>
      <c r="M154">
        <f t="shared" si="9"/>
        <v>113.75679942581235</v>
      </c>
      <c r="N154" s="15">
        <f t="shared" si="10"/>
        <v>19174.451393643518</v>
      </c>
      <c r="O154" s="15" t="str">
        <f t="shared" si="11"/>
        <v>XUSED</v>
      </c>
    </row>
    <row r="155" spans="1:15" x14ac:dyDescent="0.25">
      <c r="A155" s="15">
        <v>3048</v>
      </c>
      <c r="B155" s="15" t="s">
        <v>1290</v>
      </c>
      <c r="C155" s="15">
        <v>24</v>
      </c>
      <c r="D155" s="15">
        <v>1</v>
      </c>
      <c r="E155" s="15">
        <v>355</v>
      </c>
      <c r="F155" s="15">
        <v>364</v>
      </c>
      <c r="G155" s="15">
        <v>0</v>
      </c>
      <c r="H155" s="15" t="s">
        <v>2945</v>
      </c>
      <c r="I155" s="15">
        <f>VLOOKUP($F155,'Gen Capacity'!$A$2:$H$608,7,FALSE)</f>
        <v>825</v>
      </c>
      <c r="J155" s="15">
        <f>VLOOKUP($F155,'Gen Capacity'!$A$2:$H$608,8,FALSE)</f>
        <v>455</v>
      </c>
      <c r="K155" s="15">
        <v>2.7215359791000002E-5</v>
      </c>
      <c r="L155" s="3">
        <f t="shared" si="8"/>
        <v>0.71997974320134395</v>
      </c>
      <c r="M155">
        <f t="shared" si="9"/>
        <v>593.9832881411088</v>
      </c>
      <c r="N155" s="15">
        <f t="shared" si="10"/>
        <v>19768.434681784627</v>
      </c>
      <c r="O155" s="15" t="str">
        <f t="shared" si="11"/>
        <v>XUSED</v>
      </c>
    </row>
    <row r="156" spans="1:15" x14ac:dyDescent="0.25">
      <c r="A156" s="15">
        <v>3050</v>
      </c>
      <c r="B156" s="15" t="s">
        <v>1290</v>
      </c>
      <c r="C156" s="15">
        <v>24</v>
      </c>
      <c r="D156" s="15">
        <v>1</v>
      </c>
      <c r="E156" s="15">
        <v>356</v>
      </c>
      <c r="F156" s="15">
        <v>365</v>
      </c>
      <c r="G156" s="15">
        <v>0</v>
      </c>
      <c r="H156" s="15" t="s">
        <v>2945</v>
      </c>
      <c r="I156" s="15">
        <f>VLOOKUP($F156,'Gen Capacity'!$A$2:$H$608,7,FALSE)</f>
        <v>840</v>
      </c>
      <c r="J156" s="15">
        <f>VLOOKUP($F156,'Gen Capacity'!$A$2:$H$608,8,FALSE)</f>
        <v>348</v>
      </c>
      <c r="K156" s="15">
        <v>2.7215359791000002E-5</v>
      </c>
      <c r="L156" s="3">
        <f t="shared" si="8"/>
        <v>0.71997974320134395</v>
      </c>
      <c r="M156">
        <f t="shared" si="9"/>
        <v>604.78298428912888</v>
      </c>
      <c r="N156" s="15">
        <f t="shared" si="10"/>
        <v>20373.217666073757</v>
      </c>
      <c r="O156" s="15" t="str">
        <f t="shared" si="11"/>
        <v>XUSED</v>
      </c>
    </row>
    <row r="157" spans="1:15" x14ac:dyDescent="0.25">
      <c r="A157" s="15">
        <v>4927</v>
      </c>
      <c r="B157" s="15" t="s">
        <v>2154</v>
      </c>
      <c r="C157" s="15">
        <v>24</v>
      </c>
      <c r="D157" s="15">
        <v>1</v>
      </c>
      <c r="E157" s="15">
        <v>437</v>
      </c>
      <c r="F157" s="15">
        <v>446</v>
      </c>
      <c r="G157" s="15">
        <v>0</v>
      </c>
      <c r="H157" s="15" t="s">
        <v>3016</v>
      </c>
      <c r="I157" s="15">
        <f>VLOOKUP($F157,'Gen Capacity'!$A$2:$H$608,7,FALSE)</f>
        <v>0.05</v>
      </c>
      <c r="J157" s="15">
        <f>VLOOKUP($F157,'Gen Capacity'!$A$2:$H$608,8,FALSE)</f>
        <v>0</v>
      </c>
      <c r="K157" s="15">
        <v>2.5965325111E-5</v>
      </c>
      <c r="L157" s="3">
        <f t="shared" si="8"/>
        <v>0.71997849316666396</v>
      </c>
      <c r="M157">
        <f t="shared" si="9"/>
        <v>3.5998924658333202E-2</v>
      </c>
      <c r="N157" s="15">
        <f t="shared" si="10"/>
        <v>20373.253664998414</v>
      </c>
      <c r="O157" s="15" t="str">
        <f t="shared" si="11"/>
        <v>XUSED</v>
      </c>
    </row>
    <row r="158" spans="1:15" x14ac:dyDescent="0.25">
      <c r="A158" s="15">
        <v>2822</v>
      </c>
      <c r="B158" s="15" t="s">
        <v>1192</v>
      </c>
      <c r="C158" s="15">
        <v>12</v>
      </c>
      <c r="D158" s="15">
        <v>1</v>
      </c>
      <c r="E158" s="15">
        <v>329</v>
      </c>
      <c r="F158" s="15">
        <v>335</v>
      </c>
      <c r="G158" s="15">
        <v>0</v>
      </c>
      <c r="H158" s="15" t="s">
        <v>2989</v>
      </c>
      <c r="I158" s="15">
        <f>VLOOKUP($F158,'Gen Capacity'!$A$2:$H$608,7,FALSE)</f>
        <v>12</v>
      </c>
      <c r="J158" s="15">
        <f>VLOOKUP($F158,'Gen Capacity'!$A$2:$H$608,8,FALSE)</f>
        <v>6</v>
      </c>
      <c r="K158" s="15">
        <v>2.2103976672000001E-5</v>
      </c>
      <c r="L158" s="3">
        <f t="shared" si="8"/>
        <v>0.71997463181822496</v>
      </c>
      <c r="M158">
        <f t="shared" si="9"/>
        <v>8.6396955818186996</v>
      </c>
      <c r="N158" s="15">
        <f t="shared" si="10"/>
        <v>20381.893360580234</v>
      </c>
      <c r="O158" s="15" t="str">
        <f t="shared" si="11"/>
        <v>XUSED</v>
      </c>
    </row>
    <row r="159" spans="1:15" x14ac:dyDescent="0.25">
      <c r="A159" s="15">
        <v>2822</v>
      </c>
      <c r="B159" s="15" t="s">
        <v>1192</v>
      </c>
      <c r="C159" s="15">
        <v>12</v>
      </c>
      <c r="D159" s="15">
        <v>2</v>
      </c>
      <c r="E159" s="15">
        <v>330</v>
      </c>
      <c r="F159" s="15">
        <v>336</v>
      </c>
      <c r="G159" s="15">
        <v>0</v>
      </c>
      <c r="H159" s="15" t="s">
        <v>2989</v>
      </c>
      <c r="I159" s="15">
        <f>VLOOKUP($F159,'Gen Capacity'!$A$2:$H$608,7,FALSE)</f>
        <v>22</v>
      </c>
      <c r="J159" s="15">
        <f>VLOOKUP($F159,'Gen Capacity'!$A$2:$H$608,8,FALSE)</f>
        <v>5</v>
      </c>
      <c r="K159" s="15">
        <v>2.2103976672000001E-5</v>
      </c>
      <c r="L159" s="3">
        <f t="shared" si="8"/>
        <v>0.71997463181822496</v>
      </c>
      <c r="M159">
        <f t="shared" si="9"/>
        <v>15.839441900000949</v>
      </c>
      <c r="N159" s="15">
        <f t="shared" si="10"/>
        <v>20397.732802480234</v>
      </c>
      <c r="O159" s="15" t="str">
        <f t="shared" si="11"/>
        <v>XUSED</v>
      </c>
    </row>
    <row r="160" spans="1:15" x14ac:dyDescent="0.25">
      <c r="A160" s="15">
        <v>2822</v>
      </c>
      <c r="B160" s="15" t="s">
        <v>1192</v>
      </c>
      <c r="C160" s="15">
        <v>12</v>
      </c>
      <c r="D160" s="15">
        <v>3</v>
      </c>
      <c r="E160" s="15">
        <v>331</v>
      </c>
      <c r="F160" s="15">
        <v>337</v>
      </c>
      <c r="G160" s="15">
        <v>0</v>
      </c>
      <c r="H160" s="15" t="s">
        <v>2989</v>
      </c>
      <c r="I160" s="15">
        <f>VLOOKUP($F160,'Gen Capacity'!$A$2:$H$608,7,FALSE)</f>
        <v>25</v>
      </c>
      <c r="J160" s="15">
        <f>VLOOKUP($F160,'Gen Capacity'!$A$2:$H$608,8,FALSE)</f>
        <v>5</v>
      </c>
      <c r="K160" s="15">
        <v>2.2103976672000001E-5</v>
      </c>
      <c r="L160" s="3">
        <f t="shared" si="8"/>
        <v>0.71997463181822496</v>
      </c>
      <c r="M160">
        <f t="shared" si="9"/>
        <v>17.999365795455624</v>
      </c>
      <c r="N160" s="15">
        <f t="shared" si="10"/>
        <v>20415.732168275688</v>
      </c>
      <c r="O160" s="15" t="str">
        <f t="shared" si="11"/>
        <v>XUSED</v>
      </c>
    </row>
    <row r="161" spans="1:15" x14ac:dyDescent="0.25">
      <c r="A161" s="15">
        <v>2820</v>
      </c>
      <c r="B161" s="15" t="s">
        <v>1192</v>
      </c>
      <c r="C161" s="15">
        <v>13</v>
      </c>
      <c r="D161" s="15">
        <v>1</v>
      </c>
      <c r="E161" s="15">
        <v>332</v>
      </c>
      <c r="F161" s="15">
        <v>338</v>
      </c>
      <c r="G161" s="15">
        <v>0</v>
      </c>
      <c r="H161" s="15" t="s">
        <v>2989</v>
      </c>
      <c r="I161" s="15">
        <f>VLOOKUP($F161,'Gen Capacity'!$A$2:$H$608,7,FALSE)</f>
        <v>50</v>
      </c>
      <c r="J161" s="15">
        <f>VLOOKUP($F161,'Gen Capacity'!$A$2:$H$608,8,FALSE)</f>
        <v>12</v>
      </c>
      <c r="K161" s="15">
        <v>2.2103976672000001E-5</v>
      </c>
      <c r="L161" s="3">
        <f t="shared" si="8"/>
        <v>0.71997463181822496</v>
      </c>
      <c r="M161">
        <f t="shared" si="9"/>
        <v>35.998731590911248</v>
      </c>
      <c r="N161" s="15">
        <f t="shared" si="10"/>
        <v>20451.730899866601</v>
      </c>
      <c r="O161" s="15" t="str">
        <f t="shared" si="11"/>
        <v>XUSED</v>
      </c>
    </row>
    <row r="162" spans="1:15" x14ac:dyDescent="0.25">
      <c r="A162" s="15">
        <v>2821</v>
      </c>
      <c r="B162" s="15" t="s">
        <v>1192</v>
      </c>
      <c r="C162" s="15">
        <v>13</v>
      </c>
      <c r="D162" s="15">
        <v>1</v>
      </c>
      <c r="E162" s="15">
        <v>333</v>
      </c>
      <c r="F162" s="15">
        <v>339</v>
      </c>
      <c r="G162" s="15">
        <v>0</v>
      </c>
      <c r="H162" s="15" t="s">
        <v>2989</v>
      </c>
      <c r="I162" s="15">
        <f>VLOOKUP($F162,'Gen Capacity'!$A$2:$H$608,7,FALSE)</f>
        <v>20</v>
      </c>
      <c r="J162" s="15">
        <f>VLOOKUP($F162,'Gen Capacity'!$A$2:$H$608,8,FALSE)</f>
        <v>5</v>
      </c>
      <c r="K162" s="15">
        <v>2.2103976672000001E-5</v>
      </c>
      <c r="L162" s="3">
        <f t="shared" si="8"/>
        <v>0.71997463181822496</v>
      </c>
      <c r="M162">
        <f t="shared" si="9"/>
        <v>14.399492636364499</v>
      </c>
      <c r="N162" s="15">
        <f t="shared" si="10"/>
        <v>20466.130392502964</v>
      </c>
      <c r="O162" s="15" t="str">
        <f t="shared" si="11"/>
        <v>XUSED</v>
      </c>
    </row>
    <row r="163" spans="1:15" x14ac:dyDescent="0.25">
      <c r="A163" s="15">
        <v>2958</v>
      </c>
      <c r="B163" s="15" t="s">
        <v>1256</v>
      </c>
      <c r="C163" s="15">
        <v>12</v>
      </c>
      <c r="D163" s="15">
        <v>1</v>
      </c>
      <c r="E163" s="15">
        <v>340</v>
      </c>
      <c r="F163" s="15">
        <v>349</v>
      </c>
      <c r="G163" s="15">
        <v>0</v>
      </c>
      <c r="H163" s="15" t="s">
        <v>2994</v>
      </c>
      <c r="I163" s="15">
        <f>VLOOKUP($F163,'Gen Capacity'!$A$2:$H$608,7,FALSE)</f>
        <v>34</v>
      </c>
      <c r="J163" s="15">
        <f>VLOOKUP($F163,'Gen Capacity'!$A$2:$H$608,8,FALSE)</f>
        <v>0</v>
      </c>
      <c r="K163" s="15">
        <v>2.2083698477999999E-5</v>
      </c>
      <c r="L163" s="3">
        <f t="shared" si="8"/>
        <v>0.71997461154003095</v>
      </c>
      <c r="M163">
        <f t="shared" si="9"/>
        <v>24.479136792361054</v>
      </c>
      <c r="N163" s="15">
        <f t="shared" si="10"/>
        <v>20490.609529295325</v>
      </c>
      <c r="O163" s="15" t="str">
        <f t="shared" si="11"/>
        <v>XUSED</v>
      </c>
    </row>
    <row r="164" spans="1:15" x14ac:dyDescent="0.25">
      <c r="A164" s="15">
        <v>2958</v>
      </c>
      <c r="B164" s="15" t="s">
        <v>1256</v>
      </c>
      <c r="C164" s="15">
        <v>12</v>
      </c>
      <c r="D164" s="15">
        <v>2</v>
      </c>
      <c r="E164" s="15">
        <v>341</v>
      </c>
      <c r="F164" s="15">
        <v>350</v>
      </c>
      <c r="G164" s="15">
        <v>0</v>
      </c>
      <c r="H164" s="15" t="s">
        <v>2994</v>
      </c>
      <c r="I164" s="15">
        <f>VLOOKUP($F164,'Gen Capacity'!$A$2:$H$608,7,FALSE)</f>
        <v>11</v>
      </c>
      <c r="J164" s="15">
        <f>VLOOKUP($F164,'Gen Capacity'!$A$2:$H$608,8,FALSE)</f>
        <v>0</v>
      </c>
      <c r="K164" s="15">
        <v>2.2083698477999999E-5</v>
      </c>
      <c r="L164" s="3">
        <f t="shared" si="8"/>
        <v>0.71997461154003095</v>
      </c>
      <c r="M164">
        <f t="shared" si="9"/>
        <v>7.9197207269403407</v>
      </c>
      <c r="N164" s="15">
        <f t="shared" si="10"/>
        <v>20498.529250022264</v>
      </c>
      <c r="O164" s="15" t="str">
        <f t="shared" si="11"/>
        <v>XUSED</v>
      </c>
    </row>
    <row r="165" spans="1:15" x14ac:dyDescent="0.25">
      <c r="A165" s="15">
        <v>3035</v>
      </c>
      <c r="B165" s="15" t="s">
        <v>2996</v>
      </c>
      <c r="C165" s="15">
        <v>13</v>
      </c>
      <c r="D165" s="15">
        <v>1</v>
      </c>
      <c r="E165" s="15">
        <v>348</v>
      </c>
      <c r="F165" s="15">
        <v>357</v>
      </c>
      <c r="G165" s="15">
        <v>0</v>
      </c>
      <c r="H165" s="15" t="s">
        <v>2989</v>
      </c>
      <c r="I165" s="15">
        <f>VLOOKUP($F165,'Gen Capacity'!$A$2:$H$608,7,FALSE)</f>
        <v>0.05</v>
      </c>
      <c r="J165" s="15">
        <f>VLOOKUP($F165,'Gen Capacity'!$A$2:$H$608,8,FALSE)</f>
        <v>0</v>
      </c>
      <c r="K165" s="15">
        <v>2.2057126905E-5</v>
      </c>
      <c r="L165" s="3">
        <f t="shared" si="8"/>
        <v>0.7199745849684579</v>
      </c>
      <c r="M165">
        <f t="shared" si="9"/>
        <v>3.5998729248422894E-2</v>
      </c>
      <c r="N165" s="15">
        <f t="shared" si="10"/>
        <v>20498.565248751511</v>
      </c>
      <c r="O165" s="15" t="str">
        <f t="shared" si="11"/>
        <v>XUSED</v>
      </c>
    </row>
    <row r="166" spans="1:15" x14ac:dyDescent="0.25">
      <c r="A166" s="15">
        <v>3036</v>
      </c>
      <c r="B166" s="15" t="s">
        <v>2996</v>
      </c>
      <c r="C166" s="15">
        <v>13</v>
      </c>
      <c r="D166" s="15">
        <v>1</v>
      </c>
      <c r="E166" s="15">
        <v>349</v>
      </c>
      <c r="F166" s="15">
        <v>358</v>
      </c>
      <c r="G166" s="15">
        <v>0</v>
      </c>
      <c r="H166" s="15" t="s">
        <v>2989</v>
      </c>
      <c r="I166" s="15">
        <f>VLOOKUP($F166,'Gen Capacity'!$A$2:$H$608,7,FALSE)</f>
        <v>48</v>
      </c>
      <c r="J166" s="15">
        <f>VLOOKUP($F166,'Gen Capacity'!$A$2:$H$608,8,FALSE)</f>
        <v>12</v>
      </c>
      <c r="K166" s="15">
        <v>2.2057126905E-5</v>
      </c>
      <c r="L166" s="3">
        <f t="shared" si="8"/>
        <v>0.7199745849684579</v>
      </c>
      <c r="M166">
        <f t="shared" si="9"/>
        <v>34.558780078485981</v>
      </c>
      <c r="N166" s="15">
        <f t="shared" si="10"/>
        <v>20533.124028829996</v>
      </c>
      <c r="O166" s="15" t="str">
        <f t="shared" si="11"/>
        <v>XUSED</v>
      </c>
    </row>
    <row r="167" spans="1:15" x14ac:dyDescent="0.25">
      <c r="A167" s="15">
        <v>3037</v>
      </c>
      <c r="B167" s="15" t="s">
        <v>2996</v>
      </c>
      <c r="C167" s="15">
        <v>13</v>
      </c>
      <c r="D167" s="15">
        <v>1</v>
      </c>
      <c r="E167" s="15">
        <v>350</v>
      </c>
      <c r="F167" s="15">
        <v>359</v>
      </c>
      <c r="G167" s="15">
        <v>0</v>
      </c>
      <c r="H167" s="15" t="s">
        <v>2989</v>
      </c>
      <c r="I167" s="15">
        <f>VLOOKUP($F167,'Gen Capacity'!$A$2:$H$608,7,FALSE)</f>
        <v>48</v>
      </c>
      <c r="J167" s="15">
        <f>VLOOKUP($F167,'Gen Capacity'!$A$2:$H$608,8,FALSE)</f>
        <v>12</v>
      </c>
      <c r="K167" s="15">
        <v>2.2057126905E-5</v>
      </c>
      <c r="L167" s="3">
        <f t="shared" si="8"/>
        <v>0.7199745849684579</v>
      </c>
      <c r="M167">
        <f t="shared" si="9"/>
        <v>34.558780078485981</v>
      </c>
      <c r="N167" s="15">
        <f t="shared" si="10"/>
        <v>20567.682808908481</v>
      </c>
      <c r="O167" s="15" t="str">
        <f t="shared" si="11"/>
        <v>XUSED</v>
      </c>
    </row>
    <row r="168" spans="1:15" x14ac:dyDescent="0.25">
      <c r="A168" s="15">
        <v>2890</v>
      </c>
      <c r="B168" s="15" t="s">
        <v>1222</v>
      </c>
      <c r="C168" s="15">
        <v>22</v>
      </c>
      <c r="D168" s="15">
        <v>1</v>
      </c>
      <c r="E168" s="15">
        <v>337</v>
      </c>
      <c r="F168" s="15">
        <v>343</v>
      </c>
      <c r="G168" s="15">
        <v>0</v>
      </c>
      <c r="H168" s="15" t="s">
        <v>2991</v>
      </c>
      <c r="I168" s="15">
        <f>VLOOKUP($F168,'Gen Capacity'!$A$2:$H$608,7,FALSE)</f>
        <v>222.12200000000001</v>
      </c>
      <c r="J168" s="15">
        <f>VLOOKUP($F168,'Gen Capacity'!$A$2:$H$608,8,FALSE)</f>
        <v>11.75</v>
      </c>
      <c r="K168" s="15">
        <v>2.1759508331E-5</v>
      </c>
      <c r="L168" s="3">
        <f t="shared" si="8"/>
        <v>0.719974287349884</v>
      </c>
      <c r="M168">
        <f t="shared" si="9"/>
        <v>159.92212865473095</v>
      </c>
      <c r="N168" s="15">
        <f t="shared" si="10"/>
        <v>20727.604937563214</v>
      </c>
      <c r="O168" s="15" t="str">
        <f t="shared" si="11"/>
        <v>XUSED</v>
      </c>
    </row>
    <row r="169" spans="1:15" x14ac:dyDescent="0.25">
      <c r="A169" s="15">
        <v>2890</v>
      </c>
      <c r="B169" s="15" t="s">
        <v>1222</v>
      </c>
      <c r="C169" s="15">
        <v>22</v>
      </c>
      <c r="D169" s="15">
        <v>1</v>
      </c>
      <c r="E169" s="15">
        <v>337</v>
      </c>
      <c r="F169" s="15">
        <v>344</v>
      </c>
      <c r="G169" s="15">
        <v>0</v>
      </c>
      <c r="H169" s="15" t="s">
        <v>2989</v>
      </c>
      <c r="I169" s="15">
        <f>VLOOKUP($F169,'Gen Capacity'!$A$2:$H$608,7,FALSE)</f>
        <v>102.55419999999999</v>
      </c>
      <c r="J169" s="15">
        <f>VLOOKUP($F169,'Gen Capacity'!$A$2:$H$608,8,FALSE)</f>
        <v>5.4249999999999998</v>
      </c>
      <c r="K169" s="15">
        <v>2.1759508331E-5</v>
      </c>
      <c r="L169" s="3">
        <f t="shared" si="8"/>
        <v>0.719974287349884</v>
      </c>
      <c r="M169">
        <f t="shared" si="9"/>
        <v>73.836387059737476</v>
      </c>
      <c r="N169" s="15">
        <f t="shared" si="10"/>
        <v>20801.441324622952</v>
      </c>
      <c r="O169" s="15" t="str">
        <f t="shared" si="11"/>
        <v>XUSED</v>
      </c>
    </row>
    <row r="170" spans="1:15" x14ac:dyDescent="0.25">
      <c r="A170" s="15">
        <v>2890</v>
      </c>
      <c r="B170" s="15" t="s">
        <v>1222</v>
      </c>
      <c r="C170" s="15">
        <v>22</v>
      </c>
      <c r="D170" s="15">
        <v>1</v>
      </c>
      <c r="E170" s="15">
        <v>337</v>
      </c>
      <c r="F170" s="15">
        <v>345</v>
      </c>
      <c r="G170" s="15">
        <v>0</v>
      </c>
      <c r="H170" s="15" t="s">
        <v>2992</v>
      </c>
      <c r="I170" s="15">
        <f>VLOOKUP($F170,'Gen Capacity'!$A$2:$H$608,7,FALSE)</f>
        <v>100.66379999999999</v>
      </c>
      <c r="J170" s="15">
        <f>VLOOKUP($F170,'Gen Capacity'!$A$2:$H$608,8,FALSE)</f>
        <v>5.3250000000000002</v>
      </c>
      <c r="K170" s="15">
        <v>2.1759508331E-5</v>
      </c>
      <c r="L170" s="3">
        <f t="shared" si="8"/>
        <v>0.719974287349884</v>
      </c>
      <c r="M170">
        <f t="shared" si="9"/>
        <v>72.475347666931256</v>
      </c>
      <c r="N170" s="15">
        <f t="shared" si="10"/>
        <v>20873.916672289884</v>
      </c>
      <c r="O170" s="15" t="str">
        <f t="shared" si="11"/>
        <v>XUSED</v>
      </c>
    </row>
    <row r="171" spans="1:15" x14ac:dyDescent="0.25">
      <c r="A171" s="15">
        <v>2890</v>
      </c>
      <c r="B171" s="15" t="s">
        <v>1222</v>
      </c>
      <c r="C171" s="15">
        <v>22</v>
      </c>
      <c r="D171" s="15">
        <v>1</v>
      </c>
      <c r="E171" s="15">
        <v>337</v>
      </c>
      <c r="F171" s="15">
        <v>346</v>
      </c>
      <c r="G171" s="15">
        <v>0</v>
      </c>
      <c r="H171" s="15" t="s">
        <v>2993</v>
      </c>
      <c r="I171" s="15">
        <f>VLOOKUP($F171,'Gen Capacity'!$A$2:$H$608,7,FALSE)</f>
        <v>47.26</v>
      </c>
      <c r="J171" s="15">
        <f>VLOOKUP($F171,'Gen Capacity'!$A$2:$H$608,8,FALSE)</f>
        <v>2.5</v>
      </c>
      <c r="K171" s="15">
        <v>2.1759508331E-5</v>
      </c>
      <c r="L171" s="3">
        <f t="shared" si="8"/>
        <v>0.719974287349884</v>
      </c>
      <c r="M171">
        <f t="shared" si="9"/>
        <v>34.025984820155514</v>
      </c>
      <c r="N171" s="15">
        <f t="shared" si="10"/>
        <v>20907.942657110041</v>
      </c>
      <c r="O171" s="15" t="str">
        <f t="shared" si="11"/>
        <v>XUSED</v>
      </c>
    </row>
    <row r="172" spans="1:15" x14ac:dyDescent="0.25">
      <c r="A172" s="15">
        <v>4583</v>
      </c>
      <c r="B172" s="15" t="s">
        <v>3012</v>
      </c>
      <c r="C172" s="15">
        <v>18</v>
      </c>
      <c r="D172" s="15">
        <v>1</v>
      </c>
      <c r="E172" s="15">
        <v>414</v>
      </c>
      <c r="F172" s="15">
        <v>423</v>
      </c>
      <c r="G172" s="15">
        <v>0</v>
      </c>
      <c r="H172" s="15" t="s">
        <v>3010</v>
      </c>
      <c r="I172" s="15">
        <f>VLOOKUP($F172,'Gen Capacity'!$A$2:$H$608,7,FALSE)</f>
        <v>146.25</v>
      </c>
      <c r="J172" s="15">
        <f>VLOOKUP($F172,'Gen Capacity'!$A$2:$H$608,8,FALSE)</f>
        <v>20</v>
      </c>
      <c r="K172" s="15">
        <v>2.1610457917000001E-5</v>
      </c>
      <c r="L172" s="3">
        <f t="shared" si="8"/>
        <v>0.71997413829946999</v>
      </c>
      <c r="M172">
        <f t="shared" si="9"/>
        <v>105.29621772629748</v>
      </c>
      <c r="N172" s="15">
        <f t="shared" si="10"/>
        <v>21013.238874836337</v>
      </c>
      <c r="O172" s="15" t="str">
        <f t="shared" si="11"/>
        <v>XUSED</v>
      </c>
    </row>
    <row r="173" spans="1:15" x14ac:dyDescent="0.25">
      <c r="A173" s="15">
        <v>4582</v>
      </c>
      <c r="B173" s="15" t="s">
        <v>3012</v>
      </c>
      <c r="C173" s="15">
        <v>18</v>
      </c>
      <c r="D173" s="15">
        <v>1</v>
      </c>
      <c r="E173" s="15">
        <v>415</v>
      </c>
      <c r="F173" s="15">
        <v>424</v>
      </c>
      <c r="G173" s="15">
        <v>0</v>
      </c>
      <c r="H173" s="15" t="s">
        <v>3010</v>
      </c>
      <c r="I173" s="15">
        <f>VLOOKUP($F173,'Gen Capacity'!$A$2:$H$608,7,FALSE)</f>
        <v>146.25</v>
      </c>
      <c r="J173" s="15">
        <f>VLOOKUP($F173,'Gen Capacity'!$A$2:$H$608,8,FALSE)</f>
        <v>20</v>
      </c>
      <c r="K173" s="15">
        <v>2.1610457917000001E-5</v>
      </c>
      <c r="L173" s="3">
        <f t="shared" si="8"/>
        <v>0.71997413829946999</v>
      </c>
      <c r="M173">
        <f t="shared" si="9"/>
        <v>105.29621772629748</v>
      </c>
      <c r="N173" s="15">
        <f t="shared" si="10"/>
        <v>21118.535092562634</v>
      </c>
      <c r="O173" s="15" t="str">
        <f t="shared" si="11"/>
        <v>XUSED</v>
      </c>
    </row>
    <row r="174" spans="1:15" x14ac:dyDescent="0.25">
      <c r="A174" s="15">
        <v>4584</v>
      </c>
      <c r="B174" s="15" t="s">
        <v>3012</v>
      </c>
      <c r="C174" s="15">
        <v>18</v>
      </c>
      <c r="D174" s="15">
        <v>1</v>
      </c>
      <c r="E174" s="15">
        <v>416</v>
      </c>
      <c r="F174" s="15">
        <v>425</v>
      </c>
      <c r="G174" s="15">
        <v>0</v>
      </c>
      <c r="H174" s="15" t="s">
        <v>3010</v>
      </c>
      <c r="I174" s="15">
        <f>VLOOKUP($F174,'Gen Capacity'!$A$2:$H$608,7,FALSE)</f>
        <v>292.5</v>
      </c>
      <c r="J174" s="15">
        <f>VLOOKUP($F174,'Gen Capacity'!$A$2:$H$608,8,FALSE)</f>
        <v>20</v>
      </c>
      <c r="K174" s="15">
        <v>2.1610457917000001E-5</v>
      </c>
      <c r="L174" s="3">
        <f t="shared" si="8"/>
        <v>0.71997413829946999</v>
      </c>
      <c r="M174">
        <f t="shared" si="9"/>
        <v>210.59243545259497</v>
      </c>
      <c r="N174" s="15">
        <f t="shared" si="10"/>
        <v>21329.127528015229</v>
      </c>
      <c r="O174" s="15" t="str">
        <f t="shared" si="11"/>
        <v>XUSED</v>
      </c>
    </row>
    <row r="175" spans="1:15" x14ac:dyDescent="0.25">
      <c r="A175" s="15">
        <v>3043</v>
      </c>
      <c r="B175" s="15" t="s">
        <v>2997</v>
      </c>
      <c r="C175" s="15">
        <v>18</v>
      </c>
      <c r="D175" s="15">
        <v>1</v>
      </c>
      <c r="E175" s="15">
        <v>351</v>
      </c>
      <c r="F175" s="15">
        <v>360</v>
      </c>
      <c r="G175" s="15">
        <v>0</v>
      </c>
      <c r="H175" s="15" t="s">
        <v>2937</v>
      </c>
      <c r="I175" s="15">
        <f>VLOOKUP($F175,'Gen Capacity'!$A$2:$H$608,7,FALSE)</f>
        <v>161.02000000000001</v>
      </c>
      <c r="J175" s="15">
        <f>VLOOKUP($F175,'Gen Capacity'!$A$2:$H$608,8,FALSE)</f>
        <v>75</v>
      </c>
      <c r="K175" s="15">
        <v>2.0053887127999999E-5</v>
      </c>
      <c r="L175" s="3">
        <f t="shared" si="8"/>
        <v>0.71997258172868095</v>
      </c>
      <c r="M175">
        <f t="shared" si="9"/>
        <v>115.92998510995221</v>
      </c>
      <c r="N175" s="15">
        <f t="shared" si="10"/>
        <v>21445.057513125183</v>
      </c>
      <c r="O175" s="15" t="str">
        <f t="shared" si="11"/>
        <v>XUSED</v>
      </c>
    </row>
    <row r="176" spans="1:15" x14ac:dyDescent="0.25">
      <c r="A176" s="15">
        <v>3044</v>
      </c>
      <c r="B176" s="15" t="s">
        <v>2997</v>
      </c>
      <c r="C176" s="15">
        <v>18</v>
      </c>
      <c r="D176" s="15">
        <v>1</v>
      </c>
      <c r="E176" s="15">
        <v>352</v>
      </c>
      <c r="F176" s="15">
        <v>361</v>
      </c>
      <c r="G176" s="15">
        <v>0</v>
      </c>
      <c r="H176" s="15" t="s">
        <v>2937</v>
      </c>
      <c r="I176" s="15">
        <f>VLOOKUP($F176,'Gen Capacity'!$A$2:$H$608,7,FALSE)</f>
        <v>161.02000000000001</v>
      </c>
      <c r="J176" s="15">
        <f>VLOOKUP($F176,'Gen Capacity'!$A$2:$H$608,8,FALSE)</f>
        <v>75</v>
      </c>
      <c r="K176" s="15">
        <v>2.0053887127999999E-5</v>
      </c>
      <c r="L176" s="3">
        <f t="shared" si="8"/>
        <v>0.71997258172868095</v>
      </c>
      <c r="M176">
        <f t="shared" si="9"/>
        <v>115.92998510995221</v>
      </c>
      <c r="N176" s="15">
        <f t="shared" si="10"/>
        <v>21560.987498235136</v>
      </c>
      <c r="O176" s="15" t="str">
        <f t="shared" si="11"/>
        <v>XUSED</v>
      </c>
    </row>
    <row r="177" spans="1:15" x14ac:dyDescent="0.25">
      <c r="A177" s="15">
        <v>3045</v>
      </c>
      <c r="B177" s="15" t="s">
        <v>2997</v>
      </c>
      <c r="C177" s="15">
        <v>18</v>
      </c>
      <c r="D177" s="15">
        <v>1</v>
      </c>
      <c r="E177" s="15">
        <v>353</v>
      </c>
      <c r="F177" s="15">
        <v>362</v>
      </c>
      <c r="G177" s="15">
        <v>0</v>
      </c>
      <c r="H177" s="15" t="s">
        <v>2937</v>
      </c>
      <c r="I177" s="15">
        <f>VLOOKUP($F177,'Gen Capacity'!$A$2:$H$608,7,FALSE)</f>
        <v>161.02000000000001</v>
      </c>
      <c r="J177" s="15">
        <f>VLOOKUP($F177,'Gen Capacity'!$A$2:$H$608,8,FALSE)</f>
        <v>75</v>
      </c>
      <c r="K177" s="15">
        <v>2.0053887127999999E-5</v>
      </c>
      <c r="L177" s="3">
        <f t="shared" si="8"/>
        <v>0.71997258172868095</v>
      </c>
      <c r="M177">
        <f t="shared" si="9"/>
        <v>115.92998510995221</v>
      </c>
      <c r="N177" s="15">
        <f t="shared" si="10"/>
        <v>21676.917483345089</v>
      </c>
      <c r="O177" s="15" t="str">
        <f t="shared" si="11"/>
        <v>XUSED</v>
      </c>
    </row>
    <row r="178" spans="1:15" x14ac:dyDescent="0.25">
      <c r="A178" s="15">
        <v>3046</v>
      </c>
      <c r="B178" s="15" t="s">
        <v>2997</v>
      </c>
      <c r="C178" s="15">
        <v>22</v>
      </c>
      <c r="D178" s="15">
        <v>1</v>
      </c>
      <c r="E178" s="15">
        <v>354</v>
      </c>
      <c r="F178" s="15">
        <v>363</v>
      </c>
      <c r="G178" s="15">
        <v>0</v>
      </c>
      <c r="H178" s="15" t="s">
        <v>2937</v>
      </c>
      <c r="I178" s="15">
        <f>VLOOKUP($F178,'Gen Capacity'!$A$2:$H$608,7,FALSE)</f>
        <v>346.95</v>
      </c>
      <c r="J178" s="15">
        <f>VLOOKUP($F178,'Gen Capacity'!$A$2:$H$608,8,FALSE)</f>
        <v>55</v>
      </c>
      <c r="K178" s="15">
        <v>2.0053887127999999E-5</v>
      </c>
      <c r="L178" s="3">
        <f t="shared" si="8"/>
        <v>0.71997258172868095</v>
      </c>
      <c r="M178">
        <f t="shared" si="9"/>
        <v>249.79448723076584</v>
      </c>
      <c r="N178" s="15">
        <f t="shared" si="10"/>
        <v>21926.711970575856</v>
      </c>
      <c r="O178" s="15" t="str">
        <f t="shared" si="11"/>
        <v>XUSED</v>
      </c>
    </row>
    <row r="179" spans="1:15" x14ac:dyDescent="0.25">
      <c r="A179" s="15">
        <v>4843</v>
      </c>
      <c r="B179" s="15" t="s">
        <v>2114</v>
      </c>
      <c r="C179" s="15">
        <v>20</v>
      </c>
      <c r="D179" s="15">
        <v>1</v>
      </c>
      <c r="E179" s="15">
        <v>420</v>
      </c>
      <c r="F179" s="15">
        <v>429</v>
      </c>
      <c r="G179" s="15">
        <v>0</v>
      </c>
      <c r="H179" s="15" t="s">
        <v>3010</v>
      </c>
      <c r="I179" s="15">
        <f>VLOOKUP($F179,'Gen Capacity'!$A$2:$H$608,7,FALSE)</f>
        <v>0.05</v>
      </c>
      <c r="J179" s="15">
        <f>VLOOKUP($F179,'Gen Capacity'!$A$2:$H$608,8,FALSE)</f>
        <v>0</v>
      </c>
      <c r="K179" s="15">
        <v>1.3472655323E-5</v>
      </c>
      <c r="L179" s="3">
        <f t="shared" si="8"/>
        <v>0.71996600049687598</v>
      </c>
      <c r="M179">
        <f t="shared" si="9"/>
        <v>3.5998300024843798E-2</v>
      </c>
      <c r="N179" s="15">
        <f t="shared" si="10"/>
        <v>21926.747968875879</v>
      </c>
      <c r="O179" s="15" t="str">
        <f t="shared" si="11"/>
        <v>XUSED</v>
      </c>
    </row>
    <row r="180" spans="1:15" x14ac:dyDescent="0.25">
      <c r="A180" s="15">
        <v>4841</v>
      </c>
      <c r="B180" s="15" t="s">
        <v>2114</v>
      </c>
      <c r="C180" s="15">
        <v>13</v>
      </c>
      <c r="D180" s="15">
        <v>1</v>
      </c>
      <c r="E180" s="15">
        <v>421</v>
      </c>
      <c r="F180" s="15">
        <v>430</v>
      </c>
      <c r="G180" s="15">
        <v>0</v>
      </c>
      <c r="H180" s="15" t="s">
        <v>3010</v>
      </c>
      <c r="I180" s="15">
        <f>VLOOKUP($F180,'Gen Capacity'!$A$2:$H$608,7,FALSE)</f>
        <v>70</v>
      </c>
      <c r="J180" s="15">
        <f>VLOOKUP($F180,'Gen Capacity'!$A$2:$H$608,8,FALSE)</f>
        <v>25</v>
      </c>
      <c r="K180" s="15">
        <v>1.3472655323E-5</v>
      </c>
      <c r="L180" s="3">
        <f t="shared" si="8"/>
        <v>0.71996600049687598</v>
      </c>
      <c r="M180">
        <f t="shared" si="9"/>
        <v>50.397620034781319</v>
      </c>
      <c r="N180" s="15">
        <f t="shared" si="10"/>
        <v>21977.145588910662</v>
      </c>
      <c r="O180" s="15" t="str">
        <f t="shared" si="11"/>
        <v>XUSED</v>
      </c>
    </row>
    <row r="181" spans="1:15" x14ac:dyDescent="0.25">
      <c r="A181" s="15">
        <v>4842</v>
      </c>
      <c r="B181" s="15" t="s">
        <v>2114</v>
      </c>
      <c r="C181" s="15">
        <v>13</v>
      </c>
      <c r="D181" s="15">
        <v>1</v>
      </c>
      <c r="E181" s="15">
        <v>422</v>
      </c>
      <c r="F181" s="15">
        <v>431</v>
      </c>
      <c r="G181" s="15">
        <v>0</v>
      </c>
      <c r="H181" s="15" t="s">
        <v>3010</v>
      </c>
      <c r="I181" s="15">
        <f>VLOOKUP($F181,'Gen Capacity'!$A$2:$H$608,7,FALSE)</f>
        <v>115</v>
      </c>
      <c r="J181" s="15">
        <f>VLOOKUP($F181,'Gen Capacity'!$A$2:$H$608,8,FALSE)</f>
        <v>35</v>
      </c>
      <c r="K181" s="15">
        <v>1.3472655323E-5</v>
      </c>
      <c r="L181" s="3">
        <f t="shared" si="8"/>
        <v>0.71996600049687598</v>
      </c>
      <c r="M181">
        <f t="shared" si="9"/>
        <v>82.796090057140731</v>
      </c>
      <c r="N181" s="15">
        <f t="shared" si="10"/>
        <v>22059.941678967803</v>
      </c>
      <c r="O181" s="15" t="str">
        <f t="shared" si="11"/>
        <v>XUSED</v>
      </c>
    </row>
    <row r="182" spans="1:15" x14ac:dyDescent="0.25">
      <c r="A182" s="15">
        <v>4839</v>
      </c>
      <c r="B182" s="15" t="s">
        <v>2114</v>
      </c>
      <c r="C182" s="15">
        <v>13</v>
      </c>
      <c r="D182" s="15">
        <v>1</v>
      </c>
      <c r="E182" s="15">
        <v>423</v>
      </c>
      <c r="F182" s="15">
        <v>432</v>
      </c>
      <c r="G182" s="15">
        <v>0</v>
      </c>
      <c r="H182" s="15" t="s">
        <v>3010</v>
      </c>
      <c r="I182" s="15">
        <f>VLOOKUP($F182,'Gen Capacity'!$A$2:$H$608,7,FALSE)</f>
        <v>100</v>
      </c>
      <c r="J182" s="15">
        <f>VLOOKUP($F182,'Gen Capacity'!$A$2:$H$608,8,FALSE)</f>
        <v>35</v>
      </c>
      <c r="K182" s="15">
        <v>1.3472655323E-5</v>
      </c>
      <c r="L182" s="3">
        <f t="shared" si="8"/>
        <v>0.71996600049687598</v>
      </c>
      <c r="M182">
        <f t="shared" si="9"/>
        <v>71.996600049687601</v>
      </c>
      <c r="N182" s="15">
        <f t="shared" si="10"/>
        <v>22131.93827901749</v>
      </c>
      <c r="O182" s="15" t="str">
        <f t="shared" si="11"/>
        <v>XUSED</v>
      </c>
    </row>
    <row r="183" spans="1:15" x14ac:dyDescent="0.25">
      <c r="A183" s="15">
        <v>4840</v>
      </c>
      <c r="B183" s="15" t="s">
        <v>2114</v>
      </c>
      <c r="C183" s="15">
        <v>13</v>
      </c>
      <c r="D183" s="15">
        <v>1</v>
      </c>
      <c r="E183" s="15">
        <v>424</v>
      </c>
      <c r="F183" s="15">
        <v>433</v>
      </c>
      <c r="G183" s="15">
        <v>0</v>
      </c>
      <c r="H183" s="15" t="s">
        <v>3010</v>
      </c>
      <c r="I183" s="15">
        <f>VLOOKUP($F183,'Gen Capacity'!$A$2:$H$608,7,FALSE)</f>
        <v>0.05</v>
      </c>
      <c r="J183" s="15">
        <f>VLOOKUP($F183,'Gen Capacity'!$A$2:$H$608,8,FALSE)</f>
        <v>0</v>
      </c>
      <c r="K183" s="15">
        <v>1.3472655323E-5</v>
      </c>
      <c r="L183" s="3">
        <f t="shared" si="8"/>
        <v>0.71996600049687598</v>
      </c>
      <c r="M183">
        <f t="shared" si="9"/>
        <v>3.5998300024843798E-2</v>
      </c>
      <c r="N183" s="15">
        <f t="shared" si="10"/>
        <v>22131.974277317513</v>
      </c>
      <c r="O183" s="15" t="str">
        <f t="shared" si="11"/>
        <v>XUSED</v>
      </c>
    </row>
    <row r="184" spans="1:15" x14ac:dyDescent="0.25">
      <c r="A184" s="15">
        <v>206</v>
      </c>
      <c r="B184" s="15" t="s">
        <v>53</v>
      </c>
      <c r="C184" s="15">
        <v>18</v>
      </c>
      <c r="D184" s="15">
        <v>1</v>
      </c>
      <c r="E184" s="15">
        <v>48</v>
      </c>
      <c r="F184" s="15">
        <v>52</v>
      </c>
      <c r="G184" s="15">
        <v>0</v>
      </c>
      <c r="H184" s="15" t="s">
        <v>2918</v>
      </c>
      <c r="I184" s="15">
        <f>VLOOKUP($F184,'Gen Capacity'!$A$2:$H$608,7,FALSE)</f>
        <v>191</v>
      </c>
      <c r="J184" s="15">
        <f>VLOOKUP($F184,'Gen Capacity'!$A$2:$H$608,8,FALSE)</f>
        <v>110</v>
      </c>
      <c r="K184" s="15">
        <v>1.2086057313999999E-5</v>
      </c>
      <c r="L184" s="3">
        <f t="shared" si="8"/>
        <v>0.7199646138988669</v>
      </c>
      <c r="M184">
        <f t="shared" si="9"/>
        <v>137.51324125468358</v>
      </c>
      <c r="N184" s="15">
        <f t="shared" si="10"/>
        <v>22269.487518572198</v>
      </c>
      <c r="O184" s="15" t="str">
        <f t="shared" si="11"/>
        <v>XUSED</v>
      </c>
    </row>
    <row r="185" spans="1:15" x14ac:dyDescent="0.25">
      <c r="A185" s="15">
        <v>207</v>
      </c>
      <c r="B185" s="15" t="s">
        <v>53</v>
      </c>
      <c r="C185" s="15">
        <v>18</v>
      </c>
      <c r="D185" s="15">
        <v>1</v>
      </c>
      <c r="E185" s="15">
        <v>49</v>
      </c>
      <c r="F185" s="15">
        <v>53</v>
      </c>
      <c r="G185" s="15">
        <v>0</v>
      </c>
      <c r="H185" s="15" t="s">
        <v>2918</v>
      </c>
      <c r="I185" s="15">
        <f>VLOOKUP($F185,'Gen Capacity'!$A$2:$H$608,7,FALSE)</f>
        <v>191</v>
      </c>
      <c r="J185" s="15">
        <f>VLOOKUP($F185,'Gen Capacity'!$A$2:$H$608,8,FALSE)</f>
        <v>110</v>
      </c>
      <c r="K185" s="15">
        <v>1.2086057313999999E-5</v>
      </c>
      <c r="L185" s="3">
        <f t="shared" si="8"/>
        <v>0.7199646138988669</v>
      </c>
      <c r="M185">
        <f t="shared" si="9"/>
        <v>137.51324125468358</v>
      </c>
      <c r="N185" s="15">
        <f t="shared" si="10"/>
        <v>22407.000759826882</v>
      </c>
      <c r="O185" s="15" t="str">
        <f t="shared" si="11"/>
        <v>XUSED</v>
      </c>
    </row>
    <row r="186" spans="1:15" x14ac:dyDescent="0.25">
      <c r="A186" s="15">
        <v>208</v>
      </c>
      <c r="B186" s="15" t="s">
        <v>53</v>
      </c>
      <c r="C186" s="15">
        <v>18</v>
      </c>
      <c r="D186" s="15">
        <v>1</v>
      </c>
      <c r="E186" s="15">
        <v>50</v>
      </c>
      <c r="F186" s="15">
        <v>54</v>
      </c>
      <c r="G186" s="15">
        <v>0</v>
      </c>
      <c r="H186" s="15" t="s">
        <v>2918</v>
      </c>
      <c r="I186" s="15">
        <f>VLOOKUP($F186,'Gen Capacity'!$A$2:$H$608,7,FALSE)</f>
        <v>191</v>
      </c>
      <c r="J186" s="15">
        <f>VLOOKUP($F186,'Gen Capacity'!$A$2:$H$608,8,FALSE)</f>
        <v>110</v>
      </c>
      <c r="K186" s="15">
        <v>1.2086057313999999E-5</v>
      </c>
      <c r="L186" s="3">
        <f t="shared" si="8"/>
        <v>0.7199646138988669</v>
      </c>
      <c r="M186">
        <f t="shared" si="9"/>
        <v>137.51324125468358</v>
      </c>
      <c r="N186" s="15">
        <f t="shared" si="10"/>
        <v>22544.514001081567</v>
      </c>
      <c r="O186" s="15" t="str">
        <f t="shared" si="11"/>
        <v>XUSED</v>
      </c>
    </row>
    <row r="187" spans="1:15" x14ac:dyDescent="0.25">
      <c r="A187" s="15">
        <v>205</v>
      </c>
      <c r="B187" s="15" t="s">
        <v>53</v>
      </c>
      <c r="C187" s="15">
        <v>13</v>
      </c>
      <c r="D187" s="15">
        <v>1</v>
      </c>
      <c r="E187" s="15">
        <v>51</v>
      </c>
      <c r="F187" s="15">
        <v>55</v>
      </c>
      <c r="G187" s="15">
        <v>0</v>
      </c>
      <c r="H187" s="15" t="s">
        <v>2918</v>
      </c>
      <c r="I187" s="15">
        <f>VLOOKUP($F187,'Gen Capacity'!$A$2:$H$608,7,FALSE)</f>
        <v>150</v>
      </c>
      <c r="J187" s="15">
        <f>VLOOKUP($F187,'Gen Capacity'!$A$2:$H$608,8,FALSE)</f>
        <v>95</v>
      </c>
      <c r="K187" s="15">
        <v>1.2086057313999999E-5</v>
      </c>
      <c r="L187" s="3">
        <f t="shared" si="8"/>
        <v>0.7199646138988669</v>
      </c>
      <c r="M187">
        <f t="shared" si="9"/>
        <v>107.99469208483004</v>
      </c>
      <c r="N187" s="15">
        <f t="shared" si="10"/>
        <v>22652.508693166397</v>
      </c>
      <c r="O187" s="15" t="str">
        <f t="shared" si="11"/>
        <v>XUSED</v>
      </c>
    </row>
    <row r="188" spans="1:15" x14ac:dyDescent="0.25">
      <c r="A188" s="15">
        <v>548</v>
      </c>
      <c r="B188" s="15" t="s">
        <v>2930</v>
      </c>
      <c r="C188" s="15">
        <v>18</v>
      </c>
      <c r="D188" s="15">
        <v>1</v>
      </c>
      <c r="E188" s="15">
        <v>104</v>
      </c>
      <c r="F188" s="15">
        <v>108</v>
      </c>
      <c r="G188" s="15">
        <v>0</v>
      </c>
      <c r="H188" s="15" t="s">
        <v>2915</v>
      </c>
      <c r="I188" s="15">
        <f>VLOOKUP($F188,'Gen Capacity'!$A$2:$H$608,7,FALSE)</f>
        <v>123.69</v>
      </c>
      <c r="J188" s="15">
        <f>VLOOKUP($F188,'Gen Capacity'!$A$2:$H$608,8,FALSE)</f>
        <v>0</v>
      </c>
      <c r="K188" s="15">
        <v>1.2086057313999999E-5</v>
      </c>
      <c r="L188" s="3">
        <f t="shared" si="8"/>
        <v>0.7199646138988669</v>
      </c>
      <c r="M188">
        <f t="shared" si="9"/>
        <v>89.05242309315085</v>
      </c>
      <c r="N188" s="15">
        <f t="shared" si="10"/>
        <v>22741.561116259549</v>
      </c>
      <c r="O188" s="15" t="str">
        <f t="shared" si="11"/>
        <v>XUSED</v>
      </c>
    </row>
    <row r="189" spans="1:15" x14ac:dyDescent="0.25">
      <c r="A189" s="15">
        <v>64</v>
      </c>
      <c r="B189" s="15" t="s">
        <v>16</v>
      </c>
      <c r="C189" s="15">
        <v>13</v>
      </c>
      <c r="D189" s="15">
        <v>1</v>
      </c>
      <c r="E189" s="15">
        <v>11</v>
      </c>
      <c r="F189" s="15">
        <v>15</v>
      </c>
      <c r="G189" s="15">
        <v>0</v>
      </c>
      <c r="H189" s="15" t="s">
        <v>2909</v>
      </c>
      <c r="I189" s="15">
        <f>VLOOKUP($F189,'Gen Capacity'!$A$2:$H$608,7,FALSE)</f>
        <v>15</v>
      </c>
      <c r="J189" s="15">
        <f>VLOOKUP($F189,'Gen Capacity'!$A$2:$H$608,8,FALSE)</f>
        <v>5</v>
      </c>
      <c r="K189" s="15">
        <v>1.1418818084999999E-5</v>
      </c>
      <c r="L189" s="3">
        <f t="shared" si="8"/>
        <v>0.71996394665963792</v>
      </c>
      <c r="M189">
        <f t="shared" si="9"/>
        <v>10.799459199894569</v>
      </c>
      <c r="N189" s="15">
        <f t="shared" si="10"/>
        <v>22752.360575459443</v>
      </c>
      <c r="O189" s="15" t="str">
        <f t="shared" si="11"/>
        <v>XUSED</v>
      </c>
    </row>
    <row r="190" spans="1:15" x14ac:dyDescent="0.25">
      <c r="A190" s="15">
        <v>74</v>
      </c>
      <c r="B190" s="15" t="s">
        <v>16</v>
      </c>
      <c r="C190" s="15">
        <v>13</v>
      </c>
      <c r="D190" s="15">
        <v>1</v>
      </c>
      <c r="E190" s="15">
        <v>12</v>
      </c>
      <c r="F190" s="15">
        <v>16</v>
      </c>
      <c r="G190" s="15">
        <v>0</v>
      </c>
      <c r="H190" s="15" t="s">
        <v>2909</v>
      </c>
      <c r="I190" s="15">
        <f>VLOOKUP($F190,'Gen Capacity'!$A$2:$H$608,7,FALSE)</f>
        <v>65</v>
      </c>
      <c r="J190" s="15">
        <f>VLOOKUP($F190,'Gen Capacity'!$A$2:$H$608,8,FALSE)</f>
        <v>53</v>
      </c>
      <c r="K190" s="15">
        <v>1.1190456270000001E-5</v>
      </c>
      <c r="L190" s="3">
        <f t="shared" si="8"/>
        <v>0.71996371829782291</v>
      </c>
      <c r="M190">
        <f t="shared" si="9"/>
        <v>46.797641689358485</v>
      </c>
      <c r="N190" s="15">
        <f t="shared" si="10"/>
        <v>22799.158217148801</v>
      </c>
      <c r="O190" s="15" t="str">
        <f t="shared" si="11"/>
        <v>XUSED</v>
      </c>
    </row>
    <row r="191" spans="1:15" x14ac:dyDescent="0.25">
      <c r="A191" s="15">
        <v>75</v>
      </c>
      <c r="B191" s="15" t="s">
        <v>16</v>
      </c>
      <c r="C191" s="15">
        <v>13</v>
      </c>
      <c r="D191" s="15">
        <v>1</v>
      </c>
      <c r="E191" s="15">
        <v>13</v>
      </c>
      <c r="F191" s="15">
        <v>17</v>
      </c>
      <c r="G191" s="15">
        <v>0</v>
      </c>
      <c r="H191" s="15" t="s">
        <v>2909</v>
      </c>
      <c r="I191" s="15">
        <f>VLOOKUP($F191,'Gen Capacity'!$A$2:$H$608,7,FALSE)</f>
        <v>65</v>
      </c>
      <c r="J191" s="15">
        <f>VLOOKUP($F191,'Gen Capacity'!$A$2:$H$608,8,FALSE)</f>
        <v>53</v>
      </c>
      <c r="K191" s="15">
        <v>1.1190456270000001E-5</v>
      </c>
      <c r="L191" s="3">
        <f t="shared" si="8"/>
        <v>0.71996371829782291</v>
      </c>
      <c r="M191">
        <f t="shared" si="9"/>
        <v>46.797641689358485</v>
      </c>
      <c r="N191" s="15">
        <f t="shared" si="10"/>
        <v>22845.955858838159</v>
      </c>
      <c r="O191" s="15" t="str">
        <f t="shared" si="11"/>
        <v>XUSED</v>
      </c>
    </row>
    <row r="192" spans="1:15" x14ac:dyDescent="0.25">
      <c r="A192" s="15">
        <v>76</v>
      </c>
      <c r="B192" s="15" t="s">
        <v>16</v>
      </c>
      <c r="C192" s="15">
        <v>13</v>
      </c>
      <c r="D192" s="15">
        <v>1</v>
      </c>
      <c r="E192" s="15">
        <v>14</v>
      </c>
      <c r="F192" s="15">
        <v>18</v>
      </c>
      <c r="G192" s="15">
        <v>0</v>
      </c>
      <c r="H192" s="15" t="s">
        <v>2909</v>
      </c>
      <c r="I192" s="15">
        <f>VLOOKUP($F192,'Gen Capacity'!$A$2:$H$608,7,FALSE)</f>
        <v>65</v>
      </c>
      <c r="J192" s="15">
        <f>VLOOKUP($F192,'Gen Capacity'!$A$2:$H$608,8,FALSE)</f>
        <v>53</v>
      </c>
      <c r="K192" s="15">
        <v>1.1190456270000001E-5</v>
      </c>
      <c r="L192" s="3">
        <f t="shared" si="8"/>
        <v>0.71996371829782291</v>
      </c>
      <c r="M192">
        <f t="shared" si="9"/>
        <v>46.797641689358485</v>
      </c>
      <c r="N192" s="15">
        <f t="shared" si="10"/>
        <v>22892.753500527517</v>
      </c>
      <c r="O192" s="15" t="str">
        <f t="shared" si="11"/>
        <v>XUSED</v>
      </c>
    </row>
    <row r="193" spans="1:15" x14ac:dyDescent="0.25">
      <c r="A193" s="15">
        <v>77</v>
      </c>
      <c r="B193" s="15" t="s">
        <v>16</v>
      </c>
      <c r="C193" s="15">
        <v>13</v>
      </c>
      <c r="D193" s="15">
        <v>1</v>
      </c>
      <c r="E193" s="15">
        <v>15</v>
      </c>
      <c r="F193" s="15">
        <v>19</v>
      </c>
      <c r="G193" s="15">
        <v>0</v>
      </c>
      <c r="H193" s="15" t="s">
        <v>2909</v>
      </c>
      <c r="I193" s="15">
        <f>VLOOKUP($F193,'Gen Capacity'!$A$2:$H$608,7,FALSE)</f>
        <v>65</v>
      </c>
      <c r="J193" s="15">
        <f>VLOOKUP($F193,'Gen Capacity'!$A$2:$H$608,8,FALSE)</f>
        <v>53</v>
      </c>
      <c r="K193" s="15">
        <v>1.1190456270000001E-5</v>
      </c>
      <c r="L193" s="3">
        <f t="shared" si="8"/>
        <v>0.71996371829782291</v>
      </c>
      <c r="M193">
        <f t="shared" si="9"/>
        <v>46.797641689358485</v>
      </c>
      <c r="N193" s="15">
        <f t="shared" si="10"/>
        <v>22939.551142216875</v>
      </c>
      <c r="O193" s="15" t="str">
        <f t="shared" si="11"/>
        <v>XUSED</v>
      </c>
    </row>
    <row r="194" spans="1:15" x14ac:dyDescent="0.25">
      <c r="A194" s="15">
        <v>78</v>
      </c>
      <c r="B194" s="15" t="s">
        <v>16</v>
      </c>
      <c r="C194" s="15">
        <v>13</v>
      </c>
      <c r="D194" s="15">
        <v>1</v>
      </c>
      <c r="E194" s="15">
        <v>16</v>
      </c>
      <c r="F194" s="15">
        <v>20</v>
      </c>
      <c r="G194" s="15">
        <v>0</v>
      </c>
      <c r="H194" s="15" t="s">
        <v>2909</v>
      </c>
      <c r="I194" s="15">
        <f>VLOOKUP($F194,'Gen Capacity'!$A$2:$H$608,7,FALSE)</f>
        <v>65</v>
      </c>
      <c r="J194" s="15">
        <f>VLOOKUP($F194,'Gen Capacity'!$A$2:$H$608,8,FALSE)</f>
        <v>53</v>
      </c>
      <c r="K194" s="15">
        <v>1.1190456270000001E-5</v>
      </c>
      <c r="L194" s="3">
        <f t="shared" si="8"/>
        <v>0.71996371829782291</v>
      </c>
      <c r="M194">
        <f t="shared" si="9"/>
        <v>46.797641689358485</v>
      </c>
      <c r="N194" s="15">
        <f t="shared" si="10"/>
        <v>22986.348783906233</v>
      </c>
      <c r="O194" s="15" t="str">
        <f t="shared" si="11"/>
        <v>XUSED</v>
      </c>
    </row>
    <row r="195" spans="1:15" x14ac:dyDescent="0.25">
      <c r="A195" s="15">
        <v>79</v>
      </c>
      <c r="B195" s="15" t="s">
        <v>16</v>
      </c>
      <c r="C195" s="15">
        <v>13</v>
      </c>
      <c r="D195" s="15">
        <v>1</v>
      </c>
      <c r="E195" s="15">
        <v>17</v>
      </c>
      <c r="F195" s="15">
        <v>21</v>
      </c>
      <c r="G195" s="15">
        <v>0</v>
      </c>
      <c r="H195" s="15" t="s">
        <v>2909</v>
      </c>
      <c r="I195" s="15">
        <f>VLOOKUP($F195,'Gen Capacity'!$A$2:$H$608,7,FALSE)</f>
        <v>65</v>
      </c>
      <c r="J195" s="15">
        <f>VLOOKUP($F195,'Gen Capacity'!$A$2:$H$608,8,FALSE)</f>
        <v>53</v>
      </c>
      <c r="K195" s="15">
        <v>1.1190456270000001E-5</v>
      </c>
      <c r="L195" s="3">
        <f t="shared" si="8"/>
        <v>0.71996371829782291</v>
      </c>
      <c r="M195">
        <f t="shared" si="9"/>
        <v>46.797641689358485</v>
      </c>
      <c r="N195" s="15">
        <f t="shared" si="10"/>
        <v>23033.146425595591</v>
      </c>
      <c r="O195" s="15" t="str">
        <f t="shared" si="11"/>
        <v>XUSED</v>
      </c>
    </row>
    <row r="196" spans="1:15" x14ac:dyDescent="0.25">
      <c r="A196" s="15">
        <v>774</v>
      </c>
      <c r="B196" s="15" t="s">
        <v>267</v>
      </c>
      <c r="C196" s="15">
        <v>24</v>
      </c>
      <c r="D196" s="15">
        <v>1</v>
      </c>
      <c r="E196" s="15">
        <v>133</v>
      </c>
      <c r="F196" s="15">
        <v>137</v>
      </c>
      <c r="G196" s="15">
        <v>0</v>
      </c>
      <c r="H196" s="15" t="s">
        <v>2909</v>
      </c>
      <c r="I196" s="15">
        <f>VLOOKUP($F196,'Gen Capacity'!$A$2:$H$608,7,FALSE)</f>
        <v>467</v>
      </c>
      <c r="J196" s="15">
        <f>VLOOKUP($F196,'Gen Capacity'!$A$2:$H$608,8,FALSE)</f>
        <v>18</v>
      </c>
      <c r="K196" s="15">
        <v>1.1160004088E-5</v>
      </c>
      <c r="L196" s="3">
        <f t="shared" ref="L196:L259" si="12">K196-$E$1</f>
        <v>0.71996368784564091</v>
      </c>
      <c r="M196">
        <f t="shared" ref="M196:M259" si="13">I196*L196</f>
        <v>336.22304222391432</v>
      </c>
      <c r="N196" s="15">
        <f t="shared" si="10"/>
        <v>23369.369467819506</v>
      </c>
      <c r="O196" s="15" t="str">
        <f t="shared" si="11"/>
        <v>XUSED</v>
      </c>
    </row>
    <row r="197" spans="1:15" x14ac:dyDescent="0.25">
      <c r="A197" s="15">
        <v>196</v>
      </c>
      <c r="B197" s="15" t="s">
        <v>52</v>
      </c>
      <c r="C197" s="15">
        <v>18</v>
      </c>
      <c r="D197" s="15">
        <v>1</v>
      </c>
      <c r="E197" s="15">
        <v>44</v>
      </c>
      <c r="F197" s="15">
        <v>48</v>
      </c>
      <c r="G197" s="15">
        <v>0</v>
      </c>
      <c r="H197" s="15" t="s">
        <v>2915</v>
      </c>
      <c r="I197" s="15">
        <f>VLOOKUP($F197,'Gen Capacity'!$A$2:$H$608,7,FALSE)</f>
        <v>193.86</v>
      </c>
      <c r="J197" s="15">
        <f>VLOOKUP($F197,'Gen Capacity'!$A$2:$H$608,8,FALSE)</f>
        <v>0</v>
      </c>
      <c r="K197" s="15">
        <v>1.1113490245E-5</v>
      </c>
      <c r="L197" s="3">
        <f t="shared" si="12"/>
        <v>0.71996364133179791</v>
      </c>
      <c r="M197">
        <f t="shared" si="13"/>
        <v>139.57215150858235</v>
      </c>
      <c r="N197" s="15">
        <f t="shared" si="10"/>
        <v>23508.941619328089</v>
      </c>
      <c r="O197" s="15" t="str">
        <f t="shared" si="11"/>
        <v>XUSED</v>
      </c>
    </row>
    <row r="198" spans="1:15" x14ac:dyDescent="0.25">
      <c r="A198" s="15">
        <v>197</v>
      </c>
      <c r="B198" s="15" t="s">
        <v>52</v>
      </c>
      <c r="C198" s="15">
        <v>18</v>
      </c>
      <c r="D198" s="15">
        <v>1</v>
      </c>
      <c r="E198" s="15">
        <v>45</v>
      </c>
      <c r="F198" s="15">
        <v>49</v>
      </c>
      <c r="G198" s="15">
        <v>0</v>
      </c>
      <c r="H198" s="15" t="s">
        <v>2915</v>
      </c>
      <c r="I198" s="15">
        <f>VLOOKUP($F198,'Gen Capacity'!$A$2:$H$608,7,FALSE)</f>
        <v>153.05000000000001</v>
      </c>
      <c r="J198" s="15">
        <f>VLOOKUP($F198,'Gen Capacity'!$A$2:$H$608,8,FALSE)</f>
        <v>0</v>
      </c>
      <c r="K198" s="15">
        <v>1.1113490245E-5</v>
      </c>
      <c r="L198" s="3">
        <f t="shared" si="12"/>
        <v>0.71996364133179791</v>
      </c>
      <c r="M198">
        <f t="shared" si="13"/>
        <v>110.19043530583168</v>
      </c>
      <c r="N198" s="15">
        <f t="shared" ref="N198:N261" si="14">N197+M198</f>
        <v>23619.132054633919</v>
      </c>
      <c r="O198" s="15" t="str">
        <f t="shared" ref="O198:O261" si="15">IF(N197&lt;$N$2,"XUSED","")</f>
        <v>XUSED</v>
      </c>
    </row>
    <row r="199" spans="1:15" x14ac:dyDescent="0.25">
      <c r="A199" s="15">
        <v>198</v>
      </c>
      <c r="B199" s="15" t="s">
        <v>52</v>
      </c>
      <c r="C199" s="15">
        <v>18</v>
      </c>
      <c r="D199" s="15">
        <v>1</v>
      </c>
      <c r="E199" s="15">
        <v>46</v>
      </c>
      <c r="F199" s="15">
        <v>50</v>
      </c>
      <c r="G199" s="15">
        <v>0</v>
      </c>
      <c r="H199" s="15" t="s">
        <v>2915</v>
      </c>
      <c r="I199" s="15">
        <f>VLOOKUP($F199,'Gen Capacity'!$A$2:$H$608,7,FALSE)</f>
        <v>153.05000000000001</v>
      </c>
      <c r="J199" s="15">
        <f>VLOOKUP($F199,'Gen Capacity'!$A$2:$H$608,8,FALSE)</f>
        <v>0</v>
      </c>
      <c r="K199" s="15">
        <v>1.1113490245E-5</v>
      </c>
      <c r="L199" s="3">
        <f t="shared" si="12"/>
        <v>0.71996364133179791</v>
      </c>
      <c r="M199">
        <f t="shared" si="13"/>
        <v>110.19043530583168</v>
      </c>
      <c r="N199" s="15">
        <f t="shared" si="14"/>
        <v>23729.32248993975</v>
      </c>
      <c r="O199" s="15" t="str">
        <f t="shared" si="15"/>
        <v>XUSED</v>
      </c>
    </row>
    <row r="200" spans="1:15" x14ac:dyDescent="0.25">
      <c r="A200" s="15">
        <v>199</v>
      </c>
      <c r="B200" s="15" t="s">
        <v>52</v>
      </c>
      <c r="C200" s="15">
        <v>18</v>
      </c>
      <c r="D200" s="15">
        <v>1</v>
      </c>
      <c r="E200" s="15">
        <v>47</v>
      </c>
      <c r="F200" s="15">
        <v>51</v>
      </c>
      <c r="G200" s="15">
        <v>0</v>
      </c>
      <c r="H200" s="15" t="s">
        <v>2915</v>
      </c>
      <c r="I200" s="15">
        <f>VLOOKUP($F200,'Gen Capacity'!$A$2:$H$608,7,FALSE)</f>
        <v>153.05000000000001</v>
      </c>
      <c r="J200" s="15">
        <f>VLOOKUP($F200,'Gen Capacity'!$A$2:$H$608,8,FALSE)</f>
        <v>0</v>
      </c>
      <c r="K200" s="15">
        <v>1.1113490245E-5</v>
      </c>
      <c r="L200" s="3">
        <f t="shared" si="12"/>
        <v>0.71996364133179791</v>
      </c>
      <c r="M200">
        <f t="shared" si="13"/>
        <v>110.19043530583168</v>
      </c>
      <c r="N200" s="15">
        <f t="shared" si="14"/>
        <v>23839.512925245581</v>
      </c>
      <c r="O200" s="15" t="str">
        <f t="shared" si="15"/>
        <v>XUSED</v>
      </c>
    </row>
    <row r="201" spans="1:15" x14ac:dyDescent="0.25">
      <c r="A201" s="15">
        <v>377</v>
      </c>
      <c r="B201" s="15" t="s">
        <v>2921</v>
      </c>
      <c r="C201" s="15">
        <v>16</v>
      </c>
      <c r="D201" s="15">
        <v>1</v>
      </c>
      <c r="E201" s="15">
        <v>55</v>
      </c>
      <c r="F201" s="15">
        <v>59</v>
      </c>
      <c r="G201" s="15">
        <v>0</v>
      </c>
      <c r="H201" s="15" t="s">
        <v>2909</v>
      </c>
      <c r="I201" s="15">
        <f>VLOOKUP($F201,'Gen Capacity'!$A$2:$H$608,7,FALSE)</f>
        <v>181.33</v>
      </c>
      <c r="J201" s="15">
        <f>VLOOKUP($F201,'Gen Capacity'!$A$2:$H$608,8,FALSE)</f>
        <v>110</v>
      </c>
      <c r="K201" s="15">
        <v>1.0970392103E-5</v>
      </c>
      <c r="L201" s="3">
        <f t="shared" si="12"/>
        <v>0.71996349823365591</v>
      </c>
      <c r="M201">
        <f t="shared" si="13"/>
        <v>130.55098113470885</v>
      </c>
      <c r="N201" s="15">
        <f t="shared" si="14"/>
        <v>23970.063906380288</v>
      </c>
      <c r="O201" s="15" t="str">
        <f t="shared" si="15"/>
        <v>XUSED</v>
      </c>
    </row>
    <row r="202" spans="1:15" x14ac:dyDescent="0.25">
      <c r="A202" s="15">
        <v>378</v>
      </c>
      <c r="B202" s="15" t="s">
        <v>2921</v>
      </c>
      <c r="C202" s="15">
        <v>16</v>
      </c>
      <c r="D202" s="15">
        <v>1</v>
      </c>
      <c r="E202" s="15">
        <v>56</v>
      </c>
      <c r="F202" s="15">
        <v>60</v>
      </c>
      <c r="G202" s="15">
        <v>0</v>
      </c>
      <c r="H202" s="15" t="s">
        <v>2909</v>
      </c>
      <c r="I202" s="15">
        <f>VLOOKUP($F202,'Gen Capacity'!$A$2:$H$608,7,FALSE)</f>
        <v>181.33</v>
      </c>
      <c r="J202" s="15">
        <f>VLOOKUP($F202,'Gen Capacity'!$A$2:$H$608,8,FALSE)</f>
        <v>110</v>
      </c>
      <c r="K202" s="15">
        <v>1.0970392103E-5</v>
      </c>
      <c r="L202" s="3">
        <f t="shared" si="12"/>
        <v>0.71996349823365591</v>
      </c>
      <c r="M202">
        <f t="shared" si="13"/>
        <v>130.55098113470885</v>
      </c>
      <c r="N202" s="15">
        <f t="shared" si="14"/>
        <v>24100.614887514996</v>
      </c>
      <c r="O202" s="15" t="str">
        <f t="shared" si="15"/>
        <v>XUSED</v>
      </c>
    </row>
    <row r="203" spans="1:15" x14ac:dyDescent="0.25">
      <c r="A203" s="15">
        <v>379</v>
      </c>
      <c r="B203" s="15" t="s">
        <v>2921</v>
      </c>
      <c r="C203" s="15">
        <v>16</v>
      </c>
      <c r="D203" s="15">
        <v>1</v>
      </c>
      <c r="E203" s="15">
        <v>57</v>
      </c>
      <c r="F203" s="15">
        <v>61</v>
      </c>
      <c r="G203" s="15">
        <v>0</v>
      </c>
      <c r="H203" s="15" t="s">
        <v>2909</v>
      </c>
      <c r="I203" s="15">
        <f>VLOOKUP($F203,'Gen Capacity'!$A$2:$H$608,7,FALSE)</f>
        <v>181.33</v>
      </c>
      <c r="J203" s="15">
        <f>VLOOKUP($F203,'Gen Capacity'!$A$2:$H$608,8,FALSE)</f>
        <v>50</v>
      </c>
      <c r="K203" s="15">
        <v>1.0970392103E-5</v>
      </c>
      <c r="L203" s="3">
        <f t="shared" si="12"/>
        <v>0.71996349823365591</v>
      </c>
      <c r="M203">
        <f t="shared" si="13"/>
        <v>130.55098113470885</v>
      </c>
      <c r="N203" s="15">
        <f t="shared" si="14"/>
        <v>24231.165868649703</v>
      </c>
      <c r="O203" s="15" t="str">
        <f t="shared" si="15"/>
        <v>XUSED</v>
      </c>
    </row>
    <row r="204" spans="1:15" x14ac:dyDescent="0.25">
      <c r="A204" s="15">
        <v>928</v>
      </c>
      <c r="B204" s="15" t="s">
        <v>316</v>
      </c>
      <c r="C204" s="15">
        <v>18</v>
      </c>
      <c r="D204" s="15">
        <v>1</v>
      </c>
      <c r="E204" s="15">
        <v>150</v>
      </c>
      <c r="F204" s="15">
        <v>154</v>
      </c>
      <c r="G204" s="15">
        <v>0</v>
      </c>
      <c r="H204" s="15" t="s">
        <v>2918</v>
      </c>
      <c r="I204" s="15">
        <f>VLOOKUP($F204,'Gen Capacity'!$A$2:$H$608,7,FALSE)</f>
        <v>191</v>
      </c>
      <c r="J204" s="15">
        <f>VLOOKUP($F204,'Gen Capacity'!$A$2:$H$608,8,FALSE)</f>
        <v>0</v>
      </c>
      <c r="K204" s="15">
        <v>1.0910407375999999E-5</v>
      </c>
      <c r="L204" s="3">
        <f t="shared" si="12"/>
        <v>0.71996343824892894</v>
      </c>
      <c r="M204">
        <f t="shared" si="13"/>
        <v>137.51301670554543</v>
      </c>
      <c r="N204" s="15">
        <f t="shared" si="14"/>
        <v>24368.67888535525</v>
      </c>
      <c r="O204" s="15" t="str">
        <f t="shared" si="15"/>
        <v>XUSED</v>
      </c>
    </row>
    <row r="205" spans="1:15" x14ac:dyDescent="0.25">
      <c r="A205" s="15">
        <v>754</v>
      </c>
      <c r="B205" s="15" t="s">
        <v>266</v>
      </c>
      <c r="C205" s="15">
        <v>20</v>
      </c>
      <c r="D205" s="15">
        <v>1</v>
      </c>
      <c r="E205" s="15">
        <v>131</v>
      </c>
      <c r="F205" s="15">
        <v>135</v>
      </c>
      <c r="G205" s="15">
        <v>0</v>
      </c>
      <c r="H205" s="15" t="s">
        <v>2909</v>
      </c>
      <c r="I205" s="15">
        <f>VLOOKUP($F205,'Gen Capacity'!$A$2:$H$608,7,FALSE)</f>
        <v>750</v>
      </c>
      <c r="J205" s="15">
        <f>VLOOKUP($F205,'Gen Capacity'!$A$2:$H$608,8,FALSE)</f>
        <v>91</v>
      </c>
      <c r="K205" s="15">
        <v>1.0866102539E-5</v>
      </c>
      <c r="L205" s="3">
        <f t="shared" si="12"/>
        <v>0.71996339394409192</v>
      </c>
      <c r="M205">
        <f t="shared" si="13"/>
        <v>539.97254545806891</v>
      </c>
      <c r="N205" s="15">
        <f t="shared" si="14"/>
        <v>24908.651430813319</v>
      </c>
      <c r="O205" s="15" t="str">
        <f t="shared" si="15"/>
        <v>XUSED</v>
      </c>
    </row>
    <row r="206" spans="1:15" x14ac:dyDescent="0.25">
      <c r="A206" s="15">
        <v>699</v>
      </c>
      <c r="B206" s="15" t="s">
        <v>241</v>
      </c>
      <c r="C206" s="15">
        <v>13</v>
      </c>
      <c r="D206" s="15">
        <v>1</v>
      </c>
      <c r="E206" s="15">
        <v>120</v>
      </c>
      <c r="F206" s="15">
        <v>124</v>
      </c>
      <c r="G206" s="15">
        <v>0</v>
      </c>
      <c r="H206" s="15" t="s">
        <v>2936</v>
      </c>
      <c r="I206" s="15">
        <f>VLOOKUP($F206,'Gen Capacity'!$A$2:$H$608,7,FALSE)</f>
        <v>65.099999999999994</v>
      </c>
      <c r="J206" s="15">
        <f>VLOOKUP($F206,'Gen Capacity'!$A$2:$H$608,8,FALSE)</f>
        <v>0</v>
      </c>
      <c r="K206" s="15">
        <v>1.0857103219999999E-5</v>
      </c>
      <c r="L206" s="3">
        <f t="shared" si="12"/>
        <v>0.71996338494477297</v>
      </c>
      <c r="M206">
        <f t="shared" si="13"/>
        <v>46.869616359904718</v>
      </c>
      <c r="N206" s="15">
        <f t="shared" si="14"/>
        <v>24955.521047173224</v>
      </c>
      <c r="O206" s="15" t="str">
        <f t="shared" si="15"/>
        <v>XUSED</v>
      </c>
    </row>
    <row r="207" spans="1:15" x14ac:dyDescent="0.25">
      <c r="A207" s="15">
        <v>700</v>
      </c>
      <c r="B207" s="15" t="s">
        <v>241</v>
      </c>
      <c r="C207" s="15">
        <v>13</v>
      </c>
      <c r="D207" s="15">
        <v>1</v>
      </c>
      <c r="E207" s="15">
        <v>121</v>
      </c>
      <c r="F207" s="15">
        <v>125</v>
      </c>
      <c r="G207" s="15">
        <v>0</v>
      </c>
      <c r="H207" s="15" t="s">
        <v>2936</v>
      </c>
      <c r="I207" s="15">
        <f>VLOOKUP($F207,'Gen Capacity'!$A$2:$H$608,7,FALSE)</f>
        <v>64.33</v>
      </c>
      <c r="J207" s="15">
        <f>VLOOKUP($F207,'Gen Capacity'!$A$2:$H$608,8,FALSE)</f>
        <v>0</v>
      </c>
      <c r="K207" s="15">
        <v>1.0857103219999999E-5</v>
      </c>
      <c r="L207" s="3">
        <f t="shared" si="12"/>
        <v>0.71996338494477297</v>
      </c>
      <c r="M207">
        <f t="shared" si="13"/>
        <v>46.315244553497244</v>
      </c>
      <c r="N207" s="15">
        <f t="shared" si="14"/>
        <v>25001.836291726722</v>
      </c>
      <c r="O207" s="15" t="str">
        <f t="shared" si="15"/>
        <v>XUSED</v>
      </c>
    </row>
    <row r="208" spans="1:15" x14ac:dyDescent="0.25">
      <c r="A208" s="15">
        <v>701</v>
      </c>
      <c r="B208" s="15" t="s">
        <v>241</v>
      </c>
      <c r="C208" s="15">
        <v>13</v>
      </c>
      <c r="D208" s="15">
        <v>1</v>
      </c>
      <c r="E208" s="15">
        <v>122</v>
      </c>
      <c r="F208" s="15">
        <v>126</v>
      </c>
      <c r="G208" s="15">
        <v>0</v>
      </c>
      <c r="H208" s="15" t="s">
        <v>2936</v>
      </c>
      <c r="I208" s="15">
        <f>VLOOKUP($F208,'Gen Capacity'!$A$2:$H$608,7,FALSE)</f>
        <v>65.88</v>
      </c>
      <c r="J208" s="15">
        <f>VLOOKUP($F208,'Gen Capacity'!$A$2:$H$608,8,FALSE)</f>
        <v>0</v>
      </c>
      <c r="K208" s="15">
        <v>1.0857103219999999E-5</v>
      </c>
      <c r="L208" s="3">
        <f t="shared" si="12"/>
        <v>0.71996338494477297</v>
      </c>
      <c r="M208">
        <f t="shared" si="13"/>
        <v>47.431187800161638</v>
      </c>
      <c r="N208" s="15">
        <f t="shared" si="14"/>
        <v>25049.267479526883</v>
      </c>
      <c r="O208" s="15" t="str">
        <f t="shared" si="15"/>
        <v>XUSED</v>
      </c>
    </row>
    <row r="209" spans="1:15" x14ac:dyDescent="0.25">
      <c r="A209" s="15">
        <v>702</v>
      </c>
      <c r="B209" s="15" t="s">
        <v>241</v>
      </c>
      <c r="C209" s="15">
        <v>13</v>
      </c>
      <c r="D209" s="15">
        <v>1</v>
      </c>
      <c r="E209" s="15">
        <v>123</v>
      </c>
      <c r="F209" s="15">
        <v>127</v>
      </c>
      <c r="G209" s="15">
        <v>0</v>
      </c>
      <c r="H209" s="15" t="s">
        <v>2936</v>
      </c>
      <c r="I209" s="15">
        <f>VLOOKUP($F209,'Gen Capacity'!$A$2:$H$608,7,FALSE)</f>
        <v>67.430000000000007</v>
      </c>
      <c r="J209" s="15">
        <f>VLOOKUP($F209,'Gen Capacity'!$A$2:$H$608,8,FALSE)</f>
        <v>0</v>
      </c>
      <c r="K209" s="15">
        <v>1.0857103219999999E-5</v>
      </c>
      <c r="L209" s="3">
        <f t="shared" si="12"/>
        <v>0.71996338494477297</v>
      </c>
      <c r="M209">
        <f t="shared" si="13"/>
        <v>48.547131046826046</v>
      </c>
      <c r="N209" s="15">
        <f t="shared" si="14"/>
        <v>25097.814610573711</v>
      </c>
      <c r="O209" s="15" t="str">
        <f t="shared" si="15"/>
        <v>XUSED</v>
      </c>
    </row>
    <row r="210" spans="1:15" x14ac:dyDescent="0.25">
      <c r="A210" s="15">
        <v>703</v>
      </c>
      <c r="B210" s="15" t="s">
        <v>241</v>
      </c>
      <c r="C210" s="15">
        <v>13</v>
      </c>
      <c r="D210" s="15">
        <v>1</v>
      </c>
      <c r="E210" s="15">
        <v>124</v>
      </c>
      <c r="F210" s="15">
        <v>128</v>
      </c>
      <c r="G210" s="15">
        <v>0</v>
      </c>
      <c r="H210" s="15" t="s">
        <v>2936</v>
      </c>
      <c r="I210" s="15">
        <f>VLOOKUP($F210,'Gen Capacity'!$A$2:$H$608,7,FALSE)</f>
        <v>66.650000000000006</v>
      </c>
      <c r="J210" s="15">
        <f>VLOOKUP($F210,'Gen Capacity'!$A$2:$H$608,8,FALSE)</f>
        <v>0</v>
      </c>
      <c r="K210" s="15">
        <v>1.0857103219999999E-5</v>
      </c>
      <c r="L210" s="3">
        <f t="shared" si="12"/>
        <v>0.71996338494477297</v>
      </c>
      <c r="M210">
        <f t="shared" si="13"/>
        <v>47.985559606569119</v>
      </c>
      <c r="N210" s="15">
        <f t="shared" si="14"/>
        <v>25145.800170180279</v>
      </c>
      <c r="O210" s="15" t="str">
        <f t="shared" si="15"/>
        <v>XUSED</v>
      </c>
    </row>
    <row r="211" spans="1:15" x14ac:dyDescent="0.25">
      <c r="A211" s="15">
        <v>704</v>
      </c>
      <c r="B211" s="15" t="s">
        <v>241</v>
      </c>
      <c r="C211" s="15">
        <v>13</v>
      </c>
      <c r="D211" s="15">
        <v>1</v>
      </c>
      <c r="E211" s="15">
        <v>125</v>
      </c>
      <c r="F211" s="15">
        <v>129</v>
      </c>
      <c r="G211" s="15">
        <v>0</v>
      </c>
      <c r="H211" s="15" t="s">
        <v>2936</v>
      </c>
      <c r="I211" s="15">
        <f>VLOOKUP($F211,'Gen Capacity'!$A$2:$H$608,7,FALSE)</f>
        <v>65.88</v>
      </c>
      <c r="J211" s="15">
        <f>VLOOKUP($F211,'Gen Capacity'!$A$2:$H$608,8,FALSE)</f>
        <v>0</v>
      </c>
      <c r="K211" s="15">
        <v>1.0857103219999999E-5</v>
      </c>
      <c r="L211" s="3">
        <f t="shared" si="12"/>
        <v>0.71996338494477297</v>
      </c>
      <c r="M211">
        <f t="shared" si="13"/>
        <v>47.431187800161638</v>
      </c>
      <c r="N211" s="15">
        <f t="shared" si="14"/>
        <v>25193.231357980439</v>
      </c>
      <c r="O211" s="15" t="str">
        <f t="shared" si="15"/>
        <v>XUSED</v>
      </c>
    </row>
    <row r="212" spans="1:15" x14ac:dyDescent="0.25">
      <c r="A212" s="15">
        <v>705</v>
      </c>
      <c r="B212" s="15" t="s">
        <v>241</v>
      </c>
      <c r="C212" s="15">
        <v>13</v>
      </c>
      <c r="D212" s="15">
        <v>1</v>
      </c>
      <c r="E212" s="15">
        <v>126</v>
      </c>
      <c r="F212" s="15">
        <v>130</v>
      </c>
      <c r="G212" s="15">
        <v>0</v>
      </c>
      <c r="H212" s="15" t="s">
        <v>2936</v>
      </c>
      <c r="I212" s="15">
        <f>VLOOKUP($F212,'Gen Capacity'!$A$2:$H$608,7,FALSE)</f>
        <v>107.73</v>
      </c>
      <c r="J212" s="15">
        <f>VLOOKUP($F212,'Gen Capacity'!$A$2:$H$608,8,FALSE)</f>
        <v>0</v>
      </c>
      <c r="K212" s="15">
        <v>1.0857103219999999E-5</v>
      </c>
      <c r="L212" s="3">
        <f t="shared" si="12"/>
        <v>0.71996338494477297</v>
      </c>
      <c r="M212">
        <f t="shared" si="13"/>
        <v>77.561655460100397</v>
      </c>
      <c r="N212" s="15">
        <f t="shared" si="14"/>
        <v>25270.79301344054</v>
      </c>
      <c r="O212" s="15" t="str">
        <f t="shared" si="15"/>
        <v>XUSED</v>
      </c>
    </row>
    <row r="213" spans="1:15" x14ac:dyDescent="0.25">
      <c r="A213" s="15">
        <v>1017</v>
      </c>
      <c r="B213" s="15" t="s">
        <v>351</v>
      </c>
      <c r="C213" s="15">
        <v>12</v>
      </c>
      <c r="D213" s="15">
        <v>1</v>
      </c>
      <c r="E213" s="15">
        <v>152</v>
      </c>
      <c r="F213" s="15">
        <v>156</v>
      </c>
      <c r="G213" s="15">
        <v>0</v>
      </c>
      <c r="H213" s="15" t="s">
        <v>2914</v>
      </c>
      <c r="I213" s="15">
        <f>VLOOKUP($F213,'Gen Capacity'!$A$2:$H$608,7,FALSE)</f>
        <v>16</v>
      </c>
      <c r="J213" s="15">
        <f>VLOOKUP($F213,'Gen Capacity'!$A$2:$H$608,8,FALSE)</f>
        <v>12</v>
      </c>
      <c r="K213" s="15">
        <v>1.0851590064999999E-5</v>
      </c>
      <c r="L213" s="3">
        <f t="shared" si="12"/>
        <v>0.71996337943161792</v>
      </c>
      <c r="M213">
        <f t="shared" si="13"/>
        <v>11.519414070905887</v>
      </c>
      <c r="N213" s="15">
        <f t="shared" si="14"/>
        <v>25282.312427511446</v>
      </c>
      <c r="O213" s="15" t="str">
        <f t="shared" si="15"/>
        <v>XUSED</v>
      </c>
    </row>
    <row r="214" spans="1:15" x14ac:dyDescent="0.25">
      <c r="A214" s="15">
        <v>70</v>
      </c>
      <c r="B214" s="15" t="s">
        <v>16</v>
      </c>
      <c r="C214" s="15">
        <v>13</v>
      </c>
      <c r="D214" s="15">
        <v>1</v>
      </c>
      <c r="E214" s="15">
        <v>18</v>
      </c>
      <c r="F214" s="15">
        <v>22</v>
      </c>
      <c r="G214" s="15">
        <v>0</v>
      </c>
      <c r="H214" s="15" t="s">
        <v>2909</v>
      </c>
      <c r="I214" s="15">
        <f>VLOOKUP($F214,'Gen Capacity'!$A$2:$H$608,7,FALSE)</f>
        <v>58.93</v>
      </c>
      <c r="J214" s="15">
        <f>VLOOKUP($F214,'Gen Capacity'!$A$2:$H$608,8,FALSE)</f>
        <v>45</v>
      </c>
      <c r="K214" s="15">
        <v>1.0850222366999999E-5</v>
      </c>
      <c r="L214" s="3">
        <f t="shared" si="12"/>
        <v>0.71996337806391997</v>
      </c>
      <c r="M214">
        <f t="shared" si="13"/>
        <v>42.427441869306804</v>
      </c>
      <c r="N214" s="15">
        <f t="shared" si="14"/>
        <v>25324.739869380752</v>
      </c>
      <c r="O214" s="15" t="str">
        <f t="shared" si="15"/>
        <v>XUSED</v>
      </c>
    </row>
    <row r="215" spans="1:15" x14ac:dyDescent="0.25">
      <c r="A215" s="15">
        <v>71</v>
      </c>
      <c r="B215" s="15" t="s">
        <v>16</v>
      </c>
      <c r="C215" s="15">
        <v>13</v>
      </c>
      <c r="D215" s="15">
        <v>1</v>
      </c>
      <c r="E215" s="15">
        <v>19</v>
      </c>
      <c r="F215" s="15">
        <v>23</v>
      </c>
      <c r="G215" s="15">
        <v>0</v>
      </c>
      <c r="H215" s="15" t="s">
        <v>2909</v>
      </c>
      <c r="I215" s="15">
        <f>VLOOKUP($F215,'Gen Capacity'!$A$2:$H$608,7,FALSE)</f>
        <v>58.93</v>
      </c>
      <c r="J215" s="15">
        <f>VLOOKUP($F215,'Gen Capacity'!$A$2:$H$608,8,FALSE)</f>
        <v>45</v>
      </c>
      <c r="K215" s="15">
        <v>1.0850222366999999E-5</v>
      </c>
      <c r="L215" s="3">
        <f t="shared" si="12"/>
        <v>0.71996337806391997</v>
      </c>
      <c r="M215">
        <f t="shared" si="13"/>
        <v>42.427441869306804</v>
      </c>
      <c r="N215" s="15">
        <f t="shared" si="14"/>
        <v>25367.167311250058</v>
      </c>
      <c r="O215" s="15" t="str">
        <f t="shared" si="15"/>
        <v>XUSED</v>
      </c>
    </row>
    <row r="216" spans="1:15" x14ac:dyDescent="0.25">
      <c r="A216" s="15">
        <v>72</v>
      </c>
      <c r="B216" s="15" t="s">
        <v>16</v>
      </c>
      <c r="C216" s="15">
        <v>13</v>
      </c>
      <c r="D216" s="15">
        <v>1</v>
      </c>
      <c r="E216" s="15">
        <v>20</v>
      </c>
      <c r="F216" s="15">
        <v>24</v>
      </c>
      <c r="G216" s="15">
        <v>0</v>
      </c>
      <c r="H216" s="15" t="s">
        <v>2909</v>
      </c>
      <c r="I216" s="15">
        <f>VLOOKUP($F216,'Gen Capacity'!$A$2:$H$608,7,FALSE)</f>
        <v>58.93</v>
      </c>
      <c r="J216" s="15">
        <f>VLOOKUP($F216,'Gen Capacity'!$A$2:$H$608,8,FALSE)</f>
        <v>45</v>
      </c>
      <c r="K216" s="15">
        <v>1.0850222366999999E-5</v>
      </c>
      <c r="L216" s="3">
        <f t="shared" si="12"/>
        <v>0.71996337806391997</v>
      </c>
      <c r="M216">
        <f t="shared" si="13"/>
        <v>42.427441869306804</v>
      </c>
      <c r="N216" s="15">
        <f t="shared" si="14"/>
        <v>25409.594753119363</v>
      </c>
      <c r="O216" s="15" t="str">
        <f t="shared" si="15"/>
        <v>XUSED</v>
      </c>
    </row>
    <row r="217" spans="1:15" x14ac:dyDescent="0.25">
      <c r="A217" s="15">
        <v>73</v>
      </c>
      <c r="B217" s="15" t="s">
        <v>16</v>
      </c>
      <c r="C217" s="15">
        <v>13</v>
      </c>
      <c r="D217" s="15">
        <v>1</v>
      </c>
      <c r="E217" s="15">
        <v>21</v>
      </c>
      <c r="F217" s="15">
        <v>25</v>
      </c>
      <c r="G217" s="15">
        <v>0</v>
      </c>
      <c r="H217" s="15" t="s">
        <v>2909</v>
      </c>
      <c r="I217" s="15">
        <f>VLOOKUP($F217,'Gen Capacity'!$A$2:$H$608,7,FALSE)</f>
        <v>58.93</v>
      </c>
      <c r="J217" s="15">
        <f>VLOOKUP($F217,'Gen Capacity'!$A$2:$H$608,8,FALSE)</f>
        <v>45</v>
      </c>
      <c r="K217" s="15">
        <v>1.0850222366999999E-5</v>
      </c>
      <c r="L217" s="3">
        <f t="shared" si="12"/>
        <v>0.71996337806391997</v>
      </c>
      <c r="M217">
        <f t="shared" si="13"/>
        <v>42.427441869306804</v>
      </c>
      <c r="N217" s="15">
        <f t="shared" si="14"/>
        <v>25452.022194988669</v>
      </c>
      <c r="O217" s="15" t="str">
        <f t="shared" si="15"/>
        <v>XUSED</v>
      </c>
    </row>
    <row r="218" spans="1:15" x14ac:dyDescent="0.25">
      <c r="A218" s="15">
        <v>81</v>
      </c>
      <c r="B218" s="15" t="s">
        <v>16</v>
      </c>
      <c r="C218" s="15">
        <v>13</v>
      </c>
      <c r="D218" s="15">
        <v>1</v>
      </c>
      <c r="E218" s="15">
        <v>22</v>
      </c>
      <c r="F218" s="15">
        <v>26</v>
      </c>
      <c r="G218" s="15">
        <v>0</v>
      </c>
      <c r="H218" s="15" t="s">
        <v>2909</v>
      </c>
      <c r="I218" s="15">
        <f>VLOOKUP($F218,'Gen Capacity'!$A$2:$H$608,7,FALSE)</f>
        <v>94.29</v>
      </c>
      <c r="J218" s="15">
        <f>VLOOKUP($F218,'Gen Capacity'!$A$2:$H$608,8,FALSE)</f>
        <v>14</v>
      </c>
      <c r="K218" s="15">
        <v>1.0850222366999999E-5</v>
      </c>
      <c r="L218" s="3">
        <f t="shared" si="12"/>
        <v>0.71996337806391997</v>
      </c>
      <c r="M218">
        <f t="shared" si="13"/>
        <v>67.885346917647013</v>
      </c>
      <c r="N218" s="15">
        <f t="shared" si="14"/>
        <v>25519.907541906316</v>
      </c>
      <c r="O218" s="15" t="str">
        <f t="shared" si="15"/>
        <v>XUSED</v>
      </c>
    </row>
    <row r="219" spans="1:15" x14ac:dyDescent="0.25">
      <c r="A219" s="15">
        <v>455</v>
      </c>
      <c r="B219" s="15" t="s">
        <v>163</v>
      </c>
      <c r="C219" s="15">
        <v>13</v>
      </c>
      <c r="D219" s="15">
        <v>1</v>
      </c>
      <c r="E219" s="15">
        <v>72</v>
      </c>
      <c r="F219" s="15">
        <v>76</v>
      </c>
      <c r="G219" s="15">
        <v>0</v>
      </c>
      <c r="H219" s="15" t="s">
        <v>2924</v>
      </c>
      <c r="I219" s="15">
        <f>VLOOKUP($F219,'Gen Capacity'!$A$2:$H$608,7,FALSE)</f>
        <v>0.05</v>
      </c>
      <c r="J219" s="15">
        <f>VLOOKUP($F219,'Gen Capacity'!$A$2:$H$608,8,FALSE)</f>
        <v>0</v>
      </c>
      <c r="K219" s="15">
        <v>1.0614619212000001E-5</v>
      </c>
      <c r="L219" s="3">
        <f t="shared" si="12"/>
        <v>0.71996314246076498</v>
      </c>
      <c r="M219">
        <f t="shared" si="13"/>
        <v>3.5998157123038249E-2</v>
      </c>
      <c r="N219" s="15">
        <f t="shared" si="14"/>
        <v>25519.943540063439</v>
      </c>
      <c r="O219" s="15" t="str">
        <f t="shared" si="15"/>
        <v>XUSED</v>
      </c>
    </row>
    <row r="220" spans="1:15" x14ac:dyDescent="0.25">
      <c r="A220" s="15">
        <v>455</v>
      </c>
      <c r="B220" s="15" t="s">
        <v>163</v>
      </c>
      <c r="C220" s="15">
        <v>13</v>
      </c>
      <c r="D220" s="15">
        <v>2</v>
      </c>
      <c r="E220" s="15">
        <v>73</v>
      </c>
      <c r="F220" s="15">
        <v>77</v>
      </c>
      <c r="G220" s="15">
        <v>0</v>
      </c>
      <c r="H220" s="15" t="s">
        <v>2924</v>
      </c>
      <c r="I220" s="15">
        <f>VLOOKUP($F220,'Gen Capacity'!$A$2:$H$608,7,FALSE)</f>
        <v>0.05</v>
      </c>
      <c r="J220" s="15">
        <f>VLOOKUP($F220,'Gen Capacity'!$A$2:$H$608,8,FALSE)</f>
        <v>0</v>
      </c>
      <c r="K220" s="15">
        <v>1.0614619212000001E-5</v>
      </c>
      <c r="L220" s="3">
        <f t="shared" si="12"/>
        <v>0.71996314246076498</v>
      </c>
      <c r="M220">
        <f t="shared" si="13"/>
        <v>3.5998157123038249E-2</v>
      </c>
      <c r="N220" s="15">
        <f t="shared" si="14"/>
        <v>25519.979538220563</v>
      </c>
      <c r="O220" s="15" t="str">
        <f t="shared" si="15"/>
        <v>XUSED</v>
      </c>
    </row>
    <row r="221" spans="1:15" x14ac:dyDescent="0.25">
      <c r="A221" s="15">
        <v>455</v>
      </c>
      <c r="B221" s="15" t="s">
        <v>163</v>
      </c>
      <c r="C221" s="15">
        <v>13</v>
      </c>
      <c r="D221" s="15">
        <v>3</v>
      </c>
      <c r="E221" s="15">
        <v>74</v>
      </c>
      <c r="F221" s="15">
        <v>78</v>
      </c>
      <c r="G221" s="15">
        <v>0</v>
      </c>
      <c r="H221" s="15" t="s">
        <v>2924</v>
      </c>
      <c r="I221" s="15">
        <f>VLOOKUP($F221,'Gen Capacity'!$A$2:$H$608,7,FALSE)</f>
        <v>0.05</v>
      </c>
      <c r="J221" s="15">
        <f>VLOOKUP($F221,'Gen Capacity'!$A$2:$H$608,8,FALSE)</f>
        <v>0</v>
      </c>
      <c r="K221" s="15">
        <v>1.0614619212000001E-5</v>
      </c>
      <c r="L221" s="3">
        <f t="shared" si="12"/>
        <v>0.71996314246076498</v>
      </c>
      <c r="M221">
        <f t="shared" si="13"/>
        <v>3.5998157123038249E-2</v>
      </c>
      <c r="N221" s="15">
        <f t="shared" si="14"/>
        <v>25520.015536377687</v>
      </c>
      <c r="O221" s="15" t="str">
        <f t="shared" si="15"/>
        <v>XUSED</v>
      </c>
    </row>
    <row r="222" spans="1:15" x14ac:dyDescent="0.25">
      <c r="A222" s="15">
        <v>450</v>
      </c>
      <c r="B222" s="15" t="s">
        <v>163</v>
      </c>
      <c r="C222" s="15">
        <v>18</v>
      </c>
      <c r="D222" s="15">
        <v>1</v>
      </c>
      <c r="E222" s="15">
        <v>75</v>
      </c>
      <c r="F222" s="15">
        <v>79</v>
      </c>
      <c r="G222" s="15">
        <v>0</v>
      </c>
      <c r="H222" s="15" t="s">
        <v>2924</v>
      </c>
      <c r="I222" s="15">
        <f>VLOOKUP($F222,'Gen Capacity'!$A$2:$H$608,7,FALSE)</f>
        <v>0.05</v>
      </c>
      <c r="J222" s="15">
        <f>VLOOKUP($F222,'Gen Capacity'!$A$2:$H$608,8,FALSE)</f>
        <v>0</v>
      </c>
      <c r="K222" s="15">
        <v>1.0614619212000001E-5</v>
      </c>
      <c r="L222" s="3">
        <f t="shared" si="12"/>
        <v>0.71996314246076498</v>
      </c>
      <c r="M222">
        <f t="shared" si="13"/>
        <v>3.5998157123038249E-2</v>
      </c>
      <c r="N222" s="15">
        <f t="shared" si="14"/>
        <v>25520.05153453481</v>
      </c>
      <c r="O222" s="15" t="str">
        <f t="shared" si="15"/>
        <v>XUSED</v>
      </c>
    </row>
    <row r="223" spans="1:15" x14ac:dyDescent="0.25">
      <c r="A223" s="15">
        <v>453</v>
      </c>
      <c r="B223" s="15" t="s">
        <v>163</v>
      </c>
      <c r="C223" s="15">
        <v>13</v>
      </c>
      <c r="D223" s="15">
        <v>1</v>
      </c>
      <c r="E223" s="15">
        <v>76</v>
      </c>
      <c r="F223" s="15">
        <v>80</v>
      </c>
      <c r="G223" s="15">
        <v>0</v>
      </c>
      <c r="H223" s="15" t="s">
        <v>2924</v>
      </c>
      <c r="I223" s="15">
        <f>VLOOKUP($F223,'Gen Capacity'!$A$2:$H$608,7,FALSE)</f>
        <v>0.05</v>
      </c>
      <c r="J223" s="15">
        <f>VLOOKUP($F223,'Gen Capacity'!$A$2:$H$608,8,FALSE)</f>
        <v>0</v>
      </c>
      <c r="K223" s="15">
        <v>1.0614619212000001E-5</v>
      </c>
      <c r="L223" s="3">
        <f t="shared" si="12"/>
        <v>0.71996314246076498</v>
      </c>
      <c r="M223">
        <f t="shared" si="13"/>
        <v>3.5998157123038249E-2</v>
      </c>
      <c r="N223" s="15">
        <f t="shared" si="14"/>
        <v>25520.087532691934</v>
      </c>
      <c r="O223" s="15" t="str">
        <f t="shared" si="15"/>
        <v>XUSED</v>
      </c>
    </row>
    <row r="224" spans="1:15" x14ac:dyDescent="0.25">
      <c r="A224" s="15">
        <v>454</v>
      </c>
      <c r="B224" s="15" t="s">
        <v>163</v>
      </c>
      <c r="C224" s="15">
        <v>13</v>
      </c>
      <c r="D224" s="15">
        <v>1</v>
      </c>
      <c r="E224" s="15">
        <v>77</v>
      </c>
      <c r="F224" s="15">
        <v>81</v>
      </c>
      <c r="G224" s="15">
        <v>0</v>
      </c>
      <c r="H224" s="15" t="s">
        <v>2924</v>
      </c>
      <c r="I224" s="15">
        <f>VLOOKUP($F224,'Gen Capacity'!$A$2:$H$608,7,FALSE)</f>
        <v>0.05</v>
      </c>
      <c r="J224" s="15">
        <f>VLOOKUP($F224,'Gen Capacity'!$A$2:$H$608,8,FALSE)</f>
        <v>0</v>
      </c>
      <c r="K224" s="15">
        <v>1.0614619212000001E-5</v>
      </c>
      <c r="L224" s="3">
        <f t="shared" si="12"/>
        <v>0.71996314246076498</v>
      </c>
      <c r="M224">
        <f t="shared" si="13"/>
        <v>3.5998157123038249E-2</v>
      </c>
      <c r="N224" s="15">
        <f t="shared" si="14"/>
        <v>25520.123530849058</v>
      </c>
      <c r="O224" s="15" t="str">
        <f t="shared" si="15"/>
        <v>XUSED</v>
      </c>
    </row>
    <row r="225" spans="1:15" x14ac:dyDescent="0.25">
      <c r="A225" s="15">
        <v>455</v>
      </c>
      <c r="B225" s="15" t="s">
        <v>163</v>
      </c>
      <c r="C225" s="15">
        <v>13</v>
      </c>
      <c r="D225" s="15">
        <v>4</v>
      </c>
      <c r="E225" s="15">
        <v>78</v>
      </c>
      <c r="F225" s="15">
        <v>82</v>
      </c>
      <c r="G225" s="15">
        <v>0</v>
      </c>
      <c r="H225" s="15" t="s">
        <v>2924</v>
      </c>
      <c r="I225" s="15">
        <f>VLOOKUP($F225,'Gen Capacity'!$A$2:$H$608,7,FALSE)</f>
        <v>0.05</v>
      </c>
      <c r="J225" s="15">
        <f>VLOOKUP($F225,'Gen Capacity'!$A$2:$H$608,8,FALSE)</f>
        <v>0</v>
      </c>
      <c r="K225" s="15">
        <v>1.0614619212000001E-5</v>
      </c>
      <c r="L225" s="3">
        <f t="shared" si="12"/>
        <v>0.71996314246076498</v>
      </c>
      <c r="M225">
        <f t="shared" si="13"/>
        <v>3.5998157123038249E-2</v>
      </c>
      <c r="N225" s="15">
        <f t="shared" si="14"/>
        <v>25520.159529006181</v>
      </c>
      <c r="O225" s="15" t="str">
        <f t="shared" si="15"/>
        <v>XUSED</v>
      </c>
    </row>
    <row r="226" spans="1:15" x14ac:dyDescent="0.25">
      <c r="A226" s="15">
        <v>451</v>
      </c>
      <c r="B226" s="15" t="s">
        <v>163</v>
      </c>
      <c r="C226" s="15">
        <v>13</v>
      </c>
      <c r="D226" s="15">
        <v>1</v>
      </c>
      <c r="E226" s="15">
        <v>79</v>
      </c>
      <c r="F226" s="15">
        <v>83</v>
      </c>
      <c r="G226" s="15">
        <v>0</v>
      </c>
      <c r="H226" s="15" t="s">
        <v>2924</v>
      </c>
      <c r="I226" s="15">
        <f>VLOOKUP($F226,'Gen Capacity'!$A$2:$H$608,7,FALSE)</f>
        <v>0.05</v>
      </c>
      <c r="J226" s="15">
        <f>VLOOKUP($F226,'Gen Capacity'!$A$2:$H$608,8,FALSE)</f>
        <v>0</v>
      </c>
      <c r="K226" s="15">
        <v>1.0614619212000001E-5</v>
      </c>
      <c r="L226" s="3">
        <f t="shared" si="12"/>
        <v>0.71996314246076498</v>
      </c>
      <c r="M226">
        <f t="shared" si="13"/>
        <v>3.5998157123038249E-2</v>
      </c>
      <c r="N226" s="15">
        <f t="shared" si="14"/>
        <v>25520.195527163305</v>
      </c>
      <c r="O226" s="15" t="str">
        <f t="shared" si="15"/>
        <v>XUSED</v>
      </c>
    </row>
    <row r="227" spans="1:15" x14ac:dyDescent="0.25">
      <c r="A227" s="15">
        <v>455</v>
      </c>
      <c r="B227" s="15" t="s">
        <v>163</v>
      </c>
      <c r="C227" s="15">
        <v>13</v>
      </c>
      <c r="D227" s="15">
        <v>5</v>
      </c>
      <c r="E227" s="15">
        <v>80</v>
      </c>
      <c r="F227" s="15">
        <v>84</v>
      </c>
      <c r="G227" s="15">
        <v>0</v>
      </c>
      <c r="H227" s="15" t="s">
        <v>2924</v>
      </c>
      <c r="I227" s="15">
        <f>VLOOKUP($F227,'Gen Capacity'!$A$2:$H$608,7,FALSE)</f>
        <v>0.05</v>
      </c>
      <c r="J227" s="15">
        <f>VLOOKUP($F227,'Gen Capacity'!$A$2:$H$608,8,FALSE)</f>
        <v>0</v>
      </c>
      <c r="K227" s="15">
        <v>1.0614619212000001E-5</v>
      </c>
      <c r="L227" s="3">
        <f t="shared" si="12"/>
        <v>0.71996314246076498</v>
      </c>
      <c r="M227">
        <f t="shared" si="13"/>
        <v>3.5998157123038249E-2</v>
      </c>
      <c r="N227" s="15">
        <f t="shared" si="14"/>
        <v>25520.231525320429</v>
      </c>
      <c r="O227" s="15" t="str">
        <f t="shared" si="15"/>
        <v>XUSED</v>
      </c>
    </row>
    <row r="228" spans="1:15" x14ac:dyDescent="0.25">
      <c r="A228" s="15">
        <v>452</v>
      </c>
      <c r="B228" s="15" t="s">
        <v>163</v>
      </c>
      <c r="C228" s="15">
        <v>13</v>
      </c>
      <c r="D228" s="15">
        <v>1</v>
      </c>
      <c r="E228" s="15">
        <v>81</v>
      </c>
      <c r="F228" s="15">
        <v>85</v>
      </c>
      <c r="G228" s="15">
        <v>0</v>
      </c>
      <c r="H228" s="15" t="s">
        <v>2924</v>
      </c>
      <c r="I228" s="15">
        <f>VLOOKUP($F228,'Gen Capacity'!$A$2:$H$608,7,FALSE)</f>
        <v>0.05</v>
      </c>
      <c r="J228" s="15">
        <f>VLOOKUP($F228,'Gen Capacity'!$A$2:$H$608,8,FALSE)</f>
        <v>0</v>
      </c>
      <c r="K228" s="15">
        <v>1.0614619212000001E-5</v>
      </c>
      <c r="L228" s="3">
        <f t="shared" si="12"/>
        <v>0.71996314246076498</v>
      </c>
      <c r="M228">
        <f t="shared" si="13"/>
        <v>3.5998157123038249E-2</v>
      </c>
      <c r="N228" s="15">
        <f t="shared" si="14"/>
        <v>25520.267523477552</v>
      </c>
      <c r="O228" s="15" t="str">
        <f t="shared" si="15"/>
        <v>XUSED</v>
      </c>
    </row>
    <row r="229" spans="1:15" x14ac:dyDescent="0.25">
      <c r="A229" s="15">
        <v>456</v>
      </c>
      <c r="B229" s="15" t="s">
        <v>163</v>
      </c>
      <c r="C229" s="15">
        <v>13</v>
      </c>
      <c r="D229" s="15">
        <v>1</v>
      </c>
      <c r="E229" s="15">
        <v>82</v>
      </c>
      <c r="F229" s="15">
        <v>86</v>
      </c>
      <c r="G229" s="15">
        <v>0</v>
      </c>
      <c r="H229" s="15" t="s">
        <v>2924</v>
      </c>
      <c r="I229" s="15">
        <f>VLOOKUP($F229,'Gen Capacity'!$A$2:$H$608,7,FALSE)</f>
        <v>0.05</v>
      </c>
      <c r="J229" s="15">
        <f>VLOOKUP($F229,'Gen Capacity'!$A$2:$H$608,8,FALSE)</f>
        <v>0</v>
      </c>
      <c r="K229" s="15">
        <v>1.0614619212000001E-5</v>
      </c>
      <c r="L229" s="3">
        <f t="shared" si="12"/>
        <v>0.71996314246076498</v>
      </c>
      <c r="M229">
        <f t="shared" si="13"/>
        <v>3.5998157123038249E-2</v>
      </c>
      <c r="N229" s="15">
        <f t="shared" si="14"/>
        <v>25520.303521634676</v>
      </c>
      <c r="O229" s="15" t="str">
        <f t="shared" si="15"/>
        <v>XUSED</v>
      </c>
    </row>
    <row r="230" spans="1:15" x14ac:dyDescent="0.25">
      <c r="A230" s="15">
        <v>454</v>
      </c>
      <c r="B230" s="15" t="s">
        <v>163</v>
      </c>
      <c r="C230" s="15">
        <v>13</v>
      </c>
      <c r="D230" s="15">
        <v>2</v>
      </c>
      <c r="E230" s="15">
        <v>83</v>
      </c>
      <c r="F230" s="15">
        <v>87</v>
      </c>
      <c r="G230" s="15">
        <v>0</v>
      </c>
      <c r="H230" s="15" t="s">
        <v>2924</v>
      </c>
      <c r="I230" s="15">
        <f>VLOOKUP($F230,'Gen Capacity'!$A$2:$H$608,7,FALSE)</f>
        <v>0.05</v>
      </c>
      <c r="J230" s="15">
        <f>VLOOKUP($F230,'Gen Capacity'!$A$2:$H$608,8,FALSE)</f>
        <v>0</v>
      </c>
      <c r="K230" s="15">
        <v>1.0614619212000001E-5</v>
      </c>
      <c r="L230" s="3">
        <f t="shared" si="12"/>
        <v>0.71996314246076498</v>
      </c>
      <c r="M230">
        <f t="shared" si="13"/>
        <v>3.5998157123038249E-2</v>
      </c>
      <c r="N230" s="15">
        <f t="shared" si="14"/>
        <v>25520.3395197918</v>
      </c>
      <c r="O230" s="15" t="str">
        <f t="shared" si="15"/>
        <v>XUSED</v>
      </c>
    </row>
    <row r="231" spans="1:15" x14ac:dyDescent="0.25">
      <c r="A231" s="15">
        <v>752</v>
      </c>
      <c r="B231" s="15" t="s">
        <v>266</v>
      </c>
      <c r="C231" s="15">
        <v>24</v>
      </c>
      <c r="D231" s="15">
        <v>1</v>
      </c>
      <c r="E231" s="15">
        <v>132</v>
      </c>
      <c r="F231" s="15">
        <v>136</v>
      </c>
      <c r="G231" s="15">
        <v>0</v>
      </c>
      <c r="H231" s="15" t="s">
        <v>2909</v>
      </c>
      <c r="I231" s="15">
        <f>VLOOKUP($F231,'Gen Capacity'!$A$2:$H$608,7,FALSE)</f>
        <v>607</v>
      </c>
      <c r="J231" s="15">
        <f>VLOOKUP($F231,'Gen Capacity'!$A$2:$H$608,8,FALSE)</f>
        <v>92</v>
      </c>
      <c r="K231" s="15">
        <v>1.0451481364E-5</v>
      </c>
      <c r="L231" s="3">
        <f t="shared" si="12"/>
        <v>0.71996297932291697</v>
      </c>
      <c r="M231">
        <f t="shared" si="13"/>
        <v>437.01752844901063</v>
      </c>
      <c r="N231" s="15">
        <f t="shared" si="14"/>
        <v>25957.35704824081</v>
      </c>
      <c r="O231" s="15" t="str">
        <f t="shared" si="15"/>
        <v>XUSED</v>
      </c>
    </row>
    <row r="232" spans="1:15" x14ac:dyDescent="0.25">
      <c r="A232" s="15">
        <v>546</v>
      </c>
      <c r="B232" s="15" t="s">
        <v>2930</v>
      </c>
      <c r="C232" s="15">
        <v>18</v>
      </c>
      <c r="D232" s="15">
        <v>1</v>
      </c>
      <c r="E232" s="15">
        <v>102</v>
      </c>
      <c r="F232" s="15">
        <v>106</v>
      </c>
      <c r="G232" s="15">
        <v>0</v>
      </c>
      <c r="H232" s="15" t="s">
        <v>2915</v>
      </c>
      <c r="I232" s="15">
        <f>VLOOKUP($F232,'Gen Capacity'!$A$2:$H$608,7,FALSE)</f>
        <v>123.69</v>
      </c>
      <c r="J232" s="15">
        <f>VLOOKUP($F232,'Gen Capacity'!$A$2:$H$608,8,FALSE)</f>
        <v>0</v>
      </c>
      <c r="K232" s="15">
        <v>1.0418448797E-5</v>
      </c>
      <c r="L232" s="3">
        <f t="shared" si="12"/>
        <v>0.71996294629034996</v>
      </c>
      <c r="M232">
        <f t="shared" si="13"/>
        <v>89.052216826653378</v>
      </c>
      <c r="N232" s="15">
        <f t="shared" si="14"/>
        <v>26046.409265067465</v>
      </c>
      <c r="O232" s="15" t="str">
        <f t="shared" si="15"/>
        <v>XUSED</v>
      </c>
    </row>
    <row r="233" spans="1:15" x14ac:dyDescent="0.25">
      <c r="A233" s="15">
        <v>547</v>
      </c>
      <c r="B233" s="15" t="s">
        <v>2930</v>
      </c>
      <c r="C233" s="15">
        <v>18</v>
      </c>
      <c r="D233" s="15">
        <v>1</v>
      </c>
      <c r="E233" s="15">
        <v>103</v>
      </c>
      <c r="F233" s="15">
        <v>107</v>
      </c>
      <c r="G233" s="15">
        <v>0</v>
      </c>
      <c r="H233" s="15" t="s">
        <v>2915</v>
      </c>
      <c r="I233" s="15">
        <f>VLOOKUP($F233,'Gen Capacity'!$A$2:$H$608,7,FALSE)</f>
        <v>156.63</v>
      </c>
      <c r="J233" s="15">
        <f>VLOOKUP($F233,'Gen Capacity'!$A$2:$H$608,8,FALSE)</f>
        <v>0</v>
      </c>
      <c r="K233" s="15">
        <v>1.0418448797E-5</v>
      </c>
      <c r="L233" s="3">
        <f t="shared" si="12"/>
        <v>0.71996294629034996</v>
      </c>
      <c r="M233">
        <f t="shared" si="13"/>
        <v>112.76779627745751</v>
      </c>
      <c r="N233" s="15">
        <f t="shared" si="14"/>
        <v>26159.177061344923</v>
      </c>
      <c r="O233" s="15" t="str">
        <f t="shared" si="15"/>
        <v>XUSED</v>
      </c>
    </row>
    <row r="234" spans="1:15" x14ac:dyDescent="0.25">
      <c r="A234" s="15">
        <v>470</v>
      </c>
      <c r="B234" s="15" t="s">
        <v>165</v>
      </c>
      <c r="C234" s="15">
        <v>13</v>
      </c>
      <c r="D234" s="15">
        <v>1</v>
      </c>
      <c r="E234" s="15">
        <v>87</v>
      </c>
      <c r="F234" s="15">
        <v>91</v>
      </c>
      <c r="G234" s="15">
        <v>0</v>
      </c>
      <c r="H234" s="15" t="s">
        <v>2926</v>
      </c>
      <c r="I234" s="15">
        <f>VLOOKUP($F234,'Gen Capacity'!$A$2:$H$608,7,FALSE)</f>
        <v>155</v>
      </c>
      <c r="J234" s="15">
        <f>VLOOKUP($F234,'Gen Capacity'!$A$2:$H$608,8,FALSE)</f>
        <v>100</v>
      </c>
      <c r="K234" s="15">
        <v>1.0378110673E-5</v>
      </c>
      <c r="L234" s="3">
        <f t="shared" si="12"/>
        <v>0.7199629059522259</v>
      </c>
      <c r="M234">
        <f t="shared" si="13"/>
        <v>111.59425042259501</v>
      </c>
      <c r="N234" s="15">
        <f t="shared" si="14"/>
        <v>26270.771311767519</v>
      </c>
      <c r="O234" s="15" t="str">
        <f t="shared" si="15"/>
        <v>XUSED</v>
      </c>
    </row>
    <row r="235" spans="1:15" x14ac:dyDescent="0.25">
      <c r="A235" s="15">
        <v>471</v>
      </c>
      <c r="B235" s="15" t="s">
        <v>165</v>
      </c>
      <c r="C235" s="15">
        <v>4</v>
      </c>
      <c r="D235" s="15">
        <v>1</v>
      </c>
      <c r="E235" s="15">
        <v>88</v>
      </c>
      <c r="F235" s="15">
        <v>92</v>
      </c>
      <c r="G235" s="15">
        <v>0</v>
      </c>
      <c r="H235" s="15" t="s">
        <v>2926</v>
      </c>
      <c r="I235" s="15">
        <f>VLOOKUP($F235,'Gen Capacity'!$A$2:$H$608,7,FALSE)</f>
        <v>0.05</v>
      </c>
      <c r="J235" s="15">
        <f>VLOOKUP($F235,'Gen Capacity'!$A$2:$H$608,8,FALSE)</f>
        <v>0</v>
      </c>
      <c r="K235" s="15">
        <v>1.0378110673E-5</v>
      </c>
      <c r="L235" s="3">
        <f t="shared" si="12"/>
        <v>0.7199629059522259</v>
      </c>
      <c r="M235">
        <f t="shared" si="13"/>
        <v>3.5998145297611299E-2</v>
      </c>
      <c r="N235" s="15">
        <f t="shared" si="14"/>
        <v>26270.807309912816</v>
      </c>
      <c r="O235" s="15" t="str">
        <f t="shared" si="15"/>
        <v>XUSED</v>
      </c>
    </row>
    <row r="236" spans="1:15" x14ac:dyDescent="0.25">
      <c r="A236" s="15">
        <v>710</v>
      </c>
      <c r="B236" s="15" t="s">
        <v>243</v>
      </c>
      <c r="C236" s="15">
        <v>13</v>
      </c>
      <c r="D236" s="15">
        <v>1</v>
      </c>
      <c r="E236" s="15">
        <v>127</v>
      </c>
      <c r="F236" s="15">
        <v>131</v>
      </c>
      <c r="G236" s="15">
        <v>0</v>
      </c>
      <c r="H236" s="15" t="s">
        <v>2937</v>
      </c>
      <c r="I236" s="15">
        <f>VLOOKUP($F236,'Gen Capacity'!$A$2:$H$608,7,FALSE)</f>
        <v>38</v>
      </c>
      <c r="J236" s="15">
        <f>VLOOKUP($F236,'Gen Capacity'!$A$2:$H$608,8,FALSE)</f>
        <v>36</v>
      </c>
      <c r="K236" s="15">
        <v>1.0318146814E-5</v>
      </c>
      <c r="L236" s="3">
        <f t="shared" si="12"/>
        <v>0.71996284598836691</v>
      </c>
      <c r="M236">
        <f t="shared" si="13"/>
        <v>27.358588147557942</v>
      </c>
      <c r="N236" s="15">
        <f t="shared" si="14"/>
        <v>26298.165898060375</v>
      </c>
      <c r="O236" s="15" t="str">
        <f t="shared" si="15"/>
        <v>XUSED</v>
      </c>
    </row>
    <row r="237" spans="1:15" x14ac:dyDescent="0.25">
      <c r="A237" s="15">
        <v>712</v>
      </c>
      <c r="B237" s="15" t="s">
        <v>243</v>
      </c>
      <c r="C237" s="15">
        <v>13</v>
      </c>
      <c r="D237" s="15">
        <v>1</v>
      </c>
      <c r="E237" s="15">
        <v>128</v>
      </c>
      <c r="F237" s="15">
        <v>132</v>
      </c>
      <c r="G237" s="15">
        <v>0</v>
      </c>
      <c r="H237" s="15" t="s">
        <v>2937</v>
      </c>
      <c r="I237" s="15">
        <f>VLOOKUP($F237,'Gen Capacity'!$A$2:$H$608,7,FALSE)</f>
        <v>38</v>
      </c>
      <c r="J237" s="15">
        <f>VLOOKUP($F237,'Gen Capacity'!$A$2:$H$608,8,FALSE)</f>
        <v>36</v>
      </c>
      <c r="K237" s="15">
        <v>1.0318146814E-5</v>
      </c>
      <c r="L237" s="3">
        <f t="shared" si="12"/>
        <v>0.71996284598836691</v>
      </c>
      <c r="M237">
        <f t="shared" si="13"/>
        <v>27.358588147557942</v>
      </c>
      <c r="N237" s="15">
        <f t="shared" si="14"/>
        <v>26325.524486207934</v>
      </c>
      <c r="O237" s="15" t="str">
        <f t="shared" si="15"/>
        <v>XUSED</v>
      </c>
    </row>
    <row r="238" spans="1:15" x14ac:dyDescent="0.25">
      <c r="A238" s="15">
        <v>709</v>
      </c>
      <c r="B238" s="15" t="s">
        <v>243</v>
      </c>
      <c r="C238" s="15">
        <v>13</v>
      </c>
      <c r="D238" s="15">
        <v>1</v>
      </c>
      <c r="E238" s="15">
        <v>129</v>
      </c>
      <c r="F238" s="15">
        <v>133</v>
      </c>
      <c r="G238" s="15">
        <v>0</v>
      </c>
      <c r="H238" s="15" t="s">
        <v>2937</v>
      </c>
      <c r="I238" s="15">
        <f>VLOOKUP($F238,'Gen Capacity'!$A$2:$H$608,7,FALSE)</f>
        <v>38</v>
      </c>
      <c r="J238" s="15">
        <f>VLOOKUP($F238,'Gen Capacity'!$A$2:$H$608,8,FALSE)</f>
        <v>36</v>
      </c>
      <c r="K238" s="15">
        <v>1.0318146814E-5</v>
      </c>
      <c r="L238" s="3">
        <f t="shared" si="12"/>
        <v>0.71996284598836691</v>
      </c>
      <c r="M238">
        <f t="shared" si="13"/>
        <v>27.358588147557942</v>
      </c>
      <c r="N238" s="15">
        <f t="shared" si="14"/>
        <v>26352.883074355494</v>
      </c>
      <c r="O238" s="15" t="str">
        <f t="shared" si="15"/>
        <v>XUSED</v>
      </c>
    </row>
    <row r="239" spans="1:15" x14ac:dyDescent="0.25">
      <c r="A239" s="15">
        <v>711</v>
      </c>
      <c r="B239" s="15" t="s">
        <v>243</v>
      </c>
      <c r="C239" s="15">
        <v>13</v>
      </c>
      <c r="D239" s="15">
        <v>1</v>
      </c>
      <c r="E239" s="15">
        <v>130</v>
      </c>
      <c r="F239" s="15">
        <v>134</v>
      </c>
      <c r="G239" s="15">
        <v>0</v>
      </c>
      <c r="H239" s="15" t="s">
        <v>2937</v>
      </c>
      <c r="I239" s="15">
        <f>VLOOKUP($F239,'Gen Capacity'!$A$2:$H$608,7,FALSE)</f>
        <v>38</v>
      </c>
      <c r="J239" s="15">
        <f>VLOOKUP($F239,'Gen Capacity'!$A$2:$H$608,8,FALSE)</f>
        <v>36</v>
      </c>
      <c r="K239" s="15">
        <v>1.0318146814E-5</v>
      </c>
      <c r="L239" s="3">
        <f t="shared" si="12"/>
        <v>0.71996284598836691</v>
      </c>
      <c r="M239">
        <f t="shared" si="13"/>
        <v>27.358588147557942</v>
      </c>
      <c r="N239" s="15">
        <f t="shared" si="14"/>
        <v>26380.241662503053</v>
      </c>
      <c r="O239" s="15" t="str">
        <f t="shared" si="15"/>
        <v>XUSED</v>
      </c>
    </row>
    <row r="240" spans="1:15" x14ac:dyDescent="0.25">
      <c r="A240" s="15">
        <v>522</v>
      </c>
      <c r="B240" s="15" t="s">
        <v>184</v>
      </c>
      <c r="C240" s="15">
        <v>13</v>
      </c>
      <c r="D240" s="15">
        <v>1</v>
      </c>
      <c r="E240" s="15">
        <v>89</v>
      </c>
      <c r="F240" s="15">
        <v>93</v>
      </c>
      <c r="G240" s="15">
        <v>0</v>
      </c>
      <c r="H240" s="15" t="s">
        <v>2927</v>
      </c>
      <c r="I240" s="15">
        <f>VLOOKUP($F240,'Gen Capacity'!$A$2:$H$608,7,FALSE)</f>
        <v>0.05</v>
      </c>
      <c r="J240" s="15">
        <f>VLOOKUP($F240,'Gen Capacity'!$A$2:$H$608,8,FALSE)</f>
        <v>0</v>
      </c>
      <c r="K240" s="15">
        <v>1.0260080085999999E-5</v>
      </c>
      <c r="L240" s="3">
        <f t="shared" si="12"/>
        <v>0.71996278792163892</v>
      </c>
      <c r="M240">
        <f t="shared" si="13"/>
        <v>3.599813939608195E-2</v>
      </c>
      <c r="N240" s="15">
        <f t="shared" si="14"/>
        <v>26380.277660642449</v>
      </c>
      <c r="O240" s="15" t="str">
        <f t="shared" si="15"/>
        <v>XUSED</v>
      </c>
    </row>
    <row r="241" spans="1:15" x14ac:dyDescent="0.25">
      <c r="A241" s="15">
        <v>521</v>
      </c>
      <c r="B241" s="15" t="s">
        <v>184</v>
      </c>
      <c r="C241" s="15">
        <v>13</v>
      </c>
      <c r="D241" s="15">
        <v>1</v>
      </c>
      <c r="E241" s="15">
        <v>90</v>
      </c>
      <c r="F241" s="15">
        <v>94</v>
      </c>
      <c r="G241" s="15">
        <v>0</v>
      </c>
      <c r="H241" s="15" t="s">
        <v>2927</v>
      </c>
      <c r="I241" s="15">
        <f>VLOOKUP($F241,'Gen Capacity'!$A$2:$H$608,7,FALSE)</f>
        <v>0.05</v>
      </c>
      <c r="J241" s="15">
        <f>VLOOKUP($F241,'Gen Capacity'!$A$2:$H$608,8,FALSE)</f>
        <v>0</v>
      </c>
      <c r="K241" s="15">
        <v>1.0260080085999999E-5</v>
      </c>
      <c r="L241" s="3">
        <f t="shared" si="12"/>
        <v>0.71996278792163892</v>
      </c>
      <c r="M241">
        <f t="shared" si="13"/>
        <v>3.599813939608195E-2</v>
      </c>
      <c r="N241" s="15">
        <f t="shared" si="14"/>
        <v>26380.313658781844</v>
      </c>
      <c r="O241" s="15" t="str">
        <f t="shared" si="15"/>
        <v>XUSED</v>
      </c>
    </row>
    <row r="242" spans="1:15" x14ac:dyDescent="0.25">
      <c r="A242" s="15">
        <v>514</v>
      </c>
      <c r="B242" s="15" t="s">
        <v>184</v>
      </c>
      <c r="C242" s="15">
        <v>12</v>
      </c>
      <c r="D242" s="15">
        <v>1</v>
      </c>
      <c r="E242" s="15">
        <v>91</v>
      </c>
      <c r="F242" s="15">
        <v>95</v>
      </c>
      <c r="G242" s="15">
        <v>0</v>
      </c>
      <c r="H242" s="15" t="s">
        <v>2927</v>
      </c>
      <c r="I242" s="15">
        <f>VLOOKUP($F242,'Gen Capacity'!$A$2:$H$608,7,FALSE)</f>
        <v>0.05</v>
      </c>
      <c r="J242" s="15">
        <f>VLOOKUP($F242,'Gen Capacity'!$A$2:$H$608,8,FALSE)</f>
        <v>0</v>
      </c>
      <c r="K242" s="15">
        <v>1.0260080085999999E-5</v>
      </c>
      <c r="L242" s="3">
        <f t="shared" si="12"/>
        <v>0.71996278792163892</v>
      </c>
      <c r="M242">
        <f t="shared" si="13"/>
        <v>3.599813939608195E-2</v>
      </c>
      <c r="N242" s="15">
        <f t="shared" si="14"/>
        <v>26380.34965692124</v>
      </c>
      <c r="O242" s="15" t="str">
        <f t="shared" si="15"/>
        <v>XUSED</v>
      </c>
    </row>
    <row r="243" spans="1:15" x14ac:dyDescent="0.25">
      <c r="A243" s="15">
        <v>516</v>
      </c>
      <c r="B243" s="15" t="s">
        <v>184</v>
      </c>
      <c r="C243" s="15">
        <v>12</v>
      </c>
      <c r="D243" s="15">
        <v>1</v>
      </c>
      <c r="E243" s="15">
        <v>92</v>
      </c>
      <c r="F243" s="15">
        <v>96</v>
      </c>
      <c r="G243" s="15">
        <v>0</v>
      </c>
      <c r="H243" s="15" t="s">
        <v>2927</v>
      </c>
      <c r="I243" s="15">
        <f>VLOOKUP($F243,'Gen Capacity'!$A$2:$H$608,7,FALSE)</f>
        <v>0.05</v>
      </c>
      <c r="J243" s="15">
        <f>VLOOKUP($F243,'Gen Capacity'!$A$2:$H$608,8,FALSE)</f>
        <v>0</v>
      </c>
      <c r="K243" s="15">
        <v>1.0260080085999999E-5</v>
      </c>
      <c r="L243" s="3">
        <f t="shared" si="12"/>
        <v>0.71996278792163892</v>
      </c>
      <c r="M243">
        <f t="shared" si="13"/>
        <v>3.599813939608195E-2</v>
      </c>
      <c r="N243" s="15">
        <f t="shared" si="14"/>
        <v>26380.385655060636</v>
      </c>
      <c r="O243" s="15" t="str">
        <f t="shared" si="15"/>
        <v>XUSED</v>
      </c>
    </row>
    <row r="244" spans="1:15" x14ac:dyDescent="0.25">
      <c r="A244" s="15">
        <v>119</v>
      </c>
      <c r="B244" s="15" t="s">
        <v>20</v>
      </c>
      <c r="C244" s="15">
        <v>18</v>
      </c>
      <c r="D244" s="15">
        <v>1</v>
      </c>
      <c r="E244" s="15">
        <v>25</v>
      </c>
      <c r="F244" s="15">
        <v>29</v>
      </c>
      <c r="G244" s="15">
        <v>0</v>
      </c>
      <c r="H244" s="15" t="s">
        <v>2915</v>
      </c>
      <c r="I244" s="15">
        <f>VLOOKUP($F244,'Gen Capacity'!$A$2:$H$608,7,FALSE)</f>
        <v>123.12</v>
      </c>
      <c r="J244" s="15">
        <f>VLOOKUP($F244,'Gen Capacity'!$A$2:$H$608,8,FALSE)</f>
        <v>0</v>
      </c>
      <c r="K244" s="15">
        <v>1.0246356370999999E-5</v>
      </c>
      <c r="L244" s="3">
        <f t="shared" si="12"/>
        <v>0.71996277419792398</v>
      </c>
      <c r="M244">
        <f t="shared" si="13"/>
        <v>88.6418167592484</v>
      </c>
      <c r="N244" s="15">
        <f t="shared" si="14"/>
        <v>26469.027471819885</v>
      </c>
      <c r="O244" s="15" t="str">
        <f t="shared" si="15"/>
        <v>XUSED</v>
      </c>
    </row>
    <row r="245" spans="1:15" x14ac:dyDescent="0.25">
      <c r="A245" s="15">
        <v>118</v>
      </c>
      <c r="B245" s="15" t="s">
        <v>20</v>
      </c>
      <c r="C245" s="15">
        <v>13</v>
      </c>
      <c r="D245" s="15">
        <v>1</v>
      </c>
      <c r="E245" s="15">
        <v>26</v>
      </c>
      <c r="F245" s="15">
        <v>30</v>
      </c>
      <c r="G245" s="15">
        <v>0</v>
      </c>
      <c r="H245" s="15" t="s">
        <v>2915</v>
      </c>
      <c r="I245" s="15">
        <f>VLOOKUP($F245,'Gen Capacity'!$A$2:$H$608,7,FALSE)</f>
        <v>47.88</v>
      </c>
      <c r="J245" s="15">
        <f>VLOOKUP($F245,'Gen Capacity'!$A$2:$H$608,8,FALSE)</f>
        <v>0</v>
      </c>
      <c r="K245" s="15">
        <v>1.0246356370999999E-5</v>
      </c>
      <c r="L245" s="3">
        <f t="shared" si="12"/>
        <v>0.71996277419792398</v>
      </c>
      <c r="M245">
        <f t="shared" si="13"/>
        <v>34.471817628596604</v>
      </c>
      <c r="N245" s="15">
        <f t="shared" si="14"/>
        <v>26503.499289448482</v>
      </c>
      <c r="O245" s="15" t="str">
        <f t="shared" si="15"/>
        <v>XUSED</v>
      </c>
    </row>
    <row r="246" spans="1:15" x14ac:dyDescent="0.25">
      <c r="A246" s="15">
        <v>861</v>
      </c>
      <c r="B246" s="15" t="s">
        <v>292</v>
      </c>
      <c r="C246" s="15">
        <v>18</v>
      </c>
      <c r="D246" s="15">
        <v>1</v>
      </c>
      <c r="E246" s="15">
        <v>147</v>
      </c>
      <c r="F246" s="15">
        <v>151</v>
      </c>
      <c r="G246" s="15">
        <v>0</v>
      </c>
      <c r="H246" s="15" t="s">
        <v>2915</v>
      </c>
      <c r="I246" s="15">
        <f>VLOOKUP($F246,'Gen Capacity'!$A$2:$H$608,7,FALSE)</f>
        <v>181.62</v>
      </c>
      <c r="J246" s="15">
        <f>VLOOKUP($F246,'Gen Capacity'!$A$2:$H$608,8,FALSE)</f>
        <v>65</v>
      </c>
      <c r="K246" s="15">
        <v>1.0218920320000001E-5</v>
      </c>
      <c r="L246" s="3">
        <f t="shared" si="12"/>
        <v>0.719962746761873</v>
      </c>
      <c r="M246">
        <f t="shared" si="13"/>
        <v>130.75963406689138</v>
      </c>
      <c r="N246" s="15">
        <f t="shared" si="14"/>
        <v>26634.258923515372</v>
      </c>
      <c r="O246" s="15" t="str">
        <f t="shared" si="15"/>
        <v>XUSED</v>
      </c>
    </row>
    <row r="247" spans="1:15" x14ac:dyDescent="0.25">
      <c r="A247" s="15">
        <v>862</v>
      </c>
      <c r="B247" s="15" t="s">
        <v>292</v>
      </c>
      <c r="C247" s="15">
        <v>18</v>
      </c>
      <c r="D247" s="15">
        <v>1</v>
      </c>
      <c r="E247" s="15">
        <v>148</v>
      </c>
      <c r="F247" s="15">
        <v>152</v>
      </c>
      <c r="G247" s="15">
        <v>0</v>
      </c>
      <c r="H247" s="15" t="s">
        <v>2915</v>
      </c>
      <c r="I247" s="15">
        <f>VLOOKUP($F247,'Gen Capacity'!$A$2:$H$608,7,FALSE)</f>
        <v>181.62</v>
      </c>
      <c r="J247" s="15">
        <f>VLOOKUP($F247,'Gen Capacity'!$A$2:$H$608,8,FALSE)</f>
        <v>65</v>
      </c>
      <c r="K247" s="15">
        <v>1.0218920320000001E-5</v>
      </c>
      <c r="L247" s="3">
        <f t="shared" si="12"/>
        <v>0.719962746761873</v>
      </c>
      <c r="M247">
        <f t="shared" si="13"/>
        <v>130.75963406689138</v>
      </c>
      <c r="N247" s="15">
        <f t="shared" si="14"/>
        <v>26765.018557582262</v>
      </c>
      <c r="O247" s="15" t="str">
        <f t="shared" si="15"/>
        <v>XUSED</v>
      </c>
    </row>
    <row r="248" spans="1:15" x14ac:dyDescent="0.25">
      <c r="A248" s="15">
        <v>860</v>
      </c>
      <c r="B248" s="15" t="s">
        <v>292</v>
      </c>
      <c r="C248" s="15">
        <v>18</v>
      </c>
      <c r="D248" s="15">
        <v>1</v>
      </c>
      <c r="E248" s="15">
        <v>149</v>
      </c>
      <c r="F248" s="15">
        <v>153</v>
      </c>
      <c r="G248" s="15">
        <v>0</v>
      </c>
      <c r="H248" s="15" t="s">
        <v>2915</v>
      </c>
      <c r="I248" s="15">
        <f>VLOOKUP($F248,'Gen Capacity'!$A$2:$H$608,7,FALSE)</f>
        <v>173.76</v>
      </c>
      <c r="J248" s="15">
        <f>VLOOKUP($F248,'Gen Capacity'!$A$2:$H$608,8,FALSE)</f>
        <v>100</v>
      </c>
      <c r="K248" s="15">
        <v>1.0218920320000001E-5</v>
      </c>
      <c r="L248" s="3">
        <f t="shared" si="12"/>
        <v>0.719962746761873</v>
      </c>
      <c r="M248">
        <f t="shared" si="13"/>
        <v>125.10072687734305</v>
      </c>
      <c r="N248" s="15">
        <f t="shared" si="14"/>
        <v>26890.119284459604</v>
      </c>
      <c r="O248" s="15" t="str">
        <f t="shared" si="15"/>
        <v>XUSED</v>
      </c>
    </row>
    <row r="249" spans="1:15" x14ac:dyDescent="0.25">
      <c r="A249" s="15">
        <v>1137</v>
      </c>
      <c r="B249" s="15" t="s">
        <v>403</v>
      </c>
      <c r="C249" s="15">
        <v>16</v>
      </c>
      <c r="D249" s="15">
        <v>1</v>
      </c>
      <c r="E249" s="15">
        <v>159</v>
      </c>
      <c r="F249" s="15">
        <v>163</v>
      </c>
      <c r="G249" s="15">
        <v>0</v>
      </c>
      <c r="H249" s="15" t="s">
        <v>2909</v>
      </c>
      <c r="I249" s="15">
        <f>VLOOKUP($F249,'Gen Capacity'!$A$2:$H$608,7,FALSE)</f>
        <v>210</v>
      </c>
      <c r="J249" s="15">
        <f>VLOOKUP($F249,'Gen Capacity'!$A$2:$H$608,8,FALSE)</f>
        <v>26</v>
      </c>
      <c r="K249" s="15">
        <v>1.0170958251000001E-5</v>
      </c>
      <c r="L249" s="3">
        <f t="shared" si="12"/>
        <v>0.7199626987998039</v>
      </c>
      <c r="M249">
        <f t="shared" si="13"/>
        <v>151.19216674795882</v>
      </c>
      <c r="N249" s="15">
        <f t="shared" si="14"/>
        <v>27041.311451207563</v>
      </c>
      <c r="O249" s="15" t="str">
        <f t="shared" si="15"/>
        <v>XUSED</v>
      </c>
    </row>
    <row r="250" spans="1:15" x14ac:dyDescent="0.25">
      <c r="A250" s="15">
        <v>399</v>
      </c>
      <c r="B250" s="15" t="s">
        <v>136</v>
      </c>
      <c r="C250" s="15">
        <v>13</v>
      </c>
      <c r="D250" s="15">
        <v>1</v>
      </c>
      <c r="E250" s="15">
        <v>68</v>
      </c>
      <c r="F250" s="15">
        <v>72</v>
      </c>
      <c r="G250" s="15">
        <v>0</v>
      </c>
      <c r="H250" s="15" t="s">
        <v>2922</v>
      </c>
      <c r="I250" s="15">
        <f>VLOOKUP($F250,'Gen Capacity'!$A$2:$H$608,7,FALSE)</f>
        <v>5.17</v>
      </c>
      <c r="J250" s="15">
        <f>VLOOKUP($F250,'Gen Capacity'!$A$2:$H$608,8,FALSE)</f>
        <v>0</v>
      </c>
      <c r="K250" s="15">
        <v>1.0148849627000001E-5</v>
      </c>
      <c r="L250" s="3">
        <f t="shared" si="12"/>
        <v>0.71996267669117997</v>
      </c>
      <c r="M250">
        <f t="shared" si="13"/>
        <v>3.7222070384934005</v>
      </c>
      <c r="N250" s="15">
        <f t="shared" si="14"/>
        <v>27045.033658246055</v>
      </c>
      <c r="O250" s="15" t="str">
        <f t="shared" si="15"/>
        <v>XUSED</v>
      </c>
    </row>
    <row r="251" spans="1:15" x14ac:dyDescent="0.25">
      <c r="A251" s="15">
        <v>401</v>
      </c>
      <c r="B251" s="15" t="s">
        <v>136</v>
      </c>
      <c r="C251" s="15">
        <v>13</v>
      </c>
      <c r="D251" s="15">
        <v>1</v>
      </c>
      <c r="E251" s="15">
        <v>69</v>
      </c>
      <c r="F251" s="15">
        <v>73</v>
      </c>
      <c r="G251" s="15">
        <v>0</v>
      </c>
      <c r="H251" s="15" t="s">
        <v>2922</v>
      </c>
      <c r="I251" s="15">
        <f>VLOOKUP($F251,'Gen Capacity'!$A$2:$H$608,7,FALSE)</f>
        <v>5.17</v>
      </c>
      <c r="J251" s="15">
        <f>VLOOKUP($F251,'Gen Capacity'!$A$2:$H$608,8,FALSE)</f>
        <v>0</v>
      </c>
      <c r="K251" s="15">
        <v>1.0148849627000001E-5</v>
      </c>
      <c r="L251" s="3">
        <f t="shared" si="12"/>
        <v>0.71996267669117997</v>
      </c>
      <c r="M251">
        <f t="shared" si="13"/>
        <v>3.7222070384934005</v>
      </c>
      <c r="N251" s="15">
        <f t="shared" si="14"/>
        <v>27048.755865284547</v>
      </c>
      <c r="O251" s="15" t="str">
        <f t="shared" si="15"/>
        <v>XUSED</v>
      </c>
    </row>
    <row r="252" spans="1:15" x14ac:dyDescent="0.25">
      <c r="A252" s="15">
        <v>398</v>
      </c>
      <c r="B252" s="15" t="s">
        <v>136</v>
      </c>
      <c r="C252" s="15">
        <v>13</v>
      </c>
      <c r="D252" s="15">
        <v>1</v>
      </c>
      <c r="E252" s="15">
        <v>70</v>
      </c>
      <c r="F252" s="15">
        <v>74</v>
      </c>
      <c r="G252" s="15">
        <v>0</v>
      </c>
      <c r="H252" s="15" t="s">
        <v>2922</v>
      </c>
      <c r="I252" s="15">
        <f>VLOOKUP($F252,'Gen Capacity'!$A$2:$H$608,7,FALSE)</f>
        <v>5.48</v>
      </c>
      <c r="J252" s="15">
        <f>VLOOKUP($F252,'Gen Capacity'!$A$2:$H$608,8,FALSE)</f>
        <v>0</v>
      </c>
      <c r="K252" s="15">
        <v>1.0148849627000001E-5</v>
      </c>
      <c r="L252" s="3">
        <f t="shared" si="12"/>
        <v>0.71996267669117997</v>
      </c>
      <c r="M252">
        <f t="shared" si="13"/>
        <v>3.9453954682676664</v>
      </c>
      <c r="N252" s="15">
        <f t="shared" si="14"/>
        <v>27052.701260752816</v>
      </c>
      <c r="O252" s="15" t="str">
        <f t="shared" si="15"/>
        <v>XUSED</v>
      </c>
    </row>
    <row r="253" spans="1:15" x14ac:dyDescent="0.25">
      <c r="A253" s="15">
        <v>1138</v>
      </c>
      <c r="B253" s="15" t="s">
        <v>403</v>
      </c>
      <c r="C253" s="15">
        <v>20</v>
      </c>
      <c r="D253" s="15">
        <v>1</v>
      </c>
      <c r="E253" s="15">
        <v>157</v>
      </c>
      <c r="F253" s="15">
        <v>161</v>
      </c>
      <c r="G253" s="15">
        <v>0</v>
      </c>
      <c r="H253" s="15" t="s">
        <v>2909</v>
      </c>
      <c r="I253" s="15">
        <f>VLOOKUP($F253,'Gen Capacity'!$A$2:$H$608,7,FALSE)</f>
        <v>200</v>
      </c>
      <c r="J253" s="15">
        <f>VLOOKUP($F253,'Gen Capacity'!$A$2:$H$608,8,FALSE)</f>
        <v>23</v>
      </c>
      <c r="K253" s="15">
        <v>1.0131983821E-5</v>
      </c>
      <c r="L253" s="3">
        <f t="shared" si="12"/>
        <v>0.719962659825374</v>
      </c>
      <c r="M253">
        <f t="shared" si="13"/>
        <v>143.99253196507479</v>
      </c>
      <c r="N253" s="15">
        <f t="shared" si="14"/>
        <v>27196.693792717891</v>
      </c>
      <c r="O253" s="15" t="str">
        <f t="shared" si="15"/>
        <v>XUSED</v>
      </c>
    </row>
    <row r="254" spans="1:15" x14ac:dyDescent="0.25">
      <c r="A254" s="15">
        <v>1136</v>
      </c>
      <c r="B254" s="15" t="s">
        <v>403</v>
      </c>
      <c r="C254" s="15">
        <v>16</v>
      </c>
      <c r="D254" s="15">
        <v>1</v>
      </c>
      <c r="E254" s="15">
        <v>158</v>
      </c>
      <c r="F254" s="15">
        <v>162</v>
      </c>
      <c r="G254" s="15">
        <v>0</v>
      </c>
      <c r="H254" s="15" t="s">
        <v>2909</v>
      </c>
      <c r="I254" s="15">
        <f>VLOOKUP($F254,'Gen Capacity'!$A$2:$H$608,7,FALSE)</f>
        <v>210</v>
      </c>
      <c r="J254" s="15">
        <f>VLOOKUP($F254,'Gen Capacity'!$A$2:$H$608,8,FALSE)</f>
        <v>26</v>
      </c>
      <c r="K254" s="15">
        <v>1.0121248608999999E-5</v>
      </c>
      <c r="L254" s="3">
        <f t="shared" si="12"/>
        <v>0.71996264909016194</v>
      </c>
      <c r="M254">
        <f t="shared" si="13"/>
        <v>151.19215630893402</v>
      </c>
      <c r="N254" s="15">
        <f t="shared" si="14"/>
        <v>27347.885949026826</v>
      </c>
      <c r="O254" s="15" t="str">
        <f t="shared" si="15"/>
        <v>XUSED</v>
      </c>
    </row>
    <row r="255" spans="1:15" x14ac:dyDescent="0.25">
      <c r="A255" s="15">
        <v>192</v>
      </c>
      <c r="B255" s="15" t="s">
        <v>51</v>
      </c>
      <c r="C255" s="15">
        <v>13</v>
      </c>
      <c r="D255" s="15">
        <v>1</v>
      </c>
      <c r="E255" s="15">
        <v>43</v>
      </c>
      <c r="F255" s="15">
        <v>47</v>
      </c>
      <c r="G255" s="15">
        <v>0</v>
      </c>
      <c r="H255" s="15" t="s">
        <v>2917</v>
      </c>
      <c r="I255" s="15">
        <f>VLOOKUP($F255,'Gen Capacity'!$A$2:$H$608,7,FALSE)</f>
        <v>35</v>
      </c>
      <c r="J255" s="15">
        <f>VLOOKUP($F255,'Gen Capacity'!$A$2:$H$608,8,FALSE)</f>
        <v>0</v>
      </c>
      <c r="K255" s="15">
        <v>1.011405031E-5</v>
      </c>
      <c r="L255" s="3">
        <f t="shared" si="12"/>
        <v>0.71996264189186299</v>
      </c>
      <c r="M255">
        <f t="shared" si="13"/>
        <v>25.198692466215206</v>
      </c>
      <c r="N255" s="15">
        <f t="shared" si="14"/>
        <v>27373.084641493042</v>
      </c>
      <c r="O255" s="15" t="str">
        <f t="shared" si="15"/>
        <v>XUSED</v>
      </c>
    </row>
    <row r="256" spans="1:15" x14ac:dyDescent="0.25">
      <c r="A256" s="15">
        <v>1135</v>
      </c>
      <c r="B256" s="15" t="s">
        <v>403</v>
      </c>
      <c r="C256" s="15">
        <v>13</v>
      </c>
      <c r="D256" s="15">
        <v>1</v>
      </c>
      <c r="E256" s="15">
        <v>160</v>
      </c>
      <c r="F256" s="15">
        <v>164</v>
      </c>
      <c r="G256" s="15">
        <v>0</v>
      </c>
      <c r="H256" s="15" t="s">
        <v>2909</v>
      </c>
      <c r="I256" s="15">
        <f>VLOOKUP($F256,'Gen Capacity'!$A$2:$H$608,7,FALSE)</f>
        <v>13</v>
      </c>
      <c r="J256" s="15">
        <f>VLOOKUP($F256,'Gen Capacity'!$A$2:$H$608,8,FALSE)</f>
        <v>5</v>
      </c>
      <c r="K256" s="15">
        <v>1.0110811034999999E-5</v>
      </c>
      <c r="L256" s="3">
        <f t="shared" si="12"/>
        <v>0.71996263865258792</v>
      </c>
      <c r="M256">
        <f t="shared" si="13"/>
        <v>9.3595143024836425</v>
      </c>
      <c r="N256" s="15">
        <f t="shared" si="14"/>
        <v>27382.444155795525</v>
      </c>
      <c r="O256" s="15" t="str">
        <f t="shared" si="15"/>
        <v>XUSED</v>
      </c>
    </row>
    <row r="257" spans="1:15" x14ac:dyDescent="0.25">
      <c r="A257" s="15">
        <v>533</v>
      </c>
      <c r="B257" s="15" t="s">
        <v>2928</v>
      </c>
      <c r="C257" s="15">
        <v>15</v>
      </c>
      <c r="D257" s="15">
        <v>1</v>
      </c>
      <c r="E257" s="15">
        <v>93</v>
      </c>
      <c r="F257" s="15">
        <v>97</v>
      </c>
      <c r="G257" s="15">
        <v>0</v>
      </c>
      <c r="H257" s="15" t="s">
        <v>2915</v>
      </c>
      <c r="I257" s="15">
        <f>VLOOKUP($F257,'Gen Capacity'!$A$2:$H$608,7,FALSE)</f>
        <v>128.31</v>
      </c>
      <c r="J257" s="15">
        <f>VLOOKUP($F257,'Gen Capacity'!$A$2:$H$608,8,FALSE)</f>
        <v>75</v>
      </c>
      <c r="K257" s="15">
        <v>9.992911014E-6</v>
      </c>
      <c r="L257" s="3">
        <f t="shared" si="12"/>
        <v>0.71996252075256695</v>
      </c>
      <c r="M257">
        <f t="shared" si="13"/>
        <v>92.378391037761872</v>
      </c>
      <c r="N257" s="15">
        <f t="shared" si="14"/>
        <v>27474.822546833286</v>
      </c>
      <c r="O257" s="15" t="str">
        <f t="shared" si="15"/>
        <v>XUSED</v>
      </c>
    </row>
    <row r="258" spans="1:15" x14ac:dyDescent="0.25">
      <c r="A258" s="15">
        <v>532</v>
      </c>
      <c r="B258" s="15" t="s">
        <v>2928</v>
      </c>
      <c r="C258" s="15">
        <v>15</v>
      </c>
      <c r="D258" s="15">
        <v>1</v>
      </c>
      <c r="E258" s="15">
        <v>94</v>
      </c>
      <c r="F258" s="15">
        <v>98</v>
      </c>
      <c r="G258" s="15">
        <v>0</v>
      </c>
      <c r="H258" s="15" t="s">
        <v>2915</v>
      </c>
      <c r="I258" s="15">
        <f>VLOOKUP($F258,'Gen Capacity'!$A$2:$H$608,7,FALSE)</f>
        <v>128.31</v>
      </c>
      <c r="J258" s="15">
        <f>VLOOKUP($F258,'Gen Capacity'!$A$2:$H$608,8,FALSE)</f>
        <v>75</v>
      </c>
      <c r="K258" s="15">
        <v>9.992911014E-6</v>
      </c>
      <c r="L258" s="3">
        <f t="shared" si="12"/>
        <v>0.71996252075256695</v>
      </c>
      <c r="M258">
        <f t="shared" si="13"/>
        <v>92.378391037761872</v>
      </c>
      <c r="N258" s="15">
        <f t="shared" si="14"/>
        <v>27567.200937871046</v>
      </c>
      <c r="O258" s="15" t="str">
        <f t="shared" si="15"/>
        <v>XUSED</v>
      </c>
    </row>
    <row r="259" spans="1:15" x14ac:dyDescent="0.25">
      <c r="A259" s="15">
        <v>534</v>
      </c>
      <c r="B259" s="15" t="s">
        <v>2928</v>
      </c>
      <c r="C259" s="15">
        <v>15</v>
      </c>
      <c r="D259" s="15">
        <v>1</v>
      </c>
      <c r="E259" s="15">
        <v>95</v>
      </c>
      <c r="F259" s="15">
        <v>99</v>
      </c>
      <c r="G259" s="15">
        <v>0</v>
      </c>
      <c r="H259" s="15" t="s">
        <v>2915</v>
      </c>
      <c r="I259" s="15">
        <f>VLOOKUP($F259,'Gen Capacity'!$A$2:$H$608,7,FALSE)</f>
        <v>128.31</v>
      </c>
      <c r="J259" s="15">
        <f>VLOOKUP($F259,'Gen Capacity'!$A$2:$H$608,8,FALSE)</f>
        <v>75</v>
      </c>
      <c r="K259" s="15">
        <v>9.992911014E-6</v>
      </c>
      <c r="L259" s="3">
        <f t="shared" si="12"/>
        <v>0.71996252075256695</v>
      </c>
      <c r="M259">
        <f t="shared" si="13"/>
        <v>92.378391037761872</v>
      </c>
      <c r="N259" s="15">
        <f t="shared" si="14"/>
        <v>27659.579328908807</v>
      </c>
      <c r="O259" s="15" t="str">
        <f t="shared" si="15"/>
        <v>XUSED</v>
      </c>
    </row>
    <row r="260" spans="1:15" x14ac:dyDescent="0.25">
      <c r="A260" s="15">
        <v>535</v>
      </c>
      <c r="B260" s="15" t="s">
        <v>2928</v>
      </c>
      <c r="C260" s="15">
        <v>15</v>
      </c>
      <c r="D260" s="15">
        <v>1</v>
      </c>
      <c r="E260" s="15">
        <v>96</v>
      </c>
      <c r="F260" s="15">
        <v>100</v>
      </c>
      <c r="G260" s="15">
        <v>0</v>
      </c>
      <c r="H260" s="15" t="s">
        <v>2915</v>
      </c>
      <c r="I260" s="15">
        <f>VLOOKUP($F260,'Gen Capacity'!$A$2:$H$608,7,FALSE)</f>
        <v>128.31</v>
      </c>
      <c r="J260" s="15">
        <f>VLOOKUP($F260,'Gen Capacity'!$A$2:$H$608,8,FALSE)</f>
        <v>75</v>
      </c>
      <c r="K260" s="15">
        <v>9.992911014E-6</v>
      </c>
      <c r="L260" s="3">
        <f t="shared" ref="L260:L323" si="16">K260-$E$1</f>
        <v>0.71996252075256695</v>
      </c>
      <c r="M260">
        <f t="shared" ref="M260:M323" si="17">I260*L260</f>
        <v>92.378391037761872</v>
      </c>
      <c r="N260" s="15">
        <f t="shared" si="14"/>
        <v>27751.957719946568</v>
      </c>
      <c r="O260" s="15" t="str">
        <f t="shared" si="15"/>
        <v>XUSED</v>
      </c>
    </row>
    <row r="261" spans="1:15" x14ac:dyDescent="0.25">
      <c r="A261" s="15">
        <v>768</v>
      </c>
      <c r="B261" s="15" t="s">
        <v>267</v>
      </c>
      <c r="C261" s="15">
        <v>13</v>
      </c>
      <c r="D261" s="15">
        <v>1</v>
      </c>
      <c r="E261" s="15">
        <v>134</v>
      </c>
      <c r="F261" s="15">
        <v>138</v>
      </c>
      <c r="G261" s="15">
        <v>0</v>
      </c>
      <c r="H261" s="15" t="s">
        <v>2909</v>
      </c>
      <c r="I261" s="15">
        <f>VLOOKUP($F261,'Gen Capacity'!$A$2:$H$608,7,FALSE)</f>
        <v>62</v>
      </c>
      <c r="J261" s="15">
        <f>VLOOKUP($F261,'Gen Capacity'!$A$2:$H$608,8,FALSE)</f>
        <v>30</v>
      </c>
      <c r="K261" s="15">
        <v>9.9080749539999996E-6</v>
      </c>
      <c r="L261" s="3">
        <f t="shared" si="16"/>
        <v>0.71996243591650699</v>
      </c>
      <c r="M261">
        <f t="shared" si="17"/>
        <v>44.637671026823433</v>
      </c>
      <c r="N261" s="15">
        <f t="shared" si="14"/>
        <v>27796.595390973391</v>
      </c>
      <c r="O261" s="15" t="str">
        <f t="shared" si="15"/>
        <v>XUSED</v>
      </c>
    </row>
    <row r="262" spans="1:15" x14ac:dyDescent="0.25">
      <c r="A262" s="15">
        <v>769</v>
      </c>
      <c r="B262" s="15" t="s">
        <v>267</v>
      </c>
      <c r="C262" s="15">
        <v>13</v>
      </c>
      <c r="D262" s="15">
        <v>1</v>
      </c>
      <c r="E262" s="15">
        <v>135</v>
      </c>
      <c r="F262" s="15">
        <v>139</v>
      </c>
      <c r="G262" s="15">
        <v>0</v>
      </c>
      <c r="H262" s="15" t="s">
        <v>2909</v>
      </c>
      <c r="I262" s="15">
        <f>VLOOKUP($F262,'Gen Capacity'!$A$2:$H$608,7,FALSE)</f>
        <v>62</v>
      </c>
      <c r="J262" s="15">
        <f>VLOOKUP($F262,'Gen Capacity'!$A$2:$H$608,8,FALSE)</f>
        <v>30</v>
      </c>
      <c r="K262" s="15">
        <v>9.9080749539999996E-6</v>
      </c>
      <c r="L262" s="3">
        <f t="shared" si="16"/>
        <v>0.71996243591650699</v>
      </c>
      <c r="M262">
        <f t="shared" si="17"/>
        <v>44.637671026823433</v>
      </c>
      <c r="N262" s="15">
        <f t="shared" ref="N262:N325" si="18">N261+M262</f>
        <v>27841.233062000214</v>
      </c>
      <c r="O262" s="15" t="str">
        <f t="shared" ref="O262:O325" si="19">IF(N261&lt;$N$2,"XUSED","")</f>
        <v>XUSED</v>
      </c>
    </row>
    <row r="263" spans="1:15" x14ac:dyDescent="0.25">
      <c r="A263" s="15">
        <v>770</v>
      </c>
      <c r="B263" s="15" t="s">
        <v>267</v>
      </c>
      <c r="C263" s="15">
        <v>13</v>
      </c>
      <c r="D263" s="15">
        <v>1</v>
      </c>
      <c r="E263" s="15">
        <v>136</v>
      </c>
      <c r="F263" s="15">
        <v>140</v>
      </c>
      <c r="G263" s="15">
        <v>0</v>
      </c>
      <c r="H263" s="15" t="s">
        <v>2909</v>
      </c>
      <c r="I263" s="15">
        <f>VLOOKUP($F263,'Gen Capacity'!$A$2:$H$608,7,FALSE)</f>
        <v>62</v>
      </c>
      <c r="J263" s="15">
        <f>VLOOKUP($F263,'Gen Capacity'!$A$2:$H$608,8,FALSE)</f>
        <v>30</v>
      </c>
      <c r="K263" s="15">
        <v>9.9080749539999996E-6</v>
      </c>
      <c r="L263" s="3">
        <f t="shared" si="16"/>
        <v>0.71996243591650699</v>
      </c>
      <c r="M263">
        <f t="shared" si="17"/>
        <v>44.637671026823433</v>
      </c>
      <c r="N263" s="15">
        <f t="shared" si="18"/>
        <v>27885.870733027037</v>
      </c>
      <c r="O263" s="15" t="str">
        <f t="shared" si="19"/>
        <v>XUSED</v>
      </c>
    </row>
    <row r="264" spans="1:15" x14ac:dyDescent="0.25">
      <c r="A264" s="15">
        <v>771</v>
      </c>
      <c r="B264" s="15" t="s">
        <v>267</v>
      </c>
      <c r="C264" s="15">
        <v>13</v>
      </c>
      <c r="D264" s="15">
        <v>1</v>
      </c>
      <c r="E264" s="15">
        <v>137</v>
      </c>
      <c r="F264" s="15">
        <v>141</v>
      </c>
      <c r="G264" s="15">
        <v>0</v>
      </c>
      <c r="H264" s="15" t="s">
        <v>2909</v>
      </c>
      <c r="I264" s="15">
        <f>VLOOKUP($F264,'Gen Capacity'!$A$2:$H$608,7,FALSE)</f>
        <v>0.05</v>
      </c>
      <c r="J264" s="15">
        <f>VLOOKUP($F264,'Gen Capacity'!$A$2:$H$608,8,FALSE)</f>
        <v>0</v>
      </c>
      <c r="K264" s="15">
        <v>9.9080749539999996E-6</v>
      </c>
      <c r="L264" s="3">
        <f t="shared" si="16"/>
        <v>0.71996243591650699</v>
      </c>
      <c r="M264">
        <f t="shared" si="17"/>
        <v>3.5998121795825351E-2</v>
      </c>
      <c r="N264" s="15">
        <f t="shared" si="18"/>
        <v>27885.906731148832</v>
      </c>
      <c r="O264" s="15" t="str">
        <f t="shared" si="19"/>
        <v>XUSED</v>
      </c>
    </row>
    <row r="265" spans="1:15" x14ac:dyDescent="0.25">
      <c r="A265" s="15">
        <v>772</v>
      </c>
      <c r="B265" s="15" t="s">
        <v>267</v>
      </c>
      <c r="C265" s="15">
        <v>13</v>
      </c>
      <c r="D265" s="15">
        <v>1</v>
      </c>
      <c r="E265" s="15">
        <v>138</v>
      </c>
      <c r="F265" s="15">
        <v>142</v>
      </c>
      <c r="G265" s="15">
        <v>0</v>
      </c>
      <c r="H265" s="15" t="s">
        <v>2909</v>
      </c>
      <c r="I265" s="15">
        <f>VLOOKUP($F265,'Gen Capacity'!$A$2:$H$608,7,FALSE)</f>
        <v>72</v>
      </c>
      <c r="J265" s="15">
        <f>VLOOKUP($F265,'Gen Capacity'!$A$2:$H$608,8,FALSE)</f>
        <v>30</v>
      </c>
      <c r="K265" s="15">
        <v>9.9080749539999996E-6</v>
      </c>
      <c r="L265" s="3">
        <f t="shared" si="16"/>
        <v>0.71996243591650699</v>
      </c>
      <c r="M265">
        <f t="shared" si="17"/>
        <v>51.837295385988504</v>
      </c>
      <c r="N265" s="15">
        <f t="shared" si="18"/>
        <v>27937.74402653482</v>
      </c>
      <c r="O265" s="15" t="str">
        <f t="shared" si="19"/>
        <v>XUSED</v>
      </c>
    </row>
    <row r="266" spans="1:15" x14ac:dyDescent="0.25">
      <c r="A266" s="15">
        <v>773</v>
      </c>
      <c r="B266" s="15" t="s">
        <v>267</v>
      </c>
      <c r="C266" s="15">
        <v>13</v>
      </c>
      <c r="D266" s="15">
        <v>1</v>
      </c>
      <c r="E266" s="15">
        <v>139</v>
      </c>
      <c r="F266" s="15">
        <v>143</v>
      </c>
      <c r="G266" s="15">
        <v>0</v>
      </c>
      <c r="H266" s="15" t="s">
        <v>2909</v>
      </c>
      <c r="I266" s="15">
        <f>VLOOKUP($F266,'Gen Capacity'!$A$2:$H$608,7,FALSE)</f>
        <v>62</v>
      </c>
      <c r="J266" s="15">
        <f>VLOOKUP($F266,'Gen Capacity'!$A$2:$H$608,8,FALSE)</f>
        <v>30</v>
      </c>
      <c r="K266" s="15">
        <v>9.9080749539999996E-6</v>
      </c>
      <c r="L266" s="3">
        <f t="shared" si="16"/>
        <v>0.71996243591650699</v>
      </c>
      <c r="M266">
        <f t="shared" si="17"/>
        <v>44.637671026823433</v>
      </c>
      <c r="N266" s="15">
        <f t="shared" si="18"/>
        <v>27982.381697561643</v>
      </c>
      <c r="O266" s="15" t="str">
        <f t="shared" si="19"/>
        <v>XUSED</v>
      </c>
    </row>
    <row r="267" spans="1:15" x14ac:dyDescent="0.25">
      <c r="A267" s="15">
        <v>787</v>
      </c>
      <c r="B267" s="15" t="s">
        <v>2938</v>
      </c>
      <c r="C267" s="15">
        <v>13</v>
      </c>
      <c r="D267" s="15">
        <v>1</v>
      </c>
      <c r="E267" s="15">
        <v>140</v>
      </c>
      <c r="F267" s="15">
        <v>144</v>
      </c>
      <c r="G267" s="15">
        <v>0</v>
      </c>
      <c r="H267" s="15" t="s">
        <v>2909</v>
      </c>
      <c r="I267" s="15">
        <f>VLOOKUP($F267,'Gen Capacity'!$A$2:$H$608,7,FALSE)</f>
        <v>82</v>
      </c>
      <c r="J267" s="15">
        <f>VLOOKUP($F267,'Gen Capacity'!$A$2:$H$608,8,FALSE)</f>
        <v>50</v>
      </c>
      <c r="K267" s="15">
        <v>9.7285307869999992E-6</v>
      </c>
      <c r="L267" s="3">
        <f t="shared" si="16"/>
        <v>0.7199622563723399</v>
      </c>
      <c r="M267">
        <f t="shared" si="17"/>
        <v>59.036905022531869</v>
      </c>
      <c r="N267" s="15">
        <f t="shared" si="18"/>
        <v>28041.418602584174</v>
      </c>
      <c r="O267" s="15" t="str">
        <f t="shared" si="19"/>
        <v>XUSED</v>
      </c>
    </row>
    <row r="268" spans="1:15" x14ac:dyDescent="0.25">
      <c r="A268" s="15">
        <v>786</v>
      </c>
      <c r="B268" s="15" t="s">
        <v>2938</v>
      </c>
      <c r="C268" s="15">
        <v>13</v>
      </c>
      <c r="D268" s="15">
        <v>1</v>
      </c>
      <c r="E268" s="15">
        <v>141</v>
      </c>
      <c r="F268" s="15">
        <v>145</v>
      </c>
      <c r="G268" s="15">
        <v>0</v>
      </c>
      <c r="H268" s="15" t="s">
        <v>2909</v>
      </c>
      <c r="I268" s="15">
        <f>VLOOKUP($F268,'Gen Capacity'!$A$2:$H$608,7,FALSE)</f>
        <v>82</v>
      </c>
      <c r="J268" s="15">
        <f>VLOOKUP($F268,'Gen Capacity'!$A$2:$H$608,8,FALSE)</f>
        <v>50</v>
      </c>
      <c r="K268" s="15">
        <v>9.7285307869999992E-6</v>
      </c>
      <c r="L268" s="3">
        <f t="shared" si="16"/>
        <v>0.7199622563723399</v>
      </c>
      <c r="M268">
        <f t="shared" si="17"/>
        <v>59.036905022531869</v>
      </c>
      <c r="N268" s="15">
        <f t="shared" si="18"/>
        <v>28100.455507606704</v>
      </c>
      <c r="O268" s="15" t="str">
        <f t="shared" si="19"/>
        <v>XUSED</v>
      </c>
    </row>
    <row r="269" spans="1:15" x14ac:dyDescent="0.25">
      <c r="A269" s="15">
        <v>957</v>
      </c>
      <c r="B269" s="15" t="s">
        <v>321</v>
      </c>
      <c r="C269" s="15">
        <v>12</v>
      </c>
      <c r="D269" s="15">
        <v>1</v>
      </c>
      <c r="E269" s="15">
        <v>151</v>
      </c>
      <c r="F269" s="15">
        <v>155</v>
      </c>
      <c r="G269" s="15">
        <v>0</v>
      </c>
      <c r="H269" s="15" t="s">
        <v>2929</v>
      </c>
      <c r="I269" s="15">
        <f>VLOOKUP($F269,'Gen Capacity'!$A$2:$H$608,7,FALSE)</f>
        <v>20</v>
      </c>
      <c r="J269" s="15">
        <f>VLOOKUP($F269,'Gen Capacity'!$A$2:$H$608,8,FALSE)</f>
        <v>0</v>
      </c>
      <c r="K269" s="15">
        <v>9.6102537209999994E-6</v>
      </c>
      <c r="L269" s="3">
        <f t="shared" si="16"/>
        <v>0.71996213809527398</v>
      </c>
      <c r="M269">
        <f t="shared" si="17"/>
        <v>14.39924276190548</v>
      </c>
      <c r="N269" s="15">
        <f t="shared" si="18"/>
        <v>28114.85475036861</v>
      </c>
      <c r="O269" s="15" t="str">
        <f t="shared" si="19"/>
        <v>XUSED</v>
      </c>
    </row>
    <row r="270" spans="1:15" x14ac:dyDescent="0.25">
      <c r="A270" s="15">
        <v>541</v>
      </c>
      <c r="B270" s="15" t="s">
        <v>185</v>
      </c>
      <c r="C270" s="15">
        <v>13</v>
      </c>
      <c r="D270" s="15">
        <v>1</v>
      </c>
      <c r="E270" s="15">
        <v>97</v>
      </c>
      <c r="F270" s="15">
        <v>101</v>
      </c>
      <c r="G270" s="15">
        <v>0</v>
      </c>
      <c r="H270" s="15" t="s">
        <v>2929</v>
      </c>
      <c r="I270" s="15">
        <f>VLOOKUP($F270,'Gen Capacity'!$A$2:$H$608,7,FALSE)</f>
        <v>84.85</v>
      </c>
      <c r="J270" s="15">
        <f>VLOOKUP($F270,'Gen Capacity'!$A$2:$H$608,8,FALSE)</f>
        <v>0</v>
      </c>
      <c r="K270" s="15">
        <v>9.5628670749999996E-6</v>
      </c>
      <c r="L270" s="3">
        <f t="shared" si="16"/>
        <v>0.71996209070862793</v>
      </c>
      <c r="M270">
        <f t="shared" si="17"/>
        <v>61.088783396627079</v>
      </c>
      <c r="N270" s="15">
        <f t="shared" si="18"/>
        <v>28175.943533765236</v>
      </c>
      <c r="O270" s="15" t="str">
        <f t="shared" si="19"/>
        <v>XUSED</v>
      </c>
    </row>
    <row r="271" spans="1:15" x14ac:dyDescent="0.25">
      <c r="A271" s="15">
        <v>539</v>
      </c>
      <c r="B271" s="15" t="s">
        <v>185</v>
      </c>
      <c r="C271" s="15">
        <v>13</v>
      </c>
      <c r="D271" s="15">
        <v>1</v>
      </c>
      <c r="E271" s="15">
        <v>98</v>
      </c>
      <c r="F271" s="15">
        <v>102</v>
      </c>
      <c r="G271" s="15">
        <v>0</v>
      </c>
      <c r="H271" s="15" t="s">
        <v>2929</v>
      </c>
      <c r="I271" s="15">
        <f>VLOOKUP($F271,'Gen Capacity'!$A$2:$H$608,7,FALSE)</f>
        <v>84.85</v>
      </c>
      <c r="J271" s="15">
        <f>VLOOKUP($F271,'Gen Capacity'!$A$2:$H$608,8,FALSE)</f>
        <v>0</v>
      </c>
      <c r="K271" s="15">
        <v>9.5628670749999996E-6</v>
      </c>
      <c r="L271" s="3">
        <f t="shared" si="16"/>
        <v>0.71996209070862793</v>
      </c>
      <c r="M271">
        <f t="shared" si="17"/>
        <v>61.088783396627079</v>
      </c>
      <c r="N271" s="15">
        <f t="shared" si="18"/>
        <v>28237.032317161862</v>
      </c>
      <c r="O271" s="15" t="str">
        <f t="shared" si="19"/>
        <v>XUSED</v>
      </c>
    </row>
    <row r="272" spans="1:15" x14ac:dyDescent="0.25">
      <c r="A272" s="15">
        <v>542</v>
      </c>
      <c r="B272" s="15" t="s">
        <v>185</v>
      </c>
      <c r="C272" s="15">
        <v>13</v>
      </c>
      <c r="D272" s="15">
        <v>1</v>
      </c>
      <c r="E272" s="15">
        <v>99</v>
      </c>
      <c r="F272" s="15">
        <v>103</v>
      </c>
      <c r="G272" s="15">
        <v>0</v>
      </c>
      <c r="H272" s="15" t="s">
        <v>2929</v>
      </c>
      <c r="I272" s="15">
        <f>VLOOKUP($F272,'Gen Capacity'!$A$2:$H$608,7,FALSE)</f>
        <v>84.85</v>
      </c>
      <c r="J272" s="15">
        <f>VLOOKUP($F272,'Gen Capacity'!$A$2:$H$608,8,FALSE)</f>
        <v>0</v>
      </c>
      <c r="K272" s="15">
        <v>9.5628670749999996E-6</v>
      </c>
      <c r="L272" s="3">
        <f t="shared" si="16"/>
        <v>0.71996209070862793</v>
      </c>
      <c r="M272">
        <f t="shared" si="17"/>
        <v>61.088783396627079</v>
      </c>
      <c r="N272" s="15">
        <f t="shared" si="18"/>
        <v>28298.121100558488</v>
      </c>
      <c r="O272" s="15" t="str">
        <f t="shared" si="19"/>
        <v>XUSED</v>
      </c>
    </row>
    <row r="273" spans="1:15" x14ac:dyDescent="0.25">
      <c r="A273" s="15">
        <v>540</v>
      </c>
      <c r="B273" s="15" t="s">
        <v>185</v>
      </c>
      <c r="C273" s="15">
        <v>13</v>
      </c>
      <c r="D273" s="15">
        <v>1</v>
      </c>
      <c r="E273" s="15">
        <v>100</v>
      </c>
      <c r="F273" s="15">
        <v>104</v>
      </c>
      <c r="G273" s="15">
        <v>0</v>
      </c>
      <c r="H273" s="15" t="s">
        <v>2929</v>
      </c>
      <c r="I273" s="15">
        <f>VLOOKUP($F273,'Gen Capacity'!$A$2:$H$608,7,FALSE)</f>
        <v>84.85</v>
      </c>
      <c r="J273" s="15">
        <f>VLOOKUP($F273,'Gen Capacity'!$A$2:$H$608,8,FALSE)</f>
        <v>0</v>
      </c>
      <c r="K273" s="15">
        <v>9.5628670749999996E-6</v>
      </c>
      <c r="L273" s="3">
        <f t="shared" si="16"/>
        <v>0.71996209070862793</v>
      </c>
      <c r="M273">
        <f t="shared" si="17"/>
        <v>61.088783396627079</v>
      </c>
      <c r="N273" s="15">
        <f t="shared" si="18"/>
        <v>28359.209883955114</v>
      </c>
      <c r="O273" s="15" t="str">
        <f t="shared" si="19"/>
        <v>XUSED</v>
      </c>
    </row>
    <row r="274" spans="1:15" x14ac:dyDescent="0.25">
      <c r="A274" s="15">
        <v>537</v>
      </c>
      <c r="B274" s="15" t="s">
        <v>185</v>
      </c>
      <c r="C274" s="15">
        <v>13</v>
      </c>
      <c r="D274" s="15">
        <v>1</v>
      </c>
      <c r="E274" s="15">
        <v>101</v>
      </c>
      <c r="F274" s="15">
        <v>105</v>
      </c>
      <c r="G274" s="15">
        <v>0</v>
      </c>
      <c r="H274" s="15" t="s">
        <v>2929</v>
      </c>
      <c r="I274" s="15">
        <f>VLOOKUP($F274,'Gen Capacity'!$A$2:$H$608,7,FALSE)</f>
        <v>4.59</v>
      </c>
      <c r="J274" s="15">
        <f>VLOOKUP($F274,'Gen Capacity'!$A$2:$H$608,8,FALSE)</f>
        <v>0</v>
      </c>
      <c r="K274" s="15">
        <v>9.5600231219999998E-6</v>
      </c>
      <c r="L274" s="3">
        <f t="shared" si="16"/>
        <v>0.71996208786467497</v>
      </c>
      <c r="M274">
        <f t="shared" si="17"/>
        <v>3.304625983298858</v>
      </c>
      <c r="N274" s="15">
        <f t="shared" si="18"/>
        <v>28362.514509938414</v>
      </c>
      <c r="O274" s="15" t="str">
        <f t="shared" si="19"/>
        <v/>
      </c>
    </row>
    <row r="275" spans="1:15" x14ac:dyDescent="0.25">
      <c r="A275" s="15">
        <v>793</v>
      </c>
      <c r="B275" s="15" t="s">
        <v>269</v>
      </c>
      <c r="C275" s="15">
        <v>13</v>
      </c>
      <c r="D275" s="15">
        <v>1</v>
      </c>
      <c r="E275" s="15">
        <v>142</v>
      </c>
      <c r="F275" s="15">
        <v>146</v>
      </c>
      <c r="G275" s="15">
        <v>0</v>
      </c>
      <c r="H275" s="15" t="s">
        <v>2915</v>
      </c>
      <c r="I275" s="15">
        <f>VLOOKUP($F275,'Gen Capacity'!$A$2:$H$608,7,FALSE)</f>
        <v>52.47</v>
      </c>
      <c r="J275" s="15">
        <f>VLOOKUP($F275,'Gen Capacity'!$A$2:$H$608,8,FALSE)</f>
        <v>0</v>
      </c>
      <c r="K275" s="15">
        <v>9.5199835239999994E-6</v>
      </c>
      <c r="L275" s="3">
        <f t="shared" si="16"/>
        <v>0.719962047825077</v>
      </c>
      <c r="M275">
        <f t="shared" si="17"/>
        <v>37.776408649381793</v>
      </c>
      <c r="N275" s="15">
        <f t="shared" si="18"/>
        <v>28400.290918587794</v>
      </c>
      <c r="O275" s="15" t="str">
        <f t="shared" si="19"/>
        <v/>
      </c>
    </row>
    <row r="276" spans="1:15" x14ac:dyDescent="0.25">
      <c r="A276" s="15">
        <v>795</v>
      </c>
      <c r="B276" s="15" t="s">
        <v>269</v>
      </c>
      <c r="C276" s="15">
        <v>13</v>
      </c>
      <c r="D276" s="15">
        <v>1</v>
      </c>
      <c r="E276" s="15">
        <v>143</v>
      </c>
      <c r="F276" s="15">
        <v>147</v>
      </c>
      <c r="G276" s="15">
        <v>0</v>
      </c>
      <c r="H276" s="15" t="s">
        <v>2915</v>
      </c>
      <c r="I276" s="15">
        <f>VLOOKUP($F276,'Gen Capacity'!$A$2:$H$608,7,FALSE)</f>
        <v>5.72</v>
      </c>
      <c r="J276" s="15">
        <f>VLOOKUP($F276,'Gen Capacity'!$A$2:$H$608,8,FALSE)</f>
        <v>0</v>
      </c>
      <c r="K276" s="15">
        <v>9.5199835239999994E-6</v>
      </c>
      <c r="L276" s="3">
        <f t="shared" si="16"/>
        <v>0.719962047825077</v>
      </c>
      <c r="M276">
        <f t="shared" si="17"/>
        <v>4.1181829135594405</v>
      </c>
      <c r="N276" s="15">
        <f t="shared" si="18"/>
        <v>28404.409101501355</v>
      </c>
      <c r="O276" s="15" t="str">
        <f t="shared" si="19"/>
        <v/>
      </c>
    </row>
    <row r="277" spans="1:15" x14ac:dyDescent="0.25">
      <c r="A277" s="15">
        <v>794</v>
      </c>
      <c r="B277" s="15" t="s">
        <v>269</v>
      </c>
      <c r="C277" s="15">
        <v>13</v>
      </c>
      <c r="D277" s="15">
        <v>1</v>
      </c>
      <c r="E277" s="15">
        <v>144</v>
      </c>
      <c r="F277" s="15">
        <v>148</v>
      </c>
      <c r="G277" s="15">
        <v>0</v>
      </c>
      <c r="H277" s="15" t="s">
        <v>2915</v>
      </c>
      <c r="I277" s="15">
        <f>VLOOKUP($F277,'Gen Capacity'!$A$2:$H$608,7,FALSE)</f>
        <v>52.47</v>
      </c>
      <c r="J277" s="15">
        <f>VLOOKUP($F277,'Gen Capacity'!$A$2:$H$608,8,FALSE)</f>
        <v>0</v>
      </c>
      <c r="K277" s="15">
        <v>9.5199835239999994E-6</v>
      </c>
      <c r="L277" s="3">
        <f t="shared" si="16"/>
        <v>0.719962047825077</v>
      </c>
      <c r="M277">
        <f t="shared" si="17"/>
        <v>37.776408649381793</v>
      </c>
      <c r="N277" s="15">
        <f t="shared" si="18"/>
        <v>28442.185510150735</v>
      </c>
      <c r="O277" s="15" t="str">
        <f t="shared" si="19"/>
        <v/>
      </c>
    </row>
    <row r="278" spans="1:15" x14ac:dyDescent="0.25">
      <c r="A278" s="15">
        <v>792</v>
      </c>
      <c r="B278" s="15" t="s">
        <v>269</v>
      </c>
      <c r="C278" s="15">
        <v>13</v>
      </c>
      <c r="D278" s="15">
        <v>1</v>
      </c>
      <c r="E278" s="15">
        <v>145</v>
      </c>
      <c r="F278" s="15">
        <v>149</v>
      </c>
      <c r="G278" s="15">
        <v>0</v>
      </c>
      <c r="H278" s="15" t="s">
        <v>2915</v>
      </c>
      <c r="I278" s="15">
        <f>VLOOKUP($F278,'Gen Capacity'!$A$2:$H$608,7,FALSE)</f>
        <v>52.47</v>
      </c>
      <c r="J278" s="15">
        <f>VLOOKUP($F278,'Gen Capacity'!$A$2:$H$608,8,FALSE)</f>
        <v>0</v>
      </c>
      <c r="K278" s="15">
        <v>9.5199835239999994E-6</v>
      </c>
      <c r="L278" s="3">
        <f t="shared" si="16"/>
        <v>0.719962047825077</v>
      </c>
      <c r="M278">
        <f t="shared" si="17"/>
        <v>37.776408649381793</v>
      </c>
      <c r="N278" s="15">
        <f t="shared" si="18"/>
        <v>28479.961918800116</v>
      </c>
      <c r="O278" s="15" t="str">
        <f t="shared" si="19"/>
        <v/>
      </c>
    </row>
    <row r="279" spans="1:15" x14ac:dyDescent="0.25">
      <c r="A279" s="15">
        <v>791</v>
      </c>
      <c r="B279" s="15" t="s">
        <v>269</v>
      </c>
      <c r="C279" s="15">
        <v>13</v>
      </c>
      <c r="D279" s="15">
        <v>1</v>
      </c>
      <c r="E279" s="15">
        <v>146</v>
      </c>
      <c r="F279" s="15">
        <v>150</v>
      </c>
      <c r="G279" s="15">
        <v>0</v>
      </c>
      <c r="H279" s="15" t="s">
        <v>2915</v>
      </c>
      <c r="I279" s="15">
        <f>VLOOKUP($F279,'Gen Capacity'!$A$2:$H$608,7,FALSE)</f>
        <v>23.85</v>
      </c>
      <c r="J279" s="15">
        <f>VLOOKUP($F279,'Gen Capacity'!$A$2:$H$608,8,FALSE)</f>
        <v>0</v>
      </c>
      <c r="K279" s="15">
        <v>9.5199835239999994E-6</v>
      </c>
      <c r="L279" s="3">
        <f t="shared" si="16"/>
        <v>0.719962047825077</v>
      </c>
      <c r="M279">
        <f t="shared" si="17"/>
        <v>17.171094840628086</v>
      </c>
      <c r="N279" s="15">
        <f t="shared" si="18"/>
        <v>28497.133013640745</v>
      </c>
      <c r="O279" s="15" t="str">
        <f t="shared" si="19"/>
        <v/>
      </c>
    </row>
    <row r="280" spans="1:15" x14ac:dyDescent="0.25">
      <c r="A280" s="15">
        <v>116</v>
      </c>
      <c r="B280" s="15" t="s">
        <v>2913</v>
      </c>
      <c r="C280" s="15">
        <v>13</v>
      </c>
      <c r="D280" s="15">
        <v>1</v>
      </c>
      <c r="E280" s="15">
        <v>24</v>
      </c>
      <c r="F280" s="15">
        <v>28</v>
      </c>
      <c r="G280" s="15">
        <v>0</v>
      </c>
      <c r="H280" s="15" t="s">
        <v>2914</v>
      </c>
      <c r="I280" s="15">
        <f>VLOOKUP($F280,'Gen Capacity'!$A$2:$H$608,7,FALSE)</f>
        <v>33.79</v>
      </c>
      <c r="J280" s="15">
        <f>VLOOKUP($F280,'Gen Capacity'!$A$2:$H$608,8,FALSE)</f>
        <v>0</v>
      </c>
      <c r="K280" s="15">
        <v>9.143262157E-6</v>
      </c>
      <c r="L280" s="3">
        <f t="shared" si="16"/>
        <v>0.7199616711037099</v>
      </c>
      <c r="M280">
        <f t="shared" si="17"/>
        <v>24.327504866594357</v>
      </c>
      <c r="N280" s="15">
        <f t="shared" si="18"/>
        <v>28521.460518507338</v>
      </c>
      <c r="O280" s="15" t="str">
        <f t="shared" si="19"/>
        <v/>
      </c>
    </row>
    <row r="281" spans="1:15" x14ac:dyDescent="0.25">
      <c r="A281" s="15">
        <v>286</v>
      </c>
      <c r="B281" s="15" t="s">
        <v>89</v>
      </c>
      <c r="C281" s="15">
        <v>13</v>
      </c>
      <c r="D281" s="15">
        <v>1</v>
      </c>
      <c r="E281" s="15">
        <v>54</v>
      </c>
      <c r="F281" s="15">
        <v>58</v>
      </c>
      <c r="G281" s="15">
        <v>0</v>
      </c>
      <c r="H281" s="15" t="s">
        <v>2920</v>
      </c>
      <c r="I281" s="15">
        <f>VLOOKUP($F281,'Gen Capacity'!$A$2:$H$608,7,FALSE)</f>
        <v>50</v>
      </c>
      <c r="J281" s="15">
        <f>VLOOKUP($F281,'Gen Capacity'!$A$2:$H$608,8,FALSE)</f>
        <v>0</v>
      </c>
      <c r="K281" s="15">
        <v>9.0646151690000007E-6</v>
      </c>
      <c r="L281" s="3">
        <f t="shared" si="16"/>
        <v>0.71996159245672198</v>
      </c>
      <c r="M281">
        <f t="shared" si="17"/>
        <v>35.998079622836102</v>
      </c>
      <c r="N281" s="15">
        <f t="shared" si="18"/>
        <v>28557.458598130175</v>
      </c>
      <c r="O281" s="15" t="str">
        <f t="shared" si="19"/>
        <v/>
      </c>
    </row>
    <row r="282" spans="1:15" x14ac:dyDescent="0.25">
      <c r="A282" s="15">
        <v>688</v>
      </c>
      <c r="B282" s="15" t="s">
        <v>240</v>
      </c>
      <c r="C282" s="15">
        <v>13</v>
      </c>
      <c r="D282" s="15">
        <v>1</v>
      </c>
      <c r="E282" s="15">
        <v>112</v>
      </c>
      <c r="F282" s="15">
        <v>116</v>
      </c>
      <c r="G282" s="15">
        <v>0</v>
      </c>
      <c r="H282" s="15" t="s">
        <v>2935</v>
      </c>
      <c r="I282" s="15">
        <f>VLOOKUP($F282,'Gen Capacity'!$A$2:$H$608,7,FALSE)</f>
        <v>80</v>
      </c>
      <c r="J282" s="15">
        <f>VLOOKUP($F282,'Gen Capacity'!$A$2:$H$608,8,FALSE)</f>
        <v>0</v>
      </c>
      <c r="K282" s="15">
        <v>8.6818897970000008E-6</v>
      </c>
      <c r="L282" s="3">
        <f t="shared" si="16"/>
        <v>0.71996120973134992</v>
      </c>
      <c r="M282">
        <f t="shared" si="17"/>
        <v>57.596896778507997</v>
      </c>
      <c r="N282" s="15">
        <f t="shared" si="18"/>
        <v>28615.055494908684</v>
      </c>
      <c r="O282" s="15" t="str">
        <f t="shared" si="19"/>
        <v/>
      </c>
    </row>
    <row r="283" spans="1:15" x14ac:dyDescent="0.25">
      <c r="A283" s="15">
        <v>689</v>
      </c>
      <c r="B283" s="15" t="s">
        <v>240</v>
      </c>
      <c r="C283" s="15">
        <v>13</v>
      </c>
      <c r="D283" s="15">
        <v>1</v>
      </c>
      <c r="E283" s="15">
        <v>113</v>
      </c>
      <c r="F283" s="15">
        <v>117</v>
      </c>
      <c r="G283" s="15">
        <v>0</v>
      </c>
      <c r="H283" s="15" t="s">
        <v>2935</v>
      </c>
      <c r="I283" s="15">
        <f>VLOOKUP($F283,'Gen Capacity'!$A$2:$H$608,7,FALSE)</f>
        <v>80</v>
      </c>
      <c r="J283" s="15">
        <f>VLOOKUP($F283,'Gen Capacity'!$A$2:$H$608,8,FALSE)</f>
        <v>0</v>
      </c>
      <c r="K283" s="15">
        <v>8.6818897970000008E-6</v>
      </c>
      <c r="L283" s="3">
        <f t="shared" si="16"/>
        <v>0.71996120973134992</v>
      </c>
      <c r="M283">
        <f t="shared" si="17"/>
        <v>57.596896778507997</v>
      </c>
      <c r="N283" s="15">
        <f t="shared" si="18"/>
        <v>28672.652391687192</v>
      </c>
      <c r="O283" s="15" t="str">
        <f t="shared" si="19"/>
        <v/>
      </c>
    </row>
    <row r="284" spans="1:15" x14ac:dyDescent="0.25">
      <c r="A284" s="15">
        <v>687</v>
      </c>
      <c r="B284" s="15" t="s">
        <v>240</v>
      </c>
      <c r="C284" s="15">
        <v>13</v>
      </c>
      <c r="D284" s="15">
        <v>1</v>
      </c>
      <c r="E284" s="15">
        <v>114</v>
      </c>
      <c r="F284" s="15">
        <v>118</v>
      </c>
      <c r="G284" s="15">
        <v>0</v>
      </c>
      <c r="H284" s="15" t="s">
        <v>2935</v>
      </c>
      <c r="I284" s="15">
        <f>VLOOKUP($F284,'Gen Capacity'!$A$2:$H$608,7,FALSE)</f>
        <v>32</v>
      </c>
      <c r="J284" s="15">
        <f>VLOOKUP($F284,'Gen Capacity'!$A$2:$H$608,8,FALSE)</f>
        <v>0</v>
      </c>
      <c r="K284" s="15">
        <v>8.6818897970000008E-6</v>
      </c>
      <c r="L284" s="3">
        <f t="shared" si="16"/>
        <v>0.71996120973134992</v>
      </c>
      <c r="M284">
        <f t="shared" si="17"/>
        <v>23.038758711403197</v>
      </c>
      <c r="N284" s="15">
        <f t="shared" si="18"/>
        <v>28695.691150398594</v>
      </c>
      <c r="O284" s="15" t="str">
        <f t="shared" si="19"/>
        <v/>
      </c>
    </row>
    <row r="285" spans="1:15" x14ac:dyDescent="0.25">
      <c r="A285" s="15">
        <v>691</v>
      </c>
      <c r="B285" s="15" t="s">
        <v>240</v>
      </c>
      <c r="C285" s="15">
        <v>18</v>
      </c>
      <c r="D285" s="15">
        <v>1</v>
      </c>
      <c r="E285" s="15">
        <v>115</v>
      </c>
      <c r="F285" s="15">
        <v>119</v>
      </c>
      <c r="G285" s="15">
        <v>0</v>
      </c>
      <c r="H285" s="15" t="s">
        <v>2935</v>
      </c>
      <c r="I285" s="15">
        <f>VLOOKUP($F285,'Gen Capacity'!$A$2:$H$608,7,FALSE)</f>
        <v>48.34</v>
      </c>
      <c r="J285" s="15">
        <f>VLOOKUP($F285,'Gen Capacity'!$A$2:$H$608,8,FALSE)</f>
        <v>0</v>
      </c>
      <c r="K285" s="15">
        <v>8.6818897970000008E-6</v>
      </c>
      <c r="L285" s="3">
        <f t="shared" si="16"/>
        <v>0.71996120973134992</v>
      </c>
      <c r="M285">
        <f t="shared" si="17"/>
        <v>34.802924878413457</v>
      </c>
      <c r="N285" s="15">
        <f t="shared" si="18"/>
        <v>28730.494075277009</v>
      </c>
      <c r="O285" s="15" t="str">
        <f t="shared" si="19"/>
        <v/>
      </c>
    </row>
    <row r="286" spans="1:15" x14ac:dyDescent="0.25">
      <c r="A286" s="15">
        <v>692</v>
      </c>
      <c r="B286" s="15" t="s">
        <v>240</v>
      </c>
      <c r="C286" s="15">
        <v>18</v>
      </c>
      <c r="D286" s="15">
        <v>1</v>
      </c>
      <c r="E286" s="15">
        <v>116</v>
      </c>
      <c r="F286" s="15">
        <v>120</v>
      </c>
      <c r="G286" s="15">
        <v>0</v>
      </c>
      <c r="H286" s="15" t="s">
        <v>2935</v>
      </c>
      <c r="I286" s="15">
        <f>VLOOKUP($F286,'Gen Capacity'!$A$2:$H$608,7,FALSE)</f>
        <v>48.34</v>
      </c>
      <c r="J286" s="15">
        <f>VLOOKUP($F286,'Gen Capacity'!$A$2:$H$608,8,FALSE)</f>
        <v>0</v>
      </c>
      <c r="K286" s="15">
        <v>8.6818897970000008E-6</v>
      </c>
      <c r="L286" s="3">
        <f t="shared" si="16"/>
        <v>0.71996120973134992</v>
      </c>
      <c r="M286">
        <f t="shared" si="17"/>
        <v>34.802924878413457</v>
      </c>
      <c r="N286" s="15">
        <f t="shared" si="18"/>
        <v>28765.297000155424</v>
      </c>
      <c r="O286" s="15" t="str">
        <f t="shared" si="19"/>
        <v/>
      </c>
    </row>
    <row r="287" spans="1:15" x14ac:dyDescent="0.25">
      <c r="A287" s="15">
        <v>693</v>
      </c>
      <c r="B287" s="15" t="s">
        <v>240</v>
      </c>
      <c r="C287" s="15">
        <v>18</v>
      </c>
      <c r="D287" s="15">
        <v>1</v>
      </c>
      <c r="E287" s="15">
        <v>117</v>
      </c>
      <c r="F287" s="15">
        <v>121</v>
      </c>
      <c r="G287" s="15">
        <v>0</v>
      </c>
      <c r="H287" s="15" t="s">
        <v>2935</v>
      </c>
      <c r="I287" s="15">
        <f>VLOOKUP($F287,'Gen Capacity'!$A$2:$H$608,7,FALSE)</f>
        <v>48.34</v>
      </c>
      <c r="J287" s="15">
        <f>VLOOKUP($F287,'Gen Capacity'!$A$2:$H$608,8,FALSE)</f>
        <v>0</v>
      </c>
      <c r="K287" s="15">
        <v>8.6818897970000008E-6</v>
      </c>
      <c r="L287" s="3">
        <f t="shared" si="16"/>
        <v>0.71996120973134992</v>
      </c>
      <c r="M287">
        <f t="shared" si="17"/>
        <v>34.802924878413457</v>
      </c>
      <c r="N287" s="15">
        <f t="shared" si="18"/>
        <v>28800.099925033839</v>
      </c>
      <c r="O287" s="15" t="str">
        <f t="shared" si="19"/>
        <v/>
      </c>
    </row>
    <row r="288" spans="1:15" x14ac:dyDescent="0.25">
      <c r="A288" s="15">
        <v>690</v>
      </c>
      <c r="B288" s="15" t="s">
        <v>240</v>
      </c>
      <c r="C288" s="15">
        <v>13</v>
      </c>
      <c r="D288" s="15">
        <v>1</v>
      </c>
      <c r="E288" s="15">
        <v>118</v>
      </c>
      <c r="F288" s="15">
        <v>122</v>
      </c>
      <c r="G288" s="15">
        <v>0</v>
      </c>
      <c r="H288" s="15" t="s">
        <v>2935</v>
      </c>
      <c r="I288" s="15">
        <f>VLOOKUP($F288,'Gen Capacity'!$A$2:$H$608,7,FALSE)</f>
        <v>26.85</v>
      </c>
      <c r="J288" s="15">
        <f>VLOOKUP($F288,'Gen Capacity'!$A$2:$H$608,8,FALSE)</f>
        <v>0</v>
      </c>
      <c r="K288" s="15">
        <v>8.6818897970000008E-6</v>
      </c>
      <c r="L288" s="3">
        <f t="shared" si="16"/>
        <v>0.71996120973134992</v>
      </c>
      <c r="M288">
        <f t="shared" si="17"/>
        <v>19.330958481286746</v>
      </c>
      <c r="N288" s="15">
        <f t="shared" si="18"/>
        <v>28819.430883515124</v>
      </c>
      <c r="O288" s="15" t="str">
        <f t="shared" si="19"/>
        <v/>
      </c>
    </row>
    <row r="289" spans="1:15" x14ac:dyDescent="0.25">
      <c r="A289" s="15">
        <v>694</v>
      </c>
      <c r="B289" s="15" t="s">
        <v>240</v>
      </c>
      <c r="C289" s="15">
        <v>21</v>
      </c>
      <c r="D289" s="15">
        <v>1</v>
      </c>
      <c r="E289" s="15">
        <v>119</v>
      </c>
      <c r="F289" s="15">
        <v>123</v>
      </c>
      <c r="G289" s="15">
        <v>0</v>
      </c>
      <c r="H289" s="15" t="s">
        <v>2935</v>
      </c>
      <c r="I289" s="15">
        <f>VLOOKUP($F289,'Gen Capacity'!$A$2:$H$608,7,FALSE)</f>
        <v>67.13</v>
      </c>
      <c r="J289" s="15">
        <f>VLOOKUP($F289,'Gen Capacity'!$A$2:$H$608,8,FALSE)</f>
        <v>0</v>
      </c>
      <c r="K289" s="15">
        <v>8.6818897970000008E-6</v>
      </c>
      <c r="L289" s="3">
        <f t="shared" si="16"/>
        <v>0.71996120973134992</v>
      </c>
      <c r="M289">
        <f t="shared" si="17"/>
        <v>48.330996009265519</v>
      </c>
      <c r="N289" s="15">
        <f t="shared" si="18"/>
        <v>28867.761879524391</v>
      </c>
      <c r="O289" s="15" t="str">
        <f t="shared" si="19"/>
        <v/>
      </c>
    </row>
    <row r="290" spans="1:15" x14ac:dyDescent="0.25">
      <c r="A290" s="15">
        <v>606</v>
      </c>
      <c r="B290" s="15" t="s">
        <v>213</v>
      </c>
      <c r="C290" s="15">
        <v>13</v>
      </c>
      <c r="D290" s="15">
        <v>1</v>
      </c>
      <c r="E290" s="15">
        <v>106</v>
      </c>
      <c r="F290" s="15">
        <v>110</v>
      </c>
      <c r="G290" s="15">
        <v>0</v>
      </c>
      <c r="H290" s="15" t="s">
        <v>2932</v>
      </c>
      <c r="I290" s="15">
        <f>VLOOKUP($F290,'Gen Capacity'!$A$2:$H$608,7,FALSE)</f>
        <v>0.05</v>
      </c>
      <c r="J290" s="15">
        <f>VLOOKUP($F290,'Gen Capacity'!$A$2:$H$608,8,FALSE)</f>
        <v>0</v>
      </c>
      <c r="K290" s="15">
        <v>8.6774224820000002E-6</v>
      </c>
      <c r="L290" s="3">
        <f t="shared" si="16"/>
        <v>0.71996120526403495</v>
      </c>
      <c r="M290">
        <f t="shared" si="17"/>
        <v>3.599806026320175E-2</v>
      </c>
      <c r="N290" s="15">
        <f t="shared" si="18"/>
        <v>28867.797877584653</v>
      </c>
      <c r="O290" s="15" t="str">
        <f t="shared" si="19"/>
        <v/>
      </c>
    </row>
    <row r="291" spans="1:15" x14ac:dyDescent="0.25">
      <c r="A291" s="15">
        <v>607</v>
      </c>
      <c r="B291" s="15" t="s">
        <v>213</v>
      </c>
      <c r="C291" s="15">
        <v>13</v>
      </c>
      <c r="D291" s="15">
        <v>1</v>
      </c>
      <c r="E291" s="15">
        <v>107</v>
      </c>
      <c r="F291" s="15">
        <v>111</v>
      </c>
      <c r="G291" s="15">
        <v>0</v>
      </c>
      <c r="H291" s="15" t="s">
        <v>2932</v>
      </c>
      <c r="I291" s="15">
        <f>VLOOKUP($F291,'Gen Capacity'!$A$2:$H$608,7,FALSE)</f>
        <v>0.05</v>
      </c>
      <c r="J291" s="15">
        <f>VLOOKUP($F291,'Gen Capacity'!$A$2:$H$608,8,FALSE)</f>
        <v>0</v>
      </c>
      <c r="K291" s="15">
        <v>8.6774224820000002E-6</v>
      </c>
      <c r="L291" s="3">
        <f t="shared" si="16"/>
        <v>0.71996120526403495</v>
      </c>
      <c r="M291">
        <f t="shared" si="17"/>
        <v>3.599806026320175E-2</v>
      </c>
      <c r="N291" s="15">
        <f t="shared" si="18"/>
        <v>28867.833875644916</v>
      </c>
      <c r="O291" s="15" t="str">
        <f t="shared" si="19"/>
        <v/>
      </c>
    </row>
    <row r="292" spans="1:15" x14ac:dyDescent="0.25">
      <c r="A292" s="15">
        <v>1021</v>
      </c>
      <c r="B292" s="15" t="s">
        <v>2939</v>
      </c>
      <c r="C292" s="15">
        <v>13</v>
      </c>
      <c r="D292" s="15">
        <v>1</v>
      </c>
      <c r="E292" s="15">
        <v>153</v>
      </c>
      <c r="F292" s="15">
        <v>157</v>
      </c>
      <c r="G292" s="15">
        <v>0</v>
      </c>
      <c r="H292" s="15" t="s">
        <v>2915</v>
      </c>
      <c r="I292" s="15">
        <f>VLOOKUP($F292,'Gen Capacity'!$A$2:$H$608,7,FALSE)</f>
        <v>99.26</v>
      </c>
      <c r="J292" s="15">
        <f>VLOOKUP($F292,'Gen Capacity'!$A$2:$H$608,8,FALSE)</f>
        <v>60</v>
      </c>
      <c r="K292" s="15">
        <v>8.6772675210000002E-6</v>
      </c>
      <c r="L292" s="3">
        <f t="shared" si="16"/>
        <v>0.71996120510907391</v>
      </c>
      <c r="M292">
        <f t="shared" si="17"/>
        <v>71.463349219126684</v>
      </c>
      <c r="N292" s="15">
        <f t="shared" si="18"/>
        <v>28939.297224864044</v>
      </c>
      <c r="O292" s="15" t="str">
        <f t="shared" si="19"/>
        <v/>
      </c>
    </row>
    <row r="293" spans="1:15" x14ac:dyDescent="0.25">
      <c r="A293" s="15">
        <v>1020</v>
      </c>
      <c r="B293" s="15" t="s">
        <v>2939</v>
      </c>
      <c r="C293" s="15">
        <v>13</v>
      </c>
      <c r="D293" s="15">
        <v>1</v>
      </c>
      <c r="E293" s="15">
        <v>154</v>
      </c>
      <c r="F293" s="15">
        <v>158</v>
      </c>
      <c r="G293" s="15">
        <v>0</v>
      </c>
      <c r="H293" s="15" t="s">
        <v>2915</v>
      </c>
      <c r="I293" s="15">
        <f>VLOOKUP($F293,'Gen Capacity'!$A$2:$H$608,7,FALSE)</f>
        <v>94.95</v>
      </c>
      <c r="J293" s="15">
        <f>VLOOKUP($F293,'Gen Capacity'!$A$2:$H$608,8,FALSE)</f>
        <v>62</v>
      </c>
      <c r="K293" s="15">
        <v>8.6772675210000002E-6</v>
      </c>
      <c r="L293" s="3">
        <f t="shared" si="16"/>
        <v>0.71996120510907391</v>
      </c>
      <c r="M293">
        <f t="shared" si="17"/>
        <v>68.360316425106575</v>
      </c>
      <c r="N293" s="15">
        <f t="shared" si="18"/>
        <v>29007.657541289151</v>
      </c>
      <c r="O293" s="15" t="str">
        <f t="shared" si="19"/>
        <v/>
      </c>
    </row>
    <row r="294" spans="1:15" x14ac:dyDescent="0.25">
      <c r="A294" s="15">
        <v>1019</v>
      </c>
      <c r="B294" s="15" t="s">
        <v>2939</v>
      </c>
      <c r="C294" s="15">
        <v>13</v>
      </c>
      <c r="D294" s="15">
        <v>1</v>
      </c>
      <c r="E294" s="15">
        <v>155</v>
      </c>
      <c r="F294" s="15">
        <v>159</v>
      </c>
      <c r="G294" s="15">
        <v>0</v>
      </c>
      <c r="H294" s="15" t="s">
        <v>2915</v>
      </c>
      <c r="I294" s="15">
        <f>VLOOKUP($F294,'Gen Capacity'!$A$2:$H$608,7,FALSE)</f>
        <v>94.95</v>
      </c>
      <c r="J294" s="15">
        <f>VLOOKUP($F294,'Gen Capacity'!$A$2:$H$608,8,FALSE)</f>
        <v>62</v>
      </c>
      <c r="K294" s="15">
        <v>8.6772675210000002E-6</v>
      </c>
      <c r="L294" s="3">
        <f t="shared" si="16"/>
        <v>0.71996120510907391</v>
      </c>
      <c r="M294">
        <f t="shared" si="17"/>
        <v>68.360316425106575</v>
      </c>
      <c r="N294" s="15">
        <f t="shared" si="18"/>
        <v>29076.017857714258</v>
      </c>
      <c r="O294" s="15" t="str">
        <f t="shared" si="19"/>
        <v/>
      </c>
    </row>
    <row r="295" spans="1:15" x14ac:dyDescent="0.25">
      <c r="A295" s="15">
        <v>1022</v>
      </c>
      <c r="B295" s="15" t="s">
        <v>2939</v>
      </c>
      <c r="C295" s="15">
        <v>13</v>
      </c>
      <c r="D295" s="15">
        <v>1</v>
      </c>
      <c r="E295" s="15">
        <v>156</v>
      </c>
      <c r="F295" s="15">
        <v>160</v>
      </c>
      <c r="G295" s="15">
        <v>0</v>
      </c>
      <c r="H295" s="15" t="s">
        <v>2915</v>
      </c>
      <c r="I295" s="15">
        <f>VLOOKUP($F295,'Gen Capacity'!$A$2:$H$608,7,FALSE)</f>
        <v>120.84</v>
      </c>
      <c r="J295" s="15">
        <f>VLOOKUP($F295,'Gen Capacity'!$A$2:$H$608,8,FALSE)</f>
        <v>5</v>
      </c>
      <c r="K295" s="15">
        <v>8.6772675210000002E-6</v>
      </c>
      <c r="L295" s="3">
        <f t="shared" si="16"/>
        <v>0.71996120510907391</v>
      </c>
      <c r="M295">
        <f t="shared" si="17"/>
        <v>87.000112025380488</v>
      </c>
      <c r="N295" s="15">
        <f t="shared" si="18"/>
        <v>29163.017969739638</v>
      </c>
      <c r="O295" s="15" t="str">
        <f t="shared" si="19"/>
        <v/>
      </c>
    </row>
    <row r="296" spans="1:15" x14ac:dyDescent="0.25">
      <c r="A296" s="15">
        <v>264</v>
      </c>
      <c r="B296" s="15" t="s">
        <v>87</v>
      </c>
      <c r="C296" s="15">
        <v>13</v>
      </c>
      <c r="D296" s="15">
        <v>1</v>
      </c>
      <c r="E296" s="15">
        <v>53</v>
      </c>
      <c r="F296" s="15">
        <v>57</v>
      </c>
      <c r="G296" s="15">
        <v>0</v>
      </c>
      <c r="H296" s="15" t="s">
        <v>2914</v>
      </c>
      <c r="I296" s="15">
        <f>VLOOKUP($F296,'Gen Capacity'!$A$2:$H$608,7,FALSE)</f>
        <v>48</v>
      </c>
      <c r="J296" s="15">
        <f>VLOOKUP($F296,'Gen Capacity'!$A$2:$H$608,8,FALSE)</f>
        <v>0</v>
      </c>
      <c r="K296" s="15">
        <v>8.6761386540000005E-6</v>
      </c>
      <c r="L296" s="3">
        <f t="shared" si="16"/>
        <v>0.71996120398020691</v>
      </c>
      <c r="M296">
        <f t="shared" si="17"/>
        <v>34.55813779104993</v>
      </c>
      <c r="N296" s="15">
        <f t="shared" si="18"/>
        <v>29197.576107530687</v>
      </c>
      <c r="O296" s="15" t="str">
        <f t="shared" si="19"/>
        <v/>
      </c>
    </row>
    <row r="297" spans="1:15" x14ac:dyDescent="0.25">
      <c r="A297" s="15">
        <v>127</v>
      </c>
      <c r="B297" s="15" t="s">
        <v>21</v>
      </c>
      <c r="C297" s="15">
        <v>20</v>
      </c>
      <c r="D297" s="15">
        <v>1</v>
      </c>
      <c r="E297" s="15">
        <v>27</v>
      </c>
      <c r="F297" s="15">
        <v>31</v>
      </c>
      <c r="G297" s="15">
        <v>0</v>
      </c>
      <c r="H297" s="15" t="s">
        <v>2909</v>
      </c>
      <c r="I297" s="15">
        <f>VLOOKUP($F297,'Gen Capacity'!$A$2:$H$608,7,FALSE)</f>
        <v>158</v>
      </c>
      <c r="J297" s="15">
        <f>VLOOKUP($F297,'Gen Capacity'!$A$2:$H$608,8,FALSE)</f>
        <v>27</v>
      </c>
      <c r="K297" s="15">
        <v>7.9676870699999999E-6</v>
      </c>
      <c r="L297" s="3">
        <f t="shared" si="16"/>
        <v>0.71996049552862296</v>
      </c>
      <c r="M297">
        <f t="shared" si="17"/>
        <v>113.75375829352242</v>
      </c>
      <c r="N297" s="15">
        <f t="shared" si="18"/>
        <v>29311.329865824209</v>
      </c>
      <c r="O297" s="15" t="str">
        <f t="shared" si="19"/>
        <v/>
      </c>
    </row>
    <row r="298" spans="1:15" x14ac:dyDescent="0.25">
      <c r="A298" s="15">
        <v>128</v>
      </c>
      <c r="B298" s="15" t="s">
        <v>21</v>
      </c>
      <c r="C298" s="15">
        <v>20</v>
      </c>
      <c r="D298" s="15">
        <v>1</v>
      </c>
      <c r="E298" s="15">
        <v>28</v>
      </c>
      <c r="F298" s="15">
        <v>32</v>
      </c>
      <c r="G298" s="15">
        <v>0</v>
      </c>
      <c r="H298" s="15" t="s">
        <v>2909</v>
      </c>
      <c r="I298" s="15">
        <f>VLOOKUP($F298,'Gen Capacity'!$A$2:$H$608,7,FALSE)</f>
        <v>165</v>
      </c>
      <c r="J298" s="15">
        <f>VLOOKUP($F298,'Gen Capacity'!$A$2:$H$608,8,FALSE)</f>
        <v>28</v>
      </c>
      <c r="K298" s="15">
        <v>7.9676870699999999E-6</v>
      </c>
      <c r="L298" s="3">
        <f t="shared" si="16"/>
        <v>0.71996049552862296</v>
      </c>
      <c r="M298">
        <f t="shared" si="17"/>
        <v>118.79348176222278</v>
      </c>
      <c r="N298" s="15">
        <f t="shared" si="18"/>
        <v>29430.123347586432</v>
      </c>
      <c r="O298" s="15" t="str">
        <f t="shared" si="19"/>
        <v/>
      </c>
    </row>
    <row r="299" spans="1:15" x14ac:dyDescent="0.25">
      <c r="A299" s="15">
        <v>134</v>
      </c>
      <c r="B299" s="15" t="s">
        <v>21</v>
      </c>
      <c r="C299" s="15">
        <v>24</v>
      </c>
      <c r="D299" s="15">
        <v>1</v>
      </c>
      <c r="E299" s="15">
        <v>32</v>
      </c>
      <c r="F299" s="15">
        <v>36</v>
      </c>
      <c r="G299" s="15">
        <v>0</v>
      </c>
      <c r="H299" s="15" t="s">
        <v>2909</v>
      </c>
      <c r="I299" s="15">
        <f>VLOOKUP($F299,'Gen Capacity'!$A$2:$H$608,7,FALSE)</f>
        <v>210</v>
      </c>
      <c r="J299" s="15">
        <f>VLOOKUP($F299,'Gen Capacity'!$A$2:$H$608,8,FALSE)</f>
        <v>54</v>
      </c>
      <c r="K299" s="15">
        <v>7.9676870699999999E-6</v>
      </c>
      <c r="L299" s="3">
        <f t="shared" si="16"/>
        <v>0.71996049552862296</v>
      </c>
      <c r="M299">
        <f t="shared" si="17"/>
        <v>151.19170406101082</v>
      </c>
      <c r="N299" s="15">
        <f t="shared" si="18"/>
        <v>29581.315051647442</v>
      </c>
      <c r="O299" s="15" t="str">
        <f t="shared" si="19"/>
        <v/>
      </c>
    </row>
    <row r="300" spans="1:15" x14ac:dyDescent="0.25">
      <c r="A300" s="15">
        <v>133</v>
      </c>
      <c r="B300" s="15" t="s">
        <v>21</v>
      </c>
      <c r="C300" s="15">
        <v>22</v>
      </c>
      <c r="D300" s="15">
        <v>1</v>
      </c>
      <c r="E300" s="15">
        <v>33</v>
      </c>
      <c r="F300" s="15">
        <v>37</v>
      </c>
      <c r="G300" s="15">
        <v>0</v>
      </c>
      <c r="H300" s="15" t="s">
        <v>2909</v>
      </c>
      <c r="I300" s="15">
        <f>VLOOKUP($F300,'Gen Capacity'!$A$2:$H$608,7,FALSE)</f>
        <v>550</v>
      </c>
      <c r="J300" s="15">
        <f>VLOOKUP($F300,'Gen Capacity'!$A$2:$H$608,8,FALSE)</f>
        <v>54</v>
      </c>
      <c r="K300" s="15">
        <v>7.9676870699999999E-6</v>
      </c>
      <c r="L300" s="3">
        <f t="shared" si="16"/>
        <v>0.71996049552862296</v>
      </c>
      <c r="M300">
        <f t="shared" si="17"/>
        <v>395.97827254074264</v>
      </c>
      <c r="N300" s="15">
        <f t="shared" si="18"/>
        <v>29977.293324188184</v>
      </c>
      <c r="O300" s="15" t="str">
        <f t="shared" si="19"/>
        <v/>
      </c>
    </row>
    <row r="301" spans="1:15" x14ac:dyDescent="0.25">
      <c r="A301" s="15">
        <v>135</v>
      </c>
      <c r="B301" s="15" t="s">
        <v>21</v>
      </c>
      <c r="C301" s="15">
        <v>13</v>
      </c>
      <c r="D301" s="15">
        <v>1</v>
      </c>
      <c r="E301" s="15">
        <v>34</v>
      </c>
      <c r="F301" s="15">
        <v>38</v>
      </c>
      <c r="G301" s="15">
        <v>0</v>
      </c>
      <c r="H301" s="15" t="s">
        <v>2909</v>
      </c>
      <c r="I301" s="15">
        <f>VLOOKUP($F301,'Gen Capacity'!$A$2:$H$608,7,FALSE)</f>
        <v>13</v>
      </c>
      <c r="J301" s="15">
        <f>VLOOKUP($F301,'Gen Capacity'!$A$2:$H$608,8,FALSE)</f>
        <v>5</v>
      </c>
      <c r="K301" s="15">
        <v>7.9676870699999999E-6</v>
      </c>
      <c r="L301" s="3">
        <f t="shared" si="16"/>
        <v>0.71996049552862296</v>
      </c>
      <c r="M301">
        <f t="shared" si="17"/>
        <v>9.3594864418720984</v>
      </c>
      <c r="N301" s="15">
        <f t="shared" si="18"/>
        <v>29986.652810630058</v>
      </c>
      <c r="O301" s="15" t="str">
        <f t="shared" si="19"/>
        <v/>
      </c>
    </row>
    <row r="302" spans="1:15" x14ac:dyDescent="0.25">
      <c r="A302" s="15">
        <v>129</v>
      </c>
      <c r="B302" s="15" t="s">
        <v>21</v>
      </c>
      <c r="C302" s="15">
        <v>20</v>
      </c>
      <c r="D302" s="15">
        <v>1</v>
      </c>
      <c r="E302" s="15">
        <v>35</v>
      </c>
      <c r="F302" s="15">
        <v>39</v>
      </c>
      <c r="G302" s="15">
        <v>0</v>
      </c>
      <c r="H302" s="15" t="s">
        <v>2909</v>
      </c>
      <c r="I302" s="15">
        <f>VLOOKUP($F302,'Gen Capacity'!$A$2:$H$608,7,FALSE)</f>
        <v>662</v>
      </c>
      <c r="J302" s="15">
        <f>VLOOKUP($F302,'Gen Capacity'!$A$2:$H$608,8,FALSE)</f>
        <v>156</v>
      </c>
      <c r="K302" s="15">
        <v>7.9676870699999999E-6</v>
      </c>
      <c r="L302" s="3">
        <f t="shared" si="16"/>
        <v>0.71996049552862296</v>
      </c>
      <c r="M302">
        <f t="shared" si="17"/>
        <v>476.61384803994838</v>
      </c>
      <c r="N302" s="15">
        <f t="shared" si="18"/>
        <v>30463.266658670007</v>
      </c>
      <c r="O302" s="15" t="str">
        <f t="shared" si="19"/>
        <v/>
      </c>
    </row>
    <row r="303" spans="1:15" x14ac:dyDescent="0.25">
      <c r="A303" s="15">
        <v>460</v>
      </c>
      <c r="B303" s="15" t="s">
        <v>2925</v>
      </c>
      <c r="C303" s="15">
        <v>18</v>
      </c>
      <c r="D303" s="15">
        <v>1</v>
      </c>
      <c r="E303" s="15">
        <v>84</v>
      </c>
      <c r="F303" s="15">
        <v>88</v>
      </c>
      <c r="G303" s="15">
        <v>0</v>
      </c>
      <c r="H303" s="15" t="s">
        <v>2915</v>
      </c>
      <c r="I303" s="15">
        <f>VLOOKUP($F303,'Gen Capacity'!$A$2:$H$608,7,FALSE)</f>
        <v>175.65</v>
      </c>
      <c r="J303" s="15">
        <f>VLOOKUP($F303,'Gen Capacity'!$A$2:$H$608,8,FALSE)</f>
        <v>85</v>
      </c>
      <c r="K303" s="15">
        <v>7.7304923429999998E-6</v>
      </c>
      <c r="L303" s="3">
        <f t="shared" si="16"/>
        <v>0.71996025833389599</v>
      </c>
      <c r="M303">
        <f t="shared" si="17"/>
        <v>126.46101937634883</v>
      </c>
      <c r="N303" s="15">
        <f t="shared" si="18"/>
        <v>30589.727678046354</v>
      </c>
      <c r="O303" s="15" t="str">
        <f t="shared" si="19"/>
        <v/>
      </c>
    </row>
    <row r="304" spans="1:15" x14ac:dyDescent="0.25">
      <c r="A304" s="15">
        <v>461</v>
      </c>
      <c r="B304" s="15" t="s">
        <v>2925</v>
      </c>
      <c r="C304" s="15">
        <v>18</v>
      </c>
      <c r="D304" s="15">
        <v>1</v>
      </c>
      <c r="E304" s="15">
        <v>85</v>
      </c>
      <c r="F304" s="15">
        <v>89</v>
      </c>
      <c r="G304" s="15">
        <v>0</v>
      </c>
      <c r="H304" s="15" t="s">
        <v>2915</v>
      </c>
      <c r="I304" s="15">
        <f>VLOOKUP($F304,'Gen Capacity'!$A$2:$H$608,7,FALSE)</f>
        <v>175.65</v>
      </c>
      <c r="J304" s="15">
        <f>VLOOKUP($F304,'Gen Capacity'!$A$2:$H$608,8,FALSE)</f>
        <v>85</v>
      </c>
      <c r="K304" s="15">
        <v>7.7304923429999998E-6</v>
      </c>
      <c r="L304" s="3">
        <f t="shared" si="16"/>
        <v>0.71996025833389599</v>
      </c>
      <c r="M304">
        <f t="shared" si="17"/>
        <v>126.46101937634883</v>
      </c>
      <c r="N304" s="15">
        <f t="shared" si="18"/>
        <v>30716.188697422702</v>
      </c>
      <c r="O304" s="15" t="str">
        <f t="shared" si="19"/>
        <v/>
      </c>
    </row>
    <row r="305" spans="1:15" x14ac:dyDescent="0.25">
      <c r="A305" s="15">
        <v>462</v>
      </c>
      <c r="B305" s="15" t="s">
        <v>2925</v>
      </c>
      <c r="C305" s="15">
        <v>18</v>
      </c>
      <c r="D305" s="15">
        <v>1</v>
      </c>
      <c r="E305" s="15">
        <v>86</v>
      </c>
      <c r="F305" s="15">
        <v>90</v>
      </c>
      <c r="G305" s="15">
        <v>0</v>
      </c>
      <c r="H305" s="15" t="s">
        <v>2915</v>
      </c>
      <c r="I305" s="15">
        <f>VLOOKUP($F305,'Gen Capacity'!$A$2:$H$608,7,FALSE)</f>
        <v>247.71</v>
      </c>
      <c r="J305" s="15">
        <f>VLOOKUP($F305,'Gen Capacity'!$A$2:$H$608,8,FALSE)</f>
        <v>60</v>
      </c>
      <c r="K305" s="15">
        <v>7.7304923429999998E-6</v>
      </c>
      <c r="L305" s="3">
        <f t="shared" si="16"/>
        <v>0.71996025833389599</v>
      </c>
      <c r="M305">
        <f t="shared" si="17"/>
        <v>178.34135559188937</v>
      </c>
      <c r="N305" s="15">
        <f t="shared" si="18"/>
        <v>30894.530053014591</v>
      </c>
      <c r="O305" s="15" t="str">
        <f t="shared" si="19"/>
        <v/>
      </c>
    </row>
    <row r="306" spans="1:15" x14ac:dyDescent="0.25">
      <c r="A306" s="15">
        <v>130</v>
      </c>
      <c r="B306" s="15" t="s">
        <v>21</v>
      </c>
      <c r="C306" s="15">
        <v>20</v>
      </c>
      <c r="D306" s="15">
        <v>1</v>
      </c>
      <c r="E306" s="15">
        <v>29</v>
      </c>
      <c r="F306" s="15">
        <v>33</v>
      </c>
      <c r="G306" s="15">
        <v>0</v>
      </c>
      <c r="H306" s="15" t="s">
        <v>2909</v>
      </c>
      <c r="I306" s="15">
        <f>VLOOKUP($F306,'Gen Capacity'!$A$2:$H$608,7,FALSE)</f>
        <v>662</v>
      </c>
      <c r="J306" s="15">
        <f>VLOOKUP($F306,'Gen Capacity'!$A$2:$H$608,8,FALSE)</f>
        <v>158</v>
      </c>
      <c r="K306" s="15">
        <v>7.7056262470000004E-6</v>
      </c>
      <c r="L306" s="3">
        <f t="shared" si="16"/>
        <v>0.71996023346779991</v>
      </c>
      <c r="M306">
        <f t="shared" si="17"/>
        <v>476.61367455568353</v>
      </c>
      <c r="N306" s="15">
        <f t="shared" si="18"/>
        <v>31371.143727570274</v>
      </c>
      <c r="O306" s="15" t="str">
        <f t="shared" si="19"/>
        <v/>
      </c>
    </row>
    <row r="307" spans="1:15" x14ac:dyDescent="0.25">
      <c r="A307" s="15">
        <v>131</v>
      </c>
      <c r="B307" s="15" t="s">
        <v>21</v>
      </c>
      <c r="C307" s="15">
        <v>20</v>
      </c>
      <c r="D307" s="15">
        <v>1</v>
      </c>
      <c r="E307" s="15">
        <v>30</v>
      </c>
      <c r="F307" s="15">
        <v>34</v>
      </c>
      <c r="G307" s="15">
        <v>0</v>
      </c>
      <c r="H307" s="15" t="s">
        <v>2909</v>
      </c>
      <c r="I307" s="15">
        <f>VLOOKUP($F307,'Gen Capacity'!$A$2:$H$608,7,FALSE)</f>
        <v>578</v>
      </c>
      <c r="J307" s="15">
        <f>VLOOKUP($F307,'Gen Capacity'!$A$2:$H$608,8,FALSE)</f>
        <v>159</v>
      </c>
      <c r="K307" s="15">
        <v>7.7056262470000004E-6</v>
      </c>
      <c r="L307" s="3">
        <f t="shared" si="16"/>
        <v>0.71996023346779991</v>
      </c>
      <c r="M307">
        <f t="shared" si="17"/>
        <v>416.13701494438834</v>
      </c>
      <c r="N307" s="15">
        <f t="shared" si="18"/>
        <v>31787.280742514664</v>
      </c>
      <c r="O307" s="15" t="str">
        <f t="shared" si="19"/>
        <v/>
      </c>
    </row>
    <row r="308" spans="1:15" x14ac:dyDescent="0.25">
      <c r="A308" s="15">
        <v>132</v>
      </c>
      <c r="B308" s="15" t="s">
        <v>21</v>
      </c>
      <c r="C308" s="15">
        <v>20</v>
      </c>
      <c r="D308" s="15">
        <v>1</v>
      </c>
      <c r="E308" s="15">
        <v>31</v>
      </c>
      <c r="F308" s="15">
        <v>35</v>
      </c>
      <c r="G308" s="15">
        <v>0</v>
      </c>
      <c r="H308" s="15" t="s">
        <v>2909</v>
      </c>
      <c r="I308" s="15">
        <f>VLOOKUP($F308,'Gen Capacity'!$A$2:$H$608,7,FALSE)</f>
        <v>558</v>
      </c>
      <c r="J308" s="15">
        <f>VLOOKUP($F308,'Gen Capacity'!$A$2:$H$608,8,FALSE)</f>
        <v>153</v>
      </c>
      <c r="K308" s="15">
        <v>7.7056262470000004E-6</v>
      </c>
      <c r="L308" s="3">
        <f t="shared" si="16"/>
        <v>0.71996023346779991</v>
      </c>
      <c r="M308">
        <f t="shared" si="17"/>
        <v>401.73781027503236</v>
      </c>
      <c r="N308" s="15">
        <f t="shared" si="18"/>
        <v>32189.018552789697</v>
      </c>
      <c r="O308" s="15" t="str">
        <f t="shared" si="19"/>
        <v/>
      </c>
    </row>
    <row r="309" spans="1:15" x14ac:dyDescent="0.25">
      <c r="A309" s="15">
        <v>550</v>
      </c>
      <c r="B309" s="15" t="s">
        <v>186</v>
      </c>
      <c r="C309" s="15">
        <v>13</v>
      </c>
      <c r="D309" s="15">
        <v>1</v>
      </c>
      <c r="E309" s="15">
        <v>105</v>
      </c>
      <c r="F309" s="15">
        <v>109</v>
      </c>
      <c r="G309" s="15">
        <v>0</v>
      </c>
      <c r="H309" s="15" t="s">
        <v>2931</v>
      </c>
      <c r="I309" s="15">
        <f>VLOOKUP($F309,'Gen Capacity'!$A$2:$H$608,7,FALSE)</f>
        <v>70</v>
      </c>
      <c r="J309" s="15">
        <f>VLOOKUP($F309,'Gen Capacity'!$A$2:$H$608,8,FALSE)</f>
        <v>60</v>
      </c>
      <c r="K309" s="15">
        <v>6.2998027390000001E-6</v>
      </c>
      <c r="L309" s="3">
        <f t="shared" si="16"/>
        <v>0.71995882764429198</v>
      </c>
      <c r="M309">
        <f t="shared" si="17"/>
        <v>50.397117935100439</v>
      </c>
      <c r="N309" s="15">
        <f t="shared" si="18"/>
        <v>32239.415670724797</v>
      </c>
      <c r="O309" s="15" t="str">
        <f t="shared" si="19"/>
        <v/>
      </c>
    </row>
    <row r="310" spans="1:15" x14ac:dyDescent="0.25">
      <c r="A310" s="15">
        <v>610</v>
      </c>
      <c r="B310" s="15" t="s">
        <v>2933</v>
      </c>
      <c r="C310" s="15">
        <v>13</v>
      </c>
      <c r="D310" s="15">
        <v>1</v>
      </c>
      <c r="E310" s="15">
        <v>108</v>
      </c>
      <c r="F310" s="15">
        <v>112</v>
      </c>
      <c r="G310" s="15">
        <v>0</v>
      </c>
      <c r="H310" s="15" t="s">
        <v>2934</v>
      </c>
      <c r="I310" s="15">
        <f>VLOOKUP($F310,'Gen Capacity'!$A$2:$H$608,7,FALSE)</f>
        <v>79</v>
      </c>
      <c r="J310" s="15">
        <f>VLOOKUP($F310,'Gen Capacity'!$A$2:$H$608,8,FALSE)</f>
        <v>62</v>
      </c>
      <c r="K310" s="15">
        <v>6.2998027390000001E-6</v>
      </c>
      <c r="L310" s="3">
        <f t="shared" si="16"/>
        <v>0.71995882764429198</v>
      </c>
      <c r="M310">
        <f t="shared" si="17"/>
        <v>56.876747383899065</v>
      </c>
      <c r="N310" s="15">
        <f t="shared" si="18"/>
        <v>32296.292418108696</v>
      </c>
      <c r="O310" s="15" t="str">
        <f t="shared" si="19"/>
        <v/>
      </c>
    </row>
    <row r="311" spans="1:15" x14ac:dyDescent="0.25">
      <c r="A311" s="15">
        <v>611</v>
      </c>
      <c r="B311" s="15" t="s">
        <v>2933</v>
      </c>
      <c r="C311" s="15">
        <v>13</v>
      </c>
      <c r="D311" s="15">
        <v>1</v>
      </c>
      <c r="E311" s="15">
        <v>109</v>
      </c>
      <c r="F311" s="15">
        <v>113</v>
      </c>
      <c r="G311" s="15">
        <v>0</v>
      </c>
      <c r="H311" s="15" t="s">
        <v>2934</v>
      </c>
      <c r="I311" s="15">
        <f>VLOOKUP($F311,'Gen Capacity'!$A$2:$H$608,7,FALSE)</f>
        <v>79</v>
      </c>
      <c r="J311" s="15">
        <f>VLOOKUP($F311,'Gen Capacity'!$A$2:$H$608,8,FALSE)</f>
        <v>62</v>
      </c>
      <c r="K311" s="15">
        <v>6.2998027390000001E-6</v>
      </c>
      <c r="L311" s="3">
        <f t="shared" si="16"/>
        <v>0.71995882764429198</v>
      </c>
      <c r="M311">
        <f t="shared" si="17"/>
        <v>56.876747383899065</v>
      </c>
      <c r="N311" s="15">
        <f t="shared" si="18"/>
        <v>32353.169165492596</v>
      </c>
      <c r="O311" s="15" t="str">
        <f t="shared" si="19"/>
        <v/>
      </c>
    </row>
    <row r="312" spans="1:15" x14ac:dyDescent="0.25">
      <c r="A312" s="15">
        <v>613</v>
      </c>
      <c r="B312" s="15" t="s">
        <v>2933</v>
      </c>
      <c r="C312" s="15">
        <v>13</v>
      </c>
      <c r="D312" s="15">
        <v>1</v>
      </c>
      <c r="E312" s="15">
        <v>110</v>
      </c>
      <c r="F312" s="15">
        <v>114</v>
      </c>
      <c r="G312" s="15">
        <v>0</v>
      </c>
      <c r="H312" s="15" t="s">
        <v>2934</v>
      </c>
      <c r="I312" s="15">
        <f>VLOOKUP($F312,'Gen Capacity'!$A$2:$H$608,7,FALSE)</f>
        <v>79</v>
      </c>
      <c r="J312" s="15">
        <f>VLOOKUP($F312,'Gen Capacity'!$A$2:$H$608,8,FALSE)</f>
        <v>62</v>
      </c>
      <c r="K312" s="15">
        <v>6.2998027390000001E-6</v>
      </c>
      <c r="L312" s="3">
        <f t="shared" si="16"/>
        <v>0.71995882764429198</v>
      </c>
      <c r="M312">
        <f t="shared" si="17"/>
        <v>56.876747383899065</v>
      </c>
      <c r="N312" s="15">
        <f t="shared" si="18"/>
        <v>32410.045912876496</v>
      </c>
      <c r="O312" s="15" t="str">
        <f t="shared" si="19"/>
        <v/>
      </c>
    </row>
    <row r="313" spans="1:15" x14ac:dyDescent="0.25">
      <c r="A313" s="15">
        <v>612</v>
      </c>
      <c r="B313" s="15" t="s">
        <v>2933</v>
      </c>
      <c r="C313" s="15">
        <v>13</v>
      </c>
      <c r="D313" s="15">
        <v>1</v>
      </c>
      <c r="E313" s="15">
        <v>111</v>
      </c>
      <c r="F313" s="15">
        <v>115</v>
      </c>
      <c r="G313" s="15">
        <v>0</v>
      </c>
      <c r="H313" s="15" t="s">
        <v>2934</v>
      </c>
      <c r="I313" s="15">
        <f>VLOOKUP($F313,'Gen Capacity'!$A$2:$H$608,7,FALSE)</f>
        <v>79</v>
      </c>
      <c r="J313" s="15">
        <f>VLOOKUP($F313,'Gen Capacity'!$A$2:$H$608,8,FALSE)</f>
        <v>62</v>
      </c>
      <c r="K313" s="15">
        <v>6.2998027390000001E-6</v>
      </c>
      <c r="L313" s="3">
        <f t="shared" si="16"/>
        <v>0.71995882764429198</v>
      </c>
      <c r="M313">
        <f t="shared" si="17"/>
        <v>56.876747383899065</v>
      </c>
      <c r="N313" s="15">
        <f t="shared" si="18"/>
        <v>32466.922660260396</v>
      </c>
      <c r="O313" s="15" t="str">
        <f t="shared" si="19"/>
        <v/>
      </c>
    </row>
    <row r="314" spans="1:15" x14ac:dyDescent="0.25">
      <c r="A314" s="15">
        <v>210</v>
      </c>
      <c r="B314" s="15" t="s">
        <v>54</v>
      </c>
      <c r="C314" s="15">
        <v>13</v>
      </c>
      <c r="D314" s="15">
        <v>1</v>
      </c>
      <c r="E314" s="15">
        <v>52</v>
      </c>
      <c r="F314" s="15">
        <v>56</v>
      </c>
      <c r="G314" s="15">
        <v>0</v>
      </c>
      <c r="H314" s="15" t="s">
        <v>2919</v>
      </c>
      <c r="I314" s="15">
        <f>VLOOKUP($F314,'Gen Capacity'!$A$2:$H$608,7,FALSE)</f>
        <v>81.599999999999994</v>
      </c>
      <c r="J314" s="15">
        <f>VLOOKUP($F314,'Gen Capacity'!$A$2:$H$608,8,FALSE)</f>
        <v>0</v>
      </c>
      <c r="K314" s="15">
        <v>5.0813265259999998E-6</v>
      </c>
      <c r="L314" s="3">
        <f t="shared" si="16"/>
        <v>0.71995760916807894</v>
      </c>
      <c r="M314">
        <f t="shared" si="17"/>
        <v>58.748540908115238</v>
      </c>
      <c r="N314" s="15">
        <f t="shared" si="18"/>
        <v>32525.671201168512</v>
      </c>
      <c r="O314" s="15" t="str">
        <f t="shared" si="19"/>
        <v/>
      </c>
    </row>
    <row r="315" spans="1:15" x14ac:dyDescent="0.25">
      <c r="A315" s="15">
        <v>1407</v>
      </c>
      <c r="B315" s="15" t="s">
        <v>490</v>
      </c>
      <c r="C315" s="15">
        <v>24</v>
      </c>
      <c r="D315" s="15">
        <v>1</v>
      </c>
      <c r="E315" s="15">
        <v>195</v>
      </c>
      <c r="F315" s="15">
        <v>199</v>
      </c>
      <c r="G315" s="15">
        <v>0</v>
      </c>
      <c r="H315" s="15" t="s">
        <v>2945</v>
      </c>
      <c r="I315" s="15">
        <f>VLOOKUP($F315,'Gen Capacity'!$A$2:$H$608,7,FALSE)</f>
        <v>245</v>
      </c>
      <c r="J315" s="15">
        <f>VLOOKUP($F315,'Gen Capacity'!$A$2:$H$608,8,FALSE)</f>
        <v>215</v>
      </c>
      <c r="K315" s="15">
        <v>5.029395055E-6</v>
      </c>
      <c r="L315" s="3">
        <f t="shared" si="16"/>
        <v>0.71995755723660793</v>
      </c>
      <c r="M315">
        <f t="shared" si="17"/>
        <v>176.38960152296895</v>
      </c>
      <c r="N315" s="15">
        <f t="shared" si="18"/>
        <v>32702.060802691482</v>
      </c>
      <c r="O315" s="15" t="str">
        <f t="shared" si="19"/>
        <v/>
      </c>
    </row>
    <row r="316" spans="1:15" x14ac:dyDescent="0.25">
      <c r="A316" s="15">
        <v>1529</v>
      </c>
      <c r="B316" s="15" t="s">
        <v>546</v>
      </c>
      <c r="C316" s="15">
        <v>22</v>
      </c>
      <c r="D316" s="15">
        <v>1</v>
      </c>
      <c r="E316" s="15">
        <v>215</v>
      </c>
      <c r="F316" s="15">
        <v>219</v>
      </c>
      <c r="G316" s="15">
        <v>0</v>
      </c>
      <c r="H316" s="15" t="s">
        <v>2945</v>
      </c>
      <c r="I316" s="15">
        <f>VLOOKUP($F316,'Gen Capacity'!$A$2:$H$608,7,FALSE)</f>
        <v>0.05</v>
      </c>
      <c r="J316" s="15">
        <f>VLOOKUP($F316,'Gen Capacity'!$A$2:$H$608,8,FALSE)</f>
        <v>0</v>
      </c>
      <c r="K316" s="15">
        <v>5.029395055E-6</v>
      </c>
      <c r="L316" s="3">
        <f t="shared" si="16"/>
        <v>0.71995755723660793</v>
      </c>
      <c r="M316">
        <f t="shared" si="17"/>
        <v>3.5997877861830396E-2</v>
      </c>
      <c r="N316" s="15">
        <f t="shared" si="18"/>
        <v>32702.096800569343</v>
      </c>
      <c r="O316" s="15" t="str">
        <f t="shared" si="19"/>
        <v/>
      </c>
    </row>
    <row r="317" spans="1:15" x14ac:dyDescent="0.25">
      <c r="A317" s="15">
        <v>1225</v>
      </c>
      <c r="B317" s="15" t="s">
        <v>433</v>
      </c>
      <c r="C317" s="15">
        <v>14</v>
      </c>
      <c r="D317" s="15">
        <v>1</v>
      </c>
      <c r="E317" s="15">
        <v>167</v>
      </c>
      <c r="F317" s="15">
        <v>171</v>
      </c>
      <c r="G317" s="15">
        <v>0</v>
      </c>
      <c r="H317" s="15" t="s">
        <v>2942</v>
      </c>
      <c r="I317" s="15">
        <f>VLOOKUP($F317,'Gen Capacity'!$A$2:$H$608,7,FALSE)</f>
        <v>0.05</v>
      </c>
      <c r="J317" s="15">
        <f>VLOOKUP($F317,'Gen Capacity'!$A$2:$H$608,8,FALSE)</f>
        <v>0</v>
      </c>
      <c r="K317" s="15">
        <v>4.1002879210000001E-6</v>
      </c>
      <c r="L317" s="3">
        <f t="shared" si="16"/>
        <v>0.71995662812947392</v>
      </c>
      <c r="M317">
        <f t="shared" si="17"/>
        <v>3.5997831406473696E-2</v>
      </c>
      <c r="N317" s="15">
        <f t="shared" si="18"/>
        <v>32702.132798400751</v>
      </c>
      <c r="O317" s="15" t="str">
        <f t="shared" si="19"/>
        <v/>
      </c>
    </row>
    <row r="318" spans="1:15" x14ac:dyDescent="0.25">
      <c r="A318" s="15">
        <v>1243</v>
      </c>
      <c r="B318" s="15" t="s">
        <v>433</v>
      </c>
      <c r="C318" s="15">
        <v>18</v>
      </c>
      <c r="D318" s="15">
        <v>1</v>
      </c>
      <c r="E318" s="15">
        <v>168</v>
      </c>
      <c r="F318" s="15">
        <v>172</v>
      </c>
      <c r="G318" s="15">
        <v>0</v>
      </c>
      <c r="H318" s="15" t="s">
        <v>2942</v>
      </c>
      <c r="I318" s="15">
        <f>VLOOKUP($F318,'Gen Capacity'!$A$2:$H$608,7,FALSE)</f>
        <v>0.05</v>
      </c>
      <c r="J318" s="15">
        <f>VLOOKUP($F318,'Gen Capacity'!$A$2:$H$608,8,FALSE)</f>
        <v>0</v>
      </c>
      <c r="K318" s="15">
        <v>4.1002879210000001E-6</v>
      </c>
      <c r="L318" s="3">
        <f t="shared" si="16"/>
        <v>0.71995662812947392</v>
      </c>
      <c r="M318">
        <f t="shared" si="17"/>
        <v>3.5997831406473696E-2</v>
      </c>
      <c r="N318" s="15">
        <f t="shared" si="18"/>
        <v>32702.168796232159</v>
      </c>
      <c r="O318" s="15" t="str">
        <f t="shared" si="19"/>
        <v/>
      </c>
    </row>
    <row r="319" spans="1:15" x14ac:dyDescent="0.25">
      <c r="A319" s="15">
        <v>1242</v>
      </c>
      <c r="B319" s="15" t="s">
        <v>433</v>
      </c>
      <c r="C319" s="15">
        <v>18</v>
      </c>
      <c r="D319" s="15">
        <v>1</v>
      </c>
      <c r="E319" s="15">
        <v>169</v>
      </c>
      <c r="F319" s="15">
        <v>173</v>
      </c>
      <c r="G319" s="15">
        <v>0</v>
      </c>
      <c r="H319" s="15" t="s">
        <v>2942</v>
      </c>
      <c r="I319" s="15">
        <f>VLOOKUP($F319,'Gen Capacity'!$A$2:$H$608,7,FALSE)</f>
        <v>0.05</v>
      </c>
      <c r="J319" s="15">
        <f>VLOOKUP($F319,'Gen Capacity'!$A$2:$H$608,8,FALSE)</f>
        <v>0</v>
      </c>
      <c r="K319" s="15">
        <v>4.1002879210000001E-6</v>
      </c>
      <c r="L319" s="3">
        <f t="shared" si="16"/>
        <v>0.71995662812947392</v>
      </c>
      <c r="M319">
        <f t="shared" si="17"/>
        <v>3.5997831406473696E-2</v>
      </c>
      <c r="N319" s="15">
        <f t="shared" si="18"/>
        <v>32702.204794063568</v>
      </c>
      <c r="O319" s="15" t="str">
        <f t="shared" si="19"/>
        <v/>
      </c>
    </row>
    <row r="320" spans="1:15" x14ac:dyDescent="0.25">
      <c r="A320" s="15">
        <v>1236</v>
      </c>
      <c r="B320" s="15" t="s">
        <v>433</v>
      </c>
      <c r="C320" s="15">
        <v>14</v>
      </c>
      <c r="D320" s="15">
        <v>1</v>
      </c>
      <c r="E320" s="15">
        <v>170</v>
      </c>
      <c r="F320" s="15">
        <v>174</v>
      </c>
      <c r="G320" s="15">
        <v>0</v>
      </c>
      <c r="H320" s="15" t="s">
        <v>2942</v>
      </c>
      <c r="I320" s="15">
        <f>VLOOKUP($F320,'Gen Capacity'!$A$2:$H$608,7,FALSE)</f>
        <v>0.05</v>
      </c>
      <c r="J320" s="15">
        <f>VLOOKUP($F320,'Gen Capacity'!$A$2:$H$608,8,FALSE)</f>
        <v>0</v>
      </c>
      <c r="K320" s="15">
        <v>4.1002879210000001E-6</v>
      </c>
      <c r="L320" s="3">
        <f t="shared" si="16"/>
        <v>0.71995662812947392</v>
      </c>
      <c r="M320">
        <f t="shared" si="17"/>
        <v>3.5997831406473696E-2</v>
      </c>
      <c r="N320" s="15">
        <f t="shared" si="18"/>
        <v>32702.240791894976</v>
      </c>
      <c r="O320" s="15" t="str">
        <f t="shared" si="19"/>
        <v/>
      </c>
    </row>
    <row r="321" spans="1:15" x14ac:dyDescent="0.25">
      <c r="A321" s="15">
        <v>1223</v>
      </c>
      <c r="B321" s="15" t="s">
        <v>433</v>
      </c>
      <c r="C321" s="15">
        <v>14</v>
      </c>
      <c r="D321" s="15">
        <v>1</v>
      </c>
      <c r="E321" s="15">
        <v>171</v>
      </c>
      <c r="F321" s="15">
        <v>175</v>
      </c>
      <c r="G321" s="15">
        <v>0</v>
      </c>
      <c r="H321" s="15" t="s">
        <v>2942</v>
      </c>
      <c r="I321" s="15">
        <f>VLOOKUP($F321,'Gen Capacity'!$A$2:$H$608,7,FALSE)</f>
        <v>0.05</v>
      </c>
      <c r="J321" s="15">
        <f>VLOOKUP($F321,'Gen Capacity'!$A$2:$H$608,8,FALSE)</f>
        <v>0</v>
      </c>
      <c r="K321" s="15">
        <v>4.1002879210000001E-6</v>
      </c>
      <c r="L321" s="3">
        <f t="shared" si="16"/>
        <v>0.71995662812947392</v>
      </c>
      <c r="M321">
        <f t="shared" si="17"/>
        <v>3.5997831406473696E-2</v>
      </c>
      <c r="N321" s="15">
        <f t="shared" si="18"/>
        <v>32702.276789726384</v>
      </c>
      <c r="O321" s="15" t="str">
        <f t="shared" si="19"/>
        <v/>
      </c>
    </row>
    <row r="322" spans="1:15" x14ac:dyDescent="0.25">
      <c r="A322" s="15">
        <v>1226</v>
      </c>
      <c r="B322" s="15" t="s">
        <v>433</v>
      </c>
      <c r="C322" s="15">
        <v>14</v>
      </c>
      <c r="D322" s="15">
        <v>1</v>
      </c>
      <c r="E322" s="15">
        <v>172</v>
      </c>
      <c r="F322" s="15">
        <v>176</v>
      </c>
      <c r="G322" s="15">
        <v>0</v>
      </c>
      <c r="H322" s="15" t="s">
        <v>2942</v>
      </c>
      <c r="I322" s="15">
        <f>VLOOKUP($F322,'Gen Capacity'!$A$2:$H$608,7,FALSE)</f>
        <v>0.05</v>
      </c>
      <c r="J322" s="15">
        <f>VLOOKUP($F322,'Gen Capacity'!$A$2:$H$608,8,FALSE)</f>
        <v>0</v>
      </c>
      <c r="K322" s="15">
        <v>4.1002879210000001E-6</v>
      </c>
      <c r="L322" s="3">
        <f t="shared" si="16"/>
        <v>0.71995662812947392</v>
      </c>
      <c r="M322">
        <f t="shared" si="17"/>
        <v>3.5997831406473696E-2</v>
      </c>
      <c r="N322" s="15">
        <f t="shared" si="18"/>
        <v>32702.312787557792</v>
      </c>
      <c r="O322" s="15" t="str">
        <f t="shared" si="19"/>
        <v/>
      </c>
    </row>
    <row r="323" spans="1:15" x14ac:dyDescent="0.25">
      <c r="A323" s="15">
        <v>1233</v>
      </c>
      <c r="B323" s="15" t="s">
        <v>433</v>
      </c>
      <c r="C323" s="15">
        <v>14</v>
      </c>
      <c r="D323" s="15">
        <v>1</v>
      </c>
      <c r="E323" s="15">
        <v>173</v>
      </c>
      <c r="F323" s="15">
        <v>177</v>
      </c>
      <c r="G323" s="15">
        <v>0</v>
      </c>
      <c r="H323" s="15" t="s">
        <v>2942</v>
      </c>
      <c r="I323" s="15">
        <f>VLOOKUP($F323,'Gen Capacity'!$A$2:$H$608,7,FALSE)</f>
        <v>0.05</v>
      </c>
      <c r="J323" s="15">
        <f>VLOOKUP($F323,'Gen Capacity'!$A$2:$H$608,8,FALSE)</f>
        <v>0</v>
      </c>
      <c r="K323" s="15">
        <v>4.1002879210000001E-6</v>
      </c>
      <c r="L323" s="3">
        <f t="shared" si="16"/>
        <v>0.71995662812947392</v>
      </c>
      <c r="M323">
        <f t="shared" si="17"/>
        <v>3.5997831406473696E-2</v>
      </c>
      <c r="N323" s="15">
        <f t="shared" si="18"/>
        <v>32702.3487853892</v>
      </c>
      <c r="O323" s="15" t="str">
        <f t="shared" si="19"/>
        <v/>
      </c>
    </row>
    <row r="324" spans="1:15" x14ac:dyDescent="0.25">
      <c r="A324" s="15">
        <v>1234</v>
      </c>
      <c r="B324" s="15" t="s">
        <v>433</v>
      </c>
      <c r="C324" s="15">
        <v>14</v>
      </c>
      <c r="D324" s="15">
        <v>1</v>
      </c>
      <c r="E324" s="15">
        <v>174</v>
      </c>
      <c r="F324" s="15">
        <v>178</v>
      </c>
      <c r="G324" s="15">
        <v>0</v>
      </c>
      <c r="H324" s="15" t="s">
        <v>2942</v>
      </c>
      <c r="I324" s="15">
        <f>VLOOKUP($F324,'Gen Capacity'!$A$2:$H$608,7,FALSE)</f>
        <v>0.05</v>
      </c>
      <c r="J324" s="15">
        <f>VLOOKUP($F324,'Gen Capacity'!$A$2:$H$608,8,FALSE)</f>
        <v>0</v>
      </c>
      <c r="K324" s="15">
        <v>4.1002879210000001E-6</v>
      </c>
      <c r="L324" s="3">
        <f t="shared" ref="L324:L387" si="20">K324-$E$1</f>
        <v>0.71995662812947392</v>
      </c>
      <c r="M324">
        <f t="shared" ref="M324:M387" si="21">I324*L324</f>
        <v>3.5997831406473696E-2</v>
      </c>
      <c r="N324" s="15">
        <f t="shared" si="18"/>
        <v>32702.384783220608</v>
      </c>
      <c r="O324" s="15" t="str">
        <f t="shared" si="19"/>
        <v/>
      </c>
    </row>
    <row r="325" spans="1:15" x14ac:dyDescent="0.25">
      <c r="A325" s="15">
        <v>1227</v>
      </c>
      <c r="B325" s="15" t="s">
        <v>433</v>
      </c>
      <c r="C325" s="15">
        <v>14</v>
      </c>
      <c r="D325" s="15">
        <v>1</v>
      </c>
      <c r="E325" s="15">
        <v>175</v>
      </c>
      <c r="F325" s="15">
        <v>179</v>
      </c>
      <c r="G325" s="15">
        <v>0</v>
      </c>
      <c r="H325" s="15" t="s">
        <v>2942</v>
      </c>
      <c r="I325" s="15">
        <f>VLOOKUP($F325,'Gen Capacity'!$A$2:$H$608,7,FALSE)</f>
        <v>0.05</v>
      </c>
      <c r="J325" s="15">
        <f>VLOOKUP($F325,'Gen Capacity'!$A$2:$H$608,8,FALSE)</f>
        <v>0</v>
      </c>
      <c r="K325" s="15">
        <v>4.1002879210000001E-6</v>
      </c>
      <c r="L325" s="3">
        <f t="shared" si="20"/>
        <v>0.71995662812947392</v>
      </c>
      <c r="M325">
        <f t="shared" si="21"/>
        <v>3.5997831406473696E-2</v>
      </c>
      <c r="N325" s="15">
        <f t="shared" si="18"/>
        <v>32702.420781052017</v>
      </c>
      <c r="O325" s="15" t="str">
        <f t="shared" si="19"/>
        <v/>
      </c>
    </row>
    <row r="326" spans="1:15" x14ac:dyDescent="0.25">
      <c r="A326" s="15">
        <v>1232</v>
      </c>
      <c r="B326" s="15" t="s">
        <v>433</v>
      </c>
      <c r="C326" s="15">
        <v>14</v>
      </c>
      <c r="D326" s="15">
        <v>1</v>
      </c>
      <c r="E326" s="15">
        <v>176</v>
      </c>
      <c r="F326" s="15">
        <v>180</v>
      </c>
      <c r="G326" s="15">
        <v>0</v>
      </c>
      <c r="H326" s="15" t="s">
        <v>2942</v>
      </c>
      <c r="I326" s="15">
        <f>VLOOKUP($F326,'Gen Capacity'!$A$2:$H$608,7,FALSE)</f>
        <v>0.05</v>
      </c>
      <c r="J326" s="15">
        <f>VLOOKUP($F326,'Gen Capacity'!$A$2:$H$608,8,FALSE)</f>
        <v>0</v>
      </c>
      <c r="K326" s="15">
        <v>4.1002879210000001E-6</v>
      </c>
      <c r="L326" s="3">
        <f t="shared" si="20"/>
        <v>0.71995662812947392</v>
      </c>
      <c r="M326">
        <f t="shared" si="21"/>
        <v>3.5997831406473696E-2</v>
      </c>
      <c r="N326" s="15">
        <f t="shared" ref="N326:N389" si="22">N325+M326</f>
        <v>32702.456778883425</v>
      </c>
      <c r="O326" s="15" t="str">
        <f t="shared" ref="O326:O389" si="23">IF(N325&lt;$N$2,"XUSED","")</f>
        <v/>
      </c>
    </row>
    <row r="327" spans="1:15" x14ac:dyDescent="0.25">
      <c r="A327" s="15">
        <v>1240</v>
      </c>
      <c r="B327" s="15" t="s">
        <v>433</v>
      </c>
      <c r="C327" s="15">
        <v>14</v>
      </c>
      <c r="D327" s="15">
        <v>1</v>
      </c>
      <c r="E327" s="15">
        <v>177</v>
      </c>
      <c r="F327" s="15">
        <v>181</v>
      </c>
      <c r="G327" s="15">
        <v>0</v>
      </c>
      <c r="H327" s="15" t="s">
        <v>2942</v>
      </c>
      <c r="I327" s="15">
        <f>VLOOKUP($F327,'Gen Capacity'!$A$2:$H$608,7,FALSE)</f>
        <v>0.05</v>
      </c>
      <c r="J327" s="15">
        <f>VLOOKUP($F327,'Gen Capacity'!$A$2:$H$608,8,FALSE)</f>
        <v>0</v>
      </c>
      <c r="K327" s="15">
        <v>4.1002879210000001E-6</v>
      </c>
      <c r="L327" s="3">
        <f t="shared" si="20"/>
        <v>0.71995662812947392</v>
      </c>
      <c r="M327">
        <f t="shared" si="21"/>
        <v>3.5997831406473696E-2</v>
      </c>
      <c r="N327" s="15">
        <f t="shared" si="22"/>
        <v>32702.492776714833</v>
      </c>
      <c r="O327" s="15" t="str">
        <f t="shared" si="23"/>
        <v/>
      </c>
    </row>
    <row r="328" spans="1:15" x14ac:dyDescent="0.25">
      <c r="A328" s="15">
        <v>1238</v>
      </c>
      <c r="B328" s="15" t="s">
        <v>433</v>
      </c>
      <c r="C328" s="15">
        <v>14</v>
      </c>
      <c r="D328" s="15">
        <v>1</v>
      </c>
      <c r="E328" s="15">
        <v>178</v>
      </c>
      <c r="F328" s="15">
        <v>182</v>
      </c>
      <c r="G328" s="15">
        <v>0</v>
      </c>
      <c r="H328" s="15" t="s">
        <v>2942</v>
      </c>
      <c r="I328" s="15">
        <f>VLOOKUP($F328,'Gen Capacity'!$A$2:$H$608,7,FALSE)</f>
        <v>0.05</v>
      </c>
      <c r="J328" s="15">
        <f>VLOOKUP($F328,'Gen Capacity'!$A$2:$H$608,8,FALSE)</f>
        <v>0</v>
      </c>
      <c r="K328" s="15">
        <v>4.1002879210000001E-6</v>
      </c>
      <c r="L328" s="3">
        <f t="shared" si="20"/>
        <v>0.71995662812947392</v>
      </c>
      <c r="M328">
        <f t="shared" si="21"/>
        <v>3.5997831406473696E-2</v>
      </c>
      <c r="N328" s="15">
        <f t="shared" si="22"/>
        <v>32702.528774546241</v>
      </c>
      <c r="O328" s="15" t="str">
        <f t="shared" si="23"/>
        <v/>
      </c>
    </row>
    <row r="329" spans="1:15" x14ac:dyDescent="0.25">
      <c r="A329" s="15">
        <v>1239</v>
      </c>
      <c r="B329" s="15" t="s">
        <v>433</v>
      </c>
      <c r="C329" s="15">
        <v>14</v>
      </c>
      <c r="D329" s="15">
        <v>1</v>
      </c>
      <c r="E329" s="15">
        <v>179</v>
      </c>
      <c r="F329" s="15">
        <v>183</v>
      </c>
      <c r="G329" s="15">
        <v>0</v>
      </c>
      <c r="H329" s="15" t="s">
        <v>2942</v>
      </c>
      <c r="I329" s="15">
        <f>VLOOKUP($F329,'Gen Capacity'!$A$2:$H$608,7,FALSE)</f>
        <v>0.05</v>
      </c>
      <c r="J329" s="15">
        <f>VLOOKUP($F329,'Gen Capacity'!$A$2:$H$608,8,FALSE)</f>
        <v>0</v>
      </c>
      <c r="K329" s="15">
        <v>4.1002879210000001E-6</v>
      </c>
      <c r="L329" s="3">
        <f t="shared" si="20"/>
        <v>0.71995662812947392</v>
      </c>
      <c r="M329">
        <f t="shared" si="21"/>
        <v>3.5997831406473696E-2</v>
      </c>
      <c r="N329" s="15">
        <f t="shared" si="22"/>
        <v>32702.564772377649</v>
      </c>
      <c r="O329" s="15" t="str">
        <f t="shared" si="23"/>
        <v/>
      </c>
    </row>
    <row r="330" spans="1:15" x14ac:dyDescent="0.25">
      <c r="A330" s="15">
        <v>1241</v>
      </c>
      <c r="B330" s="15" t="s">
        <v>433</v>
      </c>
      <c r="C330" s="15">
        <v>14</v>
      </c>
      <c r="D330" s="15">
        <v>1</v>
      </c>
      <c r="E330" s="15">
        <v>180</v>
      </c>
      <c r="F330" s="15">
        <v>184</v>
      </c>
      <c r="G330" s="15">
        <v>0</v>
      </c>
      <c r="H330" s="15" t="s">
        <v>2942</v>
      </c>
      <c r="I330" s="15">
        <f>VLOOKUP($F330,'Gen Capacity'!$A$2:$H$608,7,FALSE)</f>
        <v>0.05</v>
      </c>
      <c r="J330" s="15">
        <f>VLOOKUP($F330,'Gen Capacity'!$A$2:$H$608,8,FALSE)</f>
        <v>0</v>
      </c>
      <c r="K330" s="15">
        <v>4.1002879210000001E-6</v>
      </c>
      <c r="L330" s="3">
        <f t="shared" si="20"/>
        <v>0.71995662812947392</v>
      </c>
      <c r="M330">
        <f t="shared" si="21"/>
        <v>3.5997831406473696E-2</v>
      </c>
      <c r="N330" s="15">
        <f t="shared" si="22"/>
        <v>32702.600770209057</v>
      </c>
      <c r="O330" s="15" t="str">
        <f t="shared" si="23"/>
        <v/>
      </c>
    </row>
    <row r="331" spans="1:15" x14ac:dyDescent="0.25">
      <c r="A331" s="15">
        <v>31</v>
      </c>
      <c r="B331" s="15" t="s">
        <v>13</v>
      </c>
      <c r="C331" s="15">
        <v>25</v>
      </c>
      <c r="D331" s="15">
        <v>1</v>
      </c>
      <c r="E331" s="15">
        <v>9</v>
      </c>
      <c r="F331" s="15">
        <v>9</v>
      </c>
      <c r="G331" s="15">
        <v>1</v>
      </c>
      <c r="H331" s="15" t="s">
        <v>2909</v>
      </c>
      <c r="I331" s="15">
        <f>VLOOKUP($F331,'Gen Capacity'!$A$2:$H$608,7,FALSE)</f>
        <v>586.52</v>
      </c>
      <c r="J331" s="15">
        <f>VLOOKUP($F331,'Gen Capacity'!$A$2:$H$608,8,FALSE)</f>
        <v>44.88</v>
      </c>
      <c r="K331" s="15">
        <v>0</v>
      </c>
      <c r="L331" s="3">
        <f t="shared" si="20"/>
        <v>0.71995252784155295</v>
      </c>
      <c r="M331">
        <f t="shared" si="21"/>
        <v>422.26655662962764</v>
      </c>
      <c r="N331" s="15">
        <f t="shared" si="22"/>
        <v>33124.867326838685</v>
      </c>
      <c r="O331" s="15" t="str">
        <f t="shared" si="23"/>
        <v/>
      </c>
    </row>
    <row r="332" spans="1:15" x14ac:dyDescent="0.25">
      <c r="A332" s="15">
        <v>31</v>
      </c>
      <c r="B332" s="15" t="s">
        <v>13</v>
      </c>
      <c r="C332" s="15">
        <v>25</v>
      </c>
      <c r="D332" s="15">
        <v>1</v>
      </c>
      <c r="E332" s="15">
        <v>9</v>
      </c>
      <c r="F332" s="15">
        <v>10</v>
      </c>
      <c r="G332" s="15">
        <v>1</v>
      </c>
      <c r="H332" s="15" t="s">
        <v>2910</v>
      </c>
      <c r="I332" s="15">
        <f>VLOOKUP($F332,'Gen Capacity'!$A$2:$H$608,7,FALSE)</f>
        <v>533.20000000000005</v>
      </c>
      <c r="J332" s="15">
        <f>VLOOKUP($F332,'Gen Capacity'!$A$2:$H$608,8,FALSE)</f>
        <v>40.799999999999997</v>
      </c>
      <c r="K332" s="15">
        <v>0</v>
      </c>
      <c r="L332" s="3">
        <f t="shared" si="20"/>
        <v>0.71995252784155295</v>
      </c>
      <c r="M332">
        <f t="shared" si="21"/>
        <v>383.87868784511608</v>
      </c>
      <c r="N332" s="15">
        <f t="shared" si="22"/>
        <v>33508.746014683798</v>
      </c>
      <c r="O332" s="15" t="str">
        <f t="shared" si="23"/>
        <v/>
      </c>
    </row>
    <row r="333" spans="1:15" x14ac:dyDescent="0.25">
      <c r="A333" s="15">
        <v>31</v>
      </c>
      <c r="B333" s="15" t="s">
        <v>13</v>
      </c>
      <c r="C333" s="15">
        <v>25</v>
      </c>
      <c r="D333" s="15">
        <v>1</v>
      </c>
      <c r="E333" s="15">
        <v>9</v>
      </c>
      <c r="F333" s="15">
        <v>11</v>
      </c>
      <c r="G333" s="15">
        <v>1</v>
      </c>
      <c r="H333" s="15" t="s">
        <v>2911</v>
      </c>
      <c r="I333" s="15">
        <f>VLOOKUP($F333,'Gen Capacity'!$A$2:$H$608,7,FALSE)</f>
        <v>213.28</v>
      </c>
      <c r="J333" s="15">
        <f>VLOOKUP($F333,'Gen Capacity'!$A$2:$H$608,8,FALSE)</f>
        <v>16.32</v>
      </c>
      <c r="K333" s="15">
        <v>0</v>
      </c>
      <c r="L333" s="3">
        <f t="shared" si="20"/>
        <v>0.71995252784155295</v>
      </c>
      <c r="M333">
        <f t="shared" si="21"/>
        <v>153.55147513804641</v>
      </c>
      <c r="N333" s="15">
        <f t="shared" si="22"/>
        <v>33662.297489821845</v>
      </c>
      <c r="O333" s="15" t="str">
        <f t="shared" si="23"/>
        <v/>
      </c>
    </row>
    <row r="334" spans="1:15" x14ac:dyDescent="0.25">
      <c r="A334" s="15">
        <v>32</v>
      </c>
      <c r="B334" s="15" t="s">
        <v>13</v>
      </c>
      <c r="C334" s="15">
        <v>25</v>
      </c>
      <c r="D334" s="15">
        <v>1</v>
      </c>
      <c r="E334" s="15">
        <v>10</v>
      </c>
      <c r="F334" s="15">
        <v>12</v>
      </c>
      <c r="G334" s="15">
        <v>1</v>
      </c>
      <c r="H334" s="15" t="s">
        <v>2909</v>
      </c>
      <c r="I334" s="15">
        <f>VLOOKUP($F334,'Gen Capacity'!$A$2:$H$608,7,FALSE)</f>
        <v>586.08000000000004</v>
      </c>
      <c r="J334" s="15">
        <f>VLOOKUP($F334,'Gen Capacity'!$A$2:$H$608,8,FALSE)</f>
        <v>44.88</v>
      </c>
      <c r="K334" s="15">
        <v>0</v>
      </c>
      <c r="L334" s="3">
        <f t="shared" si="20"/>
        <v>0.71995252784155295</v>
      </c>
      <c r="M334">
        <f t="shared" si="21"/>
        <v>421.94977751737736</v>
      </c>
      <c r="N334" s="15">
        <f t="shared" si="22"/>
        <v>34084.247267339226</v>
      </c>
      <c r="O334" s="15" t="str">
        <f t="shared" si="23"/>
        <v/>
      </c>
    </row>
    <row r="335" spans="1:15" x14ac:dyDescent="0.25">
      <c r="A335" s="15">
        <v>32</v>
      </c>
      <c r="B335" s="15" t="s">
        <v>13</v>
      </c>
      <c r="C335" s="15">
        <v>25</v>
      </c>
      <c r="D335" s="15">
        <v>1</v>
      </c>
      <c r="E335" s="15">
        <v>10</v>
      </c>
      <c r="F335" s="15">
        <v>13</v>
      </c>
      <c r="G335" s="15">
        <v>1</v>
      </c>
      <c r="H335" s="15" t="s">
        <v>2910</v>
      </c>
      <c r="I335" s="15">
        <f>VLOOKUP($F335,'Gen Capacity'!$A$2:$H$608,7,FALSE)</f>
        <v>532.79999999999995</v>
      </c>
      <c r="J335" s="15">
        <f>VLOOKUP($F335,'Gen Capacity'!$A$2:$H$608,8,FALSE)</f>
        <v>40.799999999999997</v>
      </c>
      <c r="K335" s="15">
        <v>0</v>
      </c>
      <c r="L335" s="3">
        <f t="shared" si="20"/>
        <v>0.71995252784155295</v>
      </c>
      <c r="M335">
        <f t="shared" si="21"/>
        <v>383.59070683397937</v>
      </c>
      <c r="N335" s="15">
        <f t="shared" si="22"/>
        <v>34467.837974173206</v>
      </c>
      <c r="O335" s="15" t="str">
        <f t="shared" si="23"/>
        <v/>
      </c>
    </row>
    <row r="336" spans="1:15" x14ac:dyDescent="0.25">
      <c r="A336" s="15">
        <v>32</v>
      </c>
      <c r="B336" s="15" t="s">
        <v>13</v>
      </c>
      <c r="C336" s="15">
        <v>25</v>
      </c>
      <c r="D336" s="15">
        <v>1</v>
      </c>
      <c r="E336" s="15">
        <v>10</v>
      </c>
      <c r="F336" s="15">
        <v>14</v>
      </c>
      <c r="G336" s="15">
        <v>1</v>
      </c>
      <c r="H336" s="15" t="s">
        <v>2911</v>
      </c>
      <c r="I336" s="15">
        <f>VLOOKUP($F336,'Gen Capacity'!$A$2:$H$608,7,FALSE)</f>
        <v>213.12</v>
      </c>
      <c r="J336" s="15">
        <f>VLOOKUP($F336,'Gen Capacity'!$A$2:$H$608,8,FALSE)</f>
        <v>16.32</v>
      </c>
      <c r="K336" s="15">
        <v>0</v>
      </c>
      <c r="L336" s="3">
        <f t="shared" si="20"/>
        <v>0.71995252784155295</v>
      </c>
      <c r="M336">
        <f t="shared" si="21"/>
        <v>153.43628273359178</v>
      </c>
      <c r="N336" s="15">
        <f t="shared" si="22"/>
        <v>34621.2742569068</v>
      </c>
      <c r="O336" s="15" t="str">
        <f t="shared" si="23"/>
        <v/>
      </c>
    </row>
    <row r="337" spans="1:15" x14ac:dyDescent="0.25">
      <c r="A337" s="15">
        <v>1206</v>
      </c>
      <c r="B337" s="15" t="s">
        <v>2940</v>
      </c>
      <c r="C337" s="15">
        <v>13</v>
      </c>
      <c r="D337" s="15">
        <v>1</v>
      </c>
      <c r="E337" s="15">
        <v>161</v>
      </c>
      <c r="F337" s="15">
        <v>165</v>
      </c>
      <c r="G337" s="15">
        <v>0</v>
      </c>
      <c r="H337" s="15" t="s">
        <v>2941</v>
      </c>
      <c r="I337" s="15">
        <f>VLOOKUP($F337,'Gen Capacity'!$A$2:$H$608,7,FALSE)</f>
        <v>71.89</v>
      </c>
      <c r="J337" s="15">
        <f>VLOOKUP($F337,'Gen Capacity'!$A$2:$H$608,8,FALSE)</f>
        <v>40</v>
      </c>
      <c r="K337" s="15">
        <v>-8.1592984100000003E-7</v>
      </c>
      <c r="L337" s="3">
        <f t="shared" si="20"/>
        <v>0.71995171191171192</v>
      </c>
      <c r="M337">
        <f t="shared" si="21"/>
        <v>51.757328569332969</v>
      </c>
      <c r="N337" s="15">
        <f t="shared" si="22"/>
        <v>34673.031585476136</v>
      </c>
      <c r="O337" s="15" t="str">
        <f t="shared" si="23"/>
        <v/>
      </c>
    </row>
    <row r="338" spans="1:15" x14ac:dyDescent="0.25">
      <c r="A338" s="15">
        <v>1207</v>
      </c>
      <c r="B338" s="15" t="s">
        <v>2940</v>
      </c>
      <c r="C338" s="15">
        <v>13</v>
      </c>
      <c r="D338" s="15">
        <v>1</v>
      </c>
      <c r="E338" s="15">
        <v>162</v>
      </c>
      <c r="F338" s="15">
        <v>166</v>
      </c>
      <c r="G338" s="15">
        <v>0</v>
      </c>
      <c r="H338" s="15" t="s">
        <v>2941</v>
      </c>
      <c r="I338" s="15">
        <f>VLOOKUP($F338,'Gen Capacity'!$A$2:$H$608,7,FALSE)</f>
        <v>71.89</v>
      </c>
      <c r="J338" s="15">
        <f>VLOOKUP($F338,'Gen Capacity'!$A$2:$H$608,8,FALSE)</f>
        <v>40</v>
      </c>
      <c r="K338" s="15">
        <v>-8.1592984100000003E-7</v>
      </c>
      <c r="L338" s="3">
        <f t="shared" si="20"/>
        <v>0.71995171191171192</v>
      </c>
      <c r="M338">
        <f t="shared" si="21"/>
        <v>51.757328569332969</v>
      </c>
      <c r="N338" s="15">
        <f t="shared" si="22"/>
        <v>34724.788914045472</v>
      </c>
      <c r="O338" s="15" t="str">
        <f t="shared" si="23"/>
        <v/>
      </c>
    </row>
    <row r="339" spans="1:15" x14ac:dyDescent="0.25">
      <c r="A339" s="15">
        <v>1203</v>
      </c>
      <c r="B339" s="15" t="s">
        <v>2940</v>
      </c>
      <c r="C339" s="15">
        <v>13</v>
      </c>
      <c r="D339" s="15">
        <v>1</v>
      </c>
      <c r="E339" s="15">
        <v>163</v>
      </c>
      <c r="F339" s="15">
        <v>167</v>
      </c>
      <c r="G339" s="15">
        <v>0</v>
      </c>
      <c r="H339" s="15" t="s">
        <v>2941</v>
      </c>
      <c r="I339" s="15">
        <f>VLOOKUP($F339,'Gen Capacity'!$A$2:$H$608,7,FALSE)</f>
        <v>74.849999999999994</v>
      </c>
      <c r="J339" s="15">
        <f>VLOOKUP($F339,'Gen Capacity'!$A$2:$H$608,8,FALSE)</f>
        <v>40</v>
      </c>
      <c r="K339" s="15">
        <v>-8.1592984100000003E-7</v>
      </c>
      <c r="L339" s="3">
        <f t="shared" si="20"/>
        <v>0.71995171191171192</v>
      </c>
      <c r="M339">
        <f t="shared" si="21"/>
        <v>53.888385636591636</v>
      </c>
      <c r="N339" s="15">
        <f t="shared" si="22"/>
        <v>34778.677299682065</v>
      </c>
      <c r="O339" s="15" t="str">
        <f t="shared" si="23"/>
        <v/>
      </c>
    </row>
    <row r="340" spans="1:15" x14ac:dyDescent="0.25">
      <c r="A340" s="15">
        <v>1204</v>
      </c>
      <c r="B340" s="15" t="s">
        <v>2940</v>
      </c>
      <c r="C340" s="15">
        <v>13</v>
      </c>
      <c r="D340" s="15">
        <v>1</v>
      </c>
      <c r="E340" s="15">
        <v>164</v>
      </c>
      <c r="F340" s="15">
        <v>168</v>
      </c>
      <c r="G340" s="15">
        <v>0</v>
      </c>
      <c r="H340" s="15" t="s">
        <v>2941</v>
      </c>
      <c r="I340" s="15">
        <f>VLOOKUP($F340,'Gen Capacity'!$A$2:$H$608,7,FALSE)</f>
        <v>74.849999999999994</v>
      </c>
      <c r="J340" s="15">
        <f>VLOOKUP($F340,'Gen Capacity'!$A$2:$H$608,8,FALSE)</f>
        <v>40</v>
      </c>
      <c r="K340" s="15">
        <v>-8.1592984100000003E-7</v>
      </c>
      <c r="L340" s="3">
        <f t="shared" si="20"/>
        <v>0.71995171191171192</v>
      </c>
      <c r="M340">
        <f t="shared" si="21"/>
        <v>53.888385636591636</v>
      </c>
      <c r="N340" s="15">
        <f t="shared" si="22"/>
        <v>34832.565685318659</v>
      </c>
      <c r="O340" s="15" t="str">
        <f t="shared" si="23"/>
        <v/>
      </c>
    </row>
    <row r="341" spans="1:15" x14ac:dyDescent="0.25">
      <c r="A341" s="15">
        <v>1202</v>
      </c>
      <c r="B341" s="15" t="s">
        <v>2940</v>
      </c>
      <c r="C341" s="15">
        <v>13</v>
      </c>
      <c r="D341" s="15">
        <v>1</v>
      </c>
      <c r="E341" s="15">
        <v>165</v>
      </c>
      <c r="F341" s="15">
        <v>169</v>
      </c>
      <c r="G341" s="15">
        <v>0</v>
      </c>
      <c r="H341" s="15" t="s">
        <v>2941</v>
      </c>
      <c r="I341" s="15">
        <f>VLOOKUP($F341,'Gen Capacity'!$A$2:$H$608,7,FALSE)</f>
        <v>89.31</v>
      </c>
      <c r="J341" s="15">
        <f>VLOOKUP($F341,'Gen Capacity'!$A$2:$H$608,8,FALSE)</f>
        <v>50</v>
      </c>
      <c r="K341" s="15">
        <v>-8.1592984100000003E-7</v>
      </c>
      <c r="L341" s="3">
        <f t="shared" si="20"/>
        <v>0.71995171191171192</v>
      </c>
      <c r="M341">
        <f t="shared" si="21"/>
        <v>64.298887390834992</v>
      </c>
      <c r="N341" s="15">
        <f t="shared" si="22"/>
        <v>34896.864572709492</v>
      </c>
      <c r="O341" s="15" t="str">
        <f t="shared" si="23"/>
        <v/>
      </c>
    </row>
    <row r="342" spans="1:15" x14ac:dyDescent="0.25">
      <c r="A342" s="15">
        <v>1205</v>
      </c>
      <c r="B342" s="15" t="s">
        <v>2940</v>
      </c>
      <c r="C342" s="15">
        <v>13</v>
      </c>
      <c r="D342" s="15">
        <v>1</v>
      </c>
      <c r="E342" s="15">
        <v>166</v>
      </c>
      <c r="F342" s="15">
        <v>170</v>
      </c>
      <c r="G342" s="15">
        <v>0</v>
      </c>
      <c r="H342" s="15" t="s">
        <v>2941</v>
      </c>
      <c r="I342" s="15">
        <f>VLOOKUP($F342,'Gen Capacity'!$A$2:$H$608,7,FALSE)</f>
        <v>88.23</v>
      </c>
      <c r="J342" s="15">
        <f>VLOOKUP($F342,'Gen Capacity'!$A$2:$H$608,8,FALSE)</f>
        <v>50</v>
      </c>
      <c r="K342" s="15">
        <v>-8.1592984100000003E-7</v>
      </c>
      <c r="L342" s="3">
        <f t="shared" si="20"/>
        <v>0.71995171191171192</v>
      </c>
      <c r="M342">
        <f t="shared" si="21"/>
        <v>63.521339541970349</v>
      </c>
      <c r="N342" s="15">
        <f t="shared" si="22"/>
        <v>34960.385912251462</v>
      </c>
      <c r="O342" s="15" t="str">
        <f t="shared" si="23"/>
        <v/>
      </c>
    </row>
    <row r="343" spans="1:15" x14ac:dyDescent="0.25">
      <c r="A343" s="15">
        <v>2030</v>
      </c>
      <c r="B343" s="15" t="s">
        <v>2960</v>
      </c>
      <c r="C343" s="15">
        <v>13</v>
      </c>
      <c r="D343" s="15">
        <v>1</v>
      </c>
      <c r="E343" s="15">
        <v>256</v>
      </c>
      <c r="F343" s="15">
        <v>262</v>
      </c>
      <c r="G343" s="15">
        <v>0</v>
      </c>
      <c r="H343" s="15" t="s">
        <v>2944</v>
      </c>
      <c r="I343" s="15">
        <f>VLOOKUP($F343,'Gen Capacity'!$A$2:$H$608,7,FALSE)</f>
        <v>44</v>
      </c>
      <c r="J343" s="15">
        <f>VLOOKUP($F343,'Gen Capacity'!$A$2:$H$608,8,FALSE)</f>
        <v>13</v>
      </c>
      <c r="K343" s="15">
        <v>-1.8917603990000001E-6</v>
      </c>
      <c r="L343" s="3">
        <f t="shared" si="20"/>
        <v>0.71995063608115395</v>
      </c>
      <c r="M343">
        <f t="shared" si="21"/>
        <v>31.677827987570772</v>
      </c>
      <c r="N343" s="15">
        <f t="shared" si="22"/>
        <v>34992.063740239035</v>
      </c>
      <c r="O343" s="15" t="str">
        <f t="shared" si="23"/>
        <v/>
      </c>
    </row>
    <row r="344" spans="1:15" x14ac:dyDescent="0.25">
      <c r="A344" s="15">
        <v>2029</v>
      </c>
      <c r="B344" s="15" t="s">
        <v>2960</v>
      </c>
      <c r="C344" s="15">
        <v>13</v>
      </c>
      <c r="D344" s="15">
        <v>1</v>
      </c>
      <c r="E344" s="15">
        <v>257</v>
      </c>
      <c r="F344" s="15">
        <v>263</v>
      </c>
      <c r="G344" s="15">
        <v>0</v>
      </c>
      <c r="H344" s="15" t="s">
        <v>2944</v>
      </c>
      <c r="I344" s="15">
        <f>VLOOKUP($F344,'Gen Capacity'!$A$2:$H$608,7,FALSE)</f>
        <v>44</v>
      </c>
      <c r="J344" s="15">
        <f>VLOOKUP($F344,'Gen Capacity'!$A$2:$H$608,8,FALSE)</f>
        <v>13</v>
      </c>
      <c r="K344" s="15">
        <v>-1.8917603990000001E-6</v>
      </c>
      <c r="L344" s="3">
        <f t="shared" si="20"/>
        <v>0.71995063608115395</v>
      </c>
      <c r="M344">
        <f t="shared" si="21"/>
        <v>31.677827987570772</v>
      </c>
      <c r="N344" s="15">
        <f t="shared" si="22"/>
        <v>35023.741568226607</v>
      </c>
      <c r="O344" s="15" t="str">
        <f t="shared" si="23"/>
        <v/>
      </c>
    </row>
    <row r="345" spans="1:15" x14ac:dyDescent="0.25">
      <c r="A345" s="15">
        <v>2029</v>
      </c>
      <c r="B345" s="15" t="s">
        <v>2960</v>
      </c>
      <c r="C345" s="15">
        <v>13</v>
      </c>
      <c r="D345" s="15">
        <v>2</v>
      </c>
      <c r="E345" s="15">
        <v>258</v>
      </c>
      <c r="F345" s="15">
        <v>264</v>
      </c>
      <c r="G345" s="15">
        <v>0</v>
      </c>
      <c r="H345" s="15" t="s">
        <v>2944</v>
      </c>
      <c r="I345" s="15">
        <f>VLOOKUP($F345,'Gen Capacity'!$A$2:$H$608,7,FALSE)</f>
        <v>44</v>
      </c>
      <c r="J345" s="15">
        <f>VLOOKUP($F345,'Gen Capacity'!$A$2:$H$608,8,FALSE)</f>
        <v>13</v>
      </c>
      <c r="K345" s="15">
        <v>-1.8917603990000001E-6</v>
      </c>
      <c r="L345" s="3">
        <f t="shared" si="20"/>
        <v>0.71995063608115395</v>
      </c>
      <c r="M345">
        <f t="shared" si="21"/>
        <v>31.677827987570772</v>
      </c>
      <c r="N345" s="15">
        <f t="shared" si="22"/>
        <v>35055.41939621418</v>
      </c>
      <c r="O345" s="15" t="str">
        <f t="shared" si="23"/>
        <v/>
      </c>
    </row>
    <row r="346" spans="1:15" x14ac:dyDescent="0.25">
      <c r="A346" s="15">
        <v>2030</v>
      </c>
      <c r="B346" s="15" t="s">
        <v>2960</v>
      </c>
      <c r="C346" s="15">
        <v>13</v>
      </c>
      <c r="D346" s="15">
        <v>2</v>
      </c>
      <c r="E346" s="15">
        <v>259</v>
      </c>
      <c r="F346" s="15">
        <v>265</v>
      </c>
      <c r="G346" s="15">
        <v>0</v>
      </c>
      <c r="H346" s="15" t="s">
        <v>2944</v>
      </c>
      <c r="I346" s="15">
        <f>VLOOKUP($F346,'Gen Capacity'!$A$2:$H$608,7,FALSE)</f>
        <v>44</v>
      </c>
      <c r="J346" s="15">
        <f>VLOOKUP($F346,'Gen Capacity'!$A$2:$H$608,8,FALSE)</f>
        <v>13</v>
      </c>
      <c r="K346" s="15">
        <v>-1.8917603990000001E-6</v>
      </c>
      <c r="L346" s="3">
        <f t="shared" si="20"/>
        <v>0.71995063608115395</v>
      </c>
      <c r="M346">
        <f t="shared" si="21"/>
        <v>31.677827987570772</v>
      </c>
      <c r="N346" s="15">
        <f t="shared" si="22"/>
        <v>35087.097224201752</v>
      </c>
      <c r="O346" s="15" t="str">
        <f t="shared" si="23"/>
        <v/>
      </c>
    </row>
    <row r="347" spans="1:15" x14ac:dyDescent="0.25">
      <c r="A347" s="15">
        <v>1437</v>
      </c>
      <c r="B347" s="15" t="s">
        <v>2947</v>
      </c>
      <c r="C347" s="15">
        <v>18</v>
      </c>
      <c r="D347" s="15">
        <v>1</v>
      </c>
      <c r="E347" s="15">
        <v>200</v>
      </c>
      <c r="F347" s="15">
        <v>204</v>
      </c>
      <c r="G347" s="15">
        <v>0</v>
      </c>
      <c r="H347" s="15" t="s">
        <v>2944</v>
      </c>
      <c r="I347" s="15">
        <f>VLOOKUP($F347,'Gen Capacity'!$A$2:$H$608,7,FALSE)</f>
        <v>181.83</v>
      </c>
      <c r="J347" s="15">
        <f>VLOOKUP($F347,'Gen Capacity'!$A$2:$H$608,8,FALSE)</f>
        <v>65</v>
      </c>
      <c r="K347" s="15">
        <v>-1.9294331539999999E-6</v>
      </c>
      <c r="L347" s="3">
        <f t="shared" si="20"/>
        <v>0.71995059840839892</v>
      </c>
      <c r="M347">
        <f t="shared" si="21"/>
        <v>130.90861730859919</v>
      </c>
      <c r="N347" s="15">
        <f t="shared" si="22"/>
        <v>35218.005841510349</v>
      </c>
      <c r="O347" s="15" t="str">
        <f t="shared" si="23"/>
        <v/>
      </c>
    </row>
    <row r="348" spans="1:15" x14ac:dyDescent="0.25">
      <c r="A348" s="15">
        <v>1438</v>
      </c>
      <c r="B348" s="15" t="s">
        <v>2947</v>
      </c>
      <c r="C348" s="15">
        <v>18</v>
      </c>
      <c r="D348" s="15">
        <v>1</v>
      </c>
      <c r="E348" s="15">
        <v>201</v>
      </c>
      <c r="F348" s="15">
        <v>205</v>
      </c>
      <c r="G348" s="15">
        <v>0</v>
      </c>
      <c r="H348" s="15" t="s">
        <v>2944</v>
      </c>
      <c r="I348" s="15">
        <f>VLOOKUP($F348,'Gen Capacity'!$A$2:$H$608,7,FALSE)</f>
        <v>180.32</v>
      </c>
      <c r="J348" s="15">
        <f>VLOOKUP($F348,'Gen Capacity'!$A$2:$H$608,8,FALSE)</f>
        <v>65</v>
      </c>
      <c r="K348" s="15">
        <v>-1.9294331539999999E-6</v>
      </c>
      <c r="L348" s="3">
        <f t="shared" si="20"/>
        <v>0.71995059840839892</v>
      </c>
      <c r="M348">
        <f t="shared" si="21"/>
        <v>129.82149190500249</v>
      </c>
      <c r="N348" s="15">
        <f t="shared" si="22"/>
        <v>35347.827333415349</v>
      </c>
      <c r="O348" s="15" t="str">
        <f t="shared" si="23"/>
        <v/>
      </c>
    </row>
    <row r="349" spans="1:15" x14ac:dyDescent="0.25">
      <c r="A349" s="15">
        <v>1439</v>
      </c>
      <c r="B349" s="15" t="s">
        <v>2947</v>
      </c>
      <c r="C349" s="15">
        <v>18</v>
      </c>
      <c r="D349" s="15">
        <v>1</v>
      </c>
      <c r="E349" s="15">
        <v>202</v>
      </c>
      <c r="F349" s="15">
        <v>206</v>
      </c>
      <c r="G349" s="15">
        <v>0</v>
      </c>
      <c r="H349" s="15" t="s">
        <v>2944</v>
      </c>
      <c r="I349" s="15">
        <f>VLOOKUP($F349,'Gen Capacity'!$A$2:$H$608,7,FALSE)</f>
        <v>189.85</v>
      </c>
      <c r="J349" s="15">
        <f>VLOOKUP($F349,'Gen Capacity'!$A$2:$H$608,8,FALSE)</f>
        <v>95</v>
      </c>
      <c r="K349" s="15">
        <v>-1.9294331539999999E-6</v>
      </c>
      <c r="L349" s="3">
        <f t="shared" si="20"/>
        <v>0.71995059840839892</v>
      </c>
      <c r="M349">
        <f t="shared" si="21"/>
        <v>136.68262110783454</v>
      </c>
      <c r="N349" s="15">
        <f t="shared" si="22"/>
        <v>35484.509954523186</v>
      </c>
      <c r="O349" s="15" t="str">
        <f t="shared" si="23"/>
        <v/>
      </c>
    </row>
    <row r="350" spans="1:15" x14ac:dyDescent="0.25">
      <c r="A350" s="15">
        <v>1577</v>
      </c>
      <c r="B350" s="15" t="s">
        <v>2953</v>
      </c>
      <c r="C350" s="15">
        <v>24</v>
      </c>
      <c r="D350" s="15">
        <v>1</v>
      </c>
      <c r="E350" s="15">
        <v>218</v>
      </c>
      <c r="F350" s="15">
        <v>222</v>
      </c>
      <c r="G350" s="15">
        <v>0</v>
      </c>
      <c r="H350" s="15" t="s">
        <v>2944</v>
      </c>
      <c r="I350" s="15">
        <f>VLOOKUP($F350,'Gen Capacity'!$A$2:$H$608,7,FALSE)</f>
        <v>301</v>
      </c>
      <c r="J350" s="15">
        <f>VLOOKUP($F350,'Gen Capacity'!$A$2:$H$608,8,FALSE)</f>
        <v>65</v>
      </c>
      <c r="K350" s="15">
        <v>-2.049860039E-6</v>
      </c>
      <c r="L350" s="3">
        <f t="shared" si="20"/>
        <v>0.7199504779815139</v>
      </c>
      <c r="M350">
        <f t="shared" si="21"/>
        <v>216.7050938724357</v>
      </c>
      <c r="N350" s="15">
        <f t="shared" si="22"/>
        <v>35701.215048395621</v>
      </c>
      <c r="O350" s="15" t="str">
        <f t="shared" si="23"/>
        <v/>
      </c>
    </row>
    <row r="351" spans="1:15" x14ac:dyDescent="0.25">
      <c r="A351" s="15">
        <v>1577</v>
      </c>
      <c r="B351" s="15" t="s">
        <v>2953</v>
      </c>
      <c r="C351" s="15">
        <v>24</v>
      </c>
      <c r="D351" s="15">
        <v>1</v>
      </c>
      <c r="E351" s="15">
        <v>218</v>
      </c>
      <c r="F351" s="15">
        <v>223</v>
      </c>
      <c r="G351" s="15">
        <v>0</v>
      </c>
      <c r="H351" s="15" t="s">
        <v>2911</v>
      </c>
      <c r="I351" s="15">
        <f>VLOOKUP($F351,'Gen Capacity'!$A$2:$H$608,7,FALSE)</f>
        <v>301</v>
      </c>
      <c r="J351" s="15">
        <f>VLOOKUP($F351,'Gen Capacity'!$A$2:$H$608,8,FALSE)</f>
        <v>65</v>
      </c>
      <c r="K351" s="15">
        <v>-2.049860039E-6</v>
      </c>
      <c r="L351" s="3">
        <f t="shared" si="20"/>
        <v>0.7199504779815139</v>
      </c>
      <c r="M351">
        <f t="shared" si="21"/>
        <v>216.7050938724357</v>
      </c>
      <c r="N351" s="15">
        <f t="shared" si="22"/>
        <v>35917.920142268056</v>
      </c>
      <c r="O351" s="15" t="str">
        <f t="shared" si="23"/>
        <v/>
      </c>
    </row>
    <row r="352" spans="1:15" x14ac:dyDescent="0.25">
      <c r="A352" s="15">
        <v>1576</v>
      </c>
      <c r="B352" s="15" t="s">
        <v>2953</v>
      </c>
      <c r="C352" s="15">
        <v>24</v>
      </c>
      <c r="D352" s="15">
        <v>1</v>
      </c>
      <c r="E352" s="15">
        <v>219</v>
      </c>
      <c r="F352" s="15">
        <v>224</v>
      </c>
      <c r="G352" s="15">
        <v>0</v>
      </c>
      <c r="H352" s="15" t="s">
        <v>2944</v>
      </c>
      <c r="I352" s="15">
        <f>VLOOKUP($F352,'Gen Capacity'!$A$2:$H$608,7,FALSE)</f>
        <v>301</v>
      </c>
      <c r="J352" s="15">
        <f>VLOOKUP($F352,'Gen Capacity'!$A$2:$H$608,8,FALSE)</f>
        <v>65</v>
      </c>
      <c r="K352" s="15">
        <v>-2.049860039E-6</v>
      </c>
      <c r="L352" s="3">
        <f t="shared" si="20"/>
        <v>0.7199504779815139</v>
      </c>
      <c r="M352">
        <f t="shared" si="21"/>
        <v>216.7050938724357</v>
      </c>
      <c r="N352" s="15">
        <f t="shared" si="22"/>
        <v>36134.625236140491</v>
      </c>
      <c r="O352" s="15" t="str">
        <f t="shared" si="23"/>
        <v/>
      </c>
    </row>
    <row r="353" spans="1:15" x14ac:dyDescent="0.25">
      <c r="A353" s="15">
        <v>1576</v>
      </c>
      <c r="B353" s="15" t="s">
        <v>2953</v>
      </c>
      <c r="C353" s="15">
        <v>24</v>
      </c>
      <c r="D353" s="15">
        <v>1</v>
      </c>
      <c r="E353" s="15">
        <v>219</v>
      </c>
      <c r="F353" s="15">
        <v>225</v>
      </c>
      <c r="G353" s="15">
        <v>0</v>
      </c>
      <c r="H353" s="15" t="s">
        <v>2911</v>
      </c>
      <c r="I353" s="15">
        <f>VLOOKUP($F353,'Gen Capacity'!$A$2:$H$608,7,FALSE)</f>
        <v>301</v>
      </c>
      <c r="J353" s="15">
        <f>VLOOKUP($F353,'Gen Capacity'!$A$2:$H$608,8,FALSE)</f>
        <v>65</v>
      </c>
      <c r="K353" s="15">
        <v>-2.049860039E-6</v>
      </c>
      <c r="L353" s="3">
        <f t="shared" si="20"/>
        <v>0.7199504779815139</v>
      </c>
      <c r="M353">
        <f t="shared" si="21"/>
        <v>216.7050938724357</v>
      </c>
      <c r="N353" s="15">
        <f t="shared" si="22"/>
        <v>36351.330330012926</v>
      </c>
      <c r="O353" s="15" t="str">
        <f t="shared" si="23"/>
        <v/>
      </c>
    </row>
    <row r="354" spans="1:15" x14ac:dyDescent="0.25">
      <c r="A354" s="15">
        <v>2032</v>
      </c>
      <c r="B354" s="15" t="s">
        <v>2961</v>
      </c>
      <c r="C354" s="15">
        <v>28</v>
      </c>
      <c r="D354" s="15">
        <v>1</v>
      </c>
      <c r="E354" s="15">
        <v>260</v>
      </c>
      <c r="F354" s="15">
        <v>266</v>
      </c>
      <c r="G354" s="15">
        <v>0</v>
      </c>
      <c r="H354" s="15" t="s">
        <v>2944</v>
      </c>
      <c r="I354" s="15">
        <f>VLOOKUP($F354,'Gen Capacity'!$A$2:$H$608,7,FALSE)</f>
        <v>434</v>
      </c>
      <c r="J354" s="15">
        <f>VLOOKUP($F354,'Gen Capacity'!$A$2:$H$608,8,FALSE)</f>
        <v>180</v>
      </c>
      <c r="K354" s="15">
        <v>-2.0819923210000001E-6</v>
      </c>
      <c r="L354" s="3">
        <f t="shared" si="20"/>
        <v>0.71995044584923196</v>
      </c>
      <c r="M354">
        <f t="shared" si="21"/>
        <v>312.45849349856667</v>
      </c>
      <c r="N354" s="15">
        <f t="shared" si="22"/>
        <v>36663.788823511495</v>
      </c>
      <c r="O354" s="15" t="str">
        <f t="shared" si="23"/>
        <v/>
      </c>
    </row>
    <row r="355" spans="1:15" x14ac:dyDescent="0.25">
      <c r="A355" s="15">
        <v>1864</v>
      </c>
      <c r="B355" s="15" t="s">
        <v>747</v>
      </c>
      <c r="C355" s="15">
        <v>18</v>
      </c>
      <c r="D355" s="15">
        <v>1</v>
      </c>
      <c r="E355" s="15">
        <v>240</v>
      </c>
      <c r="F355" s="15">
        <v>246</v>
      </c>
      <c r="G355" s="15">
        <v>0</v>
      </c>
      <c r="H355" s="15" t="s">
        <v>2944</v>
      </c>
      <c r="I355" s="15">
        <f>VLOOKUP($F355,'Gen Capacity'!$A$2:$H$608,7,FALSE)</f>
        <v>130</v>
      </c>
      <c r="J355" s="15">
        <f>VLOOKUP($F355,'Gen Capacity'!$A$2:$H$608,8,FALSE)</f>
        <v>25</v>
      </c>
      <c r="K355" s="15">
        <v>-2.347857231E-6</v>
      </c>
      <c r="L355" s="3">
        <f t="shared" si="20"/>
        <v>0.71995017998432198</v>
      </c>
      <c r="M355">
        <f t="shared" si="21"/>
        <v>93.59352339796186</v>
      </c>
      <c r="N355" s="15">
        <f t="shared" si="22"/>
        <v>36757.382346909457</v>
      </c>
      <c r="O355" s="15" t="str">
        <f t="shared" si="23"/>
        <v/>
      </c>
    </row>
    <row r="356" spans="1:15" x14ac:dyDescent="0.25">
      <c r="A356" s="15">
        <v>1865</v>
      </c>
      <c r="B356" s="15" t="s">
        <v>747</v>
      </c>
      <c r="C356" s="15">
        <v>18</v>
      </c>
      <c r="D356" s="15">
        <v>1</v>
      </c>
      <c r="E356" s="15">
        <v>241</v>
      </c>
      <c r="F356" s="15">
        <v>247</v>
      </c>
      <c r="G356" s="15">
        <v>0</v>
      </c>
      <c r="H356" s="15" t="s">
        <v>2944</v>
      </c>
      <c r="I356" s="15">
        <f>VLOOKUP($F356,'Gen Capacity'!$A$2:$H$608,7,FALSE)</f>
        <v>135</v>
      </c>
      <c r="J356" s="15">
        <f>VLOOKUP($F356,'Gen Capacity'!$A$2:$H$608,8,FALSE)</f>
        <v>25</v>
      </c>
      <c r="K356" s="15">
        <v>-2.347857231E-6</v>
      </c>
      <c r="L356" s="3">
        <f t="shared" si="20"/>
        <v>0.71995017998432198</v>
      </c>
      <c r="M356">
        <f t="shared" si="21"/>
        <v>97.193274297883463</v>
      </c>
      <c r="N356" s="15">
        <f t="shared" si="22"/>
        <v>36854.575621207339</v>
      </c>
      <c r="O356" s="15" t="str">
        <f t="shared" si="23"/>
        <v/>
      </c>
    </row>
    <row r="357" spans="1:15" x14ac:dyDescent="0.25">
      <c r="A357" s="15">
        <v>1866</v>
      </c>
      <c r="B357" s="15" t="s">
        <v>747</v>
      </c>
      <c r="C357" s="15">
        <v>22</v>
      </c>
      <c r="D357" s="15">
        <v>1</v>
      </c>
      <c r="E357" s="15">
        <v>242</v>
      </c>
      <c r="F357" s="15">
        <v>248</v>
      </c>
      <c r="G357" s="15">
        <v>0</v>
      </c>
      <c r="H357" s="15" t="s">
        <v>2944</v>
      </c>
      <c r="I357" s="15">
        <f>VLOOKUP($F357,'Gen Capacity'!$A$2:$H$608,7,FALSE)</f>
        <v>336</v>
      </c>
      <c r="J357" s="15">
        <f>VLOOKUP($F357,'Gen Capacity'!$A$2:$H$608,8,FALSE)</f>
        <v>57</v>
      </c>
      <c r="K357" s="15">
        <v>-2.347857231E-6</v>
      </c>
      <c r="L357" s="3">
        <f t="shared" si="20"/>
        <v>0.71995017998432198</v>
      </c>
      <c r="M357">
        <f t="shared" si="21"/>
        <v>241.90326047473218</v>
      </c>
      <c r="N357" s="15">
        <f t="shared" si="22"/>
        <v>37096.478881682073</v>
      </c>
      <c r="O357" s="15" t="str">
        <f t="shared" si="23"/>
        <v/>
      </c>
    </row>
    <row r="358" spans="1:15" x14ac:dyDescent="0.25">
      <c r="A358" s="15">
        <v>1981</v>
      </c>
      <c r="B358" s="15" t="s">
        <v>814</v>
      </c>
      <c r="C358" s="15">
        <v>13</v>
      </c>
      <c r="D358" s="15">
        <v>1</v>
      </c>
      <c r="E358" s="15">
        <v>251</v>
      </c>
      <c r="F358" s="15">
        <v>257</v>
      </c>
      <c r="G358" s="15">
        <v>0</v>
      </c>
      <c r="H358" s="15" t="s">
        <v>2911</v>
      </c>
      <c r="I358" s="15">
        <f>VLOOKUP($F358,'Gen Capacity'!$A$2:$H$608,7,FALSE)</f>
        <v>43</v>
      </c>
      <c r="J358" s="15">
        <f>VLOOKUP($F358,'Gen Capacity'!$A$2:$H$608,8,FALSE)</f>
        <v>42</v>
      </c>
      <c r="K358" s="15">
        <v>-2.9050376319999999E-6</v>
      </c>
      <c r="L358" s="3">
        <f t="shared" si="20"/>
        <v>0.71994962280392094</v>
      </c>
      <c r="M358">
        <f t="shared" si="21"/>
        <v>30.957833780568599</v>
      </c>
      <c r="N358" s="15">
        <f t="shared" si="22"/>
        <v>37127.436715462638</v>
      </c>
      <c r="O358" s="15" t="str">
        <f t="shared" si="23"/>
        <v/>
      </c>
    </row>
    <row r="359" spans="1:15" x14ac:dyDescent="0.25">
      <c r="A359" s="15">
        <v>1981</v>
      </c>
      <c r="B359" s="15" t="s">
        <v>814</v>
      </c>
      <c r="C359" s="15">
        <v>13</v>
      </c>
      <c r="D359" s="15">
        <v>2</v>
      </c>
      <c r="E359" s="15">
        <v>252</v>
      </c>
      <c r="F359" s="15">
        <v>258</v>
      </c>
      <c r="G359" s="15">
        <v>0</v>
      </c>
      <c r="H359" s="15" t="s">
        <v>2911</v>
      </c>
      <c r="I359" s="15">
        <f>VLOOKUP($F359,'Gen Capacity'!$A$2:$H$608,7,FALSE)</f>
        <v>43</v>
      </c>
      <c r="J359" s="15">
        <f>VLOOKUP($F359,'Gen Capacity'!$A$2:$H$608,8,FALSE)</f>
        <v>42</v>
      </c>
      <c r="K359" s="15">
        <v>-2.9050376319999999E-6</v>
      </c>
      <c r="L359" s="3">
        <f t="shared" si="20"/>
        <v>0.71994962280392094</v>
      </c>
      <c r="M359">
        <f t="shared" si="21"/>
        <v>30.957833780568599</v>
      </c>
      <c r="N359" s="15">
        <f t="shared" si="22"/>
        <v>37158.394549243203</v>
      </c>
      <c r="O359" s="15" t="str">
        <f t="shared" si="23"/>
        <v/>
      </c>
    </row>
    <row r="360" spans="1:15" x14ac:dyDescent="0.25">
      <c r="A360" s="15">
        <v>1982</v>
      </c>
      <c r="B360" s="15" t="s">
        <v>814</v>
      </c>
      <c r="C360" s="15">
        <v>13</v>
      </c>
      <c r="D360" s="15">
        <v>1</v>
      </c>
      <c r="E360" s="15">
        <v>253</v>
      </c>
      <c r="F360" s="15">
        <v>259</v>
      </c>
      <c r="G360" s="15">
        <v>0</v>
      </c>
      <c r="H360" s="15" t="s">
        <v>2911</v>
      </c>
      <c r="I360" s="15">
        <f>VLOOKUP($F360,'Gen Capacity'!$A$2:$H$608,7,FALSE)</f>
        <v>0.05</v>
      </c>
      <c r="J360" s="15">
        <f>VLOOKUP($F360,'Gen Capacity'!$A$2:$H$608,8,FALSE)</f>
        <v>0</v>
      </c>
      <c r="K360" s="15">
        <v>-2.9050376319999999E-6</v>
      </c>
      <c r="L360" s="3">
        <f t="shared" si="20"/>
        <v>0.71994962280392094</v>
      </c>
      <c r="M360">
        <f t="shared" si="21"/>
        <v>3.5997481140196047E-2</v>
      </c>
      <c r="N360" s="15">
        <f t="shared" si="22"/>
        <v>37158.430546724347</v>
      </c>
      <c r="O360" s="15" t="str">
        <f t="shared" si="23"/>
        <v/>
      </c>
    </row>
    <row r="361" spans="1:15" x14ac:dyDescent="0.25">
      <c r="A361" s="15">
        <v>1982</v>
      </c>
      <c r="B361" s="15" t="s">
        <v>814</v>
      </c>
      <c r="C361" s="15">
        <v>13</v>
      </c>
      <c r="D361" s="15">
        <v>2</v>
      </c>
      <c r="E361" s="15">
        <v>254</v>
      </c>
      <c r="F361" s="15">
        <v>260</v>
      </c>
      <c r="G361" s="15">
        <v>0</v>
      </c>
      <c r="H361" s="15" t="s">
        <v>2911</v>
      </c>
      <c r="I361" s="15">
        <f>VLOOKUP($F361,'Gen Capacity'!$A$2:$H$608,7,FALSE)</f>
        <v>43</v>
      </c>
      <c r="J361" s="15">
        <f>VLOOKUP($F361,'Gen Capacity'!$A$2:$H$608,8,FALSE)</f>
        <v>42</v>
      </c>
      <c r="K361" s="15">
        <v>-2.9050376319999999E-6</v>
      </c>
      <c r="L361" s="3">
        <f t="shared" si="20"/>
        <v>0.71994962280392094</v>
      </c>
      <c r="M361">
        <f t="shared" si="21"/>
        <v>30.957833780568599</v>
      </c>
      <c r="N361" s="15">
        <f t="shared" si="22"/>
        <v>37189.388380504912</v>
      </c>
      <c r="O361" s="15" t="str">
        <f t="shared" si="23"/>
        <v/>
      </c>
    </row>
    <row r="362" spans="1:15" x14ac:dyDescent="0.25">
      <c r="A362" s="15">
        <v>1456</v>
      </c>
      <c r="B362" s="15" t="s">
        <v>2949</v>
      </c>
      <c r="C362" s="15">
        <v>18</v>
      </c>
      <c r="D362" s="15">
        <v>1</v>
      </c>
      <c r="E362" s="15">
        <v>206</v>
      </c>
      <c r="F362" s="15">
        <v>210</v>
      </c>
      <c r="G362" s="15">
        <v>0</v>
      </c>
      <c r="H362" s="15" t="s">
        <v>2950</v>
      </c>
      <c r="I362" s="15">
        <f>VLOOKUP($F362,'Gen Capacity'!$A$2:$H$608,7,FALSE)</f>
        <v>160.88</v>
      </c>
      <c r="J362" s="15">
        <f>VLOOKUP($F362,'Gen Capacity'!$A$2:$H$608,8,FALSE)</f>
        <v>75</v>
      </c>
      <c r="K362" s="15">
        <v>-3.1481095889999999E-6</v>
      </c>
      <c r="L362" s="3">
        <f t="shared" si="20"/>
        <v>0.71994937973196393</v>
      </c>
      <c r="M362">
        <f t="shared" si="21"/>
        <v>115.82545621127835</v>
      </c>
      <c r="N362" s="15">
        <f t="shared" si="22"/>
        <v>37305.21383671619</v>
      </c>
      <c r="O362" s="15" t="str">
        <f t="shared" si="23"/>
        <v/>
      </c>
    </row>
    <row r="363" spans="1:15" x14ac:dyDescent="0.25">
      <c r="A363" s="15">
        <v>1457</v>
      </c>
      <c r="B363" s="15" t="s">
        <v>2949</v>
      </c>
      <c r="C363" s="15">
        <v>18</v>
      </c>
      <c r="D363" s="15">
        <v>1</v>
      </c>
      <c r="E363" s="15">
        <v>207</v>
      </c>
      <c r="F363" s="15">
        <v>211</v>
      </c>
      <c r="G363" s="15">
        <v>0</v>
      </c>
      <c r="H363" s="15" t="s">
        <v>2950</v>
      </c>
      <c r="I363" s="15">
        <f>VLOOKUP($F363,'Gen Capacity'!$A$2:$H$608,7,FALSE)</f>
        <v>160.88</v>
      </c>
      <c r="J363" s="15">
        <f>VLOOKUP($F363,'Gen Capacity'!$A$2:$H$608,8,FALSE)</f>
        <v>75</v>
      </c>
      <c r="K363" s="15">
        <v>-3.1481095889999999E-6</v>
      </c>
      <c r="L363" s="3">
        <f t="shared" si="20"/>
        <v>0.71994937973196393</v>
      </c>
      <c r="M363">
        <f t="shared" si="21"/>
        <v>115.82545621127835</v>
      </c>
      <c r="N363" s="15">
        <f t="shared" si="22"/>
        <v>37421.039292927468</v>
      </c>
      <c r="O363" s="15" t="str">
        <f t="shared" si="23"/>
        <v/>
      </c>
    </row>
    <row r="364" spans="1:15" x14ac:dyDescent="0.25">
      <c r="A364" s="15">
        <v>1458</v>
      </c>
      <c r="B364" s="15" t="s">
        <v>2949</v>
      </c>
      <c r="C364" s="15">
        <v>18</v>
      </c>
      <c r="D364" s="15">
        <v>1</v>
      </c>
      <c r="E364" s="15">
        <v>208</v>
      </c>
      <c r="F364" s="15">
        <v>212</v>
      </c>
      <c r="G364" s="15">
        <v>0</v>
      </c>
      <c r="H364" s="15" t="s">
        <v>2950</v>
      </c>
      <c r="I364" s="15">
        <f>VLOOKUP($F364,'Gen Capacity'!$A$2:$H$608,7,FALSE)</f>
        <v>230.24</v>
      </c>
      <c r="J364" s="15">
        <f>VLOOKUP($F364,'Gen Capacity'!$A$2:$H$608,8,FALSE)</f>
        <v>120</v>
      </c>
      <c r="K364" s="15">
        <v>-3.1481095889999999E-6</v>
      </c>
      <c r="L364" s="3">
        <f t="shared" si="20"/>
        <v>0.71994937973196393</v>
      </c>
      <c r="M364">
        <f t="shared" si="21"/>
        <v>165.76114518948739</v>
      </c>
      <c r="N364" s="15">
        <f t="shared" si="22"/>
        <v>37586.800438116952</v>
      </c>
      <c r="O364" s="15" t="str">
        <f t="shared" si="23"/>
        <v/>
      </c>
    </row>
    <row r="365" spans="1:15" x14ac:dyDescent="0.25">
      <c r="A365" s="15">
        <v>1983</v>
      </c>
      <c r="B365" s="15" t="s">
        <v>814</v>
      </c>
      <c r="C365" s="15">
        <v>24</v>
      </c>
      <c r="D365" s="15">
        <v>1</v>
      </c>
      <c r="E365" s="15">
        <v>249</v>
      </c>
      <c r="F365" s="15">
        <v>255</v>
      </c>
      <c r="G365" s="15">
        <v>0</v>
      </c>
      <c r="H365" s="15" t="s">
        <v>2911</v>
      </c>
      <c r="I365" s="15">
        <f>VLOOKUP($F365,'Gen Capacity'!$A$2:$H$608,7,FALSE)</f>
        <v>320</v>
      </c>
      <c r="J365" s="15">
        <f>VLOOKUP($F365,'Gen Capacity'!$A$2:$H$608,8,FALSE)</f>
        <v>65</v>
      </c>
      <c r="K365" s="15">
        <v>-3.3907825130000002E-6</v>
      </c>
      <c r="L365" s="3">
        <f t="shared" si="20"/>
        <v>0.71994913705903996</v>
      </c>
      <c r="M365">
        <f t="shared" si="21"/>
        <v>230.38372385889278</v>
      </c>
      <c r="N365" s="15">
        <f t="shared" si="22"/>
        <v>37817.184161975842</v>
      </c>
      <c r="O365" s="15" t="str">
        <f t="shared" si="23"/>
        <v/>
      </c>
    </row>
    <row r="366" spans="1:15" x14ac:dyDescent="0.25">
      <c r="A366" s="15">
        <v>1984</v>
      </c>
      <c r="B366" s="15" t="s">
        <v>814</v>
      </c>
      <c r="C366" s="15">
        <v>24</v>
      </c>
      <c r="D366" s="15">
        <v>1</v>
      </c>
      <c r="E366" s="15">
        <v>250</v>
      </c>
      <c r="F366" s="15">
        <v>256</v>
      </c>
      <c r="G366" s="15">
        <v>0</v>
      </c>
      <c r="H366" s="15" t="s">
        <v>2911</v>
      </c>
      <c r="I366" s="15">
        <f>VLOOKUP($F366,'Gen Capacity'!$A$2:$H$608,7,FALSE)</f>
        <v>0.05</v>
      </c>
      <c r="J366" s="15">
        <f>VLOOKUP($F366,'Gen Capacity'!$A$2:$H$608,8,FALSE)</f>
        <v>0</v>
      </c>
      <c r="K366" s="15">
        <v>-3.3907825130000002E-6</v>
      </c>
      <c r="L366" s="3">
        <f t="shared" si="20"/>
        <v>0.71994913705903996</v>
      </c>
      <c r="M366">
        <f t="shared" si="21"/>
        <v>3.5997456852951998E-2</v>
      </c>
      <c r="N366" s="15">
        <f t="shared" si="22"/>
        <v>37817.220159432698</v>
      </c>
      <c r="O366" s="15" t="str">
        <f t="shared" si="23"/>
        <v/>
      </c>
    </row>
    <row r="367" spans="1:15" x14ac:dyDescent="0.25">
      <c r="A367" s="15">
        <v>1827</v>
      </c>
      <c r="B367" s="15" t="s">
        <v>2955</v>
      </c>
      <c r="C367" s="15">
        <v>13</v>
      </c>
      <c r="D367" s="15">
        <v>1</v>
      </c>
      <c r="E367" s="15">
        <v>232</v>
      </c>
      <c r="F367" s="15">
        <v>238</v>
      </c>
      <c r="G367" s="15">
        <v>0</v>
      </c>
      <c r="H367" s="15" t="s">
        <v>2911</v>
      </c>
      <c r="I367" s="15">
        <f>VLOOKUP($F367,'Gen Capacity'!$A$2:$H$608,7,FALSE)</f>
        <v>46</v>
      </c>
      <c r="J367" s="15">
        <f>VLOOKUP($F367,'Gen Capacity'!$A$2:$H$608,8,FALSE)</f>
        <v>12</v>
      </c>
      <c r="K367" s="15">
        <v>-3.695145478E-6</v>
      </c>
      <c r="L367" s="3">
        <f t="shared" si="20"/>
        <v>0.7199488326960749</v>
      </c>
      <c r="M367">
        <f t="shared" si="21"/>
        <v>33.117646304019445</v>
      </c>
      <c r="N367" s="15">
        <f t="shared" si="22"/>
        <v>37850.337805736715</v>
      </c>
      <c r="O367" s="15" t="str">
        <f t="shared" si="23"/>
        <v/>
      </c>
    </row>
    <row r="368" spans="1:15" x14ac:dyDescent="0.25">
      <c r="A368" s="15">
        <v>1827</v>
      </c>
      <c r="B368" s="15" t="s">
        <v>2955</v>
      </c>
      <c r="C368" s="15">
        <v>13</v>
      </c>
      <c r="D368" s="15">
        <v>2</v>
      </c>
      <c r="E368" s="15">
        <v>233</v>
      </c>
      <c r="F368" s="15">
        <v>239</v>
      </c>
      <c r="G368" s="15">
        <v>0</v>
      </c>
      <c r="H368" s="15" t="s">
        <v>2911</v>
      </c>
      <c r="I368" s="15">
        <f>VLOOKUP($F368,'Gen Capacity'!$A$2:$H$608,7,FALSE)</f>
        <v>46</v>
      </c>
      <c r="J368" s="15">
        <f>VLOOKUP($F368,'Gen Capacity'!$A$2:$H$608,8,FALSE)</f>
        <v>12</v>
      </c>
      <c r="K368" s="15">
        <v>-3.695145478E-6</v>
      </c>
      <c r="L368" s="3">
        <f t="shared" si="20"/>
        <v>0.7199488326960749</v>
      </c>
      <c r="M368">
        <f t="shared" si="21"/>
        <v>33.117646304019445</v>
      </c>
      <c r="N368" s="15">
        <f t="shared" si="22"/>
        <v>37883.455452040733</v>
      </c>
      <c r="O368" s="15" t="str">
        <f t="shared" si="23"/>
        <v/>
      </c>
    </row>
    <row r="369" spans="1:15" x14ac:dyDescent="0.25">
      <c r="A369" s="15">
        <v>1828</v>
      </c>
      <c r="B369" s="15" t="s">
        <v>2955</v>
      </c>
      <c r="C369" s="15">
        <v>13</v>
      </c>
      <c r="D369" s="15">
        <v>1</v>
      </c>
      <c r="E369" s="15">
        <v>234</v>
      </c>
      <c r="F369" s="15">
        <v>240</v>
      </c>
      <c r="G369" s="15">
        <v>0</v>
      </c>
      <c r="H369" s="15" t="s">
        <v>2911</v>
      </c>
      <c r="I369" s="15">
        <f>VLOOKUP($F369,'Gen Capacity'!$A$2:$H$608,7,FALSE)</f>
        <v>46</v>
      </c>
      <c r="J369" s="15">
        <f>VLOOKUP($F369,'Gen Capacity'!$A$2:$H$608,8,FALSE)</f>
        <v>12</v>
      </c>
      <c r="K369" s="15">
        <v>-3.695145478E-6</v>
      </c>
      <c r="L369" s="3">
        <f t="shared" si="20"/>
        <v>0.7199488326960749</v>
      </c>
      <c r="M369">
        <f t="shared" si="21"/>
        <v>33.117646304019445</v>
      </c>
      <c r="N369" s="15">
        <f t="shared" si="22"/>
        <v>37916.57309834475</v>
      </c>
      <c r="O369" s="15" t="str">
        <f t="shared" si="23"/>
        <v/>
      </c>
    </row>
    <row r="370" spans="1:15" x14ac:dyDescent="0.25">
      <c r="A370" s="15">
        <v>1828</v>
      </c>
      <c r="B370" s="15" t="s">
        <v>2955</v>
      </c>
      <c r="C370" s="15">
        <v>13</v>
      </c>
      <c r="D370" s="15">
        <v>2</v>
      </c>
      <c r="E370" s="15">
        <v>235</v>
      </c>
      <c r="F370" s="15">
        <v>241</v>
      </c>
      <c r="G370" s="15">
        <v>0</v>
      </c>
      <c r="H370" s="15" t="s">
        <v>2911</v>
      </c>
      <c r="I370" s="15">
        <f>VLOOKUP($F370,'Gen Capacity'!$A$2:$H$608,7,FALSE)</f>
        <v>46</v>
      </c>
      <c r="J370" s="15">
        <f>VLOOKUP($F370,'Gen Capacity'!$A$2:$H$608,8,FALSE)</f>
        <v>12</v>
      </c>
      <c r="K370" s="15">
        <v>-3.695145478E-6</v>
      </c>
      <c r="L370" s="3">
        <f t="shared" si="20"/>
        <v>0.7199488326960749</v>
      </c>
      <c r="M370">
        <f t="shared" si="21"/>
        <v>33.117646304019445</v>
      </c>
      <c r="N370" s="15">
        <f t="shared" si="22"/>
        <v>37949.690744648768</v>
      </c>
      <c r="O370" s="15" t="str">
        <f t="shared" si="23"/>
        <v/>
      </c>
    </row>
    <row r="371" spans="1:15" x14ac:dyDescent="0.25">
      <c r="A371" s="15">
        <v>1829</v>
      </c>
      <c r="B371" s="15" t="s">
        <v>2955</v>
      </c>
      <c r="C371" s="15">
        <v>18</v>
      </c>
      <c r="D371" s="15">
        <v>1</v>
      </c>
      <c r="E371" s="15">
        <v>236</v>
      </c>
      <c r="F371" s="15">
        <v>242</v>
      </c>
      <c r="G371" s="15">
        <v>0</v>
      </c>
      <c r="H371" s="15" t="s">
        <v>2911</v>
      </c>
      <c r="I371" s="15">
        <f>VLOOKUP($F371,'Gen Capacity'!$A$2:$H$608,7,FALSE)</f>
        <v>169.14</v>
      </c>
      <c r="J371" s="15">
        <f>VLOOKUP($F371,'Gen Capacity'!$A$2:$H$608,8,FALSE)</f>
        <v>70</v>
      </c>
      <c r="K371" s="15">
        <v>-3.695145478E-6</v>
      </c>
      <c r="L371" s="3">
        <f t="shared" si="20"/>
        <v>0.7199488326960749</v>
      </c>
      <c r="M371">
        <f t="shared" si="21"/>
        <v>121.77214556221409</v>
      </c>
      <c r="N371" s="15">
        <f t="shared" si="22"/>
        <v>38071.462890210983</v>
      </c>
      <c r="O371" s="15" t="str">
        <f t="shared" si="23"/>
        <v/>
      </c>
    </row>
    <row r="372" spans="1:15" x14ac:dyDescent="0.25">
      <c r="A372" s="15">
        <v>1829</v>
      </c>
      <c r="B372" s="15" t="s">
        <v>2955</v>
      </c>
      <c r="C372" s="15">
        <v>18</v>
      </c>
      <c r="D372" s="15">
        <v>2</v>
      </c>
      <c r="E372" s="15">
        <v>237</v>
      </c>
      <c r="F372" s="15">
        <v>243</v>
      </c>
      <c r="G372" s="15">
        <v>0</v>
      </c>
      <c r="H372" s="15" t="s">
        <v>2911</v>
      </c>
      <c r="I372" s="15">
        <f>VLOOKUP($F372,'Gen Capacity'!$A$2:$H$608,7,FALSE)</f>
        <v>150.86000000000001</v>
      </c>
      <c r="J372" s="15">
        <f>VLOOKUP($F372,'Gen Capacity'!$A$2:$H$608,8,FALSE)</f>
        <v>55</v>
      </c>
      <c r="K372" s="15">
        <v>-3.695145478E-6</v>
      </c>
      <c r="L372" s="3">
        <f t="shared" si="20"/>
        <v>0.7199488326960749</v>
      </c>
      <c r="M372">
        <f t="shared" si="21"/>
        <v>108.61148090052987</v>
      </c>
      <c r="N372" s="15">
        <f t="shared" si="22"/>
        <v>38180.074371111514</v>
      </c>
      <c r="O372" s="15" t="str">
        <f t="shared" si="23"/>
        <v/>
      </c>
    </row>
    <row r="373" spans="1:15" x14ac:dyDescent="0.25">
      <c r="A373" s="15">
        <v>1830</v>
      </c>
      <c r="B373" s="15" t="s">
        <v>2955</v>
      </c>
      <c r="C373" s="15">
        <v>13</v>
      </c>
      <c r="D373" s="15">
        <v>1</v>
      </c>
      <c r="E373" s="15">
        <v>238</v>
      </c>
      <c r="F373" s="15">
        <v>244</v>
      </c>
      <c r="G373" s="15">
        <v>0</v>
      </c>
      <c r="H373" s="15" t="s">
        <v>2911</v>
      </c>
      <c r="I373" s="15">
        <f>VLOOKUP($F373,'Gen Capacity'!$A$2:$H$608,7,FALSE)</f>
        <v>46</v>
      </c>
      <c r="J373" s="15">
        <f>VLOOKUP($F373,'Gen Capacity'!$A$2:$H$608,8,FALSE)</f>
        <v>12</v>
      </c>
      <c r="K373" s="15">
        <v>-3.695145478E-6</v>
      </c>
      <c r="L373" s="3">
        <f t="shared" si="20"/>
        <v>0.7199488326960749</v>
      </c>
      <c r="M373">
        <f t="shared" si="21"/>
        <v>33.117646304019445</v>
      </c>
      <c r="N373" s="15">
        <f t="shared" si="22"/>
        <v>38213.192017415531</v>
      </c>
      <c r="O373" s="15" t="str">
        <f t="shared" si="23"/>
        <v/>
      </c>
    </row>
    <row r="374" spans="1:15" x14ac:dyDescent="0.25">
      <c r="A374" s="15">
        <v>1830</v>
      </c>
      <c r="B374" s="15" t="s">
        <v>2955</v>
      </c>
      <c r="C374" s="15">
        <v>13</v>
      </c>
      <c r="D374" s="15">
        <v>2</v>
      </c>
      <c r="E374" s="15">
        <v>239</v>
      </c>
      <c r="F374" s="15">
        <v>245</v>
      </c>
      <c r="G374" s="15">
        <v>0</v>
      </c>
      <c r="H374" s="15" t="s">
        <v>2911</v>
      </c>
      <c r="I374" s="15">
        <f>VLOOKUP($F374,'Gen Capacity'!$A$2:$H$608,7,FALSE)</f>
        <v>46</v>
      </c>
      <c r="J374" s="15">
        <f>VLOOKUP($F374,'Gen Capacity'!$A$2:$H$608,8,FALSE)</f>
        <v>15</v>
      </c>
      <c r="K374" s="15">
        <v>-3.695145478E-6</v>
      </c>
      <c r="L374" s="3">
        <f t="shared" si="20"/>
        <v>0.7199488326960749</v>
      </c>
      <c r="M374">
        <f t="shared" si="21"/>
        <v>33.117646304019445</v>
      </c>
      <c r="N374" s="15">
        <f t="shared" si="22"/>
        <v>38246.309663719549</v>
      </c>
      <c r="O374" s="15" t="str">
        <f t="shared" si="23"/>
        <v/>
      </c>
    </row>
    <row r="375" spans="1:15" x14ac:dyDescent="0.25">
      <c r="A375" s="15">
        <v>2059</v>
      </c>
      <c r="B375" s="15" t="s">
        <v>2962</v>
      </c>
      <c r="C375" s="15">
        <v>11</v>
      </c>
      <c r="D375" s="15">
        <v>1</v>
      </c>
      <c r="E375" s="15">
        <v>261</v>
      </c>
      <c r="F375" s="15">
        <v>267</v>
      </c>
      <c r="G375" s="15">
        <v>0</v>
      </c>
      <c r="H375" s="15" t="s">
        <v>2944</v>
      </c>
      <c r="I375" s="15">
        <f>VLOOKUP($F375,'Gen Capacity'!$A$2:$H$608,7,FALSE)</f>
        <v>0.05</v>
      </c>
      <c r="J375" s="15">
        <f>VLOOKUP($F375,'Gen Capacity'!$A$2:$H$608,8,FALSE)</f>
        <v>0</v>
      </c>
      <c r="K375" s="15">
        <v>-3.7606487900000002E-6</v>
      </c>
      <c r="L375" s="3">
        <f t="shared" si="20"/>
        <v>0.71994876719276291</v>
      </c>
      <c r="M375">
        <f t="shared" si="21"/>
        <v>3.5997438359638145E-2</v>
      </c>
      <c r="N375" s="15">
        <f t="shared" si="22"/>
        <v>38246.345661157909</v>
      </c>
      <c r="O375" s="15" t="str">
        <f t="shared" si="23"/>
        <v/>
      </c>
    </row>
    <row r="376" spans="1:15" x14ac:dyDescent="0.25">
      <c r="A376" s="15">
        <v>2059</v>
      </c>
      <c r="B376" s="15" t="s">
        <v>2962</v>
      </c>
      <c r="C376" s="15">
        <v>11</v>
      </c>
      <c r="D376" s="15">
        <v>2</v>
      </c>
      <c r="E376" s="15">
        <v>262</v>
      </c>
      <c r="F376" s="15">
        <v>268</v>
      </c>
      <c r="G376" s="15">
        <v>0</v>
      </c>
      <c r="H376" s="15" t="s">
        <v>2944</v>
      </c>
      <c r="I376" s="15">
        <f>VLOOKUP($F376,'Gen Capacity'!$A$2:$H$608,7,FALSE)</f>
        <v>8</v>
      </c>
      <c r="J376" s="15">
        <f>VLOOKUP($F376,'Gen Capacity'!$A$2:$H$608,8,FALSE)</f>
        <v>0</v>
      </c>
      <c r="K376" s="15">
        <v>-3.7606487900000002E-6</v>
      </c>
      <c r="L376" s="3">
        <f t="shared" si="20"/>
        <v>0.71994876719276291</v>
      </c>
      <c r="M376">
        <f t="shared" si="21"/>
        <v>5.7595901375421032</v>
      </c>
      <c r="N376" s="15">
        <f t="shared" si="22"/>
        <v>38252.105251295448</v>
      </c>
      <c r="O376" s="15" t="str">
        <f t="shared" si="23"/>
        <v/>
      </c>
    </row>
    <row r="377" spans="1:15" x14ac:dyDescent="0.25">
      <c r="A377" s="15">
        <v>1450</v>
      </c>
      <c r="B377" s="15" t="s">
        <v>2948</v>
      </c>
      <c r="C377" s="15">
        <v>13</v>
      </c>
      <c r="D377" s="15">
        <v>1</v>
      </c>
      <c r="E377" s="15">
        <v>203</v>
      </c>
      <c r="F377" s="15">
        <v>207</v>
      </c>
      <c r="G377" s="15">
        <v>0</v>
      </c>
      <c r="H377" s="15" t="s">
        <v>2944</v>
      </c>
      <c r="I377" s="15">
        <f>VLOOKUP($F377,'Gen Capacity'!$A$2:$H$608,7,FALSE)</f>
        <v>23</v>
      </c>
      <c r="J377" s="15">
        <f>VLOOKUP($F377,'Gen Capacity'!$A$2:$H$608,8,FALSE)</f>
        <v>0</v>
      </c>
      <c r="K377" s="15">
        <v>-5.6461027690000002E-6</v>
      </c>
      <c r="L377" s="3">
        <f t="shared" si="20"/>
        <v>0.71994688173878396</v>
      </c>
      <c r="M377">
        <f t="shared" si="21"/>
        <v>16.55877827999203</v>
      </c>
      <c r="N377" s="15">
        <f t="shared" si="22"/>
        <v>38268.664029575441</v>
      </c>
      <c r="O377" s="15" t="str">
        <f t="shared" si="23"/>
        <v/>
      </c>
    </row>
    <row r="378" spans="1:15" x14ac:dyDescent="0.25">
      <c r="A378" s="15">
        <v>1451</v>
      </c>
      <c r="B378" s="15" t="s">
        <v>2948</v>
      </c>
      <c r="C378" s="15">
        <v>13</v>
      </c>
      <c r="D378" s="15">
        <v>1</v>
      </c>
      <c r="E378" s="15">
        <v>204</v>
      </c>
      <c r="F378" s="15">
        <v>208</v>
      </c>
      <c r="G378" s="15">
        <v>0</v>
      </c>
      <c r="H378" s="15" t="s">
        <v>2944</v>
      </c>
      <c r="I378" s="15">
        <f>VLOOKUP($F378,'Gen Capacity'!$A$2:$H$608,7,FALSE)</f>
        <v>22</v>
      </c>
      <c r="J378" s="15">
        <f>VLOOKUP($F378,'Gen Capacity'!$A$2:$H$608,8,FALSE)</f>
        <v>0</v>
      </c>
      <c r="K378" s="15">
        <v>-5.6461027690000002E-6</v>
      </c>
      <c r="L378" s="3">
        <f t="shared" si="20"/>
        <v>0.71994688173878396</v>
      </c>
      <c r="M378">
        <f t="shared" si="21"/>
        <v>15.838831398253248</v>
      </c>
      <c r="N378" s="15">
        <f t="shared" si="22"/>
        <v>38284.502860973691</v>
      </c>
      <c r="O378" s="15" t="str">
        <f t="shared" si="23"/>
        <v/>
      </c>
    </row>
    <row r="379" spans="1:15" x14ac:dyDescent="0.25">
      <c r="A379" s="15">
        <v>1449</v>
      </c>
      <c r="B379" s="15" t="s">
        <v>2948</v>
      </c>
      <c r="C379" s="15">
        <v>13</v>
      </c>
      <c r="D379" s="15">
        <v>1</v>
      </c>
      <c r="E379" s="15">
        <v>205</v>
      </c>
      <c r="F379" s="15">
        <v>209</v>
      </c>
      <c r="G379" s="15">
        <v>0</v>
      </c>
      <c r="H379" s="15" t="s">
        <v>2944</v>
      </c>
      <c r="I379" s="15">
        <f>VLOOKUP($F379,'Gen Capacity'!$A$2:$H$608,7,FALSE)</f>
        <v>25</v>
      </c>
      <c r="J379" s="15">
        <f>VLOOKUP($F379,'Gen Capacity'!$A$2:$H$608,8,FALSE)</f>
        <v>0</v>
      </c>
      <c r="K379" s="15">
        <v>-5.6461027690000002E-6</v>
      </c>
      <c r="L379" s="3">
        <f t="shared" si="20"/>
        <v>0.71994688173878396</v>
      </c>
      <c r="M379">
        <f t="shared" si="21"/>
        <v>17.9986720434696</v>
      </c>
      <c r="N379" s="15">
        <f t="shared" si="22"/>
        <v>38302.501533017159</v>
      </c>
      <c r="O379" s="15" t="str">
        <f t="shared" si="23"/>
        <v/>
      </c>
    </row>
    <row r="380" spans="1:15" x14ac:dyDescent="0.25">
      <c r="A380" s="15">
        <v>2127</v>
      </c>
      <c r="B380" s="15" t="s">
        <v>2965</v>
      </c>
      <c r="C380" s="15">
        <v>6</v>
      </c>
      <c r="D380" s="15">
        <v>1</v>
      </c>
      <c r="E380" s="15">
        <v>269</v>
      </c>
      <c r="F380" s="15">
        <v>275</v>
      </c>
      <c r="G380" s="15">
        <v>0</v>
      </c>
      <c r="H380" s="15" t="s">
        <v>2944</v>
      </c>
      <c r="I380" s="15">
        <f>VLOOKUP($F380,'Gen Capacity'!$A$2:$H$608,7,FALSE)</f>
        <v>11</v>
      </c>
      <c r="J380" s="15">
        <f>VLOOKUP($F380,'Gen Capacity'!$A$2:$H$608,8,FALSE)</f>
        <v>0</v>
      </c>
      <c r="K380" s="15">
        <v>-8.9975587519999995E-6</v>
      </c>
      <c r="L380" s="3">
        <f t="shared" si="20"/>
        <v>0.71994353028280089</v>
      </c>
      <c r="M380">
        <f t="shared" si="21"/>
        <v>7.9193788331108097</v>
      </c>
      <c r="N380" s="15">
        <f t="shared" si="22"/>
        <v>38310.420911850269</v>
      </c>
      <c r="O380" s="15" t="str">
        <f t="shared" si="23"/>
        <v/>
      </c>
    </row>
    <row r="381" spans="1:15" x14ac:dyDescent="0.25">
      <c r="A381" s="15">
        <v>2126</v>
      </c>
      <c r="B381" s="15" t="s">
        <v>2965</v>
      </c>
      <c r="C381" s="15">
        <v>6</v>
      </c>
      <c r="D381" s="15">
        <v>1</v>
      </c>
      <c r="E381" s="15">
        <v>270</v>
      </c>
      <c r="F381" s="15">
        <v>276</v>
      </c>
      <c r="G381" s="15">
        <v>0</v>
      </c>
      <c r="H381" s="15" t="s">
        <v>2944</v>
      </c>
      <c r="I381" s="15">
        <f>VLOOKUP($F381,'Gen Capacity'!$A$2:$H$608,7,FALSE)</f>
        <v>11</v>
      </c>
      <c r="J381" s="15">
        <f>VLOOKUP($F381,'Gen Capacity'!$A$2:$H$608,8,FALSE)</f>
        <v>0</v>
      </c>
      <c r="K381" s="15">
        <v>-8.9975587519999995E-6</v>
      </c>
      <c r="L381" s="3">
        <f t="shared" si="20"/>
        <v>0.71994353028280089</v>
      </c>
      <c r="M381">
        <f t="shared" si="21"/>
        <v>7.9193788331108097</v>
      </c>
      <c r="N381" s="15">
        <f t="shared" si="22"/>
        <v>38318.34029068338</v>
      </c>
      <c r="O381" s="15" t="str">
        <f t="shared" si="23"/>
        <v/>
      </c>
    </row>
    <row r="382" spans="1:15" x14ac:dyDescent="0.25">
      <c r="A382" s="15">
        <v>2125</v>
      </c>
      <c r="B382" s="15" t="s">
        <v>2965</v>
      </c>
      <c r="C382" s="15">
        <v>6</v>
      </c>
      <c r="D382" s="15">
        <v>1</v>
      </c>
      <c r="E382" s="15">
        <v>271</v>
      </c>
      <c r="F382" s="15">
        <v>277</v>
      </c>
      <c r="G382" s="15">
        <v>0</v>
      </c>
      <c r="H382" s="15" t="s">
        <v>2944</v>
      </c>
      <c r="I382" s="15">
        <f>VLOOKUP($F382,'Gen Capacity'!$A$2:$H$608,7,FALSE)</f>
        <v>13</v>
      </c>
      <c r="J382" s="15">
        <f>VLOOKUP($F382,'Gen Capacity'!$A$2:$H$608,8,FALSE)</f>
        <v>0</v>
      </c>
      <c r="K382" s="15">
        <v>-8.9975587519999995E-6</v>
      </c>
      <c r="L382" s="3">
        <f t="shared" si="20"/>
        <v>0.71994353028280089</v>
      </c>
      <c r="M382">
        <f t="shared" si="21"/>
        <v>9.3592658936764117</v>
      </c>
      <c r="N382" s="15">
        <f t="shared" si="22"/>
        <v>38327.699556577056</v>
      </c>
      <c r="O382" s="15" t="str">
        <f t="shared" si="23"/>
        <v/>
      </c>
    </row>
    <row r="383" spans="1:15" x14ac:dyDescent="0.25">
      <c r="A383" s="15">
        <v>3865</v>
      </c>
      <c r="B383" s="15" t="s">
        <v>1648</v>
      </c>
      <c r="C383" s="15">
        <v>11</v>
      </c>
      <c r="D383" s="15">
        <v>1</v>
      </c>
      <c r="E383" s="15">
        <v>379</v>
      </c>
      <c r="F383" s="15">
        <v>388</v>
      </c>
      <c r="G383" s="15">
        <v>0</v>
      </c>
      <c r="H383" s="15" t="s">
        <v>2914</v>
      </c>
      <c r="I383" s="15">
        <f>VLOOKUP($F383,'Gen Capacity'!$A$2:$H$608,7,FALSE)</f>
        <v>12</v>
      </c>
      <c r="J383" s="15">
        <f>VLOOKUP($F383,'Gen Capacity'!$A$2:$H$608,8,FALSE)</f>
        <v>0</v>
      </c>
      <c r="K383" s="15">
        <v>-9.470829031E-6</v>
      </c>
      <c r="L383" s="3">
        <f t="shared" si="20"/>
        <v>0.71994305701252193</v>
      </c>
      <c r="M383">
        <f t="shared" si="21"/>
        <v>8.6393166841502627</v>
      </c>
      <c r="N383" s="15">
        <f t="shared" si="22"/>
        <v>38336.338873261207</v>
      </c>
      <c r="O383" s="15" t="str">
        <f t="shared" si="23"/>
        <v/>
      </c>
    </row>
    <row r="384" spans="1:15" x14ac:dyDescent="0.25">
      <c r="A384" s="15">
        <v>3864</v>
      </c>
      <c r="B384" s="15" t="s">
        <v>1648</v>
      </c>
      <c r="C384" s="15">
        <v>11</v>
      </c>
      <c r="D384" s="15">
        <v>1</v>
      </c>
      <c r="E384" s="15">
        <v>380</v>
      </c>
      <c r="F384" s="15">
        <v>389</v>
      </c>
      <c r="G384" s="15">
        <v>0</v>
      </c>
      <c r="H384" s="15" t="s">
        <v>2914</v>
      </c>
      <c r="I384" s="15">
        <f>VLOOKUP($F384,'Gen Capacity'!$A$2:$H$608,7,FALSE)</f>
        <v>24</v>
      </c>
      <c r="J384" s="15">
        <f>VLOOKUP($F384,'Gen Capacity'!$A$2:$H$608,8,FALSE)</f>
        <v>0</v>
      </c>
      <c r="K384" s="15">
        <v>-9.470829031E-6</v>
      </c>
      <c r="L384" s="3">
        <f t="shared" si="20"/>
        <v>0.71994305701252193</v>
      </c>
      <c r="M384">
        <f t="shared" si="21"/>
        <v>17.278633368300525</v>
      </c>
      <c r="N384" s="15">
        <f t="shared" si="22"/>
        <v>38353.617506629511</v>
      </c>
      <c r="O384" s="15" t="str">
        <f t="shared" si="23"/>
        <v/>
      </c>
    </row>
    <row r="385" spans="1:15" x14ac:dyDescent="0.25">
      <c r="A385" s="15">
        <v>1413</v>
      </c>
      <c r="B385" s="15" t="s">
        <v>2946</v>
      </c>
      <c r="C385" s="15">
        <v>21</v>
      </c>
      <c r="D385" s="15">
        <v>1</v>
      </c>
      <c r="E385" s="15">
        <v>196</v>
      </c>
      <c r="F385" s="15">
        <v>200</v>
      </c>
      <c r="G385" s="15">
        <v>0</v>
      </c>
      <c r="H385" s="15" t="s">
        <v>2931</v>
      </c>
      <c r="I385" s="15">
        <f>VLOOKUP($F385,'Gen Capacity'!$A$2:$H$608,7,FALSE)</f>
        <v>215</v>
      </c>
      <c r="J385" s="15">
        <f>VLOOKUP($F385,'Gen Capacity'!$A$2:$H$608,8,FALSE)</f>
        <v>150</v>
      </c>
      <c r="K385" s="15">
        <v>-9.8793727969999993E-6</v>
      </c>
      <c r="L385" s="3">
        <f t="shared" si="20"/>
        <v>0.719942648468756</v>
      </c>
      <c r="M385">
        <f t="shared" si="21"/>
        <v>154.78766942078255</v>
      </c>
      <c r="N385" s="15">
        <f t="shared" si="22"/>
        <v>38508.405176050292</v>
      </c>
      <c r="O385" s="15" t="str">
        <f t="shared" si="23"/>
        <v/>
      </c>
    </row>
    <row r="386" spans="1:15" x14ac:dyDescent="0.25">
      <c r="A386" s="15">
        <v>1411</v>
      </c>
      <c r="B386" s="15" t="s">
        <v>2946</v>
      </c>
      <c r="C386" s="15">
        <v>21</v>
      </c>
      <c r="D386" s="15">
        <v>1</v>
      </c>
      <c r="E386" s="15">
        <v>197</v>
      </c>
      <c r="F386" s="15">
        <v>201</v>
      </c>
      <c r="G386" s="15">
        <v>0</v>
      </c>
      <c r="H386" s="15" t="s">
        <v>2931</v>
      </c>
      <c r="I386" s="15">
        <f>VLOOKUP($F386,'Gen Capacity'!$A$2:$H$608,7,FALSE)</f>
        <v>0.05</v>
      </c>
      <c r="J386" s="15">
        <f>VLOOKUP($F386,'Gen Capacity'!$A$2:$H$608,8,FALSE)</f>
        <v>0</v>
      </c>
      <c r="K386" s="15">
        <v>-9.8793727969999993E-6</v>
      </c>
      <c r="L386" s="3">
        <f t="shared" si="20"/>
        <v>0.719942648468756</v>
      </c>
      <c r="M386">
        <f t="shared" si="21"/>
        <v>3.59971324234378E-2</v>
      </c>
      <c r="N386" s="15">
        <f t="shared" si="22"/>
        <v>38508.441173182713</v>
      </c>
      <c r="O386" s="15" t="str">
        <f t="shared" si="23"/>
        <v/>
      </c>
    </row>
    <row r="387" spans="1:15" x14ac:dyDescent="0.25">
      <c r="A387" s="15">
        <v>1412</v>
      </c>
      <c r="B387" s="15" t="s">
        <v>2946</v>
      </c>
      <c r="C387" s="15">
        <v>21</v>
      </c>
      <c r="D387" s="15">
        <v>1</v>
      </c>
      <c r="E387" s="15">
        <v>198</v>
      </c>
      <c r="F387" s="15">
        <v>202</v>
      </c>
      <c r="G387" s="15">
        <v>0</v>
      </c>
      <c r="H387" s="15" t="s">
        <v>2931</v>
      </c>
      <c r="I387" s="15">
        <f>VLOOKUP($F387,'Gen Capacity'!$A$2:$H$608,7,FALSE)</f>
        <v>0.05</v>
      </c>
      <c r="J387" s="15">
        <f>VLOOKUP($F387,'Gen Capacity'!$A$2:$H$608,8,FALSE)</f>
        <v>0</v>
      </c>
      <c r="K387" s="15">
        <v>-9.8793727969999993E-6</v>
      </c>
      <c r="L387" s="3">
        <f t="shared" si="20"/>
        <v>0.719942648468756</v>
      </c>
      <c r="M387">
        <f t="shared" si="21"/>
        <v>3.59971324234378E-2</v>
      </c>
      <c r="N387" s="15">
        <f t="shared" si="22"/>
        <v>38508.477170315135</v>
      </c>
      <c r="O387" s="15" t="str">
        <f t="shared" si="23"/>
        <v/>
      </c>
    </row>
    <row r="388" spans="1:15" x14ac:dyDescent="0.25">
      <c r="A388" s="15">
        <v>1414</v>
      </c>
      <c r="B388" s="15" t="s">
        <v>2946</v>
      </c>
      <c r="C388" s="15">
        <v>21</v>
      </c>
      <c r="D388" s="15">
        <v>1</v>
      </c>
      <c r="E388" s="15">
        <v>199</v>
      </c>
      <c r="F388" s="15">
        <v>203</v>
      </c>
      <c r="G388" s="15">
        <v>0</v>
      </c>
      <c r="H388" s="15" t="s">
        <v>2931</v>
      </c>
      <c r="I388" s="15">
        <f>VLOOKUP($F388,'Gen Capacity'!$A$2:$H$608,7,FALSE)</f>
        <v>0.05</v>
      </c>
      <c r="J388" s="15">
        <f>VLOOKUP($F388,'Gen Capacity'!$A$2:$H$608,8,FALSE)</f>
        <v>0</v>
      </c>
      <c r="K388" s="15">
        <v>-9.8793727969999993E-6</v>
      </c>
      <c r="L388" s="3">
        <f t="shared" ref="L388:L451" si="24">K388-$E$1</f>
        <v>0.719942648468756</v>
      </c>
      <c r="M388">
        <f t="shared" ref="M388:M451" si="25">I388*L388</f>
        <v>3.59971324234378E-2</v>
      </c>
      <c r="N388" s="15">
        <f t="shared" si="22"/>
        <v>38508.513167447556</v>
      </c>
      <c r="O388" s="15" t="str">
        <f t="shared" si="23"/>
        <v/>
      </c>
    </row>
    <row r="389" spans="1:15" x14ac:dyDescent="0.25">
      <c r="A389" s="15">
        <v>1727</v>
      </c>
      <c r="B389" s="15" t="s">
        <v>2954</v>
      </c>
      <c r="C389" s="15">
        <v>6</v>
      </c>
      <c r="D389" s="15">
        <v>1</v>
      </c>
      <c r="E389" s="15">
        <v>230</v>
      </c>
      <c r="F389" s="15">
        <v>236</v>
      </c>
      <c r="G389" s="15">
        <v>0</v>
      </c>
      <c r="H389" s="15" t="s">
        <v>2944</v>
      </c>
      <c r="I389" s="15">
        <f>VLOOKUP($F389,'Gen Capacity'!$A$2:$H$608,7,FALSE)</f>
        <v>20</v>
      </c>
      <c r="J389" s="15">
        <f>VLOOKUP($F389,'Gen Capacity'!$A$2:$H$608,8,FALSE)</f>
        <v>0</v>
      </c>
      <c r="K389" s="15">
        <v>-9.8996570590000005E-6</v>
      </c>
      <c r="L389" s="3">
        <f t="shared" si="24"/>
        <v>0.71994262818449395</v>
      </c>
      <c r="M389">
        <f t="shared" si="25"/>
        <v>14.398852563689879</v>
      </c>
      <c r="N389" s="15">
        <f t="shared" si="22"/>
        <v>38522.912020011245</v>
      </c>
      <c r="O389" s="15" t="str">
        <f t="shared" si="23"/>
        <v/>
      </c>
    </row>
    <row r="390" spans="1:15" x14ac:dyDescent="0.25">
      <c r="A390" s="15">
        <v>1726</v>
      </c>
      <c r="B390" s="15" t="s">
        <v>2954</v>
      </c>
      <c r="C390" s="15">
        <v>6</v>
      </c>
      <c r="D390" s="15">
        <v>1</v>
      </c>
      <c r="E390" s="15">
        <v>231</v>
      </c>
      <c r="F390" s="15">
        <v>237</v>
      </c>
      <c r="G390" s="15">
        <v>0</v>
      </c>
      <c r="H390" s="15" t="s">
        <v>2944</v>
      </c>
      <c r="I390" s="15">
        <f>VLOOKUP($F390,'Gen Capacity'!$A$2:$H$608,7,FALSE)</f>
        <v>20</v>
      </c>
      <c r="J390" s="15">
        <f>VLOOKUP($F390,'Gen Capacity'!$A$2:$H$608,8,FALSE)</f>
        <v>0</v>
      </c>
      <c r="K390" s="15">
        <v>-9.8996570590000005E-6</v>
      </c>
      <c r="L390" s="3">
        <f t="shared" si="24"/>
        <v>0.71994262818449395</v>
      </c>
      <c r="M390">
        <f t="shared" si="25"/>
        <v>14.398852563689879</v>
      </c>
      <c r="N390" s="15">
        <f t="shared" ref="N390:N453" si="26">N389+M390</f>
        <v>38537.310872574933</v>
      </c>
      <c r="O390" s="15" t="str">
        <f t="shared" ref="O390:O453" si="27">IF(N389&lt;$N$2,"XUSED","")</f>
        <v/>
      </c>
    </row>
    <row r="391" spans="1:15" x14ac:dyDescent="0.25">
      <c r="A391" s="15">
        <v>1911</v>
      </c>
      <c r="B391" s="15" t="s">
        <v>2956</v>
      </c>
      <c r="C391" s="15">
        <v>4</v>
      </c>
      <c r="D391" s="15">
        <v>1</v>
      </c>
      <c r="E391" s="15">
        <v>243</v>
      </c>
      <c r="F391" s="15">
        <v>249</v>
      </c>
      <c r="G391" s="15">
        <v>0</v>
      </c>
      <c r="H391" s="15" t="s">
        <v>2914</v>
      </c>
      <c r="I391" s="15">
        <f>VLOOKUP($F391,'Gen Capacity'!$A$2:$H$608,7,FALSE)</f>
        <v>3</v>
      </c>
      <c r="J391" s="15">
        <f>VLOOKUP($F391,'Gen Capacity'!$A$2:$H$608,8,FALSE)</f>
        <v>0</v>
      </c>
      <c r="K391" s="15">
        <v>-1.0115710403E-5</v>
      </c>
      <c r="L391" s="3">
        <f t="shared" si="24"/>
        <v>0.71994241213114996</v>
      </c>
      <c r="M391">
        <f t="shared" si="25"/>
        <v>2.1598272363934496</v>
      </c>
      <c r="N391" s="15">
        <f t="shared" si="26"/>
        <v>38539.470699811325</v>
      </c>
      <c r="O391" s="15" t="str">
        <f t="shared" si="27"/>
        <v/>
      </c>
    </row>
    <row r="392" spans="1:15" x14ac:dyDescent="0.25">
      <c r="A392" s="15">
        <v>1911</v>
      </c>
      <c r="B392" s="15" t="s">
        <v>2956</v>
      </c>
      <c r="C392" s="15">
        <v>4</v>
      </c>
      <c r="D392" s="15">
        <v>2</v>
      </c>
      <c r="E392" s="15">
        <v>244</v>
      </c>
      <c r="F392" s="15">
        <v>250</v>
      </c>
      <c r="G392" s="15">
        <v>0</v>
      </c>
      <c r="H392" s="15" t="s">
        <v>2914</v>
      </c>
      <c r="I392" s="15">
        <f>VLOOKUP($F392,'Gen Capacity'!$A$2:$H$608,7,FALSE)</f>
        <v>3</v>
      </c>
      <c r="J392" s="15">
        <f>VLOOKUP($F392,'Gen Capacity'!$A$2:$H$608,8,FALSE)</f>
        <v>0</v>
      </c>
      <c r="K392" s="15">
        <v>-1.0115710403E-5</v>
      </c>
      <c r="L392" s="3">
        <f t="shared" si="24"/>
        <v>0.71994241213114996</v>
      </c>
      <c r="M392">
        <f t="shared" si="25"/>
        <v>2.1598272363934496</v>
      </c>
      <c r="N392" s="15">
        <f t="shared" si="26"/>
        <v>38541.630527047717</v>
      </c>
      <c r="O392" s="15" t="str">
        <f t="shared" si="27"/>
        <v/>
      </c>
    </row>
    <row r="393" spans="1:15" x14ac:dyDescent="0.25">
      <c r="A393" s="15">
        <v>2026</v>
      </c>
      <c r="B393" s="15" t="s">
        <v>2959</v>
      </c>
      <c r="C393" s="15">
        <v>6</v>
      </c>
      <c r="D393" s="15">
        <v>1</v>
      </c>
      <c r="E393" s="15">
        <v>255</v>
      </c>
      <c r="F393" s="15">
        <v>261</v>
      </c>
      <c r="G393" s="15">
        <v>0</v>
      </c>
      <c r="H393" s="15" t="s">
        <v>2944</v>
      </c>
      <c r="I393" s="15">
        <f>VLOOKUP($F393,'Gen Capacity'!$A$2:$H$608,7,FALSE)</f>
        <v>13</v>
      </c>
      <c r="J393" s="15">
        <f>VLOOKUP($F393,'Gen Capacity'!$A$2:$H$608,8,FALSE)</f>
        <v>0</v>
      </c>
      <c r="K393" s="15">
        <v>-1.0740590164E-5</v>
      </c>
      <c r="L393" s="3">
        <f t="shared" si="24"/>
        <v>0.71994178725138891</v>
      </c>
      <c r="M393">
        <f t="shared" si="25"/>
        <v>9.3592432342680567</v>
      </c>
      <c r="N393" s="15">
        <f t="shared" si="26"/>
        <v>38550.989770281987</v>
      </c>
      <c r="O393" s="15" t="str">
        <f t="shared" si="27"/>
        <v/>
      </c>
    </row>
    <row r="394" spans="1:15" x14ac:dyDescent="0.25">
      <c r="A394" s="15">
        <v>1359</v>
      </c>
      <c r="B394" s="15" t="s">
        <v>478</v>
      </c>
      <c r="C394" s="15">
        <v>13</v>
      </c>
      <c r="D394" s="15">
        <v>1</v>
      </c>
      <c r="E394" s="15">
        <v>188</v>
      </c>
      <c r="F394" s="15">
        <v>192</v>
      </c>
      <c r="G394" s="15">
        <v>0</v>
      </c>
      <c r="H394" s="15" t="s">
        <v>2944</v>
      </c>
      <c r="I394" s="15">
        <f>VLOOKUP($F394,'Gen Capacity'!$A$2:$H$608,7,FALSE)</f>
        <v>28</v>
      </c>
      <c r="J394" s="15">
        <f>VLOOKUP($F394,'Gen Capacity'!$A$2:$H$608,8,FALSE)</f>
        <v>0</v>
      </c>
      <c r="K394" s="15">
        <v>-1.1101380196999999E-5</v>
      </c>
      <c r="L394" s="3">
        <f t="shared" si="24"/>
        <v>0.71994142646135595</v>
      </c>
      <c r="M394">
        <f t="shared" si="25"/>
        <v>20.158359940917968</v>
      </c>
      <c r="N394" s="15">
        <f t="shared" si="26"/>
        <v>38571.148130222908</v>
      </c>
      <c r="O394" s="15" t="str">
        <f t="shared" si="27"/>
        <v/>
      </c>
    </row>
    <row r="395" spans="1:15" x14ac:dyDescent="0.25">
      <c r="A395" s="15">
        <v>1360</v>
      </c>
      <c r="B395" s="15" t="s">
        <v>478</v>
      </c>
      <c r="C395" s="15">
        <v>13</v>
      </c>
      <c r="D395" s="15">
        <v>1</v>
      </c>
      <c r="E395" s="15">
        <v>189</v>
      </c>
      <c r="F395" s="15">
        <v>193</v>
      </c>
      <c r="G395" s="15">
        <v>0</v>
      </c>
      <c r="H395" s="15" t="s">
        <v>2944</v>
      </c>
      <c r="I395" s="15">
        <f>VLOOKUP($F395,'Gen Capacity'!$A$2:$H$608,7,FALSE)</f>
        <v>0.05</v>
      </c>
      <c r="J395" s="15">
        <f>VLOOKUP($F395,'Gen Capacity'!$A$2:$H$608,8,FALSE)</f>
        <v>0</v>
      </c>
      <c r="K395" s="15">
        <v>-1.1101380196999999E-5</v>
      </c>
      <c r="L395" s="3">
        <f t="shared" si="24"/>
        <v>0.71994142646135595</v>
      </c>
      <c r="M395">
        <f t="shared" si="25"/>
        <v>3.59970713230678E-2</v>
      </c>
      <c r="N395" s="15">
        <f t="shared" si="26"/>
        <v>38571.184127294233</v>
      </c>
      <c r="O395" s="15" t="str">
        <f t="shared" si="27"/>
        <v/>
      </c>
    </row>
    <row r="396" spans="1:15" x14ac:dyDescent="0.25">
      <c r="A396" s="15">
        <v>1916</v>
      </c>
      <c r="B396" s="15" t="s">
        <v>2957</v>
      </c>
      <c r="C396" s="15">
        <v>18</v>
      </c>
      <c r="D396" s="15">
        <v>1</v>
      </c>
      <c r="E396" s="15">
        <v>245</v>
      </c>
      <c r="F396" s="15">
        <v>251</v>
      </c>
      <c r="G396" s="15">
        <v>0</v>
      </c>
      <c r="H396" s="15" t="s">
        <v>2958</v>
      </c>
      <c r="I396" s="15">
        <f>VLOOKUP($F396,'Gen Capacity'!$A$2:$H$608,7,FALSE)</f>
        <v>164.58</v>
      </c>
      <c r="J396" s="15">
        <f>VLOOKUP($F396,'Gen Capacity'!$A$2:$H$608,8,FALSE)</f>
        <v>75</v>
      </c>
      <c r="K396" s="15">
        <v>-1.1454980179E-5</v>
      </c>
      <c r="L396" s="3">
        <f t="shared" si="24"/>
        <v>0.71994107286137399</v>
      </c>
      <c r="M396">
        <f t="shared" si="25"/>
        <v>118.48790177152495</v>
      </c>
      <c r="N396" s="15">
        <f t="shared" si="26"/>
        <v>38689.672029065761</v>
      </c>
      <c r="O396" s="15" t="str">
        <f t="shared" si="27"/>
        <v/>
      </c>
    </row>
    <row r="397" spans="1:15" x14ac:dyDescent="0.25">
      <c r="A397" s="15">
        <v>1917</v>
      </c>
      <c r="B397" s="15" t="s">
        <v>2957</v>
      </c>
      <c r="C397" s="15">
        <v>18</v>
      </c>
      <c r="D397" s="15">
        <v>1</v>
      </c>
      <c r="E397" s="15">
        <v>246</v>
      </c>
      <c r="F397" s="15">
        <v>252</v>
      </c>
      <c r="G397" s="15">
        <v>0</v>
      </c>
      <c r="H397" s="15" t="s">
        <v>2958</v>
      </c>
      <c r="I397" s="15">
        <f>VLOOKUP($F397,'Gen Capacity'!$A$2:$H$608,7,FALSE)</f>
        <v>164.58</v>
      </c>
      <c r="J397" s="15">
        <f>VLOOKUP($F397,'Gen Capacity'!$A$2:$H$608,8,FALSE)</f>
        <v>75</v>
      </c>
      <c r="K397" s="15">
        <v>-1.1454980179E-5</v>
      </c>
      <c r="L397" s="3">
        <f t="shared" si="24"/>
        <v>0.71994107286137399</v>
      </c>
      <c r="M397">
        <f t="shared" si="25"/>
        <v>118.48790177152495</v>
      </c>
      <c r="N397" s="15">
        <f t="shared" si="26"/>
        <v>38808.15993083729</v>
      </c>
      <c r="O397" s="15" t="str">
        <f t="shared" si="27"/>
        <v/>
      </c>
    </row>
    <row r="398" spans="1:15" x14ac:dyDescent="0.25">
      <c r="A398" s="15">
        <v>1918</v>
      </c>
      <c r="B398" s="15" t="s">
        <v>2957</v>
      </c>
      <c r="C398" s="15">
        <v>18</v>
      </c>
      <c r="D398" s="15">
        <v>1</v>
      </c>
      <c r="E398" s="15">
        <v>247</v>
      </c>
      <c r="F398" s="15">
        <v>253</v>
      </c>
      <c r="G398" s="15">
        <v>0</v>
      </c>
      <c r="H398" s="15" t="s">
        <v>2958</v>
      </c>
      <c r="I398" s="15">
        <f>VLOOKUP($F398,'Gen Capacity'!$A$2:$H$608,7,FALSE)</f>
        <v>164.58</v>
      </c>
      <c r="J398" s="15">
        <f>VLOOKUP($F398,'Gen Capacity'!$A$2:$H$608,8,FALSE)</f>
        <v>75</v>
      </c>
      <c r="K398" s="15">
        <v>-1.1454980179E-5</v>
      </c>
      <c r="L398" s="3">
        <f t="shared" si="24"/>
        <v>0.71994107286137399</v>
      </c>
      <c r="M398">
        <f t="shared" si="25"/>
        <v>118.48790177152495</v>
      </c>
      <c r="N398" s="15">
        <f t="shared" si="26"/>
        <v>38926.647832608818</v>
      </c>
      <c r="O398" s="15" t="str">
        <f t="shared" si="27"/>
        <v/>
      </c>
    </row>
    <row r="399" spans="1:15" x14ac:dyDescent="0.25">
      <c r="A399" s="15">
        <v>1919</v>
      </c>
      <c r="B399" s="15" t="s">
        <v>2957</v>
      </c>
      <c r="C399" s="15">
        <v>22</v>
      </c>
      <c r="D399" s="15">
        <v>1</v>
      </c>
      <c r="E399" s="15">
        <v>248</v>
      </c>
      <c r="F399" s="15">
        <v>254</v>
      </c>
      <c r="G399" s="15">
        <v>0</v>
      </c>
      <c r="H399" s="15" t="s">
        <v>2958</v>
      </c>
      <c r="I399" s="15">
        <f>VLOOKUP($F399,'Gen Capacity'!$A$2:$H$608,7,FALSE)</f>
        <v>288.25</v>
      </c>
      <c r="J399" s="15">
        <f>VLOOKUP($F399,'Gen Capacity'!$A$2:$H$608,8,FALSE)</f>
        <v>50</v>
      </c>
      <c r="K399" s="15">
        <v>-1.1454980179E-5</v>
      </c>
      <c r="L399" s="3">
        <f t="shared" si="24"/>
        <v>0.71994107286137399</v>
      </c>
      <c r="M399">
        <f t="shared" si="25"/>
        <v>207.52301425229106</v>
      </c>
      <c r="N399" s="15">
        <f t="shared" si="26"/>
        <v>39134.17084686111</v>
      </c>
      <c r="O399" s="15" t="str">
        <f t="shared" si="27"/>
        <v/>
      </c>
    </row>
    <row r="400" spans="1:15" x14ac:dyDescent="0.25">
      <c r="A400" s="15">
        <v>2113</v>
      </c>
      <c r="B400" s="15" t="s">
        <v>879</v>
      </c>
      <c r="C400" s="15">
        <v>24</v>
      </c>
      <c r="D400" s="15">
        <v>1</v>
      </c>
      <c r="E400" s="15">
        <v>268</v>
      </c>
      <c r="F400" s="15">
        <v>274</v>
      </c>
      <c r="G400" s="15">
        <v>0</v>
      </c>
      <c r="H400" s="15" t="s">
        <v>2944</v>
      </c>
      <c r="I400" s="15">
        <f>VLOOKUP($F400,'Gen Capacity'!$A$2:$H$608,7,FALSE)</f>
        <v>424</v>
      </c>
      <c r="J400" s="15">
        <f>VLOOKUP($F400,'Gen Capacity'!$A$2:$H$608,8,FALSE)</f>
        <v>65</v>
      </c>
      <c r="K400" s="15">
        <v>-1.1935328063000001E-5</v>
      </c>
      <c r="L400" s="3">
        <f t="shared" si="24"/>
        <v>0.71994059251348996</v>
      </c>
      <c r="M400">
        <f t="shared" si="25"/>
        <v>305.25481122571972</v>
      </c>
      <c r="N400" s="15">
        <f t="shared" si="26"/>
        <v>39439.425658086831</v>
      </c>
      <c r="O400" s="15" t="str">
        <f t="shared" si="27"/>
        <v/>
      </c>
    </row>
    <row r="401" spans="1:15" x14ac:dyDescent="0.25">
      <c r="A401" s="15">
        <v>1481</v>
      </c>
      <c r="B401" s="15" t="s">
        <v>2951</v>
      </c>
      <c r="C401" s="15">
        <v>18</v>
      </c>
      <c r="D401" s="15">
        <v>1</v>
      </c>
      <c r="E401" s="15">
        <v>209</v>
      </c>
      <c r="F401" s="15">
        <v>213</v>
      </c>
      <c r="G401" s="15">
        <v>0</v>
      </c>
      <c r="H401" s="15" t="s">
        <v>2952</v>
      </c>
      <c r="I401" s="15">
        <f>VLOOKUP($F401,'Gen Capacity'!$A$2:$H$608,7,FALSE)</f>
        <v>200</v>
      </c>
      <c r="J401" s="15">
        <f>VLOOKUP($F401,'Gen Capacity'!$A$2:$H$608,8,FALSE)</f>
        <v>87</v>
      </c>
      <c r="K401" s="15">
        <v>-1.3992554408E-5</v>
      </c>
      <c r="L401" s="3">
        <f t="shared" si="24"/>
        <v>0.71993853528714491</v>
      </c>
      <c r="M401">
        <f t="shared" si="25"/>
        <v>143.98770705742899</v>
      </c>
      <c r="N401" s="15">
        <f t="shared" si="26"/>
        <v>39583.413365144261</v>
      </c>
      <c r="O401" s="15" t="str">
        <f t="shared" si="27"/>
        <v/>
      </c>
    </row>
    <row r="402" spans="1:15" x14ac:dyDescent="0.25">
      <c r="A402" s="15">
        <v>1482</v>
      </c>
      <c r="B402" s="15" t="s">
        <v>2951</v>
      </c>
      <c r="C402" s="15">
        <v>18</v>
      </c>
      <c r="D402" s="15">
        <v>1</v>
      </c>
      <c r="E402" s="15">
        <v>210</v>
      </c>
      <c r="F402" s="15">
        <v>214</v>
      </c>
      <c r="G402" s="15">
        <v>0</v>
      </c>
      <c r="H402" s="15" t="s">
        <v>2952</v>
      </c>
      <c r="I402" s="15">
        <f>VLOOKUP($F402,'Gen Capacity'!$A$2:$H$608,7,FALSE)</f>
        <v>200</v>
      </c>
      <c r="J402" s="15">
        <f>VLOOKUP($F402,'Gen Capacity'!$A$2:$H$608,8,FALSE)</f>
        <v>87</v>
      </c>
      <c r="K402" s="15">
        <v>-1.3992554408E-5</v>
      </c>
      <c r="L402" s="3">
        <f t="shared" si="24"/>
        <v>0.71993853528714491</v>
      </c>
      <c r="M402">
        <f t="shared" si="25"/>
        <v>143.98770705742899</v>
      </c>
      <c r="N402" s="15">
        <f t="shared" si="26"/>
        <v>39727.40107220169</v>
      </c>
      <c r="O402" s="15" t="str">
        <f t="shared" si="27"/>
        <v/>
      </c>
    </row>
    <row r="403" spans="1:15" x14ac:dyDescent="0.25">
      <c r="A403" s="15">
        <v>1485</v>
      </c>
      <c r="B403" s="15" t="s">
        <v>2951</v>
      </c>
      <c r="C403" s="15">
        <v>18</v>
      </c>
      <c r="D403" s="15">
        <v>1</v>
      </c>
      <c r="E403" s="15">
        <v>211</v>
      </c>
      <c r="F403" s="15">
        <v>215</v>
      </c>
      <c r="G403" s="15">
        <v>0</v>
      </c>
      <c r="H403" s="15" t="s">
        <v>2952</v>
      </c>
      <c r="I403" s="15">
        <f>VLOOKUP($F403,'Gen Capacity'!$A$2:$H$608,7,FALSE)</f>
        <v>210</v>
      </c>
      <c r="J403" s="15">
        <f>VLOOKUP($F403,'Gen Capacity'!$A$2:$H$608,8,FALSE)</f>
        <v>60</v>
      </c>
      <c r="K403" s="15">
        <v>-1.3992554408E-5</v>
      </c>
      <c r="L403" s="3">
        <f t="shared" si="24"/>
        <v>0.71993853528714491</v>
      </c>
      <c r="M403">
        <f t="shared" si="25"/>
        <v>151.18709241030044</v>
      </c>
      <c r="N403" s="15">
        <f t="shared" si="26"/>
        <v>39878.588164611989</v>
      </c>
      <c r="O403" s="15" t="str">
        <f t="shared" si="27"/>
        <v/>
      </c>
    </row>
    <row r="404" spans="1:15" x14ac:dyDescent="0.25">
      <c r="A404" s="15">
        <v>1483</v>
      </c>
      <c r="B404" s="15" t="s">
        <v>2951</v>
      </c>
      <c r="C404" s="15">
        <v>18</v>
      </c>
      <c r="D404" s="15">
        <v>1</v>
      </c>
      <c r="E404" s="15">
        <v>212</v>
      </c>
      <c r="F404" s="15">
        <v>216</v>
      </c>
      <c r="G404" s="15">
        <v>0</v>
      </c>
      <c r="H404" s="15" t="s">
        <v>2952</v>
      </c>
      <c r="I404" s="15">
        <f>VLOOKUP($F404,'Gen Capacity'!$A$2:$H$608,7,FALSE)</f>
        <v>200</v>
      </c>
      <c r="J404" s="15">
        <f>VLOOKUP($F404,'Gen Capacity'!$A$2:$H$608,8,FALSE)</f>
        <v>87</v>
      </c>
      <c r="K404" s="15">
        <v>-1.3992554408E-5</v>
      </c>
      <c r="L404" s="3">
        <f t="shared" si="24"/>
        <v>0.71993853528714491</v>
      </c>
      <c r="M404">
        <f t="shared" si="25"/>
        <v>143.98770705742899</v>
      </c>
      <c r="N404" s="15">
        <f t="shared" si="26"/>
        <v>40022.575871669418</v>
      </c>
      <c r="O404" s="15" t="str">
        <f t="shared" si="27"/>
        <v/>
      </c>
    </row>
    <row r="405" spans="1:15" x14ac:dyDescent="0.25">
      <c r="A405" s="15">
        <v>1484</v>
      </c>
      <c r="B405" s="15" t="s">
        <v>2951</v>
      </c>
      <c r="C405" s="15">
        <v>18</v>
      </c>
      <c r="D405" s="15">
        <v>1</v>
      </c>
      <c r="E405" s="15">
        <v>213</v>
      </c>
      <c r="F405" s="15">
        <v>217</v>
      </c>
      <c r="G405" s="15">
        <v>0</v>
      </c>
      <c r="H405" s="15" t="s">
        <v>2952</v>
      </c>
      <c r="I405" s="15">
        <f>VLOOKUP($F405,'Gen Capacity'!$A$2:$H$608,7,FALSE)</f>
        <v>200</v>
      </c>
      <c r="J405" s="15">
        <f>VLOOKUP($F405,'Gen Capacity'!$A$2:$H$608,8,FALSE)</f>
        <v>87</v>
      </c>
      <c r="K405" s="15">
        <v>-1.3992554408E-5</v>
      </c>
      <c r="L405" s="3">
        <f t="shared" si="24"/>
        <v>0.71993853528714491</v>
      </c>
      <c r="M405">
        <f t="shared" si="25"/>
        <v>143.98770705742899</v>
      </c>
      <c r="N405" s="15">
        <f t="shared" si="26"/>
        <v>40166.563578726847</v>
      </c>
      <c r="O405" s="15" t="str">
        <f t="shared" si="27"/>
        <v/>
      </c>
    </row>
    <row r="406" spans="1:15" x14ac:dyDescent="0.25">
      <c r="A406" s="15">
        <v>1486</v>
      </c>
      <c r="B406" s="15" t="s">
        <v>2951</v>
      </c>
      <c r="C406" s="15">
        <v>18</v>
      </c>
      <c r="D406" s="15">
        <v>1</v>
      </c>
      <c r="E406" s="15">
        <v>214</v>
      </c>
      <c r="F406" s="15">
        <v>218</v>
      </c>
      <c r="G406" s="15">
        <v>0</v>
      </c>
      <c r="H406" s="15" t="s">
        <v>2952</v>
      </c>
      <c r="I406" s="15">
        <f>VLOOKUP($F406,'Gen Capacity'!$A$2:$H$608,7,FALSE)</f>
        <v>210</v>
      </c>
      <c r="J406" s="15">
        <f>VLOOKUP($F406,'Gen Capacity'!$A$2:$H$608,8,FALSE)</f>
        <v>60</v>
      </c>
      <c r="K406" s="15">
        <v>-1.3992554408E-5</v>
      </c>
      <c r="L406" s="3">
        <f t="shared" si="24"/>
        <v>0.71993853528714491</v>
      </c>
      <c r="M406">
        <f t="shared" si="25"/>
        <v>151.18709241030044</v>
      </c>
      <c r="N406" s="15">
        <f t="shared" si="26"/>
        <v>40317.750671137146</v>
      </c>
      <c r="O406" s="15" t="str">
        <f t="shared" si="27"/>
        <v/>
      </c>
    </row>
    <row r="407" spans="1:15" x14ac:dyDescent="0.25">
      <c r="A407" s="15">
        <v>1532</v>
      </c>
      <c r="B407" s="15" t="s">
        <v>548</v>
      </c>
      <c r="C407" s="15">
        <v>138</v>
      </c>
      <c r="D407" s="15">
        <v>1</v>
      </c>
      <c r="E407" s="15">
        <v>216</v>
      </c>
      <c r="F407" s="15">
        <v>220</v>
      </c>
      <c r="G407" s="15">
        <v>0</v>
      </c>
      <c r="H407" s="15" t="s">
        <v>2914</v>
      </c>
      <c r="I407" s="15">
        <f>VLOOKUP($F407,'Gen Capacity'!$A$2:$H$608,7,FALSE)</f>
        <v>2</v>
      </c>
      <c r="J407" s="15">
        <f>VLOOKUP($F407,'Gen Capacity'!$A$2:$H$608,8,FALSE)</f>
        <v>0</v>
      </c>
      <c r="K407" s="15">
        <v>-1.4636801657000001E-5</v>
      </c>
      <c r="L407" s="3">
        <f t="shared" si="24"/>
        <v>0.71993789103989592</v>
      </c>
      <c r="M407">
        <f t="shared" si="25"/>
        <v>1.4398757820797918</v>
      </c>
      <c r="N407" s="15">
        <f t="shared" si="26"/>
        <v>40319.190546919228</v>
      </c>
      <c r="O407" s="15" t="str">
        <f t="shared" si="27"/>
        <v/>
      </c>
    </row>
    <row r="408" spans="1:15" x14ac:dyDescent="0.25">
      <c r="A408" s="15">
        <v>1532</v>
      </c>
      <c r="B408" s="15" t="s">
        <v>548</v>
      </c>
      <c r="C408" s="15">
        <v>138</v>
      </c>
      <c r="D408" s="15">
        <v>2</v>
      </c>
      <c r="E408" s="15">
        <v>217</v>
      </c>
      <c r="F408" s="15">
        <v>221</v>
      </c>
      <c r="G408" s="15">
        <v>0</v>
      </c>
      <c r="H408" s="15" t="s">
        <v>2914</v>
      </c>
      <c r="I408" s="15">
        <f>VLOOKUP($F408,'Gen Capacity'!$A$2:$H$608,7,FALSE)</f>
        <v>2</v>
      </c>
      <c r="J408" s="15">
        <f>VLOOKUP($F408,'Gen Capacity'!$A$2:$H$608,8,FALSE)</f>
        <v>0</v>
      </c>
      <c r="K408" s="15">
        <v>-1.4636801657000001E-5</v>
      </c>
      <c r="L408" s="3">
        <f t="shared" si="24"/>
        <v>0.71993789103989592</v>
      </c>
      <c r="M408">
        <f t="shared" si="25"/>
        <v>1.4398757820797918</v>
      </c>
      <c r="N408" s="15">
        <f t="shared" si="26"/>
        <v>40320.63042270131</v>
      </c>
      <c r="O408" s="15" t="str">
        <f t="shared" si="27"/>
        <v/>
      </c>
    </row>
    <row r="409" spans="1:15" x14ac:dyDescent="0.25">
      <c r="A409" s="15">
        <v>2070</v>
      </c>
      <c r="B409" s="15" t="s">
        <v>2963</v>
      </c>
      <c r="C409" s="15">
        <v>34</v>
      </c>
      <c r="D409" s="15">
        <v>1</v>
      </c>
      <c r="E409" s="15">
        <v>263</v>
      </c>
      <c r="F409" s="15">
        <v>269</v>
      </c>
      <c r="G409" s="15">
        <v>0</v>
      </c>
      <c r="H409" s="15" t="s">
        <v>2964</v>
      </c>
      <c r="I409" s="15">
        <f>VLOOKUP($F409,'Gen Capacity'!$A$2:$H$608,7,FALSE)</f>
        <v>51.6</v>
      </c>
      <c r="J409" s="15">
        <f>VLOOKUP($F409,'Gen Capacity'!$A$2:$H$608,8,FALSE)</f>
        <v>0</v>
      </c>
      <c r="K409" s="15">
        <v>-1.6052384904000001E-5</v>
      </c>
      <c r="L409" s="3">
        <f t="shared" si="24"/>
        <v>0.71993647545664896</v>
      </c>
      <c r="M409">
        <f t="shared" si="25"/>
        <v>37.148722133563091</v>
      </c>
      <c r="N409" s="15">
        <f t="shared" si="26"/>
        <v>40357.779144834873</v>
      </c>
      <c r="O409" s="15" t="str">
        <f t="shared" si="27"/>
        <v/>
      </c>
    </row>
    <row r="410" spans="1:15" x14ac:dyDescent="0.25">
      <c r="A410" s="15">
        <v>2072</v>
      </c>
      <c r="B410" s="15" t="s">
        <v>2963</v>
      </c>
      <c r="C410" s="15">
        <v>34</v>
      </c>
      <c r="D410" s="15">
        <v>1</v>
      </c>
      <c r="E410" s="15">
        <v>264</v>
      </c>
      <c r="F410" s="15">
        <v>270</v>
      </c>
      <c r="G410" s="15">
        <v>0</v>
      </c>
      <c r="H410" s="15" t="s">
        <v>2964</v>
      </c>
      <c r="I410" s="15">
        <f>VLOOKUP($F410,'Gen Capacity'!$A$2:$H$608,7,FALSE)</f>
        <v>35.200000000000003</v>
      </c>
      <c r="J410" s="15">
        <f>VLOOKUP($F410,'Gen Capacity'!$A$2:$H$608,8,FALSE)</f>
        <v>0</v>
      </c>
      <c r="K410" s="15">
        <v>-1.6052384904000001E-5</v>
      </c>
      <c r="L410" s="3">
        <f t="shared" si="24"/>
        <v>0.71993647545664896</v>
      </c>
      <c r="M410">
        <f t="shared" si="25"/>
        <v>25.341763936074045</v>
      </c>
      <c r="N410" s="15">
        <f t="shared" si="26"/>
        <v>40383.120908770943</v>
      </c>
      <c r="O410" s="15" t="str">
        <f t="shared" si="27"/>
        <v/>
      </c>
    </row>
    <row r="411" spans="1:15" x14ac:dyDescent="0.25">
      <c r="A411" s="15">
        <v>2069</v>
      </c>
      <c r="B411" s="15" t="s">
        <v>2963</v>
      </c>
      <c r="C411" s="15">
        <v>34</v>
      </c>
      <c r="D411" s="15">
        <v>1</v>
      </c>
      <c r="E411" s="15">
        <v>265</v>
      </c>
      <c r="F411" s="15">
        <v>271</v>
      </c>
      <c r="G411" s="15">
        <v>0</v>
      </c>
      <c r="H411" s="15" t="s">
        <v>2964</v>
      </c>
      <c r="I411" s="15">
        <f>VLOOKUP($F411,'Gen Capacity'!$A$2:$H$608,7,FALSE)</f>
        <v>79.599999999999994</v>
      </c>
      <c r="J411" s="15">
        <f>VLOOKUP($F411,'Gen Capacity'!$A$2:$H$608,8,FALSE)</f>
        <v>0</v>
      </c>
      <c r="K411" s="15">
        <v>-1.6052384904000001E-5</v>
      </c>
      <c r="L411" s="3">
        <f t="shared" si="24"/>
        <v>0.71993647545664896</v>
      </c>
      <c r="M411">
        <f t="shared" si="25"/>
        <v>57.306943446349251</v>
      </c>
      <c r="N411" s="15">
        <f t="shared" si="26"/>
        <v>40440.42785221729</v>
      </c>
      <c r="O411" s="15" t="str">
        <f t="shared" si="27"/>
        <v/>
      </c>
    </row>
    <row r="412" spans="1:15" x14ac:dyDescent="0.25">
      <c r="A412" s="15">
        <v>2071</v>
      </c>
      <c r="B412" s="15" t="s">
        <v>2963</v>
      </c>
      <c r="C412" s="15">
        <v>34</v>
      </c>
      <c r="D412" s="15">
        <v>1</v>
      </c>
      <c r="E412" s="15">
        <v>266</v>
      </c>
      <c r="F412" s="15">
        <v>272</v>
      </c>
      <c r="G412" s="15">
        <v>0</v>
      </c>
      <c r="H412" s="15" t="s">
        <v>2964</v>
      </c>
      <c r="I412" s="15">
        <f>VLOOKUP($F412,'Gen Capacity'!$A$2:$H$608,7,FALSE)</f>
        <v>43.5</v>
      </c>
      <c r="J412" s="15">
        <f>VLOOKUP($F412,'Gen Capacity'!$A$2:$H$608,8,FALSE)</f>
        <v>0</v>
      </c>
      <c r="K412" s="15">
        <v>-1.6052384904000001E-5</v>
      </c>
      <c r="L412" s="3">
        <f t="shared" si="24"/>
        <v>0.71993647545664896</v>
      </c>
      <c r="M412">
        <f t="shared" si="25"/>
        <v>31.317236682364229</v>
      </c>
      <c r="N412" s="15">
        <f t="shared" si="26"/>
        <v>40471.745088899654</v>
      </c>
      <c r="O412" s="15" t="str">
        <f t="shared" si="27"/>
        <v/>
      </c>
    </row>
    <row r="413" spans="1:15" x14ac:dyDescent="0.25">
      <c r="A413" s="15">
        <v>2068</v>
      </c>
      <c r="B413" s="15" t="s">
        <v>2963</v>
      </c>
      <c r="C413" s="15">
        <v>34</v>
      </c>
      <c r="D413" s="15">
        <v>1</v>
      </c>
      <c r="E413" s="15">
        <v>267</v>
      </c>
      <c r="F413" s="15">
        <v>273</v>
      </c>
      <c r="G413" s="15">
        <v>0</v>
      </c>
      <c r="H413" s="15" t="s">
        <v>2964</v>
      </c>
      <c r="I413" s="15">
        <f>VLOOKUP($F413,'Gen Capacity'!$A$2:$H$608,7,FALSE)</f>
        <v>43.4</v>
      </c>
      <c r="J413" s="15">
        <f>VLOOKUP($F413,'Gen Capacity'!$A$2:$H$608,8,FALSE)</f>
        <v>0</v>
      </c>
      <c r="K413" s="15">
        <v>-1.6052384904000001E-5</v>
      </c>
      <c r="L413" s="3">
        <f t="shared" si="24"/>
        <v>0.71993647545664896</v>
      </c>
      <c r="M413">
        <f t="shared" si="25"/>
        <v>31.245243034818564</v>
      </c>
      <c r="N413" s="15">
        <f t="shared" si="26"/>
        <v>40502.990331934474</v>
      </c>
      <c r="O413" s="15" t="str">
        <f t="shared" si="27"/>
        <v/>
      </c>
    </row>
    <row r="414" spans="1:15" x14ac:dyDescent="0.25">
      <c r="A414" s="15">
        <v>6106</v>
      </c>
      <c r="B414" s="15" t="s">
        <v>2717</v>
      </c>
      <c r="C414" s="15">
        <v>13</v>
      </c>
      <c r="D414" s="15">
        <v>1</v>
      </c>
      <c r="E414" s="15">
        <v>565</v>
      </c>
      <c r="F414" s="15">
        <v>583</v>
      </c>
      <c r="G414" s="15">
        <v>0</v>
      </c>
      <c r="H414" s="15" t="s">
        <v>2952</v>
      </c>
      <c r="I414" s="15">
        <f>VLOOKUP($F414,'Gen Capacity'!$A$2:$H$608,7,FALSE)</f>
        <v>20.94</v>
      </c>
      <c r="J414" s="15">
        <f>VLOOKUP($F414,'Gen Capacity'!$A$2:$H$608,8,FALSE)</f>
        <v>2</v>
      </c>
      <c r="K414" s="15">
        <v>-1.6827702182000001E-5</v>
      </c>
      <c r="L414" s="3">
        <f t="shared" si="24"/>
        <v>0.71993570013937092</v>
      </c>
      <c r="M414">
        <f t="shared" si="25"/>
        <v>15.075453560918428</v>
      </c>
      <c r="N414" s="15">
        <f t="shared" si="26"/>
        <v>40518.06578549539</v>
      </c>
      <c r="O414" s="15" t="str">
        <f t="shared" si="27"/>
        <v/>
      </c>
    </row>
    <row r="415" spans="1:15" x14ac:dyDescent="0.25">
      <c r="A415" s="15">
        <v>6107</v>
      </c>
      <c r="B415" s="15" t="s">
        <v>2717</v>
      </c>
      <c r="C415" s="15">
        <v>13</v>
      </c>
      <c r="D415" s="15">
        <v>1</v>
      </c>
      <c r="E415" s="15">
        <v>566</v>
      </c>
      <c r="F415" s="15">
        <v>584</v>
      </c>
      <c r="G415" s="15">
        <v>0</v>
      </c>
      <c r="H415" s="15" t="s">
        <v>2952</v>
      </c>
      <c r="I415" s="15">
        <f>VLOOKUP($F415,'Gen Capacity'!$A$2:$H$608,7,FALSE)</f>
        <v>20.94</v>
      </c>
      <c r="J415" s="15">
        <f>VLOOKUP($F415,'Gen Capacity'!$A$2:$H$608,8,FALSE)</f>
        <v>2</v>
      </c>
      <c r="K415" s="15">
        <v>-1.6827702182000001E-5</v>
      </c>
      <c r="L415" s="3">
        <f t="shared" si="24"/>
        <v>0.71993570013937092</v>
      </c>
      <c r="M415">
        <f t="shared" si="25"/>
        <v>15.075453560918428</v>
      </c>
      <c r="N415" s="15">
        <f t="shared" si="26"/>
        <v>40533.141239056305</v>
      </c>
      <c r="O415" s="15" t="str">
        <f t="shared" si="27"/>
        <v/>
      </c>
    </row>
    <row r="416" spans="1:15" x14ac:dyDescent="0.25">
      <c r="A416" s="15">
        <v>6106</v>
      </c>
      <c r="B416" s="15" t="s">
        <v>2717</v>
      </c>
      <c r="C416" s="15">
        <v>13</v>
      </c>
      <c r="D416" s="15">
        <v>2</v>
      </c>
      <c r="E416" s="15">
        <v>567</v>
      </c>
      <c r="F416" s="15">
        <v>585</v>
      </c>
      <c r="G416" s="15">
        <v>0</v>
      </c>
      <c r="H416" s="15" t="s">
        <v>2952</v>
      </c>
      <c r="I416" s="15">
        <f>VLOOKUP($F416,'Gen Capacity'!$A$2:$H$608,7,FALSE)</f>
        <v>20.94</v>
      </c>
      <c r="J416" s="15">
        <f>VLOOKUP($F416,'Gen Capacity'!$A$2:$H$608,8,FALSE)</f>
        <v>2</v>
      </c>
      <c r="K416" s="15">
        <v>-1.6827702182000001E-5</v>
      </c>
      <c r="L416" s="3">
        <f t="shared" si="24"/>
        <v>0.71993570013937092</v>
      </c>
      <c r="M416">
        <f t="shared" si="25"/>
        <v>15.075453560918428</v>
      </c>
      <c r="N416" s="15">
        <f t="shared" si="26"/>
        <v>40548.216692617221</v>
      </c>
      <c r="O416" s="15" t="str">
        <f t="shared" si="27"/>
        <v/>
      </c>
    </row>
    <row r="417" spans="1:15" x14ac:dyDescent="0.25">
      <c r="A417" s="15">
        <v>6107</v>
      </c>
      <c r="B417" s="15" t="s">
        <v>2717</v>
      </c>
      <c r="C417" s="15">
        <v>13</v>
      </c>
      <c r="D417" s="15">
        <v>2</v>
      </c>
      <c r="E417" s="15">
        <v>568</v>
      </c>
      <c r="F417" s="15">
        <v>586</v>
      </c>
      <c r="G417" s="15">
        <v>0</v>
      </c>
      <c r="H417" s="15" t="s">
        <v>2952</v>
      </c>
      <c r="I417" s="15">
        <f>VLOOKUP($F417,'Gen Capacity'!$A$2:$H$608,7,FALSE)</f>
        <v>16.18</v>
      </c>
      <c r="J417" s="15">
        <f>VLOOKUP($F417,'Gen Capacity'!$A$2:$H$608,8,FALSE)</f>
        <v>2</v>
      </c>
      <c r="K417" s="15">
        <v>-1.6827702182000001E-5</v>
      </c>
      <c r="L417" s="3">
        <f t="shared" si="24"/>
        <v>0.71993570013937092</v>
      </c>
      <c r="M417">
        <f t="shared" si="25"/>
        <v>11.648559628255022</v>
      </c>
      <c r="N417" s="15">
        <f t="shared" si="26"/>
        <v>40559.865252245479</v>
      </c>
      <c r="O417" s="15" t="str">
        <f t="shared" si="27"/>
        <v/>
      </c>
    </row>
    <row r="418" spans="1:15" x14ac:dyDescent="0.25">
      <c r="A418" s="15">
        <v>1401</v>
      </c>
      <c r="B418" s="15" t="s">
        <v>488</v>
      </c>
      <c r="C418" s="15">
        <v>24</v>
      </c>
      <c r="D418" s="15">
        <v>1</v>
      </c>
      <c r="E418" s="15">
        <v>193</v>
      </c>
      <c r="F418" s="15">
        <v>197</v>
      </c>
      <c r="G418" s="15">
        <v>0</v>
      </c>
      <c r="H418" s="15" t="s">
        <v>2910</v>
      </c>
      <c r="I418" s="15">
        <f>VLOOKUP($F418,'Gen Capacity'!$A$2:$H$608,7,FALSE)</f>
        <v>544</v>
      </c>
      <c r="J418" s="15">
        <f>VLOOKUP($F418,'Gen Capacity'!$A$2:$H$608,8,FALSE)</f>
        <v>135</v>
      </c>
      <c r="K418" s="15">
        <v>-1.9211021014000001E-5</v>
      </c>
      <c r="L418" s="3">
        <f t="shared" si="24"/>
        <v>0.71993331682053896</v>
      </c>
      <c r="M418">
        <f t="shared" si="25"/>
        <v>391.64372435037319</v>
      </c>
      <c r="N418" s="15">
        <f t="shared" si="26"/>
        <v>40951.508976595855</v>
      </c>
      <c r="O418" s="15" t="str">
        <f t="shared" si="27"/>
        <v/>
      </c>
    </row>
    <row r="419" spans="1:15" x14ac:dyDescent="0.25">
      <c r="A419" s="15">
        <v>1402</v>
      </c>
      <c r="B419" s="15" t="s">
        <v>488</v>
      </c>
      <c r="C419" s="15">
        <v>24</v>
      </c>
      <c r="D419" s="15">
        <v>1</v>
      </c>
      <c r="E419" s="15">
        <v>194</v>
      </c>
      <c r="F419" s="15">
        <v>198</v>
      </c>
      <c r="G419" s="15">
        <v>0</v>
      </c>
      <c r="H419" s="15" t="s">
        <v>2910</v>
      </c>
      <c r="I419" s="15">
        <f>VLOOKUP($F419,'Gen Capacity'!$A$2:$H$608,7,FALSE)</f>
        <v>760</v>
      </c>
      <c r="J419" s="15">
        <f>VLOOKUP($F419,'Gen Capacity'!$A$2:$H$608,8,FALSE)</f>
        <v>300</v>
      </c>
      <c r="K419" s="15">
        <v>-1.9211021014000001E-5</v>
      </c>
      <c r="L419" s="3">
        <f t="shared" si="24"/>
        <v>0.71993331682053896</v>
      </c>
      <c r="M419">
        <f t="shared" si="25"/>
        <v>547.1493207836096</v>
      </c>
      <c r="N419" s="15">
        <f t="shared" si="26"/>
        <v>41498.658297379465</v>
      </c>
      <c r="O419" s="15" t="str">
        <f t="shared" si="27"/>
        <v/>
      </c>
    </row>
    <row r="420" spans="1:15" x14ac:dyDescent="0.25">
      <c r="A420" s="15">
        <v>1591</v>
      </c>
      <c r="B420" s="15" t="s">
        <v>582</v>
      </c>
      <c r="C420" s="15">
        <v>18</v>
      </c>
      <c r="D420" s="15">
        <v>1</v>
      </c>
      <c r="E420" s="15">
        <v>227</v>
      </c>
      <c r="F420" s="15">
        <v>233</v>
      </c>
      <c r="G420" s="15">
        <v>0</v>
      </c>
      <c r="H420" s="15" t="s">
        <v>2910</v>
      </c>
      <c r="I420" s="15">
        <f>VLOOKUP($F420,'Gen Capacity'!$A$2:$H$608,7,FALSE)</f>
        <v>152.13</v>
      </c>
      <c r="J420" s="15">
        <f>VLOOKUP($F420,'Gen Capacity'!$A$2:$H$608,8,FALSE)</f>
        <v>85</v>
      </c>
      <c r="K420" s="15">
        <v>-1.9213660748999999E-5</v>
      </c>
      <c r="L420" s="3">
        <f t="shared" si="24"/>
        <v>0.71993331418080397</v>
      </c>
      <c r="M420">
        <f t="shared" si="25"/>
        <v>109.52345508632571</v>
      </c>
      <c r="N420" s="15">
        <f t="shared" si="26"/>
        <v>41608.181752465789</v>
      </c>
      <c r="O420" s="15" t="str">
        <f t="shared" si="27"/>
        <v/>
      </c>
    </row>
    <row r="421" spans="1:15" x14ac:dyDescent="0.25">
      <c r="A421" s="15">
        <v>1592</v>
      </c>
      <c r="B421" s="15" t="s">
        <v>582</v>
      </c>
      <c r="C421" s="15">
        <v>18</v>
      </c>
      <c r="D421" s="15">
        <v>1</v>
      </c>
      <c r="E421" s="15">
        <v>228</v>
      </c>
      <c r="F421" s="15">
        <v>234</v>
      </c>
      <c r="G421" s="15">
        <v>0</v>
      </c>
      <c r="H421" s="15" t="s">
        <v>2910</v>
      </c>
      <c r="I421" s="15">
        <f>VLOOKUP($F421,'Gen Capacity'!$A$2:$H$608,7,FALSE)</f>
        <v>152.13</v>
      </c>
      <c r="J421" s="15">
        <f>VLOOKUP($F421,'Gen Capacity'!$A$2:$H$608,8,FALSE)</f>
        <v>85</v>
      </c>
      <c r="K421" s="15">
        <v>-1.9213660748999999E-5</v>
      </c>
      <c r="L421" s="3">
        <f t="shared" si="24"/>
        <v>0.71993331418080397</v>
      </c>
      <c r="M421">
        <f t="shared" si="25"/>
        <v>109.52345508632571</v>
      </c>
      <c r="N421" s="15">
        <f t="shared" si="26"/>
        <v>41717.705207552113</v>
      </c>
      <c r="O421" s="15" t="str">
        <f t="shared" si="27"/>
        <v/>
      </c>
    </row>
    <row r="422" spans="1:15" x14ac:dyDescent="0.25">
      <c r="A422" s="15">
        <v>1590</v>
      </c>
      <c r="B422" s="15" t="s">
        <v>582</v>
      </c>
      <c r="C422" s="15">
        <v>18</v>
      </c>
      <c r="D422" s="15">
        <v>1</v>
      </c>
      <c r="E422" s="15">
        <v>229</v>
      </c>
      <c r="F422" s="15">
        <v>235</v>
      </c>
      <c r="G422" s="15">
        <v>0</v>
      </c>
      <c r="H422" s="15" t="s">
        <v>2910</v>
      </c>
      <c r="I422" s="15">
        <f>VLOOKUP($F422,'Gen Capacity'!$A$2:$H$608,7,FALSE)</f>
        <v>158.74</v>
      </c>
      <c r="J422" s="15">
        <f>VLOOKUP($F422,'Gen Capacity'!$A$2:$H$608,8,FALSE)</f>
        <v>45</v>
      </c>
      <c r="K422" s="15">
        <v>-1.9213660748999999E-5</v>
      </c>
      <c r="L422" s="3">
        <f t="shared" si="24"/>
        <v>0.71993331418080397</v>
      </c>
      <c r="M422">
        <f t="shared" si="25"/>
        <v>114.28221429306083</v>
      </c>
      <c r="N422" s="15">
        <f t="shared" si="26"/>
        <v>41831.987421845173</v>
      </c>
      <c r="O422" s="15" t="str">
        <f t="shared" si="27"/>
        <v/>
      </c>
    </row>
    <row r="423" spans="1:15" x14ac:dyDescent="0.25">
      <c r="A423" s="15">
        <v>171</v>
      </c>
      <c r="B423" s="15" t="s">
        <v>44</v>
      </c>
      <c r="C423" s="15">
        <v>13</v>
      </c>
      <c r="D423" s="15">
        <v>1</v>
      </c>
      <c r="E423" s="15">
        <v>36</v>
      </c>
      <c r="F423" s="15">
        <v>40</v>
      </c>
      <c r="G423" s="15">
        <v>0</v>
      </c>
      <c r="H423" s="15" t="s">
        <v>2916</v>
      </c>
      <c r="I423" s="15">
        <f>VLOOKUP($F423,'Gen Capacity'!$A$2:$H$608,7,FALSE)</f>
        <v>0.05</v>
      </c>
      <c r="J423" s="15">
        <f>VLOOKUP($F423,'Gen Capacity'!$A$2:$H$608,8,FALSE)</f>
        <v>0</v>
      </c>
      <c r="K423" s="15">
        <v>-1.9828092997000001E-5</v>
      </c>
      <c r="L423" s="3">
        <f t="shared" si="24"/>
        <v>0.71993269974855589</v>
      </c>
      <c r="M423">
        <f t="shared" si="25"/>
        <v>3.5996634987427799E-2</v>
      </c>
      <c r="N423" s="15">
        <f t="shared" si="26"/>
        <v>41832.023418480159</v>
      </c>
      <c r="O423" s="15" t="str">
        <f t="shared" si="27"/>
        <v/>
      </c>
    </row>
    <row r="424" spans="1:15" x14ac:dyDescent="0.25">
      <c r="A424" s="15">
        <v>172</v>
      </c>
      <c r="B424" s="15" t="s">
        <v>44</v>
      </c>
      <c r="C424" s="15">
        <v>13</v>
      </c>
      <c r="D424" s="15">
        <v>1</v>
      </c>
      <c r="E424" s="15">
        <v>37</v>
      </c>
      <c r="F424" s="15">
        <v>41</v>
      </c>
      <c r="G424" s="15">
        <v>0</v>
      </c>
      <c r="H424" s="15" t="s">
        <v>2916</v>
      </c>
      <c r="I424" s="15">
        <f>VLOOKUP($F424,'Gen Capacity'!$A$2:$H$608,7,FALSE)</f>
        <v>0.05</v>
      </c>
      <c r="J424" s="15">
        <f>VLOOKUP($F424,'Gen Capacity'!$A$2:$H$608,8,FALSE)</f>
        <v>0</v>
      </c>
      <c r="K424" s="15">
        <v>-1.9828092997000001E-5</v>
      </c>
      <c r="L424" s="3">
        <f t="shared" si="24"/>
        <v>0.71993269974855589</v>
      </c>
      <c r="M424">
        <f t="shared" si="25"/>
        <v>3.5996634987427799E-2</v>
      </c>
      <c r="N424" s="15">
        <f t="shared" si="26"/>
        <v>41832.059415115145</v>
      </c>
      <c r="O424" s="15" t="str">
        <f t="shared" si="27"/>
        <v/>
      </c>
    </row>
    <row r="425" spans="1:15" x14ac:dyDescent="0.25">
      <c r="A425" s="15">
        <v>173</v>
      </c>
      <c r="B425" s="15" t="s">
        <v>44</v>
      </c>
      <c r="C425" s="15">
        <v>13</v>
      </c>
      <c r="D425" s="15">
        <v>1</v>
      </c>
      <c r="E425" s="15">
        <v>38</v>
      </c>
      <c r="F425" s="15">
        <v>42</v>
      </c>
      <c r="G425" s="15">
        <v>0</v>
      </c>
      <c r="H425" s="15" t="s">
        <v>2916</v>
      </c>
      <c r="I425" s="15">
        <f>VLOOKUP($F425,'Gen Capacity'!$A$2:$H$608,7,FALSE)</f>
        <v>0.05</v>
      </c>
      <c r="J425" s="15">
        <f>VLOOKUP($F425,'Gen Capacity'!$A$2:$H$608,8,FALSE)</f>
        <v>0</v>
      </c>
      <c r="K425" s="15">
        <v>-1.9828092997000001E-5</v>
      </c>
      <c r="L425" s="3">
        <f t="shared" si="24"/>
        <v>0.71993269974855589</v>
      </c>
      <c r="M425">
        <f t="shared" si="25"/>
        <v>3.5996634987427799E-2</v>
      </c>
      <c r="N425" s="15">
        <f t="shared" si="26"/>
        <v>41832.095411750131</v>
      </c>
      <c r="O425" s="15" t="str">
        <f t="shared" si="27"/>
        <v/>
      </c>
    </row>
    <row r="426" spans="1:15" x14ac:dyDescent="0.25">
      <c r="A426" s="15">
        <v>171</v>
      </c>
      <c r="B426" s="15" t="s">
        <v>44</v>
      </c>
      <c r="C426" s="15">
        <v>13</v>
      </c>
      <c r="D426" s="15">
        <v>2</v>
      </c>
      <c r="E426" s="15">
        <v>39</v>
      </c>
      <c r="F426" s="15">
        <v>43</v>
      </c>
      <c r="G426" s="15">
        <v>0</v>
      </c>
      <c r="H426" s="15" t="s">
        <v>2916</v>
      </c>
      <c r="I426" s="15">
        <f>VLOOKUP($F426,'Gen Capacity'!$A$2:$H$608,7,FALSE)</f>
        <v>0.05</v>
      </c>
      <c r="J426" s="15">
        <f>VLOOKUP($F426,'Gen Capacity'!$A$2:$H$608,8,FALSE)</f>
        <v>0</v>
      </c>
      <c r="K426" s="15">
        <v>-1.9828092997000001E-5</v>
      </c>
      <c r="L426" s="3">
        <f t="shared" si="24"/>
        <v>0.71993269974855589</v>
      </c>
      <c r="M426">
        <f t="shared" si="25"/>
        <v>3.5996634987427799E-2</v>
      </c>
      <c r="N426" s="15">
        <f t="shared" si="26"/>
        <v>41832.131408385118</v>
      </c>
      <c r="O426" s="15" t="str">
        <f t="shared" si="27"/>
        <v/>
      </c>
    </row>
    <row r="427" spans="1:15" x14ac:dyDescent="0.25">
      <c r="A427" s="15">
        <v>175</v>
      </c>
      <c r="B427" s="15" t="s">
        <v>44</v>
      </c>
      <c r="C427" s="15">
        <v>4</v>
      </c>
      <c r="D427" s="15">
        <v>1</v>
      </c>
      <c r="E427" s="15">
        <v>40</v>
      </c>
      <c r="F427" s="15">
        <v>44</v>
      </c>
      <c r="G427" s="15">
        <v>0</v>
      </c>
      <c r="H427" s="15" t="s">
        <v>2916</v>
      </c>
      <c r="I427" s="15">
        <f>VLOOKUP($F427,'Gen Capacity'!$A$2:$H$608,7,FALSE)</f>
        <v>0.05</v>
      </c>
      <c r="J427" s="15">
        <f>VLOOKUP($F427,'Gen Capacity'!$A$2:$H$608,8,FALSE)</f>
        <v>0</v>
      </c>
      <c r="K427" s="15">
        <v>-1.9828092997000001E-5</v>
      </c>
      <c r="L427" s="3">
        <f t="shared" si="24"/>
        <v>0.71993269974855589</v>
      </c>
      <c r="M427">
        <f t="shared" si="25"/>
        <v>3.5996634987427799E-2</v>
      </c>
      <c r="N427" s="15">
        <f t="shared" si="26"/>
        <v>41832.167405020104</v>
      </c>
      <c r="O427" s="15" t="str">
        <f t="shared" si="27"/>
        <v/>
      </c>
    </row>
    <row r="428" spans="1:15" x14ac:dyDescent="0.25">
      <c r="A428" s="15">
        <v>174</v>
      </c>
      <c r="B428" s="15" t="s">
        <v>44</v>
      </c>
      <c r="C428" s="15">
        <v>13</v>
      </c>
      <c r="D428" s="15">
        <v>1</v>
      </c>
      <c r="E428" s="15">
        <v>41</v>
      </c>
      <c r="F428" s="15">
        <v>45</v>
      </c>
      <c r="G428" s="15">
        <v>0</v>
      </c>
      <c r="H428" s="15" t="s">
        <v>2916</v>
      </c>
      <c r="I428" s="15">
        <f>VLOOKUP($F428,'Gen Capacity'!$A$2:$H$608,7,FALSE)</f>
        <v>0.05</v>
      </c>
      <c r="J428" s="15">
        <f>VLOOKUP($F428,'Gen Capacity'!$A$2:$H$608,8,FALSE)</f>
        <v>0</v>
      </c>
      <c r="K428" s="15">
        <v>-1.9828092997000001E-5</v>
      </c>
      <c r="L428" s="3">
        <f t="shared" si="24"/>
        <v>0.71993269974855589</v>
      </c>
      <c r="M428">
        <f t="shared" si="25"/>
        <v>3.5996634987427799E-2</v>
      </c>
      <c r="N428" s="15">
        <f t="shared" si="26"/>
        <v>41832.20340165509</v>
      </c>
      <c r="O428" s="15" t="str">
        <f t="shared" si="27"/>
        <v/>
      </c>
    </row>
    <row r="429" spans="1:15" x14ac:dyDescent="0.25">
      <c r="A429" s="15">
        <v>172</v>
      </c>
      <c r="B429" s="15" t="s">
        <v>44</v>
      </c>
      <c r="C429" s="15">
        <v>13</v>
      </c>
      <c r="D429" s="15">
        <v>2</v>
      </c>
      <c r="E429" s="15">
        <v>42</v>
      </c>
      <c r="F429" s="15">
        <v>46</v>
      </c>
      <c r="G429" s="15">
        <v>0</v>
      </c>
      <c r="H429" s="15" t="s">
        <v>2916</v>
      </c>
      <c r="I429" s="15">
        <f>VLOOKUP($F429,'Gen Capacity'!$A$2:$H$608,7,FALSE)</f>
        <v>0.05</v>
      </c>
      <c r="J429" s="15">
        <f>VLOOKUP($F429,'Gen Capacity'!$A$2:$H$608,8,FALSE)</f>
        <v>0</v>
      </c>
      <c r="K429" s="15">
        <v>-1.9828092997000001E-5</v>
      </c>
      <c r="L429" s="3">
        <f t="shared" si="24"/>
        <v>0.71993269974855589</v>
      </c>
      <c r="M429">
        <f t="shared" si="25"/>
        <v>3.5996634987427799E-2</v>
      </c>
      <c r="N429" s="15">
        <f t="shared" si="26"/>
        <v>41832.239398290076</v>
      </c>
      <c r="O429" s="15" t="str">
        <f t="shared" si="27"/>
        <v/>
      </c>
    </row>
    <row r="430" spans="1:15" x14ac:dyDescent="0.25">
      <c r="A430" s="15">
        <v>1293</v>
      </c>
      <c r="B430" s="15" t="s">
        <v>458</v>
      </c>
      <c r="C430" s="15">
        <v>13</v>
      </c>
      <c r="D430" s="15">
        <v>1</v>
      </c>
      <c r="E430" s="15">
        <v>181</v>
      </c>
      <c r="F430" s="15">
        <v>185</v>
      </c>
      <c r="G430" s="15">
        <v>0</v>
      </c>
      <c r="H430" s="15" t="s">
        <v>2943</v>
      </c>
      <c r="I430" s="15">
        <f>VLOOKUP($F430,'Gen Capacity'!$A$2:$H$608,7,FALSE)</f>
        <v>4.05</v>
      </c>
      <c r="J430" s="15">
        <f>VLOOKUP($F430,'Gen Capacity'!$A$2:$H$608,8,FALSE)</f>
        <v>4</v>
      </c>
      <c r="K430" s="15">
        <v>-2.0447898735000001E-5</v>
      </c>
      <c r="L430" s="3">
        <f t="shared" si="24"/>
        <v>0.71993207994281794</v>
      </c>
      <c r="M430">
        <f t="shared" si="25"/>
        <v>2.9157249237684124</v>
      </c>
      <c r="N430" s="15">
        <f t="shared" si="26"/>
        <v>41835.155123213844</v>
      </c>
      <c r="O430" s="15" t="str">
        <f t="shared" si="27"/>
        <v/>
      </c>
    </row>
    <row r="431" spans="1:15" x14ac:dyDescent="0.25">
      <c r="A431" s="15">
        <v>1293</v>
      </c>
      <c r="B431" s="15" t="s">
        <v>458</v>
      </c>
      <c r="C431" s="15">
        <v>13</v>
      </c>
      <c r="D431" s="15">
        <v>2</v>
      </c>
      <c r="E431" s="15">
        <v>182</v>
      </c>
      <c r="F431" s="15">
        <v>186</v>
      </c>
      <c r="G431" s="15">
        <v>0</v>
      </c>
      <c r="H431" s="15" t="s">
        <v>2943</v>
      </c>
      <c r="I431" s="15">
        <f>VLOOKUP($F431,'Gen Capacity'!$A$2:$H$608,7,FALSE)</f>
        <v>0.05</v>
      </c>
      <c r="J431" s="15">
        <f>VLOOKUP($F431,'Gen Capacity'!$A$2:$H$608,8,FALSE)</f>
        <v>0</v>
      </c>
      <c r="K431" s="15">
        <v>-2.0447898735000001E-5</v>
      </c>
      <c r="L431" s="3">
        <f t="shared" si="24"/>
        <v>0.71993207994281794</v>
      </c>
      <c r="M431">
        <f t="shared" si="25"/>
        <v>3.59966039971409E-2</v>
      </c>
      <c r="N431" s="15">
        <f t="shared" si="26"/>
        <v>41835.191119817842</v>
      </c>
      <c r="O431" s="15" t="str">
        <f t="shared" si="27"/>
        <v/>
      </c>
    </row>
    <row r="432" spans="1:15" x14ac:dyDescent="0.25">
      <c r="A432" s="15">
        <v>110</v>
      </c>
      <c r="B432" s="15" t="s">
        <v>18</v>
      </c>
      <c r="C432" s="15">
        <v>13</v>
      </c>
      <c r="D432" s="15">
        <v>1</v>
      </c>
      <c r="E432" s="15">
        <v>23</v>
      </c>
      <c r="F432" s="15">
        <v>27</v>
      </c>
      <c r="G432" s="15">
        <v>0</v>
      </c>
      <c r="H432" s="15" t="s">
        <v>2912</v>
      </c>
      <c r="I432" s="15">
        <f>VLOOKUP($F432,'Gen Capacity'!$A$2:$H$608,7,FALSE)</f>
        <v>0.05</v>
      </c>
      <c r="J432" s="15">
        <f>VLOOKUP($F432,'Gen Capacity'!$A$2:$H$608,8,FALSE)</f>
        <v>0</v>
      </c>
      <c r="K432" s="15">
        <v>-2.0451175258999998E-5</v>
      </c>
      <c r="L432" s="3">
        <f t="shared" si="24"/>
        <v>0.719932076666294</v>
      </c>
      <c r="M432">
        <f t="shared" si="25"/>
        <v>3.5996603833314704E-2</v>
      </c>
      <c r="N432" s="15">
        <f t="shared" si="26"/>
        <v>41835.227116421673</v>
      </c>
      <c r="O432" s="15" t="str">
        <f t="shared" si="27"/>
        <v/>
      </c>
    </row>
    <row r="433" spans="1:15" x14ac:dyDescent="0.25">
      <c r="A433" s="15">
        <v>385</v>
      </c>
      <c r="B433" s="15" t="s">
        <v>135</v>
      </c>
      <c r="C433" s="15">
        <v>12</v>
      </c>
      <c r="D433" s="15">
        <v>1</v>
      </c>
      <c r="E433" s="15">
        <v>58</v>
      </c>
      <c r="F433" s="15">
        <v>62</v>
      </c>
      <c r="G433" s="15">
        <v>0</v>
      </c>
      <c r="H433" s="15" t="s">
        <v>2912</v>
      </c>
      <c r="I433" s="15">
        <f>VLOOKUP($F433,'Gen Capacity'!$A$2:$H$608,7,FALSE)</f>
        <v>0.05</v>
      </c>
      <c r="J433" s="15">
        <f>VLOOKUP($F433,'Gen Capacity'!$A$2:$H$608,8,FALSE)</f>
        <v>0</v>
      </c>
      <c r="K433" s="15">
        <v>-2.0451175258999998E-5</v>
      </c>
      <c r="L433" s="3">
        <f t="shared" si="24"/>
        <v>0.719932076666294</v>
      </c>
      <c r="M433">
        <f t="shared" si="25"/>
        <v>3.5996603833314704E-2</v>
      </c>
      <c r="N433" s="15">
        <f t="shared" si="26"/>
        <v>41835.263113025503</v>
      </c>
      <c r="O433" s="15" t="str">
        <f t="shared" si="27"/>
        <v/>
      </c>
    </row>
    <row r="434" spans="1:15" x14ac:dyDescent="0.25">
      <c r="A434" s="15">
        <v>388</v>
      </c>
      <c r="B434" s="15" t="s">
        <v>135</v>
      </c>
      <c r="C434" s="15">
        <v>13</v>
      </c>
      <c r="D434" s="15">
        <v>1</v>
      </c>
      <c r="E434" s="15">
        <v>59</v>
      </c>
      <c r="F434" s="15">
        <v>63</v>
      </c>
      <c r="G434" s="15">
        <v>0</v>
      </c>
      <c r="H434" s="15" t="s">
        <v>2912</v>
      </c>
      <c r="I434" s="15">
        <f>VLOOKUP($F434,'Gen Capacity'!$A$2:$H$608,7,FALSE)</f>
        <v>90</v>
      </c>
      <c r="J434" s="15">
        <f>VLOOKUP($F434,'Gen Capacity'!$A$2:$H$608,8,FALSE)</f>
        <v>0</v>
      </c>
      <c r="K434" s="15">
        <v>-2.0451175258999998E-5</v>
      </c>
      <c r="L434" s="3">
        <f t="shared" si="24"/>
        <v>0.719932076666294</v>
      </c>
      <c r="M434">
        <f t="shared" si="25"/>
        <v>64.793886899966466</v>
      </c>
      <c r="N434" s="15">
        <f t="shared" si="26"/>
        <v>41900.056999925473</v>
      </c>
      <c r="O434" s="15" t="str">
        <f t="shared" si="27"/>
        <v/>
      </c>
    </row>
    <row r="435" spans="1:15" x14ac:dyDescent="0.25">
      <c r="A435" s="15">
        <v>387</v>
      </c>
      <c r="B435" s="15" t="s">
        <v>135</v>
      </c>
      <c r="C435" s="15">
        <v>13</v>
      </c>
      <c r="D435" s="15">
        <v>1</v>
      </c>
      <c r="E435" s="15">
        <v>60</v>
      </c>
      <c r="F435" s="15">
        <v>64</v>
      </c>
      <c r="G435" s="15">
        <v>0</v>
      </c>
      <c r="H435" s="15" t="s">
        <v>2912</v>
      </c>
      <c r="I435" s="15">
        <f>VLOOKUP($F435,'Gen Capacity'!$A$2:$H$608,7,FALSE)</f>
        <v>84</v>
      </c>
      <c r="J435" s="15">
        <f>VLOOKUP($F435,'Gen Capacity'!$A$2:$H$608,8,FALSE)</f>
        <v>0</v>
      </c>
      <c r="K435" s="15">
        <v>-2.0451175258999998E-5</v>
      </c>
      <c r="L435" s="3">
        <f t="shared" si="24"/>
        <v>0.719932076666294</v>
      </c>
      <c r="M435">
        <f t="shared" si="25"/>
        <v>60.474294439968695</v>
      </c>
      <c r="N435" s="15">
        <f t="shared" si="26"/>
        <v>41960.531294365443</v>
      </c>
      <c r="O435" s="15" t="str">
        <f t="shared" si="27"/>
        <v/>
      </c>
    </row>
    <row r="436" spans="1:15" x14ac:dyDescent="0.25">
      <c r="A436" s="15">
        <v>389</v>
      </c>
      <c r="B436" s="15" t="s">
        <v>135</v>
      </c>
      <c r="C436" s="15">
        <v>13</v>
      </c>
      <c r="D436" s="15">
        <v>1</v>
      </c>
      <c r="E436" s="15">
        <v>61</v>
      </c>
      <c r="F436" s="15">
        <v>65</v>
      </c>
      <c r="G436" s="15">
        <v>0</v>
      </c>
      <c r="H436" s="15" t="s">
        <v>2912</v>
      </c>
      <c r="I436" s="15">
        <f>VLOOKUP($F436,'Gen Capacity'!$A$2:$H$608,7,FALSE)</f>
        <v>90</v>
      </c>
      <c r="J436" s="15">
        <f>VLOOKUP($F436,'Gen Capacity'!$A$2:$H$608,8,FALSE)</f>
        <v>0</v>
      </c>
      <c r="K436" s="15">
        <v>-2.0451175258999998E-5</v>
      </c>
      <c r="L436" s="3">
        <f t="shared" si="24"/>
        <v>0.719932076666294</v>
      </c>
      <c r="M436">
        <f t="shared" si="25"/>
        <v>64.793886899966466</v>
      </c>
      <c r="N436" s="15">
        <f t="shared" si="26"/>
        <v>42025.325181265413</v>
      </c>
      <c r="O436" s="15" t="str">
        <f t="shared" si="27"/>
        <v/>
      </c>
    </row>
    <row r="437" spans="1:15" x14ac:dyDescent="0.25">
      <c r="A437" s="15">
        <v>390</v>
      </c>
      <c r="B437" s="15" t="s">
        <v>135</v>
      </c>
      <c r="C437" s="15">
        <v>13</v>
      </c>
      <c r="D437" s="15">
        <v>1</v>
      </c>
      <c r="E437" s="15">
        <v>62</v>
      </c>
      <c r="F437" s="15">
        <v>66</v>
      </c>
      <c r="G437" s="15">
        <v>0</v>
      </c>
      <c r="H437" s="15" t="s">
        <v>2912</v>
      </c>
      <c r="I437" s="15">
        <f>VLOOKUP($F437,'Gen Capacity'!$A$2:$H$608,7,FALSE)</f>
        <v>90</v>
      </c>
      <c r="J437" s="15">
        <f>VLOOKUP($F437,'Gen Capacity'!$A$2:$H$608,8,FALSE)</f>
        <v>0</v>
      </c>
      <c r="K437" s="15">
        <v>-2.0451175258999998E-5</v>
      </c>
      <c r="L437" s="3">
        <f t="shared" si="24"/>
        <v>0.719932076666294</v>
      </c>
      <c r="M437">
        <f t="shared" si="25"/>
        <v>64.793886899966466</v>
      </c>
      <c r="N437" s="15">
        <f t="shared" si="26"/>
        <v>42090.119068165382</v>
      </c>
      <c r="O437" s="15" t="str">
        <f t="shared" si="27"/>
        <v/>
      </c>
    </row>
    <row r="438" spans="1:15" x14ac:dyDescent="0.25">
      <c r="A438" s="15">
        <v>391</v>
      </c>
      <c r="B438" s="15" t="s">
        <v>135</v>
      </c>
      <c r="C438" s="15">
        <v>13</v>
      </c>
      <c r="D438" s="15">
        <v>1</v>
      </c>
      <c r="E438" s="15">
        <v>63</v>
      </c>
      <c r="F438" s="15">
        <v>67</v>
      </c>
      <c r="G438" s="15">
        <v>0</v>
      </c>
      <c r="H438" s="15" t="s">
        <v>2912</v>
      </c>
      <c r="I438" s="15">
        <f>VLOOKUP($F438,'Gen Capacity'!$A$2:$H$608,7,FALSE)</f>
        <v>90</v>
      </c>
      <c r="J438" s="15">
        <f>VLOOKUP($F438,'Gen Capacity'!$A$2:$H$608,8,FALSE)</f>
        <v>0</v>
      </c>
      <c r="K438" s="15">
        <v>-2.0451175258999998E-5</v>
      </c>
      <c r="L438" s="3">
        <f t="shared" si="24"/>
        <v>0.719932076666294</v>
      </c>
      <c r="M438">
        <f t="shared" si="25"/>
        <v>64.793886899966466</v>
      </c>
      <c r="N438" s="15">
        <f t="shared" si="26"/>
        <v>42154.912955065352</v>
      </c>
      <c r="O438" s="15" t="str">
        <f t="shared" si="27"/>
        <v/>
      </c>
    </row>
    <row r="439" spans="1:15" x14ac:dyDescent="0.25">
      <c r="A439" s="15">
        <v>392</v>
      </c>
      <c r="B439" s="15" t="s">
        <v>135</v>
      </c>
      <c r="C439" s="15">
        <v>13</v>
      </c>
      <c r="D439" s="15">
        <v>1</v>
      </c>
      <c r="E439" s="15">
        <v>64</v>
      </c>
      <c r="F439" s="15">
        <v>68</v>
      </c>
      <c r="G439" s="15">
        <v>0</v>
      </c>
      <c r="H439" s="15" t="s">
        <v>2912</v>
      </c>
      <c r="I439" s="15">
        <f>VLOOKUP($F439,'Gen Capacity'!$A$2:$H$608,7,FALSE)</f>
        <v>90</v>
      </c>
      <c r="J439" s="15">
        <f>VLOOKUP($F439,'Gen Capacity'!$A$2:$H$608,8,FALSE)</f>
        <v>0</v>
      </c>
      <c r="K439" s="15">
        <v>-2.0451175258999998E-5</v>
      </c>
      <c r="L439" s="3">
        <f t="shared" si="24"/>
        <v>0.719932076666294</v>
      </c>
      <c r="M439">
        <f t="shared" si="25"/>
        <v>64.793886899966466</v>
      </c>
      <c r="N439" s="15">
        <f t="shared" si="26"/>
        <v>42219.706841965322</v>
      </c>
      <c r="O439" s="15" t="str">
        <f t="shared" si="27"/>
        <v/>
      </c>
    </row>
    <row r="440" spans="1:15" x14ac:dyDescent="0.25">
      <c r="A440" s="15">
        <v>393</v>
      </c>
      <c r="B440" s="15" t="s">
        <v>135</v>
      </c>
      <c r="C440" s="15">
        <v>13</v>
      </c>
      <c r="D440" s="15">
        <v>1</v>
      </c>
      <c r="E440" s="15">
        <v>65</v>
      </c>
      <c r="F440" s="15">
        <v>69</v>
      </c>
      <c r="G440" s="15">
        <v>0</v>
      </c>
      <c r="H440" s="15" t="s">
        <v>2912</v>
      </c>
      <c r="I440" s="15">
        <f>VLOOKUP($F440,'Gen Capacity'!$A$2:$H$608,7,FALSE)</f>
        <v>32</v>
      </c>
      <c r="J440" s="15">
        <f>VLOOKUP($F440,'Gen Capacity'!$A$2:$H$608,8,FALSE)</f>
        <v>0</v>
      </c>
      <c r="K440" s="15">
        <v>-2.0451175258999998E-5</v>
      </c>
      <c r="L440" s="3">
        <f t="shared" si="24"/>
        <v>0.719932076666294</v>
      </c>
      <c r="M440">
        <f t="shared" si="25"/>
        <v>23.037826453321408</v>
      </c>
      <c r="N440" s="15">
        <f t="shared" si="26"/>
        <v>42242.744668418643</v>
      </c>
      <c r="O440" s="15" t="str">
        <f t="shared" si="27"/>
        <v/>
      </c>
    </row>
    <row r="441" spans="1:15" x14ac:dyDescent="0.25">
      <c r="A441" s="15">
        <v>394</v>
      </c>
      <c r="B441" s="15" t="s">
        <v>135</v>
      </c>
      <c r="C441" s="15">
        <v>13</v>
      </c>
      <c r="D441" s="15">
        <v>1</v>
      </c>
      <c r="E441" s="15">
        <v>66</v>
      </c>
      <c r="F441" s="15">
        <v>70</v>
      </c>
      <c r="G441" s="15">
        <v>0</v>
      </c>
      <c r="H441" s="15" t="s">
        <v>2912</v>
      </c>
      <c r="I441" s="15">
        <f>VLOOKUP($F441,'Gen Capacity'!$A$2:$H$608,7,FALSE)</f>
        <v>62</v>
      </c>
      <c r="J441" s="15">
        <f>VLOOKUP($F441,'Gen Capacity'!$A$2:$H$608,8,FALSE)</f>
        <v>0</v>
      </c>
      <c r="K441" s="15">
        <v>-2.0451175258999998E-5</v>
      </c>
      <c r="L441" s="3">
        <f t="shared" si="24"/>
        <v>0.719932076666294</v>
      </c>
      <c r="M441">
        <f t="shared" si="25"/>
        <v>44.63578875331023</v>
      </c>
      <c r="N441" s="15">
        <f t="shared" si="26"/>
        <v>42287.380457171952</v>
      </c>
      <c r="O441" s="15" t="str">
        <f t="shared" si="27"/>
        <v/>
      </c>
    </row>
    <row r="442" spans="1:15" x14ac:dyDescent="0.25">
      <c r="A442" s="15">
        <v>395</v>
      </c>
      <c r="B442" s="15" t="s">
        <v>135</v>
      </c>
      <c r="C442" s="15">
        <v>13</v>
      </c>
      <c r="D442" s="15">
        <v>1</v>
      </c>
      <c r="E442" s="15">
        <v>67</v>
      </c>
      <c r="F442" s="15">
        <v>71</v>
      </c>
      <c r="G442" s="15">
        <v>0</v>
      </c>
      <c r="H442" s="15" t="s">
        <v>2912</v>
      </c>
      <c r="I442" s="15">
        <f>VLOOKUP($F442,'Gen Capacity'!$A$2:$H$608,7,FALSE)</f>
        <v>52</v>
      </c>
      <c r="J442" s="15">
        <f>VLOOKUP($F442,'Gen Capacity'!$A$2:$H$608,8,FALSE)</f>
        <v>0</v>
      </c>
      <c r="K442" s="15">
        <v>-2.0451175258999998E-5</v>
      </c>
      <c r="L442" s="3">
        <f t="shared" si="24"/>
        <v>0.719932076666294</v>
      </c>
      <c r="M442">
        <f t="shared" si="25"/>
        <v>37.436467986647287</v>
      </c>
      <c r="N442" s="15">
        <f t="shared" si="26"/>
        <v>42324.8169251586</v>
      </c>
      <c r="O442" s="15" t="str">
        <f t="shared" si="27"/>
        <v/>
      </c>
    </row>
    <row r="443" spans="1:15" x14ac:dyDescent="0.25">
      <c r="A443" s="15">
        <v>404</v>
      </c>
      <c r="B443" s="15" t="s">
        <v>137</v>
      </c>
      <c r="C443" s="15">
        <v>13</v>
      </c>
      <c r="D443" s="15">
        <v>1</v>
      </c>
      <c r="E443" s="15">
        <v>71</v>
      </c>
      <c r="F443" s="15">
        <v>75</v>
      </c>
      <c r="G443" s="15">
        <v>0</v>
      </c>
      <c r="H443" s="15" t="s">
        <v>2923</v>
      </c>
      <c r="I443" s="15">
        <f>VLOOKUP($F443,'Gen Capacity'!$A$2:$H$608,7,FALSE)</f>
        <v>0.05</v>
      </c>
      <c r="J443" s="15">
        <f>VLOOKUP($F443,'Gen Capacity'!$A$2:$H$608,8,FALSE)</f>
        <v>0</v>
      </c>
      <c r="K443" s="15">
        <v>-2.0476876034999999E-5</v>
      </c>
      <c r="L443" s="3">
        <f t="shared" si="24"/>
        <v>0.71993205096551793</v>
      </c>
      <c r="M443">
        <f t="shared" si="25"/>
        <v>3.5996602548275899E-2</v>
      </c>
      <c r="N443" s="15">
        <f t="shared" si="26"/>
        <v>42324.85292176115</v>
      </c>
      <c r="O443" s="15" t="str">
        <f t="shared" si="27"/>
        <v/>
      </c>
    </row>
    <row r="444" spans="1:15" x14ac:dyDescent="0.25">
      <c r="A444" s="15">
        <v>12</v>
      </c>
      <c r="B444" s="15" t="s">
        <v>8</v>
      </c>
      <c r="C444" s="15">
        <v>20</v>
      </c>
      <c r="D444" s="15">
        <v>1</v>
      </c>
      <c r="E444" s="15">
        <v>1</v>
      </c>
      <c r="F444" s="15">
        <v>1</v>
      </c>
      <c r="G444" s="15">
        <v>0</v>
      </c>
      <c r="H444" s="15" t="s">
        <v>2905</v>
      </c>
      <c r="I444" s="15">
        <f>VLOOKUP($F444,'Gen Capacity'!$A$2:$H$608,7,FALSE)</f>
        <v>133.99</v>
      </c>
      <c r="J444" s="15">
        <f>VLOOKUP($F444,'Gen Capacity'!$A$2:$H$608,8,FALSE)</f>
        <v>0</v>
      </c>
      <c r="K444" s="15">
        <v>-2.0486724937E-5</v>
      </c>
      <c r="L444" s="3">
        <f t="shared" si="24"/>
        <v>0.71993204111661591</v>
      </c>
      <c r="M444">
        <f t="shared" si="25"/>
        <v>96.463694189215374</v>
      </c>
      <c r="N444" s="15">
        <f t="shared" si="26"/>
        <v>42421.316615950367</v>
      </c>
      <c r="O444" s="15" t="str">
        <f t="shared" si="27"/>
        <v/>
      </c>
    </row>
    <row r="445" spans="1:15" x14ac:dyDescent="0.25">
      <c r="A445" s="15">
        <v>13</v>
      </c>
      <c r="B445" s="15" t="s">
        <v>8</v>
      </c>
      <c r="C445" s="15">
        <v>18</v>
      </c>
      <c r="D445" s="15">
        <v>1</v>
      </c>
      <c r="E445" s="15">
        <v>2</v>
      </c>
      <c r="F445" s="15">
        <v>2</v>
      </c>
      <c r="G445" s="15">
        <v>0</v>
      </c>
      <c r="H445" s="15" t="s">
        <v>2905</v>
      </c>
      <c r="I445" s="15">
        <f>VLOOKUP($F445,'Gen Capacity'!$A$2:$H$608,7,FALSE)</f>
        <v>147.01</v>
      </c>
      <c r="J445" s="15">
        <f>VLOOKUP($F445,'Gen Capacity'!$A$2:$H$608,8,FALSE)</f>
        <v>5</v>
      </c>
      <c r="K445" s="15">
        <v>-2.0486724937E-5</v>
      </c>
      <c r="L445" s="3">
        <f t="shared" si="24"/>
        <v>0.71993204111661591</v>
      </c>
      <c r="M445">
        <f t="shared" si="25"/>
        <v>105.8372093645537</v>
      </c>
      <c r="N445" s="15">
        <f t="shared" si="26"/>
        <v>42527.153825314919</v>
      </c>
      <c r="O445" s="15" t="str">
        <f t="shared" si="27"/>
        <v/>
      </c>
    </row>
    <row r="446" spans="1:15" x14ac:dyDescent="0.25">
      <c r="A446" s="15">
        <v>1400</v>
      </c>
      <c r="B446" s="15" t="s">
        <v>488</v>
      </c>
      <c r="C446" s="15">
        <v>24</v>
      </c>
      <c r="D446" s="15">
        <v>1</v>
      </c>
      <c r="E446" s="15">
        <v>191</v>
      </c>
      <c r="F446" s="15">
        <v>195</v>
      </c>
      <c r="G446" s="15">
        <v>0</v>
      </c>
      <c r="H446" s="15" t="s">
        <v>2910</v>
      </c>
      <c r="I446" s="15">
        <f>VLOOKUP($F446,'Gen Capacity'!$A$2:$H$608,7,FALSE)</f>
        <v>412</v>
      </c>
      <c r="J446" s="15">
        <f>VLOOKUP($F446,'Gen Capacity'!$A$2:$H$608,8,FALSE)</f>
        <v>125</v>
      </c>
      <c r="K446" s="15">
        <v>-2.1856659496000002E-5</v>
      </c>
      <c r="L446" s="3">
        <f t="shared" si="24"/>
        <v>0.719930671182057</v>
      </c>
      <c r="M446">
        <f t="shared" si="25"/>
        <v>296.61143652700747</v>
      </c>
      <c r="N446" s="15">
        <f t="shared" si="26"/>
        <v>42823.765261841923</v>
      </c>
      <c r="O446" s="15" t="str">
        <f t="shared" si="27"/>
        <v/>
      </c>
    </row>
    <row r="447" spans="1:15" x14ac:dyDescent="0.25">
      <c r="A447" s="15">
        <v>1399</v>
      </c>
      <c r="B447" s="15" t="s">
        <v>488</v>
      </c>
      <c r="C447" s="15">
        <v>24</v>
      </c>
      <c r="D447" s="15">
        <v>1</v>
      </c>
      <c r="E447" s="15">
        <v>192</v>
      </c>
      <c r="F447" s="15">
        <v>196</v>
      </c>
      <c r="G447" s="15">
        <v>0</v>
      </c>
      <c r="H447" s="15" t="s">
        <v>2910</v>
      </c>
      <c r="I447" s="15">
        <f>VLOOKUP($F447,'Gen Capacity'!$A$2:$H$608,7,FALSE)</f>
        <v>404</v>
      </c>
      <c r="J447" s="15">
        <f>VLOOKUP($F447,'Gen Capacity'!$A$2:$H$608,8,FALSE)</f>
        <v>125</v>
      </c>
      <c r="K447" s="15">
        <v>-2.1856659496000002E-5</v>
      </c>
      <c r="L447" s="3">
        <f t="shared" si="24"/>
        <v>0.719930671182057</v>
      </c>
      <c r="M447">
        <f t="shared" si="25"/>
        <v>290.85199115755103</v>
      </c>
      <c r="N447" s="15">
        <f t="shared" si="26"/>
        <v>43114.617252999473</v>
      </c>
      <c r="O447" s="15" t="str">
        <f t="shared" si="27"/>
        <v/>
      </c>
    </row>
    <row r="448" spans="1:15" x14ac:dyDescent="0.25">
      <c r="A448" s="15">
        <v>24</v>
      </c>
      <c r="B448" s="15" t="s">
        <v>12</v>
      </c>
      <c r="C448" s="15">
        <v>13</v>
      </c>
      <c r="D448" s="15">
        <v>1</v>
      </c>
      <c r="E448" s="15">
        <v>3</v>
      </c>
      <c r="F448" s="15">
        <v>3</v>
      </c>
      <c r="G448" s="15">
        <v>0</v>
      </c>
      <c r="H448" s="15" t="s">
        <v>2908</v>
      </c>
      <c r="I448" s="15">
        <f>VLOOKUP($F448,'Gen Capacity'!$A$2:$H$608,7,FALSE)</f>
        <v>11</v>
      </c>
      <c r="J448" s="15">
        <f>VLOOKUP($F448,'Gen Capacity'!$A$2:$H$608,8,FALSE)</f>
        <v>5</v>
      </c>
      <c r="K448" s="15">
        <v>-2.2758835533000001E-5</v>
      </c>
      <c r="L448" s="3">
        <f t="shared" si="24"/>
        <v>0.7199297690060199</v>
      </c>
      <c r="M448">
        <f t="shared" si="25"/>
        <v>7.9192274590662191</v>
      </c>
      <c r="N448" s="15">
        <f t="shared" si="26"/>
        <v>43122.536480458541</v>
      </c>
      <c r="O448" s="15" t="str">
        <f t="shared" si="27"/>
        <v/>
      </c>
    </row>
    <row r="449" spans="1:15" x14ac:dyDescent="0.25">
      <c r="A449" s="15">
        <v>24</v>
      </c>
      <c r="B449" s="15" t="s">
        <v>12</v>
      </c>
      <c r="C449" s="15">
        <v>13</v>
      </c>
      <c r="D449" s="15">
        <v>2</v>
      </c>
      <c r="E449" s="15">
        <v>4</v>
      </c>
      <c r="F449" s="15">
        <v>4</v>
      </c>
      <c r="G449" s="15">
        <v>0</v>
      </c>
      <c r="H449" s="15" t="s">
        <v>2908</v>
      </c>
      <c r="I449" s="15">
        <f>VLOOKUP($F449,'Gen Capacity'!$A$2:$H$608,7,FALSE)</f>
        <v>11</v>
      </c>
      <c r="J449" s="15">
        <f>VLOOKUP($F449,'Gen Capacity'!$A$2:$H$608,8,FALSE)</f>
        <v>5</v>
      </c>
      <c r="K449" s="15">
        <v>-2.2758835533000001E-5</v>
      </c>
      <c r="L449" s="3">
        <f t="shared" si="24"/>
        <v>0.7199297690060199</v>
      </c>
      <c r="M449">
        <f t="shared" si="25"/>
        <v>7.9192274590662191</v>
      </c>
      <c r="N449" s="15">
        <f t="shared" si="26"/>
        <v>43130.455707917608</v>
      </c>
      <c r="O449" s="15" t="str">
        <f t="shared" si="27"/>
        <v/>
      </c>
    </row>
    <row r="450" spans="1:15" x14ac:dyDescent="0.25">
      <c r="A450" s="15">
        <v>26</v>
      </c>
      <c r="B450" s="15" t="s">
        <v>12</v>
      </c>
      <c r="C450" s="15">
        <v>13</v>
      </c>
      <c r="D450" s="15">
        <v>1</v>
      </c>
      <c r="E450" s="15">
        <v>5</v>
      </c>
      <c r="F450" s="15">
        <v>5</v>
      </c>
      <c r="G450" s="15">
        <v>0</v>
      </c>
      <c r="H450" s="15" t="s">
        <v>2908</v>
      </c>
      <c r="I450" s="15">
        <f>VLOOKUP($F450,'Gen Capacity'!$A$2:$H$608,7,FALSE)</f>
        <v>55</v>
      </c>
      <c r="J450" s="15">
        <f>VLOOKUP($F450,'Gen Capacity'!$A$2:$H$608,8,FALSE)</f>
        <v>5</v>
      </c>
      <c r="K450" s="15">
        <v>-2.2873601069999999E-5</v>
      </c>
      <c r="L450" s="3">
        <f t="shared" si="24"/>
        <v>0.71992965424048294</v>
      </c>
      <c r="M450">
        <f t="shared" si="25"/>
        <v>39.596130983226558</v>
      </c>
      <c r="N450" s="15">
        <f t="shared" si="26"/>
        <v>43170.051838900836</v>
      </c>
      <c r="O450" s="15" t="str">
        <f t="shared" si="27"/>
        <v/>
      </c>
    </row>
    <row r="451" spans="1:15" x14ac:dyDescent="0.25">
      <c r="A451" s="15">
        <v>27</v>
      </c>
      <c r="B451" s="15" t="s">
        <v>12</v>
      </c>
      <c r="C451" s="15">
        <v>13</v>
      </c>
      <c r="D451" s="15">
        <v>1</v>
      </c>
      <c r="E451" s="15">
        <v>6</v>
      </c>
      <c r="F451" s="15">
        <v>6</v>
      </c>
      <c r="G451" s="15">
        <v>0</v>
      </c>
      <c r="H451" s="15" t="s">
        <v>2908</v>
      </c>
      <c r="I451" s="15">
        <f>VLOOKUP($F451,'Gen Capacity'!$A$2:$H$608,7,FALSE)</f>
        <v>55</v>
      </c>
      <c r="J451" s="15">
        <f>VLOOKUP($F451,'Gen Capacity'!$A$2:$H$608,8,FALSE)</f>
        <v>5</v>
      </c>
      <c r="K451" s="15">
        <v>-2.2873601069999999E-5</v>
      </c>
      <c r="L451" s="3">
        <f t="shared" si="24"/>
        <v>0.71992965424048294</v>
      </c>
      <c r="M451">
        <f t="shared" si="25"/>
        <v>39.596130983226558</v>
      </c>
      <c r="N451" s="15">
        <f t="shared" si="26"/>
        <v>43209.647969884063</v>
      </c>
      <c r="O451" s="15" t="str">
        <f t="shared" si="27"/>
        <v/>
      </c>
    </row>
    <row r="452" spans="1:15" x14ac:dyDescent="0.25">
      <c r="A452" s="15">
        <v>28</v>
      </c>
      <c r="B452" s="15" t="s">
        <v>12</v>
      </c>
      <c r="C452" s="15">
        <v>13</v>
      </c>
      <c r="D452" s="15">
        <v>1</v>
      </c>
      <c r="E452" s="15">
        <v>7</v>
      </c>
      <c r="F452" s="15">
        <v>7</v>
      </c>
      <c r="G452" s="15">
        <v>0</v>
      </c>
      <c r="H452" s="15" t="s">
        <v>2908</v>
      </c>
      <c r="I452" s="15">
        <f>VLOOKUP($F452,'Gen Capacity'!$A$2:$H$608,7,FALSE)</f>
        <v>55</v>
      </c>
      <c r="J452" s="15">
        <f>VLOOKUP($F452,'Gen Capacity'!$A$2:$H$608,8,FALSE)</f>
        <v>3</v>
      </c>
      <c r="K452" s="15">
        <v>-2.2873601069999999E-5</v>
      </c>
      <c r="L452" s="3">
        <f t="shared" ref="L452:L515" si="28">K452-$E$1</f>
        <v>0.71992965424048294</v>
      </c>
      <c r="M452">
        <f t="shared" ref="M452:M515" si="29">I452*L452</f>
        <v>39.596130983226558</v>
      </c>
      <c r="N452" s="15">
        <f t="shared" si="26"/>
        <v>43249.24410086729</v>
      </c>
      <c r="O452" s="15" t="str">
        <f t="shared" si="27"/>
        <v/>
      </c>
    </row>
    <row r="453" spans="1:15" x14ac:dyDescent="0.25">
      <c r="A453" s="15">
        <v>28</v>
      </c>
      <c r="B453" s="15" t="s">
        <v>12</v>
      </c>
      <c r="C453" s="15">
        <v>13</v>
      </c>
      <c r="D453" s="15">
        <v>2</v>
      </c>
      <c r="E453" s="15">
        <v>8</v>
      </c>
      <c r="F453" s="15">
        <v>8</v>
      </c>
      <c r="G453" s="15">
        <v>0</v>
      </c>
      <c r="H453" s="15" t="s">
        <v>2908</v>
      </c>
      <c r="I453" s="15">
        <f>VLOOKUP($F453,'Gen Capacity'!$A$2:$H$608,7,FALSE)</f>
        <v>45</v>
      </c>
      <c r="J453" s="15">
        <f>VLOOKUP($F453,'Gen Capacity'!$A$2:$H$608,8,FALSE)</f>
        <v>3</v>
      </c>
      <c r="K453" s="15">
        <v>-2.2873601069999999E-5</v>
      </c>
      <c r="L453" s="3">
        <f t="shared" si="28"/>
        <v>0.71992965424048294</v>
      </c>
      <c r="M453">
        <f t="shared" si="29"/>
        <v>32.396834440821735</v>
      </c>
      <c r="N453" s="15">
        <f t="shared" si="26"/>
        <v>43281.640935308111</v>
      </c>
      <c r="O453" s="15" t="str">
        <f t="shared" si="27"/>
        <v/>
      </c>
    </row>
    <row r="454" spans="1:15" x14ac:dyDescent="0.25">
      <c r="A454" s="15">
        <v>1397</v>
      </c>
      <c r="B454" s="15" t="s">
        <v>488</v>
      </c>
      <c r="C454" s="15">
        <v>22</v>
      </c>
      <c r="D454" s="15">
        <v>1</v>
      </c>
      <c r="E454" s="15">
        <v>190</v>
      </c>
      <c r="F454" s="15">
        <v>194</v>
      </c>
      <c r="G454" s="15">
        <v>0</v>
      </c>
      <c r="H454" s="15" t="s">
        <v>2910</v>
      </c>
      <c r="I454" s="15">
        <f>VLOOKUP($F454,'Gen Capacity'!$A$2:$H$608,7,FALSE)</f>
        <v>412</v>
      </c>
      <c r="J454" s="15">
        <f>VLOOKUP($F454,'Gen Capacity'!$A$2:$H$608,8,FALSE)</f>
        <v>70</v>
      </c>
      <c r="K454" s="15">
        <v>-2.3406002398E-5</v>
      </c>
      <c r="L454" s="3">
        <f t="shared" si="28"/>
        <v>0.71992912183915492</v>
      </c>
      <c r="M454">
        <f t="shared" si="29"/>
        <v>296.61079819773181</v>
      </c>
      <c r="N454" s="15">
        <f t="shared" ref="N454:N517" si="30">N453+M454</f>
        <v>43578.251733505844</v>
      </c>
      <c r="O454" s="15" t="str">
        <f t="shared" ref="O454:O517" si="31">IF(N453&lt;$N$2,"XUSED","")</f>
        <v/>
      </c>
    </row>
    <row r="455" spans="1:15" x14ac:dyDescent="0.25">
      <c r="A455" s="15">
        <v>5534</v>
      </c>
      <c r="B455" s="15" t="s">
        <v>3046</v>
      </c>
      <c r="C455" s="15">
        <v>18</v>
      </c>
      <c r="D455" s="15">
        <v>1</v>
      </c>
      <c r="E455" s="15">
        <v>497</v>
      </c>
      <c r="F455" s="15">
        <v>509</v>
      </c>
      <c r="G455" s="15">
        <v>0</v>
      </c>
      <c r="H455" s="15" t="s">
        <v>3047</v>
      </c>
      <c r="I455" s="15">
        <f>VLOOKUP($F455,'Gen Capacity'!$A$2:$H$608,7,FALSE)</f>
        <v>136.69999999999999</v>
      </c>
      <c r="J455" s="15">
        <f>VLOOKUP($F455,'Gen Capacity'!$A$2:$H$608,8,FALSE)</f>
        <v>0</v>
      </c>
      <c r="K455" s="15">
        <v>-2.3508136505000001E-5</v>
      </c>
      <c r="L455" s="3">
        <f t="shared" si="28"/>
        <v>0.71992901970504797</v>
      </c>
      <c r="M455">
        <f t="shared" si="29"/>
        <v>98.414296993680054</v>
      </c>
      <c r="N455" s="15">
        <f t="shared" si="30"/>
        <v>43676.666030499524</v>
      </c>
      <c r="O455" s="15" t="str">
        <f t="shared" si="31"/>
        <v/>
      </c>
    </row>
    <row r="456" spans="1:15" x14ac:dyDescent="0.25">
      <c r="A456" s="15">
        <v>5535</v>
      </c>
      <c r="B456" s="15" t="s">
        <v>3046</v>
      </c>
      <c r="C456" s="15">
        <v>18</v>
      </c>
      <c r="D456" s="15">
        <v>1</v>
      </c>
      <c r="E456" s="15">
        <v>498</v>
      </c>
      <c r="F456" s="15">
        <v>510</v>
      </c>
      <c r="G456" s="15">
        <v>0</v>
      </c>
      <c r="H456" s="15" t="s">
        <v>3047</v>
      </c>
      <c r="I456" s="15">
        <f>VLOOKUP($F456,'Gen Capacity'!$A$2:$H$608,7,FALSE)</f>
        <v>136.69999999999999</v>
      </c>
      <c r="J456" s="15">
        <f>VLOOKUP($F456,'Gen Capacity'!$A$2:$H$608,8,FALSE)</f>
        <v>0</v>
      </c>
      <c r="K456" s="15">
        <v>-2.3508136505000001E-5</v>
      </c>
      <c r="L456" s="3">
        <f t="shared" si="28"/>
        <v>0.71992901970504797</v>
      </c>
      <c r="M456">
        <f t="shared" si="29"/>
        <v>98.414296993680054</v>
      </c>
      <c r="N456" s="15">
        <f t="shared" si="30"/>
        <v>43775.080327493204</v>
      </c>
      <c r="O456" s="15" t="str">
        <f t="shared" si="31"/>
        <v/>
      </c>
    </row>
    <row r="457" spans="1:15" x14ac:dyDescent="0.25">
      <c r="A457" s="15">
        <v>5533</v>
      </c>
      <c r="B457" s="15" t="s">
        <v>3046</v>
      </c>
      <c r="C457" s="15">
        <v>13</v>
      </c>
      <c r="D457" s="15">
        <v>1</v>
      </c>
      <c r="E457" s="15">
        <v>499</v>
      </c>
      <c r="F457" s="15">
        <v>511</v>
      </c>
      <c r="G457" s="15">
        <v>0</v>
      </c>
      <c r="H457" s="15" t="s">
        <v>3047</v>
      </c>
      <c r="I457" s="15">
        <f>VLOOKUP($F457,'Gen Capacity'!$A$2:$H$608,7,FALSE)</f>
        <v>71.599999999999994</v>
      </c>
      <c r="J457" s="15">
        <f>VLOOKUP($F457,'Gen Capacity'!$A$2:$H$608,8,FALSE)</f>
        <v>0</v>
      </c>
      <c r="K457" s="15">
        <v>-2.3508136505000001E-5</v>
      </c>
      <c r="L457" s="3">
        <f t="shared" si="28"/>
        <v>0.71992901970504797</v>
      </c>
      <c r="M457">
        <f t="shared" si="29"/>
        <v>51.546917810881432</v>
      </c>
      <c r="N457" s="15">
        <f t="shared" si="30"/>
        <v>43826.627245304087</v>
      </c>
      <c r="O457" s="15" t="str">
        <f t="shared" si="31"/>
        <v/>
      </c>
    </row>
    <row r="458" spans="1:15" x14ac:dyDescent="0.25">
      <c r="A458" s="15">
        <v>5763</v>
      </c>
      <c r="B458" s="15" t="s">
        <v>3051</v>
      </c>
      <c r="C458" s="15">
        <v>18</v>
      </c>
      <c r="D458" s="15">
        <v>1</v>
      </c>
      <c r="E458" s="15">
        <v>537</v>
      </c>
      <c r="F458" s="15">
        <v>550</v>
      </c>
      <c r="G458" s="15">
        <v>0</v>
      </c>
      <c r="H458" s="15" t="s">
        <v>3052</v>
      </c>
      <c r="I458" s="15">
        <f>VLOOKUP($F458,'Gen Capacity'!$A$2:$H$608,7,FALSE)</f>
        <v>59.43</v>
      </c>
      <c r="J458" s="15">
        <f>VLOOKUP($F458,'Gen Capacity'!$A$2:$H$608,8,FALSE)</f>
        <v>0</v>
      </c>
      <c r="K458" s="15">
        <v>-2.3508136505000001E-5</v>
      </c>
      <c r="L458" s="3">
        <f t="shared" si="28"/>
        <v>0.71992901970504797</v>
      </c>
      <c r="M458">
        <f t="shared" si="29"/>
        <v>42.785381641070998</v>
      </c>
      <c r="N458" s="15">
        <f t="shared" si="30"/>
        <v>43869.412626945159</v>
      </c>
      <c r="O458" s="15" t="str">
        <f t="shared" si="31"/>
        <v/>
      </c>
    </row>
    <row r="459" spans="1:15" x14ac:dyDescent="0.25">
      <c r="A459" s="15">
        <v>5764</v>
      </c>
      <c r="B459" s="15" t="s">
        <v>3051</v>
      </c>
      <c r="C459" s="15">
        <v>18</v>
      </c>
      <c r="D459" s="15">
        <v>1</v>
      </c>
      <c r="E459" s="15">
        <v>538</v>
      </c>
      <c r="F459" s="15">
        <v>551</v>
      </c>
      <c r="G459" s="15">
        <v>0</v>
      </c>
      <c r="H459" s="15" t="s">
        <v>3052</v>
      </c>
      <c r="I459" s="15">
        <f>VLOOKUP($F459,'Gen Capacity'!$A$2:$H$608,7,FALSE)</f>
        <v>59.43</v>
      </c>
      <c r="J459" s="15">
        <f>VLOOKUP($F459,'Gen Capacity'!$A$2:$H$608,8,FALSE)</f>
        <v>0</v>
      </c>
      <c r="K459" s="15">
        <v>-2.3508136505000001E-5</v>
      </c>
      <c r="L459" s="3">
        <f t="shared" si="28"/>
        <v>0.71992901970504797</v>
      </c>
      <c r="M459">
        <f t="shared" si="29"/>
        <v>42.785381641070998</v>
      </c>
      <c r="N459" s="15">
        <f t="shared" si="30"/>
        <v>43912.198008586231</v>
      </c>
      <c r="O459" s="15" t="str">
        <f t="shared" si="31"/>
        <v/>
      </c>
    </row>
    <row r="460" spans="1:15" x14ac:dyDescent="0.25">
      <c r="A460" s="15">
        <v>5765</v>
      </c>
      <c r="B460" s="15" t="s">
        <v>3051</v>
      </c>
      <c r="C460" s="15">
        <v>18</v>
      </c>
      <c r="D460" s="15">
        <v>1</v>
      </c>
      <c r="E460" s="15">
        <v>539</v>
      </c>
      <c r="F460" s="15">
        <v>552</v>
      </c>
      <c r="G460" s="15">
        <v>0</v>
      </c>
      <c r="H460" s="15" t="s">
        <v>3052</v>
      </c>
      <c r="I460" s="15">
        <f>VLOOKUP($F460,'Gen Capacity'!$A$2:$H$608,7,FALSE)</f>
        <v>59.43</v>
      </c>
      <c r="J460" s="15">
        <f>VLOOKUP($F460,'Gen Capacity'!$A$2:$H$608,8,FALSE)</f>
        <v>0</v>
      </c>
      <c r="K460" s="15">
        <v>-2.3508136505000001E-5</v>
      </c>
      <c r="L460" s="3">
        <f t="shared" si="28"/>
        <v>0.71992901970504797</v>
      </c>
      <c r="M460">
        <f t="shared" si="29"/>
        <v>42.785381641070998</v>
      </c>
      <c r="N460" s="15">
        <f t="shared" si="30"/>
        <v>43954.983390227302</v>
      </c>
      <c r="O460" s="15" t="str">
        <f t="shared" si="31"/>
        <v/>
      </c>
    </row>
    <row r="461" spans="1:15" x14ac:dyDescent="0.25">
      <c r="A461" s="15">
        <v>1595</v>
      </c>
      <c r="B461" s="15" t="s">
        <v>582</v>
      </c>
      <c r="C461" s="15">
        <v>22</v>
      </c>
      <c r="D461" s="15">
        <v>1</v>
      </c>
      <c r="E461" s="15">
        <v>226</v>
      </c>
      <c r="F461" s="15">
        <v>232</v>
      </c>
      <c r="G461" s="15">
        <v>0</v>
      </c>
      <c r="H461" s="15" t="s">
        <v>2910</v>
      </c>
      <c r="I461" s="15">
        <f>VLOOKUP($F461,'Gen Capacity'!$A$2:$H$608,7,FALSE)</f>
        <v>402</v>
      </c>
      <c r="J461" s="15">
        <f>VLOOKUP($F461,'Gen Capacity'!$A$2:$H$608,8,FALSE)</f>
        <v>70</v>
      </c>
      <c r="K461" s="15">
        <v>-2.3623184426999999E-5</v>
      </c>
      <c r="L461" s="3">
        <f t="shared" si="28"/>
        <v>0.719928904657126</v>
      </c>
      <c r="M461">
        <f t="shared" si="29"/>
        <v>289.41141967216464</v>
      </c>
      <c r="N461" s="15">
        <f t="shared" si="30"/>
        <v>44244.394809899466</v>
      </c>
      <c r="O461" s="15" t="str">
        <f t="shared" si="31"/>
        <v/>
      </c>
    </row>
    <row r="462" spans="1:15" x14ac:dyDescent="0.25">
      <c r="A462" s="15">
        <v>1586</v>
      </c>
      <c r="B462" s="15" t="s">
        <v>582</v>
      </c>
      <c r="C462" s="15">
        <v>13</v>
      </c>
      <c r="D462" s="15">
        <v>1</v>
      </c>
      <c r="E462" s="15">
        <v>220</v>
      </c>
      <c r="F462" s="15">
        <v>226</v>
      </c>
      <c r="G462" s="15">
        <v>0</v>
      </c>
      <c r="H462" s="15" t="s">
        <v>2910</v>
      </c>
      <c r="I462" s="15">
        <f>VLOOKUP($F462,'Gen Capacity'!$A$2:$H$608,7,FALSE)</f>
        <v>47</v>
      </c>
      <c r="J462" s="15">
        <f>VLOOKUP($F462,'Gen Capacity'!$A$2:$H$608,8,FALSE)</f>
        <v>20</v>
      </c>
      <c r="K462" s="15">
        <v>-2.3652016671999999E-5</v>
      </c>
      <c r="L462" s="3">
        <f t="shared" si="28"/>
        <v>0.71992887582488096</v>
      </c>
      <c r="M462">
        <f t="shared" si="29"/>
        <v>33.836657163769402</v>
      </c>
      <c r="N462" s="15">
        <f t="shared" si="30"/>
        <v>44278.231467063233</v>
      </c>
      <c r="O462" s="15" t="str">
        <f t="shared" si="31"/>
        <v/>
      </c>
    </row>
    <row r="463" spans="1:15" x14ac:dyDescent="0.25">
      <c r="A463" s="15">
        <v>1587</v>
      </c>
      <c r="B463" s="15" t="s">
        <v>582</v>
      </c>
      <c r="C463" s="15">
        <v>13</v>
      </c>
      <c r="D463" s="15">
        <v>1</v>
      </c>
      <c r="E463" s="15">
        <v>221</v>
      </c>
      <c r="F463" s="15">
        <v>227</v>
      </c>
      <c r="G463" s="15">
        <v>0</v>
      </c>
      <c r="H463" s="15" t="s">
        <v>2910</v>
      </c>
      <c r="I463" s="15">
        <f>VLOOKUP($F463,'Gen Capacity'!$A$2:$H$608,7,FALSE)</f>
        <v>47</v>
      </c>
      <c r="J463" s="15">
        <f>VLOOKUP($F463,'Gen Capacity'!$A$2:$H$608,8,FALSE)</f>
        <v>20</v>
      </c>
      <c r="K463" s="15">
        <v>-2.3652016671999999E-5</v>
      </c>
      <c r="L463" s="3">
        <f t="shared" si="28"/>
        <v>0.71992887582488096</v>
      </c>
      <c r="M463">
        <f t="shared" si="29"/>
        <v>33.836657163769402</v>
      </c>
      <c r="N463" s="15">
        <f t="shared" si="30"/>
        <v>44312.068124227</v>
      </c>
      <c r="O463" s="15" t="str">
        <f t="shared" si="31"/>
        <v/>
      </c>
    </row>
    <row r="464" spans="1:15" x14ac:dyDescent="0.25">
      <c r="A464" s="15">
        <v>1588</v>
      </c>
      <c r="B464" s="15" t="s">
        <v>582</v>
      </c>
      <c r="C464" s="15">
        <v>13</v>
      </c>
      <c r="D464" s="15">
        <v>1</v>
      </c>
      <c r="E464" s="15">
        <v>222</v>
      </c>
      <c r="F464" s="15">
        <v>228</v>
      </c>
      <c r="G464" s="15">
        <v>0</v>
      </c>
      <c r="H464" s="15" t="s">
        <v>2910</v>
      </c>
      <c r="I464" s="15">
        <f>VLOOKUP($F464,'Gen Capacity'!$A$2:$H$608,7,FALSE)</f>
        <v>47</v>
      </c>
      <c r="J464" s="15">
        <f>VLOOKUP($F464,'Gen Capacity'!$A$2:$H$608,8,FALSE)</f>
        <v>20</v>
      </c>
      <c r="K464" s="15">
        <v>-2.3652016671999999E-5</v>
      </c>
      <c r="L464" s="3">
        <f t="shared" si="28"/>
        <v>0.71992887582488096</v>
      </c>
      <c r="M464">
        <f t="shared" si="29"/>
        <v>33.836657163769402</v>
      </c>
      <c r="N464" s="15">
        <f t="shared" si="30"/>
        <v>44345.904781390767</v>
      </c>
      <c r="O464" s="15" t="str">
        <f t="shared" si="31"/>
        <v/>
      </c>
    </row>
    <row r="465" spans="1:15" x14ac:dyDescent="0.25">
      <c r="A465" s="15">
        <v>1585</v>
      </c>
      <c r="B465" s="15" t="s">
        <v>582</v>
      </c>
      <c r="C465" s="15">
        <v>13</v>
      </c>
      <c r="D465" s="15">
        <v>1</v>
      </c>
      <c r="E465" s="15">
        <v>223</v>
      </c>
      <c r="F465" s="15">
        <v>229</v>
      </c>
      <c r="G465" s="15">
        <v>0</v>
      </c>
      <c r="H465" s="15" t="s">
        <v>2910</v>
      </c>
      <c r="I465" s="15">
        <f>VLOOKUP($F465,'Gen Capacity'!$A$2:$H$608,7,FALSE)</f>
        <v>47</v>
      </c>
      <c r="J465" s="15">
        <f>VLOOKUP($F465,'Gen Capacity'!$A$2:$H$608,8,FALSE)</f>
        <v>20</v>
      </c>
      <c r="K465" s="15">
        <v>-2.3652016671999999E-5</v>
      </c>
      <c r="L465" s="3">
        <f t="shared" si="28"/>
        <v>0.71992887582488096</v>
      </c>
      <c r="M465">
        <f t="shared" si="29"/>
        <v>33.836657163769402</v>
      </c>
      <c r="N465" s="15">
        <f t="shared" si="30"/>
        <v>44379.741438554534</v>
      </c>
      <c r="O465" s="15" t="str">
        <f t="shared" si="31"/>
        <v/>
      </c>
    </row>
    <row r="466" spans="1:15" x14ac:dyDescent="0.25">
      <c r="A466" s="15">
        <v>1593</v>
      </c>
      <c r="B466" s="15" t="s">
        <v>582</v>
      </c>
      <c r="C466" s="15">
        <v>20</v>
      </c>
      <c r="D466" s="15">
        <v>1</v>
      </c>
      <c r="E466" s="15">
        <v>224</v>
      </c>
      <c r="F466" s="15">
        <v>230</v>
      </c>
      <c r="G466" s="15">
        <v>0</v>
      </c>
      <c r="H466" s="15" t="s">
        <v>2910</v>
      </c>
      <c r="I466" s="15">
        <f>VLOOKUP($F466,'Gen Capacity'!$A$2:$H$608,7,FALSE)</f>
        <v>220</v>
      </c>
      <c r="J466" s="15">
        <f>VLOOKUP($F466,'Gen Capacity'!$A$2:$H$608,8,FALSE)</f>
        <v>55</v>
      </c>
      <c r="K466" s="15">
        <v>-2.3652016671999999E-5</v>
      </c>
      <c r="L466" s="3">
        <f t="shared" si="28"/>
        <v>0.71992887582488096</v>
      </c>
      <c r="M466">
        <f t="shared" si="29"/>
        <v>158.38435268147381</v>
      </c>
      <c r="N466" s="15">
        <f t="shared" si="30"/>
        <v>44538.125791236009</v>
      </c>
      <c r="O466" s="15" t="str">
        <f t="shared" si="31"/>
        <v/>
      </c>
    </row>
    <row r="467" spans="1:15" x14ac:dyDescent="0.25">
      <c r="A467" s="15">
        <v>1594</v>
      </c>
      <c r="B467" s="15" t="s">
        <v>582</v>
      </c>
      <c r="C467" s="15">
        <v>22</v>
      </c>
      <c r="D467" s="15">
        <v>1</v>
      </c>
      <c r="E467" s="15">
        <v>225</v>
      </c>
      <c r="F467" s="15">
        <v>231</v>
      </c>
      <c r="G467" s="15">
        <v>0</v>
      </c>
      <c r="H467" s="15" t="s">
        <v>2910</v>
      </c>
      <c r="I467" s="15">
        <f>VLOOKUP($F467,'Gen Capacity'!$A$2:$H$608,7,FALSE)</f>
        <v>240</v>
      </c>
      <c r="J467" s="15">
        <f>VLOOKUP($F467,'Gen Capacity'!$A$2:$H$608,8,FALSE)</f>
        <v>55</v>
      </c>
      <c r="K467" s="15">
        <v>-2.3652016671999999E-5</v>
      </c>
      <c r="L467" s="3">
        <f t="shared" si="28"/>
        <v>0.71992887582488096</v>
      </c>
      <c r="M467">
        <f t="shared" si="29"/>
        <v>172.78293019797144</v>
      </c>
      <c r="N467" s="15">
        <f t="shared" si="30"/>
        <v>44710.908721433982</v>
      </c>
      <c r="O467" s="15" t="str">
        <f t="shared" si="31"/>
        <v/>
      </c>
    </row>
    <row r="468" spans="1:15" x14ac:dyDescent="0.25">
      <c r="A468" s="15">
        <v>5496</v>
      </c>
      <c r="B468" s="15" t="s">
        <v>2413</v>
      </c>
      <c r="C468" s="15">
        <v>34</v>
      </c>
      <c r="D468" s="15">
        <v>1</v>
      </c>
      <c r="E468" s="15">
        <v>492</v>
      </c>
      <c r="F468" s="15">
        <v>504</v>
      </c>
      <c r="G468" s="15">
        <v>0</v>
      </c>
      <c r="H468" s="15" t="s">
        <v>3044</v>
      </c>
      <c r="I468" s="15">
        <f>VLOOKUP($F468,'Gen Capacity'!$A$2:$H$608,7,FALSE)</f>
        <v>75.8</v>
      </c>
      <c r="J468" s="15">
        <f>VLOOKUP($F468,'Gen Capacity'!$A$2:$H$608,8,FALSE)</f>
        <v>0</v>
      </c>
      <c r="K468" s="15">
        <v>-2.3917093556999999E-5</v>
      </c>
      <c r="L468" s="3">
        <f t="shared" si="28"/>
        <v>0.71992861074799597</v>
      </c>
      <c r="M468">
        <f t="shared" si="29"/>
        <v>54.570588694698095</v>
      </c>
      <c r="N468" s="15">
        <f t="shared" si="30"/>
        <v>44765.479310128678</v>
      </c>
      <c r="O468" s="15" t="str">
        <f t="shared" si="31"/>
        <v/>
      </c>
    </row>
    <row r="469" spans="1:15" x14ac:dyDescent="0.25">
      <c r="A469" s="15">
        <v>6008</v>
      </c>
      <c r="B469" s="15" t="s">
        <v>2682</v>
      </c>
      <c r="C469" s="15">
        <v>34</v>
      </c>
      <c r="D469" s="15">
        <v>1</v>
      </c>
      <c r="E469" s="15">
        <v>563</v>
      </c>
      <c r="F469" s="15">
        <v>576</v>
      </c>
      <c r="G469" s="15">
        <v>0</v>
      </c>
      <c r="H469" s="15" t="s">
        <v>2974</v>
      </c>
      <c r="I469" s="15">
        <f>VLOOKUP($F469,'Gen Capacity'!$A$2:$H$608,7,FALSE)</f>
        <v>16.814720000000001</v>
      </c>
      <c r="J469" s="15">
        <f>VLOOKUP($F469,'Gen Capacity'!$A$2:$H$608,8,FALSE)</f>
        <v>0</v>
      </c>
      <c r="K469" s="15">
        <v>-2.3917093556999999E-5</v>
      </c>
      <c r="L469" s="3">
        <f t="shared" si="28"/>
        <v>0.71992861074799597</v>
      </c>
      <c r="M469">
        <f t="shared" si="29"/>
        <v>12.105398009716543</v>
      </c>
      <c r="N469" s="15">
        <f t="shared" si="30"/>
        <v>44777.584708138391</v>
      </c>
      <c r="O469" s="15" t="str">
        <f t="shared" si="31"/>
        <v/>
      </c>
    </row>
    <row r="470" spans="1:15" x14ac:dyDescent="0.25">
      <c r="A470" s="15">
        <v>6008</v>
      </c>
      <c r="B470" s="15" t="s">
        <v>2682</v>
      </c>
      <c r="C470" s="15">
        <v>34</v>
      </c>
      <c r="D470" s="15">
        <v>1</v>
      </c>
      <c r="E470" s="15">
        <v>563</v>
      </c>
      <c r="F470" s="15">
        <v>577</v>
      </c>
      <c r="G470" s="15">
        <v>0</v>
      </c>
      <c r="H470" s="15" t="s">
        <v>2910</v>
      </c>
      <c r="I470" s="15">
        <f>VLOOKUP($F470,'Gen Capacity'!$A$2:$H$608,7,FALSE)</f>
        <v>44.28528</v>
      </c>
      <c r="J470" s="15">
        <f>VLOOKUP($F470,'Gen Capacity'!$A$2:$H$608,8,FALSE)</f>
        <v>0</v>
      </c>
      <c r="K470" s="15">
        <v>-2.3917093556999999E-5</v>
      </c>
      <c r="L470" s="3">
        <f t="shared" si="28"/>
        <v>0.71992861074799597</v>
      </c>
      <c r="M470">
        <f t="shared" si="29"/>
        <v>31.882240106986011</v>
      </c>
      <c r="N470" s="15">
        <f t="shared" si="30"/>
        <v>44809.466948245376</v>
      </c>
      <c r="O470" s="15" t="str">
        <f t="shared" si="31"/>
        <v/>
      </c>
    </row>
    <row r="471" spans="1:15" x14ac:dyDescent="0.25">
      <c r="A471" s="15">
        <v>5837</v>
      </c>
      <c r="B471" s="15" t="s">
        <v>2582</v>
      </c>
      <c r="C471" s="15">
        <v>24</v>
      </c>
      <c r="D471" s="15">
        <v>1</v>
      </c>
      <c r="E471" s="15">
        <v>543</v>
      </c>
      <c r="F471" s="15">
        <v>556</v>
      </c>
      <c r="G471" s="15">
        <v>0</v>
      </c>
      <c r="H471" s="15" t="s">
        <v>2931</v>
      </c>
      <c r="I471" s="15">
        <f>VLOOKUP($F471,'Gen Capacity'!$A$2:$H$608,7,FALSE)</f>
        <v>647</v>
      </c>
      <c r="J471" s="15">
        <f>VLOOKUP($F471,'Gen Capacity'!$A$2:$H$608,8,FALSE)</f>
        <v>375</v>
      </c>
      <c r="K471" s="15">
        <v>-2.4093343217000001E-5</v>
      </c>
      <c r="L471" s="3">
        <f t="shared" si="28"/>
        <v>0.71992843449833599</v>
      </c>
      <c r="M471">
        <f t="shared" si="29"/>
        <v>465.79369712042336</v>
      </c>
      <c r="N471" s="15">
        <f t="shared" si="30"/>
        <v>45275.260645365801</v>
      </c>
      <c r="O471" s="15" t="str">
        <f t="shared" si="31"/>
        <v/>
      </c>
    </row>
    <row r="472" spans="1:15" x14ac:dyDescent="0.25">
      <c r="A472" s="15">
        <v>5539</v>
      </c>
      <c r="B472" s="15" t="s">
        <v>2423</v>
      </c>
      <c r="C472" s="15">
        <v>34</v>
      </c>
      <c r="D472" s="15">
        <v>1</v>
      </c>
      <c r="E472" s="15">
        <v>500</v>
      </c>
      <c r="F472" s="15">
        <v>512</v>
      </c>
      <c r="G472" s="15">
        <v>0</v>
      </c>
      <c r="H472" s="15" t="s">
        <v>3048</v>
      </c>
      <c r="I472" s="15">
        <f>VLOOKUP($F472,'Gen Capacity'!$A$2:$H$608,7,FALSE)</f>
        <v>32.200000000000003</v>
      </c>
      <c r="J472" s="15">
        <f>VLOOKUP($F472,'Gen Capacity'!$A$2:$H$608,8,FALSE)</f>
        <v>0</v>
      </c>
      <c r="K472" s="15">
        <v>-2.4671862192E-5</v>
      </c>
      <c r="L472" s="3">
        <f t="shared" si="28"/>
        <v>0.71992785597936093</v>
      </c>
      <c r="M472">
        <f t="shared" si="29"/>
        <v>23.181676962535423</v>
      </c>
      <c r="N472" s="15">
        <f t="shared" si="30"/>
        <v>45298.442322328337</v>
      </c>
      <c r="O472" s="15" t="str">
        <f t="shared" si="31"/>
        <v/>
      </c>
    </row>
    <row r="473" spans="1:15" x14ac:dyDescent="0.25">
      <c r="A473" s="15">
        <v>5730</v>
      </c>
      <c r="B473" s="15" t="s">
        <v>2537</v>
      </c>
      <c r="C473" s="15">
        <v>34</v>
      </c>
      <c r="D473" s="15">
        <v>1</v>
      </c>
      <c r="E473" s="15">
        <v>526</v>
      </c>
      <c r="F473" s="15">
        <v>538</v>
      </c>
      <c r="G473" s="15">
        <v>0</v>
      </c>
      <c r="H473" s="15" t="s">
        <v>3049</v>
      </c>
      <c r="I473" s="15">
        <f>VLOOKUP($F473,'Gen Capacity'!$A$2:$H$608,7,FALSE)</f>
        <v>46.3</v>
      </c>
      <c r="J473" s="15">
        <f>VLOOKUP($F473,'Gen Capacity'!$A$2:$H$608,8,FALSE)</f>
        <v>0</v>
      </c>
      <c r="K473" s="15">
        <v>-2.4671862192E-5</v>
      </c>
      <c r="L473" s="3">
        <f t="shared" si="28"/>
        <v>0.71992785597936093</v>
      </c>
      <c r="M473">
        <f t="shared" si="29"/>
        <v>33.332659731844409</v>
      </c>
      <c r="N473" s="15">
        <f t="shared" si="30"/>
        <v>45331.774982060182</v>
      </c>
      <c r="O473" s="15" t="str">
        <f t="shared" si="31"/>
        <v/>
      </c>
    </row>
    <row r="474" spans="1:15" x14ac:dyDescent="0.25">
      <c r="A474" s="15">
        <v>5730</v>
      </c>
      <c r="B474" s="15" t="s">
        <v>2537</v>
      </c>
      <c r="C474" s="15">
        <v>34</v>
      </c>
      <c r="D474" s="15">
        <v>2</v>
      </c>
      <c r="E474" s="15">
        <v>527</v>
      </c>
      <c r="F474" s="15">
        <v>539</v>
      </c>
      <c r="G474" s="15">
        <v>0</v>
      </c>
      <c r="H474" s="15" t="s">
        <v>3049</v>
      </c>
      <c r="I474" s="15">
        <f>VLOOKUP($F474,'Gen Capacity'!$A$2:$H$608,7,FALSE)</f>
        <v>15.1008</v>
      </c>
      <c r="J474" s="15">
        <f>VLOOKUP($F474,'Gen Capacity'!$A$2:$H$608,8,FALSE)</f>
        <v>0</v>
      </c>
      <c r="K474" s="15">
        <v>-2.4671862192E-5</v>
      </c>
      <c r="L474" s="3">
        <f t="shared" si="28"/>
        <v>0.71992785597936093</v>
      </c>
      <c r="M474">
        <f t="shared" si="29"/>
        <v>10.871486567573132</v>
      </c>
      <c r="N474" s="15">
        <f t="shared" si="30"/>
        <v>45342.646468627754</v>
      </c>
      <c r="O474" s="15" t="str">
        <f t="shared" si="31"/>
        <v/>
      </c>
    </row>
    <row r="475" spans="1:15" x14ac:dyDescent="0.25">
      <c r="A475" s="15">
        <v>5730</v>
      </c>
      <c r="B475" s="15" t="s">
        <v>2537</v>
      </c>
      <c r="C475" s="15">
        <v>34</v>
      </c>
      <c r="D475" s="15">
        <v>2</v>
      </c>
      <c r="E475" s="15">
        <v>527</v>
      </c>
      <c r="F475" s="15">
        <v>540</v>
      </c>
      <c r="G475" s="15">
        <v>0</v>
      </c>
      <c r="H475" s="15" t="s">
        <v>2910</v>
      </c>
      <c r="I475" s="15">
        <f>VLOOKUP($F475,'Gen Capacity'!$A$2:$H$608,7,FALSE)</f>
        <v>17.8992</v>
      </c>
      <c r="J475" s="15">
        <f>VLOOKUP($F475,'Gen Capacity'!$A$2:$H$608,8,FALSE)</f>
        <v>0</v>
      </c>
      <c r="K475" s="15">
        <v>-2.4671862192E-5</v>
      </c>
      <c r="L475" s="3">
        <f t="shared" si="28"/>
        <v>0.71992785597936093</v>
      </c>
      <c r="M475">
        <f t="shared" si="29"/>
        <v>12.886132679745778</v>
      </c>
      <c r="N475" s="15">
        <f t="shared" si="30"/>
        <v>45355.532601307503</v>
      </c>
      <c r="O475" s="15" t="str">
        <f t="shared" si="31"/>
        <v/>
      </c>
    </row>
    <row r="476" spans="1:15" x14ac:dyDescent="0.25">
      <c r="A476" s="15">
        <v>5843</v>
      </c>
      <c r="B476" s="15" t="s">
        <v>2583</v>
      </c>
      <c r="C476" s="15">
        <v>34</v>
      </c>
      <c r="D476" s="15">
        <v>1</v>
      </c>
      <c r="E476" s="15">
        <v>544</v>
      </c>
      <c r="F476" s="15">
        <v>557</v>
      </c>
      <c r="G476" s="15">
        <v>0</v>
      </c>
      <c r="H476" s="15" t="s">
        <v>3055</v>
      </c>
      <c r="I476" s="15">
        <f>VLOOKUP($F476,'Gen Capacity'!$A$2:$H$608,7,FALSE)</f>
        <v>49</v>
      </c>
      <c r="J476" s="15">
        <f>VLOOKUP($F476,'Gen Capacity'!$A$2:$H$608,8,FALSE)</f>
        <v>0</v>
      </c>
      <c r="K476" s="15">
        <v>-2.4671862192E-5</v>
      </c>
      <c r="L476" s="3">
        <f t="shared" si="28"/>
        <v>0.71992785597936093</v>
      </c>
      <c r="M476">
        <f t="shared" si="29"/>
        <v>35.276464942988689</v>
      </c>
      <c r="N476" s="15">
        <f t="shared" si="30"/>
        <v>45390.809066250491</v>
      </c>
      <c r="O476" s="15" t="str">
        <f t="shared" si="31"/>
        <v/>
      </c>
    </row>
    <row r="477" spans="1:15" x14ac:dyDescent="0.25">
      <c r="A477" s="15">
        <v>5844</v>
      </c>
      <c r="B477" s="15" t="s">
        <v>2583</v>
      </c>
      <c r="C477" s="15">
        <v>34</v>
      </c>
      <c r="D477" s="15">
        <v>1</v>
      </c>
      <c r="E477" s="15">
        <v>545</v>
      </c>
      <c r="F477" s="15">
        <v>558</v>
      </c>
      <c r="G477" s="15">
        <v>0</v>
      </c>
      <c r="H477" s="15" t="s">
        <v>3055</v>
      </c>
      <c r="I477" s="15">
        <f>VLOOKUP($F477,'Gen Capacity'!$A$2:$H$608,7,FALSE)</f>
        <v>53.4</v>
      </c>
      <c r="J477" s="15">
        <f>VLOOKUP($F477,'Gen Capacity'!$A$2:$H$608,8,FALSE)</f>
        <v>0</v>
      </c>
      <c r="K477" s="15">
        <v>-2.4671862192E-5</v>
      </c>
      <c r="L477" s="3">
        <f t="shared" si="28"/>
        <v>0.71992785597936093</v>
      </c>
      <c r="M477">
        <f t="shared" si="29"/>
        <v>38.444147509297871</v>
      </c>
      <c r="N477" s="15">
        <f t="shared" si="30"/>
        <v>45429.253213759788</v>
      </c>
      <c r="O477" s="15" t="str">
        <f t="shared" si="31"/>
        <v/>
      </c>
    </row>
    <row r="478" spans="1:15" x14ac:dyDescent="0.25">
      <c r="A478" s="15">
        <v>5786</v>
      </c>
      <c r="B478" s="15" t="s">
        <v>2554</v>
      </c>
      <c r="C478" s="15">
        <v>22</v>
      </c>
      <c r="D478" s="15">
        <v>1</v>
      </c>
      <c r="E478" s="15">
        <v>541</v>
      </c>
      <c r="F478" s="15">
        <v>554</v>
      </c>
      <c r="G478" s="15">
        <v>0</v>
      </c>
      <c r="H478" s="15" t="s">
        <v>3054</v>
      </c>
      <c r="I478" s="15">
        <f>VLOOKUP($F478,'Gen Capacity'!$A$2:$H$608,7,FALSE)</f>
        <v>309.16000000000003</v>
      </c>
      <c r="J478" s="15">
        <f>VLOOKUP($F478,'Gen Capacity'!$A$2:$H$608,8,FALSE)</f>
        <v>70.5</v>
      </c>
      <c r="K478" s="15">
        <v>-2.4762584030000001E-5</v>
      </c>
      <c r="L478" s="3">
        <f t="shared" si="28"/>
        <v>0.719927765257523</v>
      </c>
      <c r="M478">
        <f t="shared" si="29"/>
        <v>222.57286790701582</v>
      </c>
      <c r="N478" s="15">
        <f t="shared" si="30"/>
        <v>45651.826081666804</v>
      </c>
      <c r="O478" s="15" t="str">
        <f t="shared" si="31"/>
        <v/>
      </c>
    </row>
    <row r="479" spans="1:15" x14ac:dyDescent="0.25">
      <c r="A479" s="15">
        <v>5997</v>
      </c>
      <c r="B479" s="15" t="s">
        <v>2680</v>
      </c>
      <c r="C479" s="15">
        <v>24</v>
      </c>
      <c r="D479" s="15">
        <v>1</v>
      </c>
      <c r="E479" s="15">
        <v>556</v>
      </c>
      <c r="F479" s="15">
        <v>569</v>
      </c>
      <c r="G479" s="15">
        <v>0</v>
      </c>
      <c r="H479" s="15" t="s">
        <v>3057</v>
      </c>
      <c r="I479" s="15">
        <f>VLOOKUP($F479,'Gen Capacity'!$A$2:$H$608,7,FALSE)</f>
        <v>300</v>
      </c>
      <c r="J479" s="15">
        <f>VLOOKUP($F479,'Gen Capacity'!$A$2:$H$608,8,FALSE)</f>
        <v>55</v>
      </c>
      <c r="K479" s="15">
        <v>-2.4763446129000001E-5</v>
      </c>
      <c r="L479" s="3">
        <f t="shared" si="28"/>
        <v>0.71992776439542394</v>
      </c>
      <c r="M479">
        <f t="shared" si="29"/>
        <v>215.97832931862717</v>
      </c>
      <c r="N479" s="15">
        <f t="shared" si="30"/>
        <v>45867.804410985431</v>
      </c>
      <c r="O479" s="15" t="str">
        <f t="shared" si="31"/>
        <v/>
      </c>
    </row>
    <row r="480" spans="1:15" x14ac:dyDescent="0.25">
      <c r="A480" s="15">
        <v>5996</v>
      </c>
      <c r="B480" s="15" t="s">
        <v>2680</v>
      </c>
      <c r="C480" s="15">
        <v>22</v>
      </c>
      <c r="D480" s="15">
        <v>1</v>
      </c>
      <c r="E480" s="15">
        <v>557</v>
      </c>
      <c r="F480" s="15">
        <v>570</v>
      </c>
      <c r="G480" s="15">
        <v>0</v>
      </c>
      <c r="H480" s="15" t="s">
        <v>3054</v>
      </c>
      <c r="I480" s="15">
        <f>VLOOKUP($F480,'Gen Capacity'!$A$2:$H$608,7,FALSE)</f>
        <v>313.64</v>
      </c>
      <c r="J480" s="15">
        <f>VLOOKUP($F480,'Gen Capacity'!$A$2:$H$608,8,FALSE)</f>
        <v>53</v>
      </c>
      <c r="K480" s="15">
        <v>-2.4763446129000001E-5</v>
      </c>
      <c r="L480" s="3">
        <f t="shared" si="28"/>
        <v>0.71992776439542394</v>
      </c>
      <c r="M480">
        <f t="shared" si="29"/>
        <v>225.79814402498076</v>
      </c>
      <c r="N480" s="15">
        <f t="shared" si="30"/>
        <v>46093.60255501041</v>
      </c>
      <c r="O480" s="15" t="str">
        <f t="shared" si="31"/>
        <v/>
      </c>
    </row>
    <row r="481" spans="1:15" x14ac:dyDescent="0.25">
      <c r="A481" s="15">
        <v>5999</v>
      </c>
      <c r="B481" s="15" t="s">
        <v>2680</v>
      </c>
      <c r="C481" s="15">
        <v>18</v>
      </c>
      <c r="D481" s="15">
        <v>1</v>
      </c>
      <c r="E481" s="15">
        <v>558</v>
      </c>
      <c r="F481" s="15">
        <v>571</v>
      </c>
      <c r="G481" s="15">
        <v>0</v>
      </c>
      <c r="H481" s="15" t="s">
        <v>3054</v>
      </c>
      <c r="I481" s="15">
        <f>VLOOKUP($F481,'Gen Capacity'!$A$2:$H$608,7,FALSE)</f>
        <v>166.18</v>
      </c>
      <c r="J481" s="15">
        <f>VLOOKUP($F481,'Gen Capacity'!$A$2:$H$608,8,FALSE)</f>
        <v>78</v>
      </c>
      <c r="K481" s="15">
        <v>-2.4763446129000001E-5</v>
      </c>
      <c r="L481" s="3">
        <f t="shared" si="28"/>
        <v>0.71992776439542394</v>
      </c>
      <c r="M481">
        <f t="shared" si="29"/>
        <v>119.63759588723156</v>
      </c>
      <c r="N481" s="15">
        <f t="shared" si="30"/>
        <v>46213.24015089764</v>
      </c>
      <c r="O481" s="15" t="str">
        <f t="shared" si="31"/>
        <v/>
      </c>
    </row>
    <row r="482" spans="1:15" x14ac:dyDescent="0.25">
      <c r="A482" s="15">
        <v>5998</v>
      </c>
      <c r="B482" s="15" t="s">
        <v>2680</v>
      </c>
      <c r="C482" s="15">
        <v>18</v>
      </c>
      <c r="D482" s="15">
        <v>1</v>
      </c>
      <c r="E482" s="15">
        <v>559</v>
      </c>
      <c r="F482" s="15">
        <v>572</v>
      </c>
      <c r="G482" s="15">
        <v>0</v>
      </c>
      <c r="H482" s="15" t="s">
        <v>3054</v>
      </c>
      <c r="I482" s="15">
        <f>VLOOKUP($F482,'Gen Capacity'!$A$2:$H$608,7,FALSE)</f>
        <v>166.18</v>
      </c>
      <c r="J482" s="15">
        <f>VLOOKUP($F482,'Gen Capacity'!$A$2:$H$608,8,FALSE)</f>
        <v>78</v>
      </c>
      <c r="K482" s="15">
        <v>-2.4763446129000001E-5</v>
      </c>
      <c r="L482" s="3">
        <f t="shared" si="28"/>
        <v>0.71992776439542394</v>
      </c>
      <c r="M482">
        <f t="shared" si="29"/>
        <v>119.63759588723156</v>
      </c>
      <c r="N482" s="15">
        <f t="shared" si="30"/>
        <v>46332.87774678487</v>
      </c>
      <c r="O482" s="15" t="str">
        <f t="shared" si="31"/>
        <v/>
      </c>
    </row>
    <row r="483" spans="1:15" x14ac:dyDescent="0.25">
      <c r="A483" s="15">
        <v>5788</v>
      </c>
      <c r="B483" s="15" t="s">
        <v>2554</v>
      </c>
      <c r="C483" s="15">
        <v>18</v>
      </c>
      <c r="D483" s="15">
        <v>1</v>
      </c>
      <c r="E483" s="15">
        <v>542</v>
      </c>
      <c r="F483" s="15">
        <v>555</v>
      </c>
      <c r="G483" s="15">
        <v>0</v>
      </c>
      <c r="H483" s="15" t="s">
        <v>3054</v>
      </c>
      <c r="I483" s="15">
        <f>VLOOKUP($F483,'Gen Capacity'!$A$2:$H$608,7,FALSE)</f>
        <v>167.92</v>
      </c>
      <c r="J483" s="15">
        <f>VLOOKUP($F483,'Gen Capacity'!$A$2:$H$608,8,FALSE)</f>
        <v>60.5</v>
      </c>
      <c r="K483" s="15">
        <v>-2.4764674536999999E-5</v>
      </c>
      <c r="L483" s="3">
        <f t="shared" si="28"/>
        <v>0.7199277631670159</v>
      </c>
      <c r="M483">
        <f t="shared" si="29"/>
        <v>120.8902699910053</v>
      </c>
      <c r="N483" s="15">
        <f t="shared" si="30"/>
        <v>46453.768016775874</v>
      </c>
      <c r="O483" s="15" t="str">
        <f t="shared" si="31"/>
        <v/>
      </c>
    </row>
    <row r="484" spans="1:15" x14ac:dyDescent="0.25">
      <c r="A484" s="15">
        <v>5902</v>
      </c>
      <c r="B484" s="15" t="s">
        <v>2623</v>
      </c>
      <c r="C484" s="15">
        <v>18</v>
      </c>
      <c r="D484" s="15">
        <v>1</v>
      </c>
      <c r="E484" s="15">
        <v>549</v>
      </c>
      <c r="F484" s="15">
        <v>562</v>
      </c>
      <c r="G484" s="15">
        <v>0</v>
      </c>
      <c r="H484" s="15" t="s">
        <v>2915</v>
      </c>
      <c r="I484" s="15">
        <f>VLOOKUP($F484,'Gen Capacity'!$A$2:$H$608,7,FALSE)</f>
        <v>96.71</v>
      </c>
      <c r="J484" s="15">
        <f>VLOOKUP($F484,'Gen Capacity'!$A$2:$H$608,8,FALSE)</f>
        <v>0</v>
      </c>
      <c r="K484" s="15">
        <v>-2.4767866041E-5</v>
      </c>
      <c r="L484" s="3">
        <f t="shared" si="28"/>
        <v>0.71992775997551195</v>
      </c>
      <c r="M484">
        <f t="shared" si="29"/>
        <v>69.624213667231757</v>
      </c>
      <c r="N484" s="15">
        <f t="shared" si="30"/>
        <v>46523.392230443103</v>
      </c>
      <c r="O484" s="15" t="str">
        <f t="shared" si="31"/>
        <v/>
      </c>
    </row>
    <row r="485" spans="1:15" x14ac:dyDescent="0.25">
      <c r="A485" s="15">
        <v>5903</v>
      </c>
      <c r="B485" s="15" t="s">
        <v>2623</v>
      </c>
      <c r="C485" s="15">
        <v>18</v>
      </c>
      <c r="D485" s="15">
        <v>1</v>
      </c>
      <c r="E485" s="15">
        <v>550</v>
      </c>
      <c r="F485" s="15">
        <v>563</v>
      </c>
      <c r="G485" s="15">
        <v>0</v>
      </c>
      <c r="H485" s="15" t="s">
        <v>2915</v>
      </c>
      <c r="I485" s="15">
        <f>VLOOKUP($F485,'Gen Capacity'!$A$2:$H$608,7,FALSE)</f>
        <v>96.71</v>
      </c>
      <c r="J485" s="15">
        <f>VLOOKUP($F485,'Gen Capacity'!$A$2:$H$608,8,FALSE)</f>
        <v>0</v>
      </c>
      <c r="K485" s="15">
        <v>-2.4767866041E-5</v>
      </c>
      <c r="L485" s="3">
        <f t="shared" si="28"/>
        <v>0.71992775997551195</v>
      </c>
      <c r="M485">
        <f t="shared" si="29"/>
        <v>69.624213667231757</v>
      </c>
      <c r="N485" s="15">
        <f t="shared" si="30"/>
        <v>46593.016444110333</v>
      </c>
      <c r="O485" s="15" t="str">
        <f t="shared" si="31"/>
        <v/>
      </c>
    </row>
    <row r="486" spans="1:15" x14ac:dyDescent="0.25">
      <c r="A486" s="15">
        <v>5901</v>
      </c>
      <c r="B486" s="15" t="s">
        <v>2623</v>
      </c>
      <c r="C486" s="15">
        <v>18</v>
      </c>
      <c r="D486" s="15">
        <v>1</v>
      </c>
      <c r="E486" s="15">
        <v>551</v>
      </c>
      <c r="F486" s="15">
        <v>564</v>
      </c>
      <c r="G486" s="15">
        <v>0</v>
      </c>
      <c r="H486" s="15" t="s">
        <v>2915</v>
      </c>
      <c r="I486" s="15">
        <f>VLOOKUP($F486,'Gen Capacity'!$A$2:$H$608,7,FALSE)</f>
        <v>91.57</v>
      </c>
      <c r="J486" s="15">
        <f>VLOOKUP($F486,'Gen Capacity'!$A$2:$H$608,8,FALSE)</f>
        <v>0</v>
      </c>
      <c r="K486" s="15">
        <v>-2.4767866041E-5</v>
      </c>
      <c r="L486" s="3">
        <f t="shared" si="28"/>
        <v>0.71992775997551195</v>
      </c>
      <c r="M486">
        <f t="shared" si="29"/>
        <v>65.92378498095762</v>
      </c>
      <c r="N486" s="15">
        <f t="shared" si="30"/>
        <v>46658.940229091291</v>
      </c>
      <c r="O486" s="15" t="str">
        <f t="shared" si="31"/>
        <v/>
      </c>
    </row>
    <row r="487" spans="1:15" x14ac:dyDescent="0.25">
      <c r="A487" s="15">
        <v>6005</v>
      </c>
      <c r="B487" s="15" t="s">
        <v>2681</v>
      </c>
      <c r="C487" s="15">
        <v>13</v>
      </c>
      <c r="D487" s="15">
        <v>1</v>
      </c>
      <c r="E487" s="15">
        <v>560</v>
      </c>
      <c r="F487" s="15">
        <v>573</v>
      </c>
      <c r="G487" s="15">
        <v>0</v>
      </c>
      <c r="H487" s="15" t="s">
        <v>3058</v>
      </c>
      <c r="I487" s="15">
        <f>VLOOKUP($F487,'Gen Capacity'!$A$2:$H$608,7,FALSE)</f>
        <v>43</v>
      </c>
      <c r="J487" s="15">
        <f>VLOOKUP($F487,'Gen Capacity'!$A$2:$H$608,8,FALSE)</f>
        <v>14</v>
      </c>
      <c r="K487" s="15">
        <v>-2.4991881302000001E-5</v>
      </c>
      <c r="L487" s="3">
        <f t="shared" si="28"/>
        <v>0.71992753596025094</v>
      </c>
      <c r="M487">
        <f t="shared" si="29"/>
        <v>30.956884046290792</v>
      </c>
      <c r="N487" s="15">
        <f t="shared" si="30"/>
        <v>46689.89711313758</v>
      </c>
      <c r="O487" s="15" t="str">
        <f t="shared" si="31"/>
        <v/>
      </c>
    </row>
    <row r="488" spans="1:15" x14ac:dyDescent="0.25">
      <c r="A488" s="15">
        <v>6004</v>
      </c>
      <c r="B488" s="15" t="s">
        <v>2681</v>
      </c>
      <c r="C488" s="15">
        <v>13</v>
      </c>
      <c r="D488" s="15">
        <v>1</v>
      </c>
      <c r="E488" s="15">
        <v>561</v>
      </c>
      <c r="F488" s="15">
        <v>574</v>
      </c>
      <c r="G488" s="15">
        <v>0</v>
      </c>
      <c r="H488" s="15" t="s">
        <v>3058</v>
      </c>
      <c r="I488" s="15">
        <f>VLOOKUP($F488,'Gen Capacity'!$A$2:$H$608,7,FALSE)</f>
        <v>21</v>
      </c>
      <c r="J488" s="15">
        <f>VLOOKUP($F488,'Gen Capacity'!$A$2:$H$608,8,FALSE)</f>
        <v>15</v>
      </c>
      <c r="K488" s="15">
        <v>-2.4991881302000001E-5</v>
      </c>
      <c r="L488" s="3">
        <f t="shared" si="28"/>
        <v>0.71992753596025094</v>
      </c>
      <c r="M488">
        <f t="shared" si="29"/>
        <v>15.11847825516527</v>
      </c>
      <c r="N488" s="15">
        <f t="shared" si="30"/>
        <v>46705.015591392745</v>
      </c>
      <c r="O488" s="15" t="str">
        <f t="shared" si="31"/>
        <v/>
      </c>
    </row>
    <row r="489" spans="1:15" x14ac:dyDescent="0.25">
      <c r="A489" s="15">
        <v>6006</v>
      </c>
      <c r="B489" s="15" t="s">
        <v>2681</v>
      </c>
      <c r="C489" s="15">
        <v>13</v>
      </c>
      <c r="D489" s="15">
        <v>1</v>
      </c>
      <c r="E489" s="15">
        <v>562</v>
      </c>
      <c r="F489" s="15">
        <v>575</v>
      </c>
      <c r="G489" s="15">
        <v>0</v>
      </c>
      <c r="H489" s="15" t="s">
        <v>3058</v>
      </c>
      <c r="I489" s="15">
        <f>VLOOKUP($F489,'Gen Capacity'!$A$2:$H$608,7,FALSE)</f>
        <v>50</v>
      </c>
      <c r="J489" s="15">
        <f>VLOOKUP($F489,'Gen Capacity'!$A$2:$H$608,8,FALSE)</f>
        <v>32</v>
      </c>
      <c r="K489" s="15">
        <v>-2.4991881302000001E-5</v>
      </c>
      <c r="L489" s="3">
        <f t="shared" si="28"/>
        <v>0.71992753596025094</v>
      </c>
      <c r="M489">
        <f t="shared" si="29"/>
        <v>35.996376798012548</v>
      </c>
      <c r="N489" s="15">
        <f t="shared" si="30"/>
        <v>46741.01196819076</v>
      </c>
      <c r="O489" s="15" t="str">
        <f t="shared" si="31"/>
        <v/>
      </c>
    </row>
    <row r="490" spans="1:15" x14ac:dyDescent="0.25">
      <c r="A490" s="15">
        <v>5950</v>
      </c>
      <c r="B490" s="15" t="s">
        <v>2655</v>
      </c>
      <c r="C490" s="15">
        <v>13</v>
      </c>
      <c r="D490" s="15">
        <v>1</v>
      </c>
      <c r="E490" s="15">
        <v>552</v>
      </c>
      <c r="F490" s="15">
        <v>565</v>
      </c>
      <c r="G490" s="15">
        <v>0</v>
      </c>
      <c r="H490" s="15" t="s">
        <v>2914</v>
      </c>
      <c r="I490" s="15">
        <f>VLOOKUP($F490,'Gen Capacity'!$A$2:$H$608,7,FALSE)</f>
        <v>25</v>
      </c>
      <c r="J490" s="15">
        <f>VLOOKUP($F490,'Gen Capacity'!$A$2:$H$608,8,FALSE)</f>
        <v>0</v>
      </c>
      <c r="K490" s="15">
        <v>-2.5015057091000002E-5</v>
      </c>
      <c r="L490" s="3">
        <f t="shared" si="28"/>
        <v>0.71992751278446199</v>
      </c>
      <c r="M490">
        <f t="shared" si="29"/>
        <v>17.998187819611548</v>
      </c>
      <c r="N490" s="15">
        <f t="shared" si="30"/>
        <v>46759.010156010372</v>
      </c>
      <c r="O490" s="15" t="str">
        <f t="shared" si="31"/>
        <v/>
      </c>
    </row>
    <row r="491" spans="1:15" x14ac:dyDescent="0.25">
      <c r="A491" s="15">
        <v>5951</v>
      </c>
      <c r="B491" s="15" t="s">
        <v>2655</v>
      </c>
      <c r="C491" s="15">
        <v>13</v>
      </c>
      <c r="D491" s="15">
        <v>1</v>
      </c>
      <c r="E491" s="15">
        <v>553</v>
      </c>
      <c r="F491" s="15">
        <v>566</v>
      </c>
      <c r="G491" s="15">
        <v>0</v>
      </c>
      <c r="H491" s="15" t="s">
        <v>2914</v>
      </c>
      <c r="I491" s="15">
        <f>VLOOKUP($F491,'Gen Capacity'!$A$2:$H$608,7,FALSE)</f>
        <v>25</v>
      </c>
      <c r="J491" s="15">
        <f>VLOOKUP($F491,'Gen Capacity'!$A$2:$H$608,8,FALSE)</f>
        <v>0</v>
      </c>
      <c r="K491" s="15">
        <v>-2.5015057091000002E-5</v>
      </c>
      <c r="L491" s="3">
        <f t="shared" si="28"/>
        <v>0.71992751278446199</v>
      </c>
      <c r="M491">
        <f t="shared" si="29"/>
        <v>17.998187819611548</v>
      </c>
      <c r="N491" s="15">
        <f t="shared" si="30"/>
        <v>46777.008343829984</v>
      </c>
      <c r="O491" s="15" t="str">
        <f t="shared" si="31"/>
        <v/>
      </c>
    </row>
    <row r="492" spans="1:15" x14ac:dyDescent="0.25">
      <c r="A492" s="15">
        <v>5529</v>
      </c>
      <c r="B492" s="15" t="s">
        <v>2421</v>
      </c>
      <c r="C492" s="15">
        <v>13</v>
      </c>
      <c r="D492" s="15">
        <v>1</v>
      </c>
      <c r="E492" s="15">
        <v>496</v>
      </c>
      <c r="F492" s="15">
        <v>508</v>
      </c>
      <c r="G492" s="15">
        <v>0</v>
      </c>
      <c r="H492" s="15" t="s">
        <v>3045</v>
      </c>
      <c r="I492" s="15">
        <f>VLOOKUP($F492,'Gen Capacity'!$A$2:$H$608,7,FALSE)</f>
        <v>42</v>
      </c>
      <c r="J492" s="15">
        <f>VLOOKUP($F492,'Gen Capacity'!$A$2:$H$608,8,FALSE)</f>
        <v>0</v>
      </c>
      <c r="K492" s="15">
        <v>-2.5020985397000001E-5</v>
      </c>
      <c r="L492" s="3">
        <f t="shared" si="28"/>
        <v>0.71992750685615592</v>
      </c>
      <c r="M492">
        <f t="shared" si="29"/>
        <v>30.236955287958548</v>
      </c>
      <c r="N492" s="15">
        <f t="shared" si="30"/>
        <v>46807.245299117945</v>
      </c>
      <c r="O492" s="15" t="str">
        <f t="shared" si="31"/>
        <v/>
      </c>
    </row>
    <row r="493" spans="1:15" x14ac:dyDescent="0.25">
      <c r="A493" s="15">
        <v>5488</v>
      </c>
      <c r="B493" s="15" t="s">
        <v>2412</v>
      </c>
      <c r="C493" s="15">
        <v>12</v>
      </c>
      <c r="D493" s="15">
        <v>1</v>
      </c>
      <c r="E493" s="15">
        <v>488</v>
      </c>
      <c r="F493" s="15">
        <v>500</v>
      </c>
      <c r="G493" s="15">
        <v>0</v>
      </c>
      <c r="H493" s="15" t="s">
        <v>2914</v>
      </c>
      <c r="I493" s="15">
        <f>VLOOKUP($F493,'Gen Capacity'!$A$2:$H$608,7,FALSE)</f>
        <v>38</v>
      </c>
      <c r="J493" s="15">
        <f>VLOOKUP($F493,'Gen Capacity'!$A$2:$H$608,8,FALSE)</f>
        <v>0</v>
      </c>
      <c r="K493" s="15">
        <v>-2.5130667470000001E-5</v>
      </c>
      <c r="L493" s="3">
        <f t="shared" si="28"/>
        <v>0.71992739717408294</v>
      </c>
      <c r="M493">
        <f t="shared" si="29"/>
        <v>27.357241092615151</v>
      </c>
      <c r="N493" s="15">
        <f t="shared" si="30"/>
        <v>46834.602540210559</v>
      </c>
      <c r="O493" s="15" t="str">
        <f t="shared" si="31"/>
        <v/>
      </c>
    </row>
    <row r="494" spans="1:15" x14ac:dyDescent="0.25">
      <c r="A494" s="15">
        <v>5768</v>
      </c>
      <c r="B494" s="15" t="s">
        <v>2550</v>
      </c>
      <c r="C494" s="15">
        <v>13</v>
      </c>
      <c r="D494" s="15">
        <v>1</v>
      </c>
      <c r="E494" s="15">
        <v>540</v>
      </c>
      <c r="F494" s="15">
        <v>553</v>
      </c>
      <c r="G494" s="15">
        <v>0</v>
      </c>
      <c r="H494" s="15" t="s">
        <v>3053</v>
      </c>
      <c r="I494" s="15">
        <f>VLOOKUP($F494,'Gen Capacity'!$A$2:$H$608,7,FALSE)</f>
        <v>42</v>
      </c>
      <c r="J494" s="15">
        <f>VLOOKUP($F494,'Gen Capacity'!$A$2:$H$608,8,FALSE)</f>
        <v>0</v>
      </c>
      <c r="K494" s="15">
        <v>-2.5285351534000002E-5</v>
      </c>
      <c r="L494" s="3">
        <f t="shared" si="28"/>
        <v>0.71992724249001894</v>
      </c>
      <c r="M494">
        <f t="shared" si="29"/>
        <v>30.236944184580796</v>
      </c>
      <c r="N494" s="15">
        <f t="shared" si="30"/>
        <v>46864.839484395139</v>
      </c>
      <c r="O494" s="15" t="str">
        <f t="shared" si="31"/>
        <v/>
      </c>
    </row>
    <row r="495" spans="1:15" x14ac:dyDescent="0.25">
      <c r="A495" s="15">
        <v>5501</v>
      </c>
      <c r="B495" s="15" t="s">
        <v>2415</v>
      </c>
      <c r="C495" s="15">
        <v>138</v>
      </c>
      <c r="D495" s="15">
        <v>1</v>
      </c>
      <c r="E495" s="15">
        <v>494</v>
      </c>
      <c r="F495" s="15">
        <v>506</v>
      </c>
      <c r="G495" s="15">
        <v>0</v>
      </c>
      <c r="H495" s="15" t="s">
        <v>2914</v>
      </c>
      <c r="I495" s="15">
        <f>VLOOKUP($F495,'Gen Capacity'!$A$2:$H$608,7,FALSE)</f>
        <v>150</v>
      </c>
      <c r="J495" s="15">
        <f>VLOOKUP($F495,'Gen Capacity'!$A$2:$H$608,8,FALSE)</f>
        <v>0</v>
      </c>
      <c r="K495" s="15">
        <v>-2.5408667061999999E-5</v>
      </c>
      <c r="L495" s="3">
        <f t="shared" si="28"/>
        <v>0.71992711917449093</v>
      </c>
      <c r="M495">
        <f t="shared" si="29"/>
        <v>107.98906787617364</v>
      </c>
      <c r="N495" s="15">
        <f t="shared" si="30"/>
        <v>46972.828552271312</v>
      </c>
      <c r="O495" s="15" t="str">
        <f t="shared" si="31"/>
        <v/>
      </c>
    </row>
    <row r="496" spans="1:15" x14ac:dyDescent="0.25">
      <c r="A496" s="15">
        <v>5502</v>
      </c>
      <c r="B496" s="15" t="s">
        <v>2415</v>
      </c>
      <c r="C496" s="15">
        <v>138</v>
      </c>
      <c r="D496" s="15">
        <v>1</v>
      </c>
      <c r="E496" s="15">
        <v>495</v>
      </c>
      <c r="F496" s="15">
        <v>507</v>
      </c>
      <c r="G496" s="15">
        <v>0</v>
      </c>
      <c r="H496" s="15" t="s">
        <v>2990</v>
      </c>
      <c r="I496" s="15">
        <f>VLOOKUP($F496,'Gen Capacity'!$A$2:$H$608,7,FALSE)</f>
        <v>150</v>
      </c>
      <c r="J496" s="15">
        <f>VLOOKUP($F496,'Gen Capacity'!$A$2:$H$608,8,FALSE)</f>
        <v>0</v>
      </c>
      <c r="K496" s="15">
        <v>-2.5408667061999999E-5</v>
      </c>
      <c r="L496" s="3">
        <f t="shared" si="28"/>
        <v>0.71992711917449093</v>
      </c>
      <c r="M496">
        <f t="shared" si="29"/>
        <v>107.98906787617364</v>
      </c>
      <c r="N496" s="15">
        <f t="shared" si="30"/>
        <v>47080.817620147485</v>
      </c>
      <c r="O496" s="15" t="str">
        <f t="shared" si="31"/>
        <v/>
      </c>
    </row>
    <row r="497" spans="1:15" x14ac:dyDescent="0.25">
      <c r="A497" s="15">
        <v>5491</v>
      </c>
      <c r="B497" s="15" t="s">
        <v>3043</v>
      </c>
      <c r="C497" s="15">
        <v>18</v>
      </c>
      <c r="D497" s="15">
        <v>1</v>
      </c>
      <c r="E497" s="15">
        <v>489</v>
      </c>
      <c r="F497" s="15">
        <v>501</v>
      </c>
      <c r="G497" s="15">
        <v>0</v>
      </c>
      <c r="H497" s="15" t="s">
        <v>2950</v>
      </c>
      <c r="I497" s="15">
        <f>VLOOKUP($F497,'Gen Capacity'!$A$2:$H$608,7,FALSE)</f>
        <v>152.4</v>
      </c>
      <c r="J497" s="15">
        <f>VLOOKUP($F497,'Gen Capacity'!$A$2:$H$608,8,FALSE)</f>
        <v>63</v>
      </c>
      <c r="K497" s="15">
        <v>-2.5425083653000001E-5</v>
      </c>
      <c r="L497" s="3">
        <f t="shared" si="28"/>
        <v>0.71992710275789995</v>
      </c>
      <c r="M497">
        <f t="shared" si="29"/>
        <v>109.71689046030396</v>
      </c>
      <c r="N497" s="15">
        <f t="shared" si="30"/>
        <v>47190.534510607788</v>
      </c>
      <c r="O497" s="15" t="str">
        <f t="shared" si="31"/>
        <v/>
      </c>
    </row>
    <row r="498" spans="1:15" x14ac:dyDescent="0.25">
      <c r="A498" s="15">
        <v>5492</v>
      </c>
      <c r="B498" s="15" t="s">
        <v>3043</v>
      </c>
      <c r="C498" s="15">
        <v>18</v>
      </c>
      <c r="D498" s="15">
        <v>1</v>
      </c>
      <c r="E498" s="15">
        <v>490</v>
      </c>
      <c r="F498" s="15">
        <v>502</v>
      </c>
      <c r="G498" s="15">
        <v>0</v>
      </c>
      <c r="H498" s="15" t="s">
        <v>2950</v>
      </c>
      <c r="I498" s="15">
        <f>VLOOKUP($F498,'Gen Capacity'!$A$2:$H$608,7,FALSE)</f>
        <v>176.21</v>
      </c>
      <c r="J498" s="15">
        <f>VLOOKUP($F498,'Gen Capacity'!$A$2:$H$608,8,FALSE)</f>
        <v>120</v>
      </c>
      <c r="K498" s="15">
        <v>-2.5425083653000001E-5</v>
      </c>
      <c r="L498" s="3">
        <f t="shared" si="28"/>
        <v>0.71992710275789995</v>
      </c>
      <c r="M498">
        <f t="shared" si="29"/>
        <v>126.85835477696956</v>
      </c>
      <c r="N498" s="15">
        <f t="shared" si="30"/>
        <v>47317.392865384754</v>
      </c>
      <c r="O498" s="15" t="str">
        <f t="shared" si="31"/>
        <v/>
      </c>
    </row>
    <row r="499" spans="1:15" x14ac:dyDescent="0.25">
      <c r="A499" s="15">
        <v>5490</v>
      </c>
      <c r="B499" s="15" t="s">
        <v>3043</v>
      </c>
      <c r="C499" s="15">
        <v>18</v>
      </c>
      <c r="D499" s="15">
        <v>1</v>
      </c>
      <c r="E499" s="15">
        <v>491</v>
      </c>
      <c r="F499" s="15">
        <v>503</v>
      </c>
      <c r="G499" s="15">
        <v>0</v>
      </c>
      <c r="H499" s="15" t="s">
        <v>2950</v>
      </c>
      <c r="I499" s="15">
        <f>VLOOKUP($F499,'Gen Capacity'!$A$2:$H$608,7,FALSE)</f>
        <v>152.4</v>
      </c>
      <c r="J499" s="15">
        <f>VLOOKUP($F499,'Gen Capacity'!$A$2:$H$608,8,FALSE)</f>
        <v>63</v>
      </c>
      <c r="K499" s="15">
        <v>-2.5425083653000001E-5</v>
      </c>
      <c r="L499" s="3">
        <f t="shared" si="28"/>
        <v>0.71992710275789995</v>
      </c>
      <c r="M499">
        <f t="shared" si="29"/>
        <v>109.71689046030396</v>
      </c>
      <c r="N499" s="15">
        <f t="shared" si="30"/>
        <v>47427.109755845056</v>
      </c>
      <c r="O499" s="15" t="str">
        <f t="shared" si="31"/>
        <v/>
      </c>
    </row>
    <row r="500" spans="1:15" x14ac:dyDescent="0.25">
      <c r="A500" s="15">
        <v>5747</v>
      </c>
      <c r="B500" s="15" t="s">
        <v>2539</v>
      </c>
      <c r="C500" s="15">
        <v>6</v>
      </c>
      <c r="D500" s="15">
        <v>1</v>
      </c>
      <c r="E500" s="15">
        <v>534</v>
      </c>
      <c r="F500" s="15">
        <v>547</v>
      </c>
      <c r="G500" s="15">
        <v>0</v>
      </c>
      <c r="H500" s="15" t="s">
        <v>2908</v>
      </c>
      <c r="I500" s="15">
        <f>VLOOKUP($F500,'Gen Capacity'!$A$2:$H$608,7,FALSE)</f>
        <v>12</v>
      </c>
      <c r="J500" s="15">
        <f>VLOOKUP($F500,'Gen Capacity'!$A$2:$H$608,8,FALSE)</f>
        <v>3</v>
      </c>
      <c r="K500" s="15">
        <v>-2.5425282012E-5</v>
      </c>
      <c r="L500" s="3">
        <f t="shared" si="28"/>
        <v>0.71992710255954095</v>
      </c>
      <c r="M500">
        <f t="shared" si="29"/>
        <v>8.639125230714491</v>
      </c>
      <c r="N500" s="15">
        <f t="shared" si="30"/>
        <v>47435.748881075771</v>
      </c>
      <c r="O500" s="15" t="str">
        <f t="shared" si="31"/>
        <v/>
      </c>
    </row>
    <row r="501" spans="1:15" x14ac:dyDescent="0.25">
      <c r="A501" s="15">
        <v>5748</v>
      </c>
      <c r="B501" s="15" t="s">
        <v>2539</v>
      </c>
      <c r="C501" s="15">
        <v>6</v>
      </c>
      <c r="D501" s="15">
        <v>1</v>
      </c>
      <c r="E501" s="15">
        <v>535</v>
      </c>
      <c r="F501" s="15">
        <v>548</v>
      </c>
      <c r="G501" s="15">
        <v>0</v>
      </c>
      <c r="H501" s="15" t="s">
        <v>2908</v>
      </c>
      <c r="I501" s="15">
        <f>VLOOKUP($F501,'Gen Capacity'!$A$2:$H$608,7,FALSE)</f>
        <v>0.05</v>
      </c>
      <c r="J501" s="15">
        <f>VLOOKUP($F501,'Gen Capacity'!$A$2:$H$608,8,FALSE)</f>
        <v>0</v>
      </c>
      <c r="K501" s="15">
        <v>-2.5425282012E-5</v>
      </c>
      <c r="L501" s="3">
        <f t="shared" si="28"/>
        <v>0.71992710255954095</v>
      </c>
      <c r="M501">
        <f t="shared" si="29"/>
        <v>3.5996355127977046E-2</v>
      </c>
      <c r="N501" s="15">
        <f t="shared" si="30"/>
        <v>47435.784877430902</v>
      </c>
      <c r="O501" s="15" t="str">
        <f t="shared" si="31"/>
        <v/>
      </c>
    </row>
    <row r="502" spans="1:15" x14ac:dyDescent="0.25">
      <c r="A502" s="15">
        <v>5749</v>
      </c>
      <c r="B502" s="15" t="s">
        <v>2539</v>
      </c>
      <c r="C502" s="15">
        <v>6</v>
      </c>
      <c r="D502" s="15">
        <v>1</v>
      </c>
      <c r="E502" s="15">
        <v>536</v>
      </c>
      <c r="F502" s="15">
        <v>549</v>
      </c>
      <c r="G502" s="15">
        <v>0</v>
      </c>
      <c r="H502" s="15" t="s">
        <v>2908</v>
      </c>
      <c r="I502" s="15">
        <f>VLOOKUP($F502,'Gen Capacity'!$A$2:$H$608,7,FALSE)</f>
        <v>12</v>
      </c>
      <c r="J502" s="15">
        <f>VLOOKUP($F502,'Gen Capacity'!$A$2:$H$608,8,FALSE)</f>
        <v>3</v>
      </c>
      <c r="K502" s="15">
        <v>-2.5425282012E-5</v>
      </c>
      <c r="L502" s="3">
        <f t="shared" si="28"/>
        <v>0.71992710255954095</v>
      </c>
      <c r="M502">
        <f t="shared" si="29"/>
        <v>8.639125230714491</v>
      </c>
      <c r="N502" s="15">
        <f t="shared" si="30"/>
        <v>47444.424002661617</v>
      </c>
      <c r="O502" s="15" t="str">
        <f t="shared" si="31"/>
        <v/>
      </c>
    </row>
    <row r="503" spans="1:15" x14ac:dyDescent="0.25">
      <c r="A503" s="15">
        <v>5742</v>
      </c>
      <c r="B503" s="15" t="s">
        <v>3050</v>
      </c>
      <c r="C503" s="15">
        <v>18</v>
      </c>
      <c r="D503" s="15">
        <v>1</v>
      </c>
      <c r="E503" s="15">
        <v>531</v>
      </c>
      <c r="F503" s="15">
        <v>544</v>
      </c>
      <c r="G503" s="15">
        <v>0</v>
      </c>
      <c r="H503" s="15" t="s">
        <v>2915</v>
      </c>
      <c r="I503" s="15">
        <f>VLOOKUP($F503,'Gen Capacity'!$A$2:$H$608,7,FALSE)</f>
        <v>152.57</v>
      </c>
      <c r="J503" s="15">
        <f>VLOOKUP($F503,'Gen Capacity'!$A$2:$H$608,8,FALSE)</f>
        <v>65</v>
      </c>
      <c r="K503" s="15">
        <v>-2.5463556032000001E-5</v>
      </c>
      <c r="L503" s="3">
        <f t="shared" si="28"/>
        <v>0.719927064285521</v>
      </c>
      <c r="M503">
        <f t="shared" si="29"/>
        <v>109.83927219804194</v>
      </c>
      <c r="N503" s="15">
        <f t="shared" si="30"/>
        <v>47554.263274859659</v>
      </c>
      <c r="O503" s="15" t="str">
        <f t="shared" si="31"/>
        <v/>
      </c>
    </row>
    <row r="504" spans="1:15" x14ac:dyDescent="0.25">
      <c r="A504" s="15">
        <v>5743</v>
      </c>
      <c r="B504" s="15" t="s">
        <v>3050</v>
      </c>
      <c r="C504" s="15">
        <v>18</v>
      </c>
      <c r="D504" s="15">
        <v>1</v>
      </c>
      <c r="E504" s="15">
        <v>532</v>
      </c>
      <c r="F504" s="15">
        <v>545</v>
      </c>
      <c r="G504" s="15">
        <v>0</v>
      </c>
      <c r="H504" s="15" t="s">
        <v>2915</v>
      </c>
      <c r="I504" s="15">
        <f>VLOOKUP($F504,'Gen Capacity'!$A$2:$H$608,7,FALSE)</f>
        <v>152.57</v>
      </c>
      <c r="J504" s="15">
        <f>VLOOKUP($F504,'Gen Capacity'!$A$2:$H$608,8,FALSE)</f>
        <v>65</v>
      </c>
      <c r="K504" s="15">
        <v>-2.5463556032000001E-5</v>
      </c>
      <c r="L504" s="3">
        <f t="shared" si="28"/>
        <v>0.719927064285521</v>
      </c>
      <c r="M504">
        <f t="shared" si="29"/>
        <v>109.83927219804194</v>
      </c>
      <c r="N504" s="15">
        <f t="shared" si="30"/>
        <v>47664.102547057701</v>
      </c>
      <c r="O504" s="15" t="str">
        <f t="shared" si="31"/>
        <v/>
      </c>
    </row>
    <row r="505" spans="1:15" x14ac:dyDescent="0.25">
      <c r="A505" s="15">
        <v>5744</v>
      </c>
      <c r="B505" s="15" t="s">
        <v>3050</v>
      </c>
      <c r="C505" s="15">
        <v>18</v>
      </c>
      <c r="D505" s="15">
        <v>1</v>
      </c>
      <c r="E505" s="15">
        <v>533</v>
      </c>
      <c r="F505" s="15">
        <v>546</v>
      </c>
      <c r="G505" s="15">
        <v>0</v>
      </c>
      <c r="H505" s="15" t="s">
        <v>2915</v>
      </c>
      <c r="I505" s="15">
        <f>VLOOKUP($F505,'Gen Capacity'!$A$2:$H$608,7,FALSE)</f>
        <v>162.86000000000001</v>
      </c>
      <c r="J505" s="15">
        <f>VLOOKUP($F505,'Gen Capacity'!$A$2:$H$608,8,FALSE)</f>
        <v>55</v>
      </c>
      <c r="K505" s="15">
        <v>-2.5463556032000001E-5</v>
      </c>
      <c r="L505" s="3">
        <f t="shared" si="28"/>
        <v>0.719927064285521</v>
      </c>
      <c r="M505">
        <f t="shared" si="29"/>
        <v>117.24732168953996</v>
      </c>
      <c r="N505" s="15">
        <f t="shared" si="30"/>
        <v>47781.349868747238</v>
      </c>
      <c r="O505" s="15" t="str">
        <f t="shared" si="31"/>
        <v/>
      </c>
    </row>
    <row r="506" spans="1:15" x14ac:dyDescent="0.25">
      <c r="A506" s="15">
        <v>5736</v>
      </c>
      <c r="B506" s="15" t="s">
        <v>2538</v>
      </c>
      <c r="C506" s="15">
        <v>16</v>
      </c>
      <c r="D506" s="15">
        <v>1</v>
      </c>
      <c r="E506" s="15">
        <v>528</v>
      </c>
      <c r="F506" s="15">
        <v>541</v>
      </c>
      <c r="G506" s="15">
        <v>0</v>
      </c>
      <c r="H506" s="15" t="s">
        <v>2915</v>
      </c>
      <c r="I506" s="15">
        <f>VLOOKUP($F506,'Gen Capacity'!$A$2:$H$608,7,FALSE)</f>
        <v>238.92</v>
      </c>
      <c r="J506" s="15">
        <f>VLOOKUP($F506,'Gen Capacity'!$A$2:$H$608,8,FALSE)</f>
        <v>135</v>
      </c>
      <c r="K506" s="15">
        <v>-2.5471945034E-5</v>
      </c>
      <c r="L506" s="3">
        <f t="shared" si="28"/>
        <v>0.71992705589651895</v>
      </c>
      <c r="M506">
        <f t="shared" si="29"/>
        <v>172.0049721947963</v>
      </c>
      <c r="N506" s="15">
        <f t="shared" si="30"/>
        <v>47953.354840942033</v>
      </c>
      <c r="O506" s="15" t="str">
        <f t="shared" si="31"/>
        <v/>
      </c>
    </row>
    <row r="507" spans="1:15" x14ac:dyDescent="0.25">
      <c r="A507" s="15">
        <v>5737</v>
      </c>
      <c r="B507" s="15" t="s">
        <v>2538</v>
      </c>
      <c r="C507" s="15">
        <v>16</v>
      </c>
      <c r="D507" s="15">
        <v>1</v>
      </c>
      <c r="E507" s="15">
        <v>529</v>
      </c>
      <c r="F507" s="15">
        <v>542</v>
      </c>
      <c r="G507" s="15">
        <v>0</v>
      </c>
      <c r="H507" s="15" t="s">
        <v>2915</v>
      </c>
      <c r="I507" s="15">
        <f>VLOOKUP($F507,'Gen Capacity'!$A$2:$H$608,7,FALSE)</f>
        <v>230.54</v>
      </c>
      <c r="J507" s="15">
        <f>VLOOKUP($F507,'Gen Capacity'!$A$2:$H$608,8,FALSE)</f>
        <v>140</v>
      </c>
      <c r="K507" s="15">
        <v>-2.5471945034E-5</v>
      </c>
      <c r="L507" s="3">
        <f t="shared" si="28"/>
        <v>0.71992705589651895</v>
      </c>
      <c r="M507">
        <f t="shared" si="29"/>
        <v>165.97198346638348</v>
      </c>
      <c r="N507" s="15">
        <f t="shared" si="30"/>
        <v>48119.326824408417</v>
      </c>
      <c r="O507" s="15" t="str">
        <f t="shared" si="31"/>
        <v/>
      </c>
    </row>
    <row r="508" spans="1:15" x14ac:dyDescent="0.25">
      <c r="A508" s="15">
        <v>5738</v>
      </c>
      <c r="B508" s="15" t="s">
        <v>2538</v>
      </c>
      <c r="C508" s="15">
        <v>16</v>
      </c>
      <c r="D508" s="15">
        <v>1</v>
      </c>
      <c r="E508" s="15">
        <v>530</v>
      </c>
      <c r="F508" s="15">
        <v>543</v>
      </c>
      <c r="G508" s="15">
        <v>0</v>
      </c>
      <c r="H508" s="15" t="s">
        <v>2915</v>
      </c>
      <c r="I508" s="15">
        <f>VLOOKUP($F508,'Gen Capacity'!$A$2:$H$608,7,FALSE)</f>
        <v>230.54</v>
      </c>
      <c r="J508" s="15">
        <f>VLOOKUP($F508,'Gen Capacity'!$A$2:$H$608,8,FALSE)</f>
        <v>140</v>
      </c>
      <c r="K508" s="15">
        <v>-2.5471945034E-5</v>
      </c>
      <c r="L508" s="3">
        <f t="shared" si="28"/>
        <v>0.71992705589651895</v>
      </c>
      <c r="M508">
        <f t="shared" si="29"/>
        <v>165.97198346638348</v>
      </c>
      <c r="N508" s="15">
        <f t="shared" si="30"/>
        <v>48285.298807874802</v>
      </c>
      <c r="O508" s="15" t="str">
        <f t="shared" si="31"/>
        <v/>
      </c>
    </row>
    <row r="509" spans="1:15" x14ac:dyDescent="0.25">
      <c r="A509" s="15">
        <v>1348</v>
      </c>
      <c r="B509" s="15" t="s">
        <v>477</v>
      </c>
      <c r="C509" s="15">
        <v>13</v>
      </c>
      <c r="D509" s="15">
        <v>1</v>
      </c>
      <c r="E509" s="15">
        <v>183</v>
      </c>
      <c r="F509" s="15">
        <v>187</v>
      </c>
      <c r="G509" s="15">
        <v>0</v>
      </c>
      <c r="H509" s="15" t="s">
        <v>2910</v>
      </c>
      <c r="I509" s="15">
        <f>VLOOKUP($F509,'Gen Capacity'!$A$2:$H$608,7,FALSE)</f>
        <v>70</v>
      </c>
      <c r="J509" s="15">
        <f>VLOOKUP($F509,'Gen Capacity'!$A$2:$H$608,8,FALSE)</f>
        <v>18</v>
      </c>
      <c r="K509" s="15">
        <v>-2.9633987314000002E-5</v>
      </c>
      <c r="L509" s="3">
        <f t="shared" si="28"/>
        <v>0.71992289385423891</v>
      </c>
      <c r="M509">
        <f t="shared" si="29"/>
        <v>50.394602569796724</v>
      </c>
      <c r="N509" s="15">
        <f t="shared" si="30"/>
        <v>48335.693410444597</v>
      </c>
      <c r="O509" s="15" t="str">
        <f t="shared" si="31"/>
        <v/>
      </c>
    </row>
    <row r="510" spans="1:15" x14ac:dyDescent="0.25">
      <c r="A510" s="15">
        <v>1350</v>
      </c>
      <c r="B510" s="15" t="s">
        <v>477</v>
      </c>
      <c r="C510" s="15">
        <v>13</v>
      </c>
      <c r="D510" s="15">
        <v>1</v>
      </c>
      <c r="E510" s="15">
        <v>184</v>
      </c>
      <c r="F510" s="15">
        <v>188</v>
      </c>
      <c r="G510" s="15">
        <v>0</v>
      </c>
      <c r="H510" s="15" t="s">
        <v>2910</v>
      </c>
      <c r="I510" s="15">
        <f>VLOOKUP($F510,'Gen Capacity'!$A$2:$H$608,7,FALSE)</f>
        <v>45</v>
      </c>
      <c r="J510" s="15">
        <f>VLOOKUP($F510,'Gen Capacity'!$A$2:$H$608,8,FALSE)</f>
        <v>20</v>
      </c>
      <c r="K510" s="15">
        <v>-2.9633987314000002E-5</v>
      </c>
      <c r="L510" s="3">
        <f t="shared" si="28"/>
        <v>0.71992289385423891</v>
      </c>
      <c r="M510">
        <f t="shared" si="29"/>
        <v>32.396530223440749</v>
      </c>
      <c r="N510" s="15">
        <f t="shared" si="30"/>
        <v>48368.08994066804</v>
      </c>
      <c r="O510" s="15" t="str">
        <f t="shared" si="31"/>
        <v/>
      </c>
    </row>
    <row r="511" spans="1:15" x14ac:dyDescent="0.25">
      <c r="A511" s="15">
        <v>1351</v>
      </c>
      <c r="B511" s="15" t="s">
        <v>477</v>
      </c>
      <c r="C511" s="15">
        <v>13</v>
      </c>
      <c r="D511" s="15">
        <v>1</v>
      </c>
      <c r="E511" s="15">
        <v>185</v>
      </c>
      <c r="F511" s="15">
        <v>189</v>
      </c>
      <c r="G511" s="15">
        <v>0</v>
      </c>
      <c r="H511" s="15" t="s">
        <v>2910</v>
      </c>
      <c r="I511" s="15">
        <f>VLOOKUP($F511,'Gen Capacity'!$A$2:$H$608,7,FALSE)</f>
        <v>45</v>
      </c>
      <c r="J511" s="15">
        <f>VLOOKUP($F511,'Gen Capacity'!$A$2:$H$608,8,FALSE)</f>
        <v>20</v>
      </c>
      <c r="K511" s="15">
        <v>-2.9633987314000002E-5</v>
      </c>
      <c r="L511" s="3">
        <f t="shared" si="28"/>
        <v>0.71992289385423891</v>
      </c>
      <c r="M511">
        <f t="shared" si="29"/>
        <v>32.396530223440749</v>
      </c>
      <c r="N511" s="15">
        <f t="shared" si="30"/>
        <v>48400.486470891483</v>
      </c>
      <c r="O511" s="15" t="str">
        <f t="shared" si="31"/>
        <v/>
      </c>
    </row>
    <row r="512" spans="1:15" x14ac:dyDescent="0.25">
      <c r="A512" s="15">
        <v>1352</v>
      </c>
      <c r="B512" s="15" t="s">
        <v>477</v>
      </c>
      <c r="C512" s="15">
        <v>13</v>
      </c>
      <c r="D512" s="15">
        <v>1</v>
      </c>
      <c r="E512" s="15">
        <v>186</v>
      </c>
      <c r="F512" s="15">
        <v>190</v>
      </c>
      <c r="G512" s="15">
        <v>0</v>
      </c>
      <c r="H512" s="15" t="s">
        <v>2910</v>
      </c>
      <c r="I512" s="15">
        <f>VLOOKUP($F512,'Gen Capacity'!$A$2:$H$608,7,FALSE)</f>
        <v>45</v>
      </c>
      <c r="J512" s="15">
        <f>VLOOKUP($F512,'Gen Capacity'!$A$2:$H$608,8,FALSE)</f>
        <v>20</v>
      </c>
      <c r="K512" s="15">
        <v>-2.9633987314000002E-5</v>
      </c>
      <c r="L512" s="3">
        <f t="shared" si="28"/>
        <v>0.71992289385423891</v>
      </c>
      <c r="M512">
        <f t="shared" si="29"/>
        <v>32.396530223440749</v>
      </c>
      <c r="N512" s="15">
        <f t="shared" si="30"/>
        <v>48432.883001114926</v>
      </c>
      <c r="O512" s="15" t="str">
        <f t="shared" si="31"/>
        <v/>
      </c>
    </row>
    <row r="513" spans="1:15" x14ac:dyDescent="0.25">
      <c r="A513" s="15">
        <v>1353</v>
      </c>
      <c r="B513" s="15" t="s">
        <v>477</v>
      </c>
      <c r="C513" s="15">
        <v>13</v>
      </c>
      <c r="D513" s="15">
        <v>1</v>
      </c>
      <c r="E513" s="15">
        <v>187</v>
      </c>
      <c r="F513" s="15">
        <v>191</v>
      </c>
      <c r="G513" s="15">
        <v>0</v>
      </c>
      <c r="H513" s="15" t="s">
        <v>2910</v>
      </c>
      <c r="I513" s="15">
        <f>VLOOKUP($F513,'Gen Capacity'!$A$2:$H$608,7,FALSE)</f>
        <v>45</v>
      </c>
      <c r="J513" s="15">
        <f>VLOOKUP($F513,'Gen Capacity'!$A$2:$H$608,8,FALSE)</f>
        <v>20</v>
      </c>
      <c r="K513" s="15">
        <v>-2.9633987314000002E-5</v>
      </c>
      <c r="L513" s="3">
        <f t="shared" si="28"/>
        <v>0.71992289385423891</v>
      </c>
      <c r="M513">
        <f t="shared" si="29"/>
        <v>32.396530223440749</v>
      </c>
      <c r="N513" s="15">
        <f t="shared" si="30"/>
        <v>48465.279531338369</v>
      </c>
      <c r="O513" s="15" t="str">
        <f t="shared" si="31"/>
        <v/>
      </c>
    </row>
    <row r="514" spans="1:15" x14ac:dyDescent="0.25">
      <c r="A514" s="15">
        <v>2383</v>
      </c>
      <c r="B514" s="15" t="s">
        <v>2975</v>
      </c>
      <c r="C514" s="15">
        <v>34</v>
      </c>
      <c r="D514" s="15">
        <v>1</v>
      </c>
      <c r="E514" s="15">
        <v>289</v>
      </c>
      <c r="F514" s="15">
        <v>295</v>
      </c>
      <c r="G514" s="15">
        <v>0</v>
      </c>
      <c r="H514" s="15" t="s">
        <v>2950</v>
      </c>
      <c r="I514" s="15">
        <f>VLOOKUP($F514,'Gen Capacity'!$A$2:$H$608,7,FALSE)</f>
        <v>39.9</v>
      </c>
      <c r="J514" s="15">
        <f>VLOOKUP($F514,'Gen Capacity'!$A$2:$H$608,8,FALSE)</f>
        <v>0</v>
      </c>
      <c r="K514" s="15">
        <v>-2.9946992763999999E-5</v>
      </c>
      <c r="L514" s="3">
        <f t="shared" si="28"/>
        <v>0.71992258084878891</v>
      </c>
      <c r="M514">
        <f t="shared" si="29"/>
        <v>28.724910975866678</v>
      </c>
      <c r="N514" s="15">
        <f t="shared" si="30"/>
        <v>48494.004442314232</v>
      </c>
      <c r="O514" s="15" t="str">
        <f t="shared" si="31"/>
        <v/>
      </c>
    </row>
    <row r="515" spans="1:15" x14ac:dyDescent="0.25">
      <c r="A515" s="15">
        <v>2385</v>
      </c>
      <c r="B515" s="15" t="s">
        <v>2975</v>
      </c>
      <c r="C515" s="15">
        <v>34</v>
      </c>
      <c r="D515" s="15">
        <v>1</v>
      </c>
      <c r="E515" s="15">
        <v>290</v>
      </c>
      <c r="F515" s="15">
        <v>296</v>
      </c>
      <c r="G515" s="15">
        <v>0</v>
      </c>
      <c r="H515" s="15" t="s">
        <v>2950</v>
      </c>
      <c r="I515" s="15">
        <f>VLOOKUP($F515,'Gen Capacity'!$A$2:$H$608,7,FALSE)</f>
        <v>57.5</v>
      </c>
      <c r="J515" s="15">
        <f>VLOOKUP($F515,'Gen Capacity'!$A$2:$H$608,8,FALSE)</f>
        <v>0</v>
      </c>
      <c r="K515" s="15">
        <v>-2.9946992763999999E-5</v>
      </c>
      <c r="L515" s="3">
        <f t="shared" si="28"/>
        <v>0.71992258084878891</v>
      </c>
      <c r="M515">
        <f t="shared" si="29"/>
        <v>41.39554839880536</v>
      </c>
      <c r="N515" s="15">
        <f t="shared" si="30"/>
        <v>48535.399990713035</v>
      </c>
      <c r="O515" s="15" t="str">
        <f t="shared" si="31"/>
        <v/>
      </c>
    </row>
    <row r="516" spans="1:15" x14ac:dyDescent="0.25">
      <c r="A516" s="15">
        <v>2384</v>
      </c>
      <c r="B516" s="15" t="s">
        <v>2975</v>
      </c>
      <c r="C516" s="15">
        <v>34</v>
      </c>
      <c r="D516" s="15">
        <v>1</v>
      </c>
      <c r="E516" s="15">
        <v>291</v>
      </c>
      <c r="F516" s="15">
        <v>297</v>
      </c>
      <c r="G516" s="15">
        <v>0</v>
      </c>
      <c r="H516" s="15" t="s">
        <v>2950</v>
      </c>
      <c r="I516" s="15">
        <f>VLOOKUP($F516,'Gen Capacity'!$A$2:$H$608,7,FALSE)</f>
        <v>35.1</v>
      </c>
      <c r="J516" s="15">
        <f>VLOOKUP($F516,'Gen Capacity'!$A$2:$H$608,8,FALSE)</f>
        <v>0</v>
      </c>
      <c r="K516" s="15">
        <v>-2.9946992763999999E-5</v>
      </c>
      <c r="L516" s="3">
        <f t="shared" ref="L516:L579" si="32">K516-$E$1</f>
        <v>0.71992258084878891</v>
      </c>
      <c r="M516">
        <f t="shared" ref="M516:M579" si="33">I516*L516</f>
        <v>25.269282587792492</v>
      </c>
      <c r="N516" s="15">
        <f t="shared" si="30"/>
        <v>48560.669273300824</v>
      </c>
      <c r="O516" s="15" t="str">
        <f t="shared" si="31"/>
        <v/>
      </c>
    </row>
    <row r="517" spans="1:15" x14ac:dyDescent="0.25">
      <c r="A517" s="15">
        <v>2384</v>
      </c>
      <c r="B517" s="15" t="s">
        <v>2975</v>
      </c>
      <c r="C517" s="15">
        <v>34</v>
      </c>
      <c r="D517" s="15">
        <v>2</v>
      </c>
      <c r="E517" s="15">
        <v>292</v>
      </c>
      <c r="F517" s="15">
        <v>298</v>
      </c>
      <c r="G517" s="15">
        <v>0</v>
      </c>
      <c r="H517" s="15" t="s">
        <v>2950</v>
      </c>
      <c r="I517" s="15">
        <f>VLOOKUP($F517,'Gen Capacity'!$A$2:$H$608,7,FALSE)</f>
        <v>35.5</v>
      </c>
      <c r="J517" s="15">
        <f>VLOOKUP($F517,'Gen Capacity'!$A$2:$H$608,8,FALSE)</f>
        <v>0</v>
      </c>
      <c r="K517" s="15">
        <v>-2.9946992763999999E-5</v>
      </c>
      <c r="L517" s="3">
        <f t="shared" si="32"/>
        <v>0.71992258084878891</v>
      </c>
      <c r="M517">
        <f t="shared" si="33"/>
        <v>25.557251620132007</v>
      </c>
      <c r="N517" s="15">
        <f t="shared" si="30"/>
        <v>48586.226524920959</v>
      </c>
      <c r="O517" s="15" t="str">
        <f t="shared" si="31"/>
        <v/>
      </c>
    </row>
    <row r="518" spans="1:15" x14ac:dyDescent="0.25">
      <c r="A518" s="15">
        <v>5480</v>
      </c>
      <c r="B518" s="15" t="s">
        <v>2411</v>
      </c>
      <c r="C518" s="15">
        <v>24</v>
      </c>
      <c r="D518" s="15">
        <v>1</v>
      </c>
      <c r="E518" s="15">
        <v>487</v>
      </c>
      <c r="F518" s="15">
        <v>498</v>
      </c>
      <c r="G518" s="15">
        <v>0</v>
      </c>
      <c r="H518" s="15" t="s">
        <v>2908</v>
      </c>
      <c r="I518" s="15">
        <f>VLOOKUP($F518,'Gen Capacity'!$A$2:$H$608,7,FALSE)</f>
        <v>197</v>
      </c>
      <c r="J518" s="15">
        <f>VLOOKUP($F518,'Gen Capacity'!$A$2:$H$608,8,FALSE)</f>
        <v>0</v>
      </c>
      <c r="K518" s="15">
        <v>-3.5248269809999997E-5</v>
      </c>
      <c r="L518" s="3">
        <f t="shared" si="32"/>
        <v>0.7199172795717429</v>
      </c>
      <c r="M518">
        <f t="shared" si="33"/>
        <v>141.82370407563334</v>
      </c>
      <c r="N518" s="15">
        <f t="shared" ref="N518:N581" si="34">N517+M518</f>
        <v>48728.050228996595</v>
      </c>
      <c r="O518" s="15" t="str">
        <f t="shared" ref="O518:O581" si="35">IF(N517&lt;$N$2,"XUSED","")</f>
        <v/>
      </c>
    </row>
    <row r="519" spans="1:15" x14ac:dyDescent="0.25">
      <c r="A519" s="15">
        <v>5480</v>
      </c>
      <c r="B519" s="15" t="s">
        <v>2411</v>
      </c>
      <c r="C519" s="15">
        <v>24</v>
      </c>
      <c r="D519" s="15">
        <v>1</v>
      </c>
      <c r="E519" s="15">
        <v>487</v>
      </c>
      <c r="F519" s="15">
        <v>499</v>
      </c>
      <c r="G519" s="15">
        <v>0</v>
      </c>
      <c r="H519" s="15" t="s">
        <v>3010</v>
      </c>
      <c r="I519" s="15">
        <f>VLOOKUP($F519,'Gen Capacity'!$A$2:$H$608,7,FALSE)</f>
        <v>197</v>
      </c>
      <c r="J519" s="15">
        <f>VLOOKUP($F519,'Gen Capacity'!$A$2:$H$608,8,FALSE)</f>
        <v>0</v>
      </c>
      <c r="K519" s="15">
        <v>-3.5248269809999997E-5</v>
      </c>
      <c r="L519" s="3">
        <f t="shared" si="32"/>
        <v>0.7199172795717429</v>
      </c>
      <c r="M519">
        <f t="shared" si="33"/>
        <v>141.82370407563334</v>
      </c>
      <c r="N519" s="15">
        <f t="shared" si="34"/>
        <v>48869.873933072231</v>
      </c>
      <c r="O519" s="15" t="str">
        <f t="shared" si="35"/>
        <v/>
      </c>
    </row>
    <row r="520" spans="1:15" x14ac:dyDescent="0.25">
      <c r="A520" s="15">
        <v>6090</v>
      </c>
      <c r="B520" s="15" t="s">
        <v>2714</v>
      </c>
      <c r="C520" s="15">
        <v>24</v>
      </c>
      <c r="D520" s="15">
        <v>1</v>
      </c>
      <c r="E520" s="15">
        <v>564</v>
      </c>
      <c r="F520" s="15">
        <v>578</v>
      </c>
      <c r="G520" s="15">
        <v>0</v>
      </c>
      <c r="H520" s="15" t="s">
        <v>3059</v>
      </c>
      <c r="I520" s="15">
        <f>VLOOKUP($F520,'Gen Capacity'!$A$2:$H$608,7,FALSE)</f>
        <v>355.48500000000001</v>
      </c>
      <c r="J520" s="15">
        <f>VLOOKUP($F520,'Gen Capacity'!$A$2:$H$608,8,FALSE)</f>
        <v>82.034999999999997</v>
      </c>
      <c r="K520" s="15">
        <v>-5.6996861376000002E-5</v>
      </c>
      <c r="L520" s="3">
        <f t="shared" si="32"/>
        <v>0.719895530980177</v>
      </c>
      <c r="M520">
        <f t="shared" si="33"/>
        <v>255.91206283048822</v>
      </c>
      <c r="N520" s="15">
        <f t="shared" si="34"/>
        <v>49125.785995902719</v>
      </c>
      <c r="O520" s="15" t="str">
        <f t="shared" si="35"/>
        <v/>
      </c>
    </row>
    <row r="521" spans="1:15" x14ac:dyDescent="0.25">
      <c r="A521" s="15">
        <v>6090</v>
      </c>
      <c r="B521" s="15" t="s">
        <v>2714</v>
      </c>
      <c r="C521" s="15">
        <v>24</v>
      </c>
      <c r="D521" s="15">
        <v>1</v>
      </c>
      <c r="E521" s="15">
        <v>564</v>
      </c>
      <c r="F521" s="15">
        <v>579</v>
      </c>
      <c r="G521" s="15">
        <v>0</v>
      </c>
      <c r="H521" s="15" t="s">
        <v>3060</v>
      </c>
      <c r="I521" s="15">
        <f>VLOOKUP($F521,'Gen Capacity'!$A$2:$H$608,7,FALSE)</f>
        <v>101.53</v>
      </c>
      <c r="J521" s="15">
        <f>VLOOKUP($F521,'Gen Capacity'!$A$2:$H$608,8,FALSE)</f>
        <v>23.43</v>
      </c>
      <c r="K521" s="15">
        <v>-5.6996861376000002E-5</v>
      </c>
      <c r="L521" s="3">
        <f t="shared" si="32"/>
        <v>0.719895530980177</v>
      </c>
      <c r="M521">
        <f t="shared" si="33"/>
        <v>73.090993260417378</v>
      </c>
      <c r="N521" s="15">
        <f t="shared" si="34"/>
        <v>49198.876989163138</v>
      </c>
      <c r="O521" s="15" t="str">
        <f t="shared" si="35"/>
        <v/>
      </c>
    </row>
    <row r="522" spans="1:15" x14ac:dyDescent="0.25">
      <c r="A522" s="15">
        <v>6090</v>
      </c>
      <c r="B522" s="15" t="s">
        <v>2714</v>
      </c>
      <c r="C522" s="15">
        <v>24</v>
      </c>
      <c r="D522" s="15">
        <v>1</v>
      </c>
      <c r="E522" s="15">
        <v>564</v>
      </c>
      <c r="F522" s="15">
        <v>580</v>
      </c>
      <c r="G522" s="15">
        <v>0</v>
      </c>
      <c r="H522" s="15" t="s">
        <v>3058</v>
      </c>
      <c r="I522" s="15">
        <f>VLOOKUP($F522,'Gen Capacity'!$A$2:$H$608,7,FALSE)</f>
        <v>50.765000000000001</v>
      </c>
      <c r="J522" s="15">
        <f>VLOOKUP($F522,'Gen Capacity'!$A$2:$H$608,8,FALSE)</f>
        <v>11.715</v>
      </c>
      <c r="K522" s="15">
        <v>-5.6996861376000002E-5</v>
      </c>
      <c r="L522" s="3">
        <f t="shared" si="32"/>
        <v>0.719895530980177</v>
      </c>
      <c r="M522">
        <f t="shared" si="33"/>
        <v>36.545496630208689</v>
      </c>
      <c r="N522" s="15">
        <f t="shared" si="34"/>
        <v>49235.422485793344</v>
      </c>
      <c r="O522" s="15" t="str">
        <f t="shared" si="35"/>
        <v/>
      </c>
    </row>
    <row r="523" spans="1:15" x14ac:dyDescent="0.25">
      <c r="A523" s="15">
        <v>6090</v>
      </c>
      <c r="B523" s="15" t="s">
        <v>2714</v>
      </c>
      <c r="C523" s="15">
        <v>24</v>
      </c>
      <c r="D523" s="15">
        <v>1</v>
      </c>
      <c r="E523" s="15">
        <v>564</v>
      </c>
      <c r="F523" s="15">
        <v>581</v>
      </c>
      <c r="G523" s="15">
        <v>0</v>
      </c>
      <c r="H523" s="15" t="s">
        <v>3058</v>
      </c>
      <c r="I523" s="15">
        <f>VLOOKUP($F523,'Gen Capacity'!$A$2:$H$608,7,FALSE)</f>
        <v>66.040000000000006</v>
      </c>
      <c r="J523" s="15">
        <f>VLOOKUP($F523,'Gen Capacity'!$A$2:$H$608,8,FALSE)</f>
        <v>15.24</v>
      </c>
      <c r="K523" s="15">
        <v>-5.6996861376000002E-5</v>
      </c>
      <c r="L523" s="3">
        <f t="shared" si="32"/>
        <v>0.719895530980177</v>
      </c>
      <c r="M523">
        <f t="shared" si="33"/>
        <v>47.541900865930891</v>
      </c>
      <c r="N523" s="15">
        <f t="shared" si="34"/>
        <v>49282.964386659274</v>
      </c>
      <c r="O523" s="15" t="str">
        <f t="shared" si="35"/>
        <v/>
      </c>
    </row>
    <row r="524" spans="1:15" x14ac:dyDescent="0.25">
      <c r="A524" s="15">
        <v>6090</v>
      </c>
      <c r="B524" s="15" t="s">
        <v>2714</v>
      </c>
      <c r="C524" s="15">
        <v>24</v>
      </c>
      <c r="D524" s="15">
        <v>1</v>
      </c>
      <c r="E524" s="15">
        <v>564</v>
      </c>
      <c r="F524" s="15">
        <v>582</v>
      </c>
      <c r="G524" s="15">
        <v>0</v>
      </c>
      <c r="H524" s="15" t="s">
        <v>3061</v>
      </c>
      <c r="I524" s="15">
        <f>VLOOKUP($F524,'Gen Capacity'!$A$2:$H$608,7,FALSE)</f>
        <v>76.180000000000007</v>
      </c>
      <c r="J524" s="15">
        <f>VLOOKUP($F524,'Gen Capacity'!$A$2:$H$608,8,FALSE)</f>
        <v>17.579999999999998</v>
      </c>
      <c r="K524" s="15">
        <v>-5.6996861376000002E-5</v>
      </c>
      <c r="L524" s="3">
        <f t="shared" si="32"/>
        <v>0.719895530980177</v>
      </c>
      <c r="M524">
        <f t="shared" si="33"/>
        <v>54.841641550069888</v>
      </c>
      <c r="N524" s="15">
        <f t="shared" si="34"/>
        <v>49337.806028209343</v>
      </c>
      <c r="O524" s="15" t="str">
        <f t="shared" si="35"/>
        <v/>
      </c>
    </row>
    <row r="525" spans="1:15" x14ac:dyDescent="0.25">
      <c r="A525" s="15">
        <v>6296</v>
      </c>
      <c r="B525" s="15" t="s">
        <v>2808</v>
      </c>
      <c r="C525" s="15">
        <v>345</v>
      </c>
      <c r="D525" s="15">
        <v>1</v>
      </c>
      <c r="E525" s="15">
        <v>586</v>
      </c>
      <c r="F525" s="15">
        <v>604</v>
      </c>
      <c r="G525" s="15">
        <v>0</v>
      </c>
      <c r="H525" s="15" t="s">
        <v>2990</v>
      </c>
      <c r="I525" s="15">
        <f>VLOOKUP($F525,'Gen Capacity'!$A$2:$H$608,7,FALSE)</f>
        <v>220</v>
      </c>
      <c r="J525" s="15">
        <f>VLOOKUP($F525,'Gen Capacity'!$A$2:$H$608,8,FALSE)</f>
        <v>0</v>
      </c>
      <c r="K525" s="15">
        <v>-5.6996861376000002E-5</v>
      </c>
      <c r="L525" s="3">
        <f t="shared" si="32"/>
        <v>0.719895530980177</v>
      </c>
      <c r="M525">
        <f t="shared" si="33"/>
        <v>158.37701681563894</v>
      </c>
      <c r="N525" s="15">
        <f t="shared" si="34"/>
        <v>49496.183045024984</v>
      </c>
      <c r="O525" s="15" t="str">
        <f t="shared" si="35"/>
        <v/>
      </c>
    </row>
    <row r="526" spans="1:15" x14ac:dyDescent="0.25">
      <c r="A526" s="15">
        <v>5498</v>
      </c>
      <c r="B526" s="15" t="s">
        <v>2414</v>
      </c>
      <c r="C526" s="15">
        <v>34</v>
      </c>
      <c r="D526" s="15">
        <v>1</v>
      </c>
      <c r="E526" s="15">
        <v>493</v>
      </c>
      <c r="F526" s="15">
        <v>505</v>
      </c>
      <c r="G526" s="15">
        <v>0</v>
      </c>
      <c r="H526" s="15" t="s">
        <v>2910</v>
      </c>
      <c r="I526" s="15">
        <f>VLOOKUP($F526,'Gen Capacity'!$A$2:$H$608,7,FALSE)</f>
        <v>55.8</v>
      </c>
      <c r="J526" s="15">
        <f>VLOOKUP($F526,'Gen Capacity'!$A$2:$H$608,8,FALSE)</f>
        <v>0</v>
      </c>
      <c r="K526" s="15">
        <v>-5.9565655904000001E-5</v>
      </c>
      <c r="L526" s="3">
        <f t="shared" si="32"/>
        <v>0.71989296218564891</v>
      </c>
      <c r="M526">
        <f t="shared" si="33"/>
        <v>40.170027289959208</v>
      </c>
      <c r="N526" s="15">
        <f t="shared" si="34"/>
        <v>49536.353072314945</v>
      </c>
      <c r="O526" s="15" t="str">
        <f t="shared" si="35"/>
        <v/>
      </c>
    </row>
    <row r="527" spans="1:15" x14ac:dyDescent="0.25">
      <c r="A527" s="15">
        <v>3190</v>
      </c>
      <c r="B527" s="15" t="s">
        <v>1339</v>
      </c>
      <c r="C527" s="15">
        <v>34</v>
      </c>
      <c r="D527" s="15">
        <v>1</v>
      </c>
      <c r="E527" s="15">
        <v>362</v>
      </c>
      <c r="F527" s="15">
        <v>371</v>
      </c>
      <c r="G527" s="15">
        <v>0</v>
      </c>
      <c r="H527" s="15" t="s">
        <v>3003</v>
      </c>
      <c r="I527" s="15">
        <f>VLOOKUP($F527,'Gen Capacity'!$A$2:$H$608,7,FALSE)</f>
        <v>1.6</v>
      </c>
      <c r="J527" s="15">
        <f>VLOOKUP($F527,'Gen Capacity'!$A$2:$H$608,8,FALSE)</f>
        <v>0</v>
      </c>
      <c r="K527" s="15">
        <v>-6.0469588175999997E-5</v>
      </c>
      <c r="L527" s="3">
        <f t="shared" si="32"/>
        <v>0.71989205825337699</v>
      </c>
      <c r="M527">
        <f t="shared" si="33"/>
        <v>1.1518272932054032</v>
      </c>
      <c r="N527" s="15">
        <f t="shared" si="34"/>
        <v>49537.504899608153</v>
      </c>
      <c r="O527" s="15" t="str">
        <f t="shared" si="35"/>
        <v/>
      </c>
    </row>
    <row r="528" spans="1:15" x14ac:dyDescent="0.25">
      <c r="A528" s="15">
        <v>5622</v>
      </c>
      <c r="B528" s="15" t="s">
        <v>2463</v>
      </c>
      <c r="C528" s="15">
        <v>138</v>
      </c>
      <c r="D528" s="15">
        <v>1</v>
      </c>
      <c r="E528" s="15">
        <v>501</v>
      </c>
      <c r="F528" s="15">
        <v>513</v>
      </c>
      <c r="G528" s="15">
        <v>0</v>
      </c>
      <c r="H528" s="15" t="s">
        <v>2990</v>
      </c>
      <c r="I528" s="15">
        <f>VLOOKUP($F528,'Gen Capacity'!$A$2:$H$608,7,FALSE)</f>
        <v>110</v>
      </c>
      <c r="J528" s="15">
        <f>VLOOKUP($F528,'Gen Capacity'!$A$2:$H$608,8,FALSE)</f>
        <v>0</v>
      </c>
      <c r="K528" s="15">
        <v>-7.7935750912999999E-5</v>
      </c>
      <c r="L528" s="3">
        <f t="shared" si="32"/>
        <v>0.71987459209063998</v>
      </c>
      <c r="M528">
        <f t="shared" si="33"/>
        <v>79.186205129970404</v>
      </c>
      <c r="N528" s="15">
        <f t="shared" si="34"/>
        <v>49616.691104738122</v>
      </c>
      <c r="O528" s="15" t="str">
        <f t="shared" si="35"/>
        <v/>
      </c>
    </row>
    <row r="529" spans="1:15" x14ac:dyDescent="0.25">
      <c r="A529" s="15">
        <v>5960</v>
      </c>
      <c r="B529" s="15" t="s">
        <v>2657</v>
      </c>
      <c r="C529" s="15">
        <v>13</v>
      </c>
      <c r="D529" s="15">
        <v>1</v>
      </c>
      <c r="E529" s="15">
        <v>554</v>
      </c>
      <c r="F529" s="15">
        <v>567</v>
      </c>
      <c r="G529" s="15">
        <v>0</v>
      </c>
      <c r="H529" s="15" t="s">
        <v>3054</v>
      </c>
      <c r="I529" s="15">
        <f>VLOOKUP($F529,'Gen Capacity'!$A$2:$H$608,7,FALSE)</f>
        <v>104</v>
      </c>
      <c r="J529" s="15">
        <f>VLOOKUP($F529,'Gen Capacity'!$A$2:$H$608,8,FALSE)</f>
        <v>51</v>
      </c>
      <c r="K529" s="15">
        <v>-7.7935750912999999E-5</v>
      </c>
      <c r="L529" s="3">
        <f t="shared" si="32"/>
        <v>0.71987459209063998</v>
      </c>
      <c r="M529">
        <f t="shared" si="33"/>
        <v>74.866957577426561</v>
      </c>
      <c r="N529" s="15">
        <f t="shared" si="34"/>
        <v>49691.558062315547</v>
      </c>
      <c r="O529" s="15" t="str">
        <f t="shared" si="35"/>
        <v/>
      </c>
    </row>
    <row r="530" spans="1:15" x14ac:dyDescent="0.25">
      <c r="A530" s="15">
        <v>5959</v>
      </c>
      <c r="B530" s="15" t="s">
        <v>2657</v>
      </c>
      <c r="C530" s="15">
        <v>13</v>
      </c>
      <c r="D530" s="15">
        <v>1</v>
      </c>
      <c r="E530" s="15">
        <v>555</v>
      </c>
      <c r="F530" s="15">
        <v>568</v>
      </c>
      <c r="G530" s="15">
        <v>0</v>
      </c>
      <c r="H530" s="15" t="s">
        <v>3056</v>
      </c>
      <c r="I530" s="15">
        <f>VLOOKUP($F530,'Gen Capacity'!$A$2:$H$608,7,FALSE)</f>
        <v>104</v>
      </c>
      <c r="J530" s="15">
        <f>VLOOKUP($F530,'Gen Capacity'!$A$2:$H$608,8,FALSE)</f>
        <v>48</v>
      </c>
      <c r="K530" s="15">
        <v>-7.7935750912999999E-5</v>
      </c>
      <c r="L530" s="3">
        <f t="shared" si="32"/>
        <v>0.71987459209063998</v>
      </c>
      <c r="M530">
        <f t="shared" si="33"/>
        <v>74.866957577426561</v>
      </c>
      <c r="N530" s="15">
        <f t="shared" si="34"/>
        <v>49766.425019892973</v>
      </c>
      <c r="O530" s="15" t="str">
        <f t="shared" si="35"/>
        <v/>
      </c>
    </row>
    <row r="531" spans="1:15" x14ac:dyDescent="0.25">
      <c r="A531" s="15">
        <v>5473</v>
      </c>
      <c r="B531" s="15" t="s">
        <v>2409</v>
      </c>
      <c r="C531" s="15">
        <v>13</v>
      </c>
      <c r="D531" s="15">
        <v>1</v>
      </c>
      <c r="E531" s="15">
        <v>485</v>
      </c>
      <c r="F531" s="15">
        <v>496</v>
      </c>
      <c r="G531" s="15">
        <v>0</v>
      </c>
      <c r="H531" s="15" t="s">
        <v>2908</v>
      </c>
      <c r="I531" s="15">
        <f>VLOOKUP($F531,'Gen Capacity'!$A$2:$H$608,7,FALSE)</f>
        <v>19</v>
      </c>
      <c r="J531" s="15">
        <f>VLOOKUP($F531,'Gen Capacity'!$A$2:$H$608,8,FALSE)</f>
        <v>9</v>
      </c>
      <c r="K531" s="15">
        <v>-1.03773723576E-4</v>
      </c>
      <c r="L531" s="3">
        <f t="shared" si="32"/>
        <v>0.719848754117977</v>
      </c>
      <c r="M531">
        <f t="shared" si="33"/>
        <v>13.677126328241563</v>
      </c>
      <c r="N531" s="15">
        <f t="shared" si="34"/>
        <v>49780.102146221216</v>
      </c>
      <c r="O531" s="15" t="str">
        <f t="shared" si="35"/>
        <v/>
      </c>
    </row>
    <row r="532" spans="1:15" x14ac:dyDescent="0.25">
      <c r="A532" s="15">
        <v>5474</v>
      </c>
      <c r="B532" s="15" t="s">
        <v>2409</v>
      </c>
      <c r="C532" s="15">
        <v>13</v>
      </c>
      <c r="D532" s="15">
        <v>1</v>
      </c>
      <c r="E532" s="15">
        <v>486</v>
      </c>
      <c r="F532" s="15">
        <v>497</v>
      </c>
      <c r="G532" s="15">
        <v>0</v>
      </c>
      <c r="H532" s="15" t="s">
        <v>2908</v>
      </c>
      <c r="I532" s="15">
        <f>VLOOKUP($F532,'Gen Capacity'!$A$2:$H$608,7,FALSE)</f>
        <v>24</v>
      </c>
      <c r="J532" s="15">
        <f>VLOOKUP($F532,'Gen Capacity'!$A$2:$H$608,8,FALSE)</f>
        <v>9</v>
      </c>
      <c r="K532" s="15">
        <v>-1.03773723576E-4</v>
      </c>
      <c r="L532" s="3">
        <f t="shared" si="32"/>
        <v>0.719848754117977</v>
      </c>
      <c r="M532">
        <f t="shared" si="33"/>
        <v>17.27637009883145</v>
      </c>
      <c r="N532" s="15">
        <f t="shared" si="34"/>
        <v>49797.378516320045</v>
      </c>
      <c r="O532" s="15" t="str">
        <f t="shared" si="35"/>
        <v/>
      </c>
    </row>
    <row r="533" spans="1:15" x14ac:dyDescent="0.25">
      <c r="A533" s="15">
        <v>5683</v>
      </c>
      <c r="B533" s="15" t="s">
        <v>2505</v>
      </c>
      <c r="C533" s="15">
        <v>13</v>
      </c>
      <c r="D533" s="15">
        <v>1</v>
      </c>
      <c r="E533" s="15">
        <v>502</v>
      </c>
      <c r="F533" s="15">
        <v>514</v>
      </c>
      <c r="G533" s="15">
        <v>0</v>
      </c>
      <c r="H533" s="15" t="s">
        <v>2908</v>
      </c>
      <c r="I533" s="15">
        <f>VLOOKUP($F533,'Gen Capacity'!$A$2:$H$608,7,FALSE)</f>
        <v>8.4</v>
      </c>
      <c r="J533" s="15">
        <f>VLOOKUP($F533,'Gen Capacity'!$A$2:$H$608,8,FALSE)</f>
        <v>4</v>
      </c>
      <c r="K533" s="15">
        <v>-1.18712302333E-4</v>
      </c>
      <c r="L533" s="3">
        <f t="shared" si="32"/>
        <v>0.71983381553921999</v>
      </c>
      <c r="M533">
        <f t="shared" si="33"/>
        <v>6.0466040505294485</v>
      </c>
      <c r="N533" s="15">
        <f t="shared" si="34"/>
        <v>49803.425120370572</v>
      </c>
      <c r="O533" s="15" t="str">
        <f t="shared" si="35"/>
        <v/>
      </c>
    </row>
    <row r="534" spans="1:15" x14ac:dyDescent="0.25">
      <c r="A534" s="15">
        <v>5685</v>
      </c>
      <c r="B534" s="15" t="s">
        <v>2505</v>
      </c>
      <c r="C534" s="15">
        <v>13</v>
      </c>
      <c r="D534" s="15">
        <v>1</v>
      </c>
      <c r="E534" s="15">
        <v>503</v>
      </c>
      <c r="F534" s="15">
        <v>515</v>
      </c>
      <c r="G534" s="15">
        <v>0</v>
      </c>
      <c r="H534" s="15" t="s">
        <v>2908</v>
      </c>
      <c r="I534" s="15">
        <f>VLOOKUP($F534,'Gen Capacity'!$A$2:$H$608,7,FALSE)</f>
        <v>8.4</v>
      </c>
      <c r="J534" s="15">
        <f>VLOOKUP($F534,'Gen Capacity'!$A$2:$H$608,8,FALSE)</f>
        <v>4</v>
      </c>
      <c r="K534" s="15">
        <v>-1.18712302333E-4</v>
      </c>
      <c r="L534" s="3">
        <f t="shared" si="32"/>
        <v>0.71983381553921999</v>
      </c>
      <c r="M534">
        <f t="shared" si="33"/>
        <v>6.0466040505294485</v>
      </c>
      <c r="N534" s="15">
        <f t="shared" si="34"/>
        <v>49809.471724421099</v>
      </c>
      <c r="O534" s="15" t="str">
        <f t="shared" si="35"/>
        <v/>
      </c>
    </row>
    <row r="535" spans="1:15" x14ac:dyDescent="0.25">
      <c r="A535" s="15">
        <v>5685</v>
      </c>
      <c r="B535" s="15" t="s">
        <v>2505</v>
      </c>
      <c r="C535" s="15">
        <v>13</v>
      </c>
      <c r="D535" s="15">
        <v>2</v>
      </c>
      <c r="E535" s="15">
        <v>504</v>
      </c>
      <c r="F535" s="15">
        <v>516</v>
      </c>
      <c r="G535" s="15">
        <v>0</v>
      </c>
      <c r="H535" s="15" t="s">
        <v>2908</v>
      </c>
      <c r="I535" s="15">
        <f>VLOOKUP($F535,'Gen Capacity'!$A$2:$H$608,7,FALSE)</f>
        <v>8.4</v>
      </c>
      <c r="J535" s="15">
        <f>VLOOKUP($F535,'Gen Capacity'!$A$2:$H$608,8,FALSE)</f>
        <v>4</v>
      </c>
      <c r="K535" s="15">
        <v>-1.18712302333E-4</v>
      </c>
      <c r="L535" s="3">
        <f t="shared" si="32"/>
        <v>0.71983381553921999</v>
      </c>
      <c r="M535">
        <f t="shared" si="33"/>
        <v>6.0466040505294485</v>
      </c>
      <c r="N535" s="15">
        <f t="shared" si="34"/>
        <v>49815.518328471626</v>
      </c>
      <c r="O535" s="15" t="str">
        <f t="shared" si="35"/>
        <v/>
      </c>
    </row>
    <row r="536" spans="1:15" x14ac:dyDescent="0.25">
      <c r="A536" s="15">
        <v>5685</v>
      </c>
      <c r="B536" s="15" t="s">
        <v>2505</v>
      </c>
      <c r="C536" s="15">
        <v>13</v>
      </c>
      <c r="D536" s="15">
        <v>3</v>
      </c>
      <c r="E536" s="15">
        <v>505</v>
      </c>
      <c r="F536" s="15">
        <v>517</v>
      </c>
      <c r="G536" s="15">
        <v>0</v>
      </c>
      <c r="H536" s="15" t="s">
        <v>2908</v>
      </c>
      <c r="I536" s="15">
        <f>VLOOKUP($F536,'Gen Capacity'!$A$2:$H$608,7,FALSE)</f>
        <v>8.4</v>
      </c>
      <c r="J536" s="15">
        <f>VLOOKUP($F536,'Gen Capacity'!$A$2:$H$608,8,FALSE)</f>
        <v>4</v>
      </c>
      <c r="K536" s="15">
        <v>-1.18712302333E-4</v>
      </c>
      <c r="L536" s="3">
        <f t="shared" si="32"/>
        <v>0.71983381553921999</v>
      </c>
      <c r="M536">
        <f t="shared" si="33"/>
        <v>6.0466040505294485</v>
      </c>
      <c r="N536" s="15">
        <f t="shared" si="34"/>
        <v>49821.564932522153</v>
      </c>
      <c r="O536" s="15" t="str">
        <f t="shared" si="35"/>
        <v/>
      </c>
    </row>
    <row r="537" spans="1:15" x14ac:dyDescent="0.25">
      <c r="A537" s="15">
        <v>5685</v>
      </c>
      <c r="B537" s="15" t="s">
        <v>2505</v>
      </c>
      <c r="C537" s="15">
        <v>13</v>
      </c>
      <c r="D537" s="15">
        <v>4</v>
      </c>
      <c r="E537" s="15">
        <v>506</v>
      </c>
      <c r="F537" s="15">
        <v>518</v>
      </c>
      <c r="G537" s="15">
        <v>0</v>
      </c>
      <c r="H537" s="15" t="s">
        <v>2908</v>
      </c>
      <c r="I537" s="15">
        <f>VLOOKUP($F537,'Gen Capacity'!$A$2:$H$608,7,FALSE)</f>
        <v>8.4</v>
      </c>
      <c r="J537" s="15">
        <f>VLOOKUP($F537,'Gen Capacity'!$A$2:$H$608,8,FALSE)</f>
        <v>4</v>
      </c>
      <c r="K537" s="15">
        <v>-1.18712302333E-4</v>
      </c>
      <c r="L537" s="3">
        <f t="shared" si="32"/>
        <v>0.71983381553921999</v>
      </c>
      <c r="M537">
        <f t="shared" si="33"/>
        <v>6.0466040505294485</v>
      </c>
      <c r="N537" s="15">
        <f t="shared" si="34"/>
        <v>49827.61153657268</v>
      </c>
      <c r="O537" s="15" t="str">
        <f t="shared" si="35"/>
        <v/>
      </c>
    </row>
    <row r="538" spans="1:15" x14ac:dyDescent="0.25">
      <c r="A538" s="15">
        <v>5685</v>
      </c>
      <c r="B538" s="15" t="s">
        <v>2505</v>
      </c>
      <c r="C538" s="15">
        <v>13</v>
      </c>
      <c r="D538" s="15">
        <v>5</v>
      </c>
      <c r="E538" s="15">
        <v>507</v>
      </c>
      <c r="F538" s="15">
        <v>519</v>
      </c>
      <c r="G538" s="15">
        <v>0</v>
      </c>
      <c r="H538" s="15" t="s">
        <v>2908</v>
      </c>
      <c r="I538" s="15">
        <f>VLOOKUP($F538,'Gen Capacity'!$A$2:$H$608,7,FALSE)</f>
        <v>8.4</v>
      </c>
      <c r="J538" s="15">
        <f>VLOOKUP($F538,'Gen Capacity'!$A$2:$H$608,8,FALSE)</f>
        <v>4</v>
      </c>
      <c r="K538" s="15">
        <v>-1.18712302333E-4</v>
      </c>
      <c r="L538" s="3">
        <f t="shared" si="32"/>
        <v>0.71983381553921999</v>
      </c>
      <c r="M538">
        <f t="shared" si="33"/>
        <v>6.0466040505294485</v>
      </c>
      <c r="N538" s="15">
        <f t="shared" si="34"/>
        <v>49833.658140623207</v>
      </c>
      <c r="O538" s="15" t="str">
        <f t="shared" si="35"/>
        <v/>
      </c>
    </row>
    <row r="539" spans="1:15" x14ac:dyDescent="0.25">
      <c r="A539" s="15">
        <v>5685</v>
      </c>
      <c r="B539" s="15" t="s">
        <v>2505</v>
      </c>
      <c r="C539" s="15">
        <v>13</v>
      </c>
      <c r="D539" s="15">
        <v>6</v>
      </c>
      <c r="E539" s="15">
        <v>508</v>
      </c>
      <c r="F539" s="15">
        <v>520</v>
      </c>
      <c r="G539" s="15">
        <v>0</v>
      </c>
      <c r="H539" s="15" t="s">
        <v>2908</v>
      </c>
      <c r="I539" s="15">
        <f>VLOOKUP($F539,'Gen Capacity'!$A$2:$H$608,7,FALSE)</f>
        <v>8.4</v>
      </c>
      <c r="J539" s="15">
        <f>VLOOKUP($F539,'Gen Capacity'!$A$2:$H$608,8,FALSE)</f>
        <v>4</v>
      </c>
      <c r="K539" s="15">
        <v>-1.18712302333E-4</v>
      </c>
      <c r="L539" s="3">
        <f t="shared" si="32"/>
        <v>0.71983381553921999</v>
      </c>
      <c r="M539">
        <f t="shared" si="33"/>
        <v>6.0466040505294485</v>
      </c>
      <c r="N539" s="15">
        <f t="shared" si="34"/>
        <v>49839.704744673734</v>
      </c>
      <c r="O539" s="15" t="str">
        <f t="shared" si="35"/>
        <v/>
      </c>
    </row>
    <row r="540" spans="1:15" x14ac:dyDescent="0.25">
      <c r="A540" s="15">
        <v>5683</v>
      </c>
      <c r="B540" s="15" t="s">
        <v>2505</v>
      </c>
      <c r="C540" s="15">
        <v>13</v>
      </c>
      <c r="D540" s="15">
        <v>2</v>
      </c>
      <c r="E540" s="15">
        <v>509</v>
      </c>
      <c r="F540" s="15">
        <v>521</v>
      </c>
      <c r="G540" s="15">
        <v>0</v>
      </c>
      <c r="H540" s="15" t="s">
        <v>2908</v>
      </c>
      <c r="I540" s="15">
        <f>VLOOKUP($F540,'Gen Capacity'!$A$2:$H$608,7,FALSE)</f>
        <v>8.4</v>
      </c>
      <c r="J540" s="15">
        <f>VLOOKUP($F540,'Gen Capacity'!$A$2:$H$608,8,FALSE)</f>
        <v>4</v>
      </c>
      <c r="K540" s="15">
        <v>-1.18712302333E-4</v>
      </c>
      <c r="L540" s="3">
        <f t="shared" si="32"/>
        <v>0.71983381553921999</v>
      </c>
      <c r="M540">
        <f t="shared" si="33"/>
        <v>6.0466040505294485</v>
      </c>
      <c r="N540" s="15">
        <f t="shared" si="34"/>
        <v>49845.751348724261</v>
      </c>
      <c r="O540" s="15" t="str">
        <f t="shared" si="35"/>
        <v/>
      </c>
    </row>
    <row r="541" spans="1:15" x14ac:dyDescent="0.25">
      <c r="A541" s="15">
        <v>5683</v>
      </c>
      <c r="B541" s="15" t="s">
        <v>2505</v>
      </c>
      <c r="C541" s="15">
        <v>13</v>
      </c>
      <c r="D541" s="15">
        <v>3</v>
      </c>
      <c r="E541" s="15">
        <v>510</v>
      </c>
      <c r="F541" s="15">
        <v>522</v>
      </c>
      <c r="G541" s="15">
        <v>0</v>
      </c>
      <c r="H541" s="15" t="s">
        <v>2908</v>
      </c>
      <c r="I541" s="15">
        <f>VLOOKUP($F541,'Gen Capacity'!$A$2:$H$608,7,FALSE)</f>
        <v>8.4</v>
      </c>
      <c r="J541" s="15">
        <f>VLOOKUP($F541,'Gen Capacity'!$A$2:$H$608,8,FALSE)</f>
        <v>4</v>
      </c>
      <c r="K541" s="15">
        <v>-1.18712302333E-4</v>
      </c>
      <c r="L541" s="3">
        <f t="shared" si="32"/>
        <v>0.71983381553921999</v>
      </c>
      <c r="M541">
        <f t="shared" si="33"/>
        <v>6.0466040505294485</v>
      </c>
      <c r="N541" s="15">
        <f t="shared" si="34"/>
        <v>49851.797952774788</v>
      </c>
      <c r="O541" s="15" t="str">
        <f t="shared" si="35"/>
        <v/>
      </c>
    </row>
    <row r="542" spans="1:15" x14ac:dyDescent="0.25">
      <c r="A542" s="15">
        <v>5683</v>
      </c>
      <c r="B542" s="15" t="s">
        <v>2505</v>
      </c>
      <c r="C542" s="15">
        <v>13</v>
      </c>
      <c r="D542" s="15">
        <v>4</v>
      </c>
      <c r="E542" s="15">
        <v>511</v>
      </c>
      <c r="F542" s="15">
        <v>523</v>
      </c>
      <c r="G542" s="15">
        <v>0</v>
      </c>
      <c r="H542" s="15" t="s">
        <v>2908</v>
      </c>
      <c r="I542" s="15">
        <f>VLOOKUP($F542,'Gen Capacity'!$A$2:$H$608,7,FALSE)</f>
        <v>8.4</v>
      </c>
      <c r="J542" s="15">
        <f>VLOOKUP($F542,'Gen Capacity'!$A$2:$H$608,8,FALSE)</f>
        <v>4</v>
      </c>
      <c r="K542" s="15">
        <v>-1.18712302333E-4</v>
      </c>
      <c r="L542" s="3">
        <f t="shared" si="32"/>
        <v>0.71983381553921999</v>
      </c>
      <c r="M542">
        <f t="shared" si="33"/>
        <v>6.0466040505294485</v>
      </c>
      <c r="N542" s="15">
        <f t="shared" si="34"/>
        <v>49857.844556825316</v>
      </c>
      <c r="O542" s="15" t="str">
        <f t="shared" si="35"/>
        <v/>
      </c>
    </row>
    <row r="543" spans="1:15" x14ac:dyDescent="0.25">
      <c r="A543" s="15">
        <v>5683</v>
      </c>
      <c r="B543" s="15" t="s">
        <v>2505</v>
      </c>
      <c r="C543" s="15">
        <v>13</v>
      </c>
      <c r="D543" s="15">
        <v>5</v>
      </c>
      <c r="E543" s="15">
        <v>512</v>
      </c>
      <c r="F543" s="15">
        <v>524</v>
      </c>
      <c r="G543" s="15">
        <v>0</v>
      </c>
      <c r="H543" s="15" t="s">
        <v>2908</v>
      </c>
      <c r="I543" s="15">
        <f>VLOOKUP($F543,'Gen Capacity'!$A$2:$H$608,7,FALSE)</f>
        <v>8.4</v>
      </c>
      <c r="J543" s="15">
        <f>VLOOKUP($F543,'Gen Capacity'!$A$2:$H$608,8,FALSE)</f>
        <v>4</v>
      </c>
      <c r="K543" s="15">
        <v>-1.18712302333E-4</v>
      </c>
      <c r="L543" s="3">
        <f t="shared" si="32"/>
        <v>0.71983381553921999</v>
      </c>
      <c r="M543">
        <f t="shared" si="33"/>
        <v>6.0466040505294485</v>
      </c>
      <c r="N543" s="15">
        <f t="shared" si="34"/>
        <v>49863.891160875843</v>
      </c>
      <c r="O543" s="15" t="str">
        <f t="shared" si="35"/>
        <v/>
      </c>
    </row>
    <row r="544" spans="1:15" x14ac:dyDescent="0.25">
      <c r="A544" s="15">
        <v>5683</v>
      </c>
      <c r="B544" s="15" t="s">
        <v>2505</v>
      </c>
      <c r="C544" s="15">
        <v>13</v>
      </c>
      <c r="D544" s="15">
        <v>6</v>
      </c>
      <c r="E544" s="15">
        <v>513</v>
      </c>
      <c r="F544" s="15">
        <v>525</v>
      </c>
      <c r="G544" s="15">
        <v>0</v>
      </c>
      <c r="H544" s="15" t="s">
        <v>2908</v>
      </c>
      <c r="I544" s="15">
        <f>VLOOKUP($F544,'Gen Capacity'!$A$2:$H$608,7,FALSE)</f>
        <v>8.4</v>
      </c>
      <c r="J544" s="15">
        <f>VLOOKUP($F544,'Gen Capacity'!$A$2:$H$608,8,FALSE)</f>
        <v>4</v>
      </c>
      <c r="K544" s="15">
        <v>-1.18712302333E-4</v>
      </c>
      <c r="L544" s="3">
        <f t="shared" si="32"/>
        <v>0.71983381553921999</v>
      </c>
      <c r="M544">
        <f t="shared" si="33"/>
        <v>6.0466040505294485</v>
      </c>
      <c r="N544" s="15">
        <f t="shared" si="34"/>
        <v>49869.93776492637</v>
      </c>
      <c r="O544" s="15" t="str">
        <f t="shared" si="35"/>
        <v/>
      </c>
    </row>
    <row r="545" spans="1:15" x14ac:dyDescent="0.25">
      <c r="A545" s="15">
        <v>5682</v>
      </c>
      <c r="B545" s="15" t="s">
        <v>2505</v>
      </c>
      <c r="C545" s="15">
        <v>13</v>
      </c>
      <c r="D545" s="15">
        <v>1</v>
      </c>
      <c r="E545" s="15">
        <v>514</v>
      </c>
      <c r="F545" s="15">
        <v>526</v>
      </c>
      <c r="G545" s="15">
        <v>0</v>
      </c>
      <c r="H545" s="15" t="s">
        <v>2908</v>
      </c>
      <c r="I545" s="15">
        <f>VLOOKUP($F545,'Gen Capacity'!$A$2:$H$608,7,FALSE)</f>
        <v>8.4</v>
      </c>
      <c r="J545" s="15">
        <f>VLOOKUP($F545,'Gen Capacity'!$A$2:$H$608,8,FALSE)</f>
        <v>4</v>
      </c>
      <c r="K545" s="15">
        <v>-1.18712302333E-4</v>
      </c>
      <c r="L545" s="3">
        <f t="shared" si="32"/>
        <v>0.71983381553921999</v>
      </c>
      <c r="M545">
        <f t="shared" si="33"/>
        <v>6.0466040505294485</v>
      </c>
      <c r="N545" s="15">
        <f t="shared" si="34"/>
        <v>49875.984368976897</v>
      </c>
      <c r="O545" s="15" t="str">
        <f t="shared" si="35"/>
        <v/>
      </c>
    </row>
    <row r="546" spans="1:15" x14ac:dyDescent="0.25">
      <c r="A546" s="15">
        <v>5682</v>
      </c>
      <c r="B546" s="15" t="s">
        <v>2505</v>
      </c>
      <c r="C546" s="15">
        <v>13</v>
      </c>
      <c r="D546" s="15">
        <v>2</v>
      </c>
      <c r="E546" s="15">
        <v>515</v>
      </c>
      <c r="F546" s="15">
        <v>527</v>
      </c>
      <c r="G546" s="15">
        <v>0</v>
      </c>
      <c r="H546" s="15" t="s">
        <v>2908</v>
      </c>
      <c r="I546" s="15">
        <f>VLOOKUP($F546,'Gen Capacity'!$A$2:$H$608,7,FALSE)</f>
        <v>8.4</v>
      </c>
      <c r="J546" s="15">
        <f>VLOOKUP($F546,'Gen Capacity'!$A$2:$H$608,8,FALSE)</f>
        <v>4</v>
      </c>
      <c r="K546" s="15">
        <v>-1.18712302333E-4</v>
      </c>
      <c r="L546" s="3">
        <f t="shared" si="32"/>
        <v>0.71983381553921999</v>
      </c>
      <c r="M546">
        <f t="shared" si="33"/>
        <v>6.0466040505294485</v>
      </c>
      <c r="N546" s="15">
        <f t="shared" si="34"/>
        <v>49882.030973027424</v>
      </c>
      <c r="O546" s="15" t="str">
        <f t="shared" si="35"/>
        <v/>
      </c>
    </row>
    <row r="547" spans="1:15" x14ac:dyDescent="0.25">
      <c r="A547" s="15">
        <v>5682</v>
      </c>
      <c r="B547" s="15" t="s">
        <v>2505</v>
      </c>
      <c r="C547" s="15">
        <v>13</v>
      </c>
      <c r="D547" s="15">
        <v>3</v>
      </c>
      <c r="E547" s="15">
        <v>516</v>
      </c>
      <c r="F547" s="15">
        <v>528</v>
      </c>
      <c r="G547" s="15">
        <v>0</v>
      </c>
      <c r="H547" s="15" t="s">
        <v>2908</v>
      </c>
      <c r="I547" s="15">
        <f>VLOOKUP($F547,'Gen Capacity'!$A$2:$H$608,7,FALSE)</f>
        <v>8.4</v>
      </c>
      <c r="J547" s="15">
        <f>VLOOKUP($F547,'Gen Capacity'!$A$2:$H$608,8,FALSE)</f>
        <v>4</v>
      </c>
      <c r="K547" s="15">
        <v>-1.18712302333E-4</v>
      </c>
      <c r="L547" s="3">
        <f t="shared" si="32"/>
        <v>0.71983381553921999</v>
      </c>
      <c r="M547">
        <f t="shared" si="33"/>
        <v>6.0466040505294485</v>
      </c>
      <c r="N547" s="15">
        <f t="shared" si="34"/>
        <v>49888.077577077951</v>
      </c>
      <c r="O547" s="15" t="str">
        <f t="shared" si="35"/>
        <v/>
      </c>
    </row>
    <row r="548" spans="1:15" x14ac:dyDescent="0.25">
      <c r="A548" s="15">
        <v>5682</v>
      </c>
      <c r="B548" s="15" t="s">
        <v>2505</v>
      </c>
      <c r="C548" s="15">
        <v>13</v>
      </c>
      <c r="D548" s="15">
        <v>4</v>
      </c>
      <c r="E548" s="15">
        <v>517</v>
      </c>
      <c r="F548" s="15">
        <v>529</v>
      </c>
      <c r="G548" s="15">
        <v>0</v>
      </c>
      <c r="H548" s="15" t="s">
        <v>2908</v>
      </c>
      <c r="I548" s="15">
        <f>VLOOKUP($F548,'Gen Capacity'!$A$2:$H$608,7,FALSE)</f>
        <v>8.4</v>
      </c>
      <c r="J548" s="15">
        <f>VLOOKUP($F548,'Gen Capacity'!$A$2:$H$608,8,FALSE)</f>
        <v>4</v>
      </c>
      <c r="K548" s="15">
        <v>-1.18712302333E-4</v>
      </c>
      <c r="L548" s="3">
        <f t="shared" si="32"/>
        <v>0.71983381553921999</v>
      </c>
      <c r="M548">
        <f t="shared" si="33"/>
        <v>6.0466040505294485</v>
      </c>
      <c r="N548" s="15">
        <f t="shared" si="34"/>
        <v>49894.124181128478</v>
      </c>
      <c r="O548" s="15" t="str">
        <f t="shared" si="35"/>
        <v/>
      </c>
    </row>
    <row r="549" spans="1:15" x14ac:dyDescent="0.25">
      <c r="A549" s="15">
        <v>5682</v>
      </c>
      <c r="B549" s="15" t="s">
        <v>2505</v>
      </c>
      <c r="C549" s="15">
        <v>13</v>
      </c>
      <c r="D549" s="15">
        <v>5</v>
      </c>
      <c r="E549" s="15">
        <v>518</v>
      </c>
      <c r="F549" s="15">
        <v>530</v>
      </c>
      <c r="G549" s="15">
        <v>0</v>
      </c>
      <c r="H549" s="15" t="s">
        <v>2908</v>
      </c>
      <c r="I549" s="15">
        <f>VLOOKUP($F549,'Gen Capacity'!$A$2:$H$608,7,FALSE)</f>
        <v>8.4</v>
      </c>
      <c r="J549" s="15">
        <f>VLOOKUP($F549,'Gen Capacity'!$A$2:$H$608,8,FALSE)</f>
        <v>4</v>
      </c>
      <c r="K549" s="15">
        <v>-1.18712302333E-4</v>
      </c>
      <c r="L549" s="3">
        <f t="shared" si="32"/>
        <v>0.71983381553921999</v>
      </c>
      <c r="M549">
        <f t="shared" si="33"/>
        <v>6.0466040505294485</v>
      </c>
      <c r="N549" s="15">
        <f t="shared" si="34"/>
        <v>49900.170785179005</v>
      </c>
      <c r="O549" s="15" t="str">
        <f t="shared" si="35"/>
        <v/>
      </c>
    </row>
    <row r="550" spans="1:15" x14ac:dyDescent="0.25">
      <c r="A550" s="15">
        <v>5682</v>
      </c>
      <c r="B550" s="15" t="s">
        <v>2505</v>
      </c>
      <c r="C550" s="15">
        <v>13</v>
      </c>
      <c r="D550" s="15">
        <v>6</v>
      </c>
      <c r="E550" s="15">
        <v>519</v>
      </c>
      <c r="F550" s="15">
        <v>531</v>
      </c>
      <c r="G550" s="15">
        <v>0</v>
      </c>
      <c r="H550" s="15" t="s">
        <v>2908</v>
      </c>
      <c r="I550" s="15">
        <f>VLOOKUP($F550,'Gen Capacity'!$A$2:$H$608,7,FALSE)</f>
        <v>8.4</v>
      </c>
      <c r="J550" s="15">
        <f>VLOOKUP($F550,'Gen Capacity'!$A$2:$H$608,8,FALSE)</f>
        <v>4</v>
      </c>
      <c r="K550" s="15">
        <v>-1.18712302333E-4</v>
      </c>
      <c r="L550" s="3">
        <f t="shared" si="32"/>
        <v>0.71983381553921999</v>
      </c>
      <c r="M550">
        <f t="shared" si="33"/>
        <v>6.0466040505294485</v>
      </c>
      <c r="N550" s="15">
        <f t="shared" si="34"/>
        <v>49906.217389229532</v>
      </c>
      <c r="O550" s="15" t="str">
        <f t="shared" si="35"/>
        <v/>
      </c>
    </row>
    <row r="551" spans="1:15" x14ac:dyDescent="0.25">
      <c r="A551" s="15">
        <v>5684</v>
      </c>
      <c r="B551" s="15" t="s">
        <v>2505</v>
      </c>
      <c r="C551" s="15">
        <v>13</v>
      </c>
      <c r="D551" s="15">
        <v>1</v>
      </c>
      <c r="E551" s="15">
        <v>520</v>
      </c>
      <c r="F551" s="15">
        <v>532</v>
      </c>
      <c r="G551" s="15">
        <v>0</v>
      </c>
      <c r="H551" s="15" t="s">
        <v>2908</v>
      </c>
      <c r="I551" s="15">
        <f>VLOOKUP($F551,'Gen Capacity'!$A$2:$H$608,7,FALSE)</f>
        <v>8.4</v>
      </c>
      <c r="J551" s="15">
        <f>VLOOKUP($F551,'Gen Capacity'!$A$2:$H$608,8,FALSE)</f>
        <v>4</v>
      </c>
      <c r="K551" s="15">
        <v>-1.18712302333E-4</v>
      </c>
      <c r="L551" s="3">
        <f t="shared" si="32"/>
        <v>0.71983381553921999</v>
      </c>
      <c r="M551">
        <f t="shared" si="33"/>
        <v>6.0466040505294485</v>
      </c>
      <c r="N551" s="15">
        <f t="shared" si="34"/>
        <v>49912.263993280059</v>
      </c>
      <c r="O551" s="15" t="str">
        <f t="shared" si="35"/>
        <v/>
      </c>
    </row>
    <row r="552" spans="1:15" x14ac:dyDescent="0.25">
      <c r="A552" s="15">
        <v>5684</v>
      </c>
      <c r="B552" s="15" t="s">
        <v>2505</v>
      </c>
      <c r="C552" s="15">
        <v>13</v>
      </c>
      <c r="D552" s="15">
        <v>2</v>
      </c>
      <c r="E552" s="15">
        <v>521</v>
      </c>
      <c r="F552" s="15">
        <v>533</v>
      </c>
      <c r="G552" s="15">
        <v>0</v>
      </c>
      <c r="H552" s="15" t="s">
        <v>2908</v>
      </c>
      <c r="I552" s="15">
        <f>VLOOKUP($F552,'Gen Capacity'!$A$2:$H$608,7,FALSE)</f>
        <v>8.4</v>
      </c>
      <c r="J552" s="15">
        <f>VLOOKUP($F552,'Gen Capacity'!$A$2:$H$608,8,FALSE)</f>
        <v>4</v>
      </c>
      <c r="K552" s="15">
        <v>-1.18712302333E-4</v>
      </c>
      <c r="L552" s="3">
        <f t="shared" si="32"/>
        <v>0.71983381553921999</v>
      </c>
      <c r="M552">
        <f t="shared" si="33"/>
        <v>6.0466040505294485</v>
      </c>
      <c r="N552" s="15">
        <f t="shared" si="34"/>
        <v>49918.310597330586</v>
      </c>
      <c r="O552" s="15" t="str">
        <f t="shared" si="35"/>
        <v/>
      </c>
    </row>
    <row r="553" spans="1:15" x14ac:dyDescent="0.25">
      <c r="A553" s="15">
        <v>5684</v>
      </c>
      <c r="B553" s="15" t="s">
        <v>2505</v>
      </c>
      <c r="C553" s="15">
        <v>13</v>
      </c>
      <c r="D553" s="15">
        <v>3</v>
      </c>
      <c r="E553" s="15">
        <v>522</v>
      </c>
      <c r="F553" s="15">
        <v>534</v>
      </c>
      <c r="G553" s="15">
        <v>0</v>
      </c>
      <c r="H553" s="15" t="s">
        <v>2908</v>
      </c>
      <c r="I553" s="15">
        <f>VLOOKUP($F553,'Gen Capacity'!$A$2:$H$608,7,FALSE)</f>
        <v>8.4</v>
      </c>
      <c r="J553" s="15">
        <f>VLOOKUP($F553,'Gen Capacity'!$A$2:$H$608,8,FALSE)</f>
        <v>4</v>
      </c>
      <c r="K553" s="15">
        <v>-1.18712302333E-4</v>
      </c>
      <c r="L553" s="3">
        <f t="shared" si="32"/>
        <v>0.71983381553921999</v>
      </c>
      <c r="M553">
        <f t="shared" si="33"/>
        <v>6.0466040505294485</v>
      </c>
      <c r="N553" s="15">
        <f t="shared" si="34"/>
        <v>49924.357201381114</v>
      </c>
      <c r="O553" s="15" t="str">
        <f t="shared" si="35"/>
        <v/>
      </c>
    </row>
    <row r="554" spans="1:15" x14ac:dyDescent="0.25">
      <c r="A554" s="15">
        <v>5684</v>
      </c>
      <c r="B554" s="15" t="s">
        <v>2505</v>
      </c>
      <c r="C554" s="15">
        <v>13</v>
      </c>
      <c r="D554" s="15">
        <v>4</v>
      </c>
      <c r="E554" s="15">
        <v>523</v>
      </c>
      <c r="F554" s="15">
        <v>535</v>
      </c>
      <c r="G554" s="15">
        <v>0</v>
      </c>
      <c r="H554" s="15" t="s">
        <v>2908</v>
      </c>
      <c r="I554" s="15">
        <f>VLOOKUP($F554,'Gen Capacity'!$A$2:$H$608,7,FALSE)</f>
        <v>8.4</v>
      </c>
      <c r="J554" s="15">
        <f>VLOOKUP($F554,'Gen Capacity'!$A$2:$H$608,8,FALSE)</f>
        <v>4</v>
      </c>
      <c r="K554" s="15">
        <v>-1.18712302333E-4</v>
      </c>
      <c r="L554" s="3">
        <f t="shared" si="32"/>
        <v>0.71983381553921999</v>
      </c>
      <c r="M554">
        <f t="shared" si="33"/>
        <v>6.0466040505294485</v>
      </c>
      <c r="N554" s="15">
        <f t="shared" si="34"/>
        <v>49930.403805431641</v>
      </c>
      <c r="O554" s="15" t="str">
        <f t="shared" si="35"/>
        <v/>
      </c>
    </row>
    <row r="555" spans="1:15" x14ac:dyDescent="0.25">
      <c r="A555" s="15">
        <v>5684</v>
      </c>
      <c r="B555" s="15" t="s">
        <v>2505</v>
      </c>
      <c r="C555" s="15">
        <v>13</v>
      </c>
      <c r="D555" s="15">
        <v>5</v>
      </c>
      <c r="E555" s="15">
        <v>524</v>
      </c>
      <c r="F555" s="15">
        <v>536</v>
      </c>
      <c r="G555" s="15">
        <v>0</v>
      </c>
      <c r="H555" s="15" t="s">
        <v>2908</v>
      </c>
      <c r="I555" s="15">
        <f>VLOOKUP($F555,'Gen Capacity'!$A$2:$H$608,7,FALSE)</f>
        <v>8.4</v>
      </c>
      <c r="J555" s="15">
        <f>VLOOKUP($F555,'Gen Capacity'!$A$2:$H$608,8,FALSE)</f>
        <v>4</v>
      </c>
      <c r="K555" s="15">
        <v>-1.18712302333E-4</v>
      </c>
      <c r="L555" s="3">
        <f t="shared" si="32"/>
        <v>0.71983381553921999</v>
      </c>
      <c r="M555">
        <f t="shared" si="33"/>
        <v>6.0466040505294485</v>
      </c>
      <c r="N555" s="15">
        <f t="shared" si="34"/>
        <v>49936.450409482168</v>
      </c>
      <c r="O555" s="15" t="str">
        <f t="shared" si="35"/>
        <v/>
      </c>
    </row>
    <row r="556" spans="1:15" x14ac:dyDescent="0.25">
      <c r="A556" s="15">
        <v>5684</v>
      </c>
      <c r="B556" s="15" t="s">
        <v>2505</v>
      </c>
      <c r="C556" s="15">
        <v>13</v>
      </c>
      <c r="D556" s="15">
        <v>6</v>
      </c>
      <c r="E556" s="15">
        <v>525</v>
      </c>
      <c r="F556" s="15">
        <v>537</v>
      </c>
      <c r="G556" s="15">
        <v>0</v>
      </c>
      <c r="H556" s="15" t="s">
        <v>2908</v>
      </c>
      <c r="I556" s="15">
        <f>VLOOKUP($F556,'Gen Capacity'!$A$2:$H$608,7,FALSE)</f>
        <v>8.4</v>
      </c>
      <c r="J556" s="15">
        <f>VLOOKUP($F556,'Gen Capacity'!$A$2:$H$608,8,FALSE)</f>
        <v>4</v>
      </c>
      <c r="K556" s="15">
        <v>-1.18712302333E-4</v>
      </c>
      <c r="L556" s="3">
        <f t="shared" si="32"/>
        <v>0.71983381553921999</v>
      </c>
      <c r="M556">
        <f t="shared" si="33"/>
        <v>6.0466040505294485</v>
      </c>
      <c r="N556" s="15">
        <f t="shared" si="34"/>
        <v>49942.497013532695</v>
      </c>
      <c r="O556" s="15" t="str">
        <f t="shared" si="35"/>
        <v/>
      </c>
    </row>
    <row r="557" spans="1:15" x14ac:dyDescent="0.25">
      <c r="A557" s="15">
        <v>3154</v>
      </c>
      <c r="B557" s="15" t="s">
        <v>3000</v>
      </c>
      <c r="C557" s="15">
        <v>20</v>
      </c>
      <c r="D557" s="15">
        <v>1</v>
      </c>
      <c r="E557" s="15">
        <v>359</v>
      </c>
      <c r="F557" s="15">
        <v>368</v>
      </c>
      <c r="G557" s="15">
        <v>0</v>
      </c>
      <c r="H557" s="15" t="s">
        <v>2945</v>
      </c>
      <c r="I557" s="15">
        <f>VLOOKUP($F557,'Gen Capacity'!$A$2:$H$608,7,FALSE)</f>
        <v>0.05</v>
      </c>
      <c r="J557" s="15">
        <f>VLOOKUP($F557,'Gen Capacity'!$A$2:$H$608,8,FALSE)</f>
        <v>0</v>
      </c>
      <c r="K557" s="15">
        <v>-1.4143792004299999E-4</v>
      </c>
      <c r="L557" s="3">
        <f t="shared" si="32"/>
        <v>0.71981108992150999</v>
      </c>
      <c r="M557">
        <f t="shared" si="33"/>
        <v>3.5990554496075501E-2</v>
      </c>
      <c r="N557" s="15">
        <f t="shared" si="34"/>
        <v>49942.533004087192</v>
      </c>
      <c r="O557" s="15" t="str">
        <f t="shared" si="35"/>
        <v/>
      </c>
    </row>
    <row r="558" spans="1:15" x14ac:dyDescent="0.25">
      <c r="A558" s="15">
        <v>2448</v>
      </c>
      <c r="B558" s="15" t="s">
        <v>1033</v>
      </c>
      <c r="C558" s="15">
        <v>34</v>
      </c>
      <c r="D558" s="15">
        <v>1</v>
      </c>
      <c r="E558" s="15">
        <v>294</v>
      </c>
      <c r="F558" s="15">
        <v>300</v>
      </c>
      <c r="G558" s="15">
        <v>0</v>
      </c>
      <c r="H558" s="15" t="s">
        <v>2978</v>
      </c>
      <c r="I558" s="15">
        <f>VLOOKUP($F558,'Gen Capacity'!$A$2:$H$608,7,FALSE)</f>
        <v>28.2</v>
      </c>
      <c r="J558" s="15">
        <f>VLOOKUP($F558,'Gen Capacity'!$A$2:$H$608,8,FALSE)</f>
        <v>0</v>
      </c>
      <c r="K558" s="15">
        <v>-1.60655006637E-4</v>
      </c>
      <c r="L558" s="3">
        <f t="shared" si="32"/>
        <v>0.71979187283491597</v>
      </c>
      <c r="M558">
        <f t="shared" si="33"/>
        <v>20.298130813944631</v>
      </c>
      <c r="N558" s="15">
        <f t="shared" si="34"/>
        <v>49962.831134901135</v>
      </c>
      <c r="O558" s="15" t="str">
        <f t="shared" si="35"/>
        <v/>
      </c>
    </row>
    <row r="559" spans="1:15" x14ac:dyDescent="0.25">
      <c r="A559" s="15">
        <v>5895</v>
      </c>
      <c r="B559" s="15" t="s">
        <v>2620</v>
      </c>
      <c r="C559" s="15">
        <v>14</v>
      </c>
      <c r="D559" s="15">
        <v>1</v>
      </c>
      <c r="E559" s="15">
        <v>546</v>
      </c>
      <c r="F559" s="15">
        <v>559</v>
      </c>
      <c r="G559" s="15">
        <v>0</v>
      </c>
      <c r="H559" s="15" t="s">
        <v>2914</v>
      </c>
      <c r="I559" s="15">
        <f>VLOOKUP($F559,'Gen Capacity'!$A$2:$H$608,7,FALSE)</f>
        <v>10</v>
      </c>
      <c r="J559" s="15">
        <f>VLOOKUP($F559,'Gen Capacity'!$A$2:$H$608,8,FALSE)</f>
        <v>0</v>
      </c>
      <c r="K559" s="15">
        <v>-4.77530438447E-4</v>
      </c>
      <c r="L559" s="3">
        <f t="shared" si="32"/>
        <v>0.71947499740310594</v>
      </c>
      <c r="M559">
        <f t="shared" si="33"/>
        <v>7.1947499740310592</v>
      </c>
      <c r="N559" s="15">
        <f t="shared" si="34"/>
        <v>49970.025884875169</v>
      </c>
      <c r="O559" s="15" t="str">
        <f t="shared" si="35"/>
        <v/>
      </c>
    </row>
    <row r="560" spans="1:15" x14ac:dyDescent="0.25">
      <c r="A560" s="15">
        <v>5895</v>
      </c>
      <c r="B560" s="15" t="s">
        <v>2620</v>
      </c>
      <c r="C560" s="15">
        <v>14</v>
      </c>
      <c r="D560" s="15">
        <v>2</v>
      </c>
      <c r="E560" s="15">
        <v>547</v>
      </c>
      <c r="F560" s="15">
        <v>560</v>
      </c>
      <c r="G560" s="15">
        <v>0</v>
      </c>
      <c r="H560" s="15" t="s">
        <v>2914</v>
      </c>
      <c r="I560" s="15">
        <f>VLOOKUP($F560,'Gen Capacity'!$A$2:$H$608,7,FALSE)</f>
        <v>10</v>
      </c>
      <c r="J560" s="15">
        <f>VLOOKUP($F560,'Gen Capacity'!$A$2:$H$608,8,FALSE)</f>
        <v>0</v>
      </c>
      <c r="K560" s="15">
        <v>-4.77530438447E-4</v>
      </c>
      <c r="L560" s="3">
        <f t="shared" si="32"/>
        <v>0.71947499740310594</v>
      </c>
      <c r="M560">
        <f t="shared" si="33"/>
        <v>7.1947499740310592</v>
      </c>
      <c r="N560" s="15">
        <f t="shared" si="34"/>
        <v>49977.220634849204</v>
      </c>
      <c r="O560" s="15" t="str">
        <f t="shared" si="35"/>
        <v/>
      </c>
    </row>
    <row r="561" spans="1:15" x14ac:dyDescent="0.25">
      <c r="A561" s="15">
        <v>5895</v>
      </c>
      <c r="B561" s="15" t="s">
        <v>2620</v>
      </c>
      <c r="C561" s="15">
        <v>14</v>
      </c>
      <c r="D561" s="15">
        <v>3</v>
      </c>
      <c r="E561" s="15">
        <v>548</v>
      </c>
      <c r="F561" s="15">
        <v>561</v>
      </c>
      <c r="G561" s="15">
        <v>0</v>
      </c>
      <c r="H561" s="15" t="s">
        <v>2914</v>
      </c>
      <c r="I561" s="15">
        <f>VLOOKUP($F561,'Gen Capacity'!$A$2:$H$608,7,FALSE)</f>
        <v>10</v>
      </c>
      <c r="J561" s="15">
        <f>VLOOKUP($F561,'Gen Capacity'!$A$2:$H$608,8,FALSE)</f>
        <v>0</v>
      </c>
      <c r="K561" s="15">
        <v>-4.77530438447E-4</v>
      </c>
      <c r="L561" s="3">
        <f t="shared" si="32"/>
        <v>0.71947499740310594</v>
      </c>
      <c r="M561">
        <f t="shared" si="33"/>
        <v>7.1947499740310592</v>
      </c>
      <c r="N561" s="15">
        <f t="shared" si="34"/>
        <v>49984.415384823238</v>
      </c>
      <c r="O561" s="15" t="str">
        <f t="shared" si="35"/>
        <v/>
      </c>
    </row>
    <row r="562" spans="1:15" x14ac:dyDescent="0.25">
      <c r="A562" s="15">
        <v>2256</v>
      </c>
      <c r="B562" s="15" t="s">
        <v>937</v>
      </c>
      <c r="C562" s="15">
        <v>13</v>
      </c>
      <c r="D562" s="15">
        <v>1</v>
      </c>
      <c r="E562" s="15">
        <v>282</v>
      </c>
      <c r="F562" s="15">
        <v>288</v>
      </c>
      <c r="G562" s="15">
        <v>0</v>
      </c>
      <c r="H562" s="15" t="s">
        <v>2908</v>
      </c>
      <c r="I562" s="15">
        <f>VLOOKUP($F562,'Gen Capacity'!$A$2:$H$608,7,FALSE)</f>
        <v>36</v>
      </c>
      <c r="J562" s="15">
        <f>VLOOKUP($F562,'Gen Capacity'!$A$2:$H$608,8,FALSE)</f>
        <v>10</v>
      </c>
      <c r="K562" s="15">
        <v>-6.5988664065299999E-4</v>
      </c>
      <c r="L562" s="3">
        <f t="shared" si="32"/>
        <v>0.71929264120089997</v>
      </c>
      <c r="M562">
        <f t="shared" si="33"/>
        <v>25.894535083232398</v>
      </c>
      <c r="N562" s="15">
        <f t="shared" si="34"/>
        <v>50010.309919906467</v>
      </c>
      <c r="O562" s="15" t="str">
        <f t="shared" si="35"/>
        <v/>
      </c>
    </row>
    <row r="563" spans="1:15" x14ac:dyDescent="0.25">
      <c r="A563" s="15">
        <v>2257</v>
      </c>
      <c r="B563" s="15" t="s">
        <v>937</v>
      </c>
      <c r="C563" s="15">
        <v>13</v>
      </c>
      <c r="D563" s="15">
        <v>1</v>
      </c>
      <c r="E563" s="15">
        <v>283</v>
      </c>
      <c r="F563" s="15">
        <v>289</v>
      </c>
      <c r="G563" s="15">
        <v>0</v>
      </c>
      <c r="H563" s="15" t="s">
        <v>2908</v>
      </c>
      <c r="I563" s="15">
        <f>VLOOKUP($F563,'Gen Capacity'!$A$2:$H$608,7,FALSE)</f>
        <v>36</v>
      </c>
      <c r="J563" s="15">
        <f>VLOOKUP($F563,'Gen Capacity'!$A$2:$H$608,8,FALSE)</f>
        <v>10</v>
      </c>
      <c r="K563" s="15">
        <v>-6.5988664065299999E-4</v>
      </c>
      <c r="L563" s="3">
        <f t="shared" si="32"/>
        <v>0.71929264120089997</v>
      </c>
      <c r="M563">
        <f t="shared" si="33"/>
        <v>25.894535083232398</v>
      </c>
      <c r="N563" s="15">
        <f t="shared" si="34"/>
        <v>50036.204454989696</v>
      </c>
      <c r="O563" s="15" t="str">
        <f t="shared" si="35"/>
        <v/>
      </c>
    </row>
    <row r="564" spans="1:15" x14ac:dyDescent="0.25">
      <c r="A564" s="15">
        <v>2160</v>
      </c>
      <c r="B564" s="15" t="s">
        <v>2967</v>
      </c>
      <c r="C564" s="15">
        <v>34</v>
      </c>
      <c r="D564" s="15">
        <v>1</v>
      </c>
      <c r="E564" s="15">
        <v>278</v>
      </c>
      <c r="F564" s="15">
        <v>284</v>
      </c>
      <c r="G564" s="15">
        <v>0</v>
      </c>
      <c r="H564" s="15" t="s">
        <v>2909</v>
      </c>
      <c r="I564" s="15">
        <f>VLOOKUP($F564,'Gen Capacity'!$A$2:$H$608,7,FALSE)</f>
        <v>74.2</v>
      </c>
      <c r="J564" s="15">
        <f>VLOOKUP($F564,'Gen Capacity'!$A$2:$H$608,8,FALSE)</f>
        <v>0</v>
      </c>
      <c r="K564" s="15">
        <v>-7.0679499118200004E-4</v>
      </c>
      <c r="L564" s="3">
        <f t="shared" si="32"/>
        <v>0.71924573285037097</v>
      </c>
      <c r="M564">
        <f t="shared" si="33"/>
        <v>53.368033377497525</v>
      </c>
      <c r="N564" s="15">
        <f t="shared" si="34"/>
        <v>50089.572488367194</v>
      </c>
      <c r="O564" s="15" t="str">
        <f t="shared" si="35"/>
        <v/>
      </c>
    </row>
    <row r="565" spans="1:15" x14ac:dyDescent="0.25">
      <c r="A565" s="15">
        <v>4986</v>
      </c>
      <c r="B565" s="15" t="s">
        <v>2182</v>
      </c>
      <c r="C565" s="15">
        <v>34</v>
      </c>
      <c r="D565" s="15">
        <v>1</v>
      </c>
      <c r="E565" s="15">
        <v>440</v>
      </c>
      <c r="F565" s="15">
        <v>449</v>
      </c>
      <c r="G565" s="15">
        <v>0</v>
      </c>
      <c r="H565" s="15" t="s">
        <v>3018</v>
      </c>
      <c r="I565" s="15">
        <f>VLOOKUP($F565,'Gen Capacity'!$A$2:$H$608,7,FALSE)</f>
        <v>25.7</v>
      </c>
      <c r="J565" s="15">
        <f>VLOOKUP($F565,'Gen Capacity'!$A$2:$H$608,8,FALSE)</f>
        <v>0</v>
      </c>
      <c r="K565" s="15">
        <v>-9.9585377729199996E-4</v>
      </c>
      <c r="L565" s="3">
        <f t="shared" si="32"/>
        <v>0.71895667406426089</v>
      </c>
      <c r="M565">
        <f t="shared" si="33"/>
        <v>18.477186523451504</v>
      </c>
      <c r="N565" s="15">
        <f t="shared" si="34"/>
        <v>50108.049674890644</v>
      </c>
      <c r="O565" s="15" t="str">
        <f t="shared" si="35"/>
        <v/>
      </c>
    </row>
    <row r="566" spans="1:15" x14ac:dyDescent="0.25">
      <c r="A566" s="15">
        <v>4972</v>
      </c>
      <c r="B566" s="15" t="s">
        <v>3017</v>
      </c>
      <c r="C566" s="15">
        <v>34</v>
      </c>
      <c r="D566" s="15">
        <v>1</v>
      </c>
      <c r="E566" s="15">
        <v>438</v>
      </c>
      <c r="F566" s="15">
        <v>447</v>
      </c>
      <c r="G566" s="15">
        <v>0</v>
      </c>
      <c r="H566" s="15" t="s">
        <v>2945</v>
      </c>
      <c r="I566" s="15">
        <f>VLOOKUP($F566,'Gen Capacity'!$A$2:$H$608,7,FALSE)</f>
        <v>124</v>
      </c>
      <c r="J566" s="15">
        <f>VLOOKUP($F566,'Gen Capacity'!$A$2:$H$608,8,FALSE)</f>
        <v>0</v>
      </c>
      <c r="K566" s="15">
        <v>-1.6526081703540001E-3</v>
      </c>
      <c r="L566" s="3">
        <f t="shared" si="32"/>
        <v>0.71829991967119899</v>
      </c>
      <c r="M566">
        <f t="shared" si="33"/>
        <v>89.069190039228673</v>
      </c>
      <c r="N566" s="15">
        <f t="shared" si="34"/>
        <v>50197.118864929871</v>
      </c>
      <c r="O566" s="15" t="str">
        <f t="shared" si="35"/>
        <v/>
      </c>
    </row>
    <row r="567" spans="1:15" x14ac:dyDescent="0.25">
      <c r="A567" s="15">
        <v>4973</v>
      </c>
      <c r="B567" s="15" t="s">
        <v>3017</v>
      </c>
      <c r="C567" s="15">
        <v>34</v>
      </c>
      <c r="D567" s="15">
        <v>1</v>
      </c>
      <c r="E567" s="15">
        <v>439</v>
      </c>
      <c r="F567" s="15">
        <v>448</v>
      </c>
      <c r="G567" s="15">
        <v>0</v>
      </c>
      <c r="H567" s="15" t="s">
        <v>2950</v>
      </c>
      <c r="I567" s="15">
        <f>VLOOKUP($F567,'Gen Capacity'!$A$2:$H$608,7,FALSE)</f>
        <v>28.5</v>
      </c>
      <c r="J567" s="15">
        <f>VLOOKUP($F567,'Gen Capacity'!$A$2:$H$608,8,FALSE)</f>
        <v>0</v>
      </c>
      <c r="K567" s="15">
        <v>-1.6526081703540001E-3</v>
      </c>
      <c r="L567" s="3">
        <f t="shared" si="32"/>
        <v>0.71829991967119899</v>
      </c>
      <c r="M567">
        <f t="shared" si="33"/>
        <v>20.471547710629171</v>
      </c>
      <c r="N567" s="15">
        <f t="shared" si="34"/>
        <v>50217.5904126405</v>
      </c>
      <c r="O567" s="15" t="str">
        <f t="shared" si="35"/>
        <v/>
      </c>
    </row>
    <row r="568" spans="1:15" x14ac:dyDescent="0.25">
      <c r="A568" s="15">
        <v>2252</v>
      </c>
      <c r="B568" s="15" t="s">
        <v>935</v>
      </c>
      <c r="C568" s="15">
        <v>34</v>
      </c>
      <c r="D568" s="15">
        <v>1</v>
      </c>
      <c r="E568" s="15">
        <v>281</v>
      </c>
      <c r="F568" s="15">
        <v>287</v>
      </c>
      <c r="G568" s="15">
        <v>0</v>
      </c>
      <c r="H568" s="15" t="s">
        <v>2969</v>
      </c>
      <c r="I568" s="15">
        <f>VLOOKUP($F568,'Gen Capacity'!$A$2:$H$608,7,FALSE)</f>
        <v>61.2</v>
      </c>
      <c r="J568" s="15">
        <f>VLOOKUP($F568,'Gen Capacity'!$A$2:$H$608,8,FALSE)</f>
        <v>0</v>
      </c>
      <c r="K568" s="15">
        <v>-2.014001235184E-3</v>
      </c>
      <c r="L568" s="3">
        <f t="shared" si="32"/>
        <v>0.71793852660636892</v>
      </c>
      <c r="M568">
        <f t="shared" si="33"/>
        <v>43.937837828309782</v>
      </c>
      <c r="N568" s="15">
        <f t="shared" si="34"/>
        <v>50261.528250468808</v>
      </c>
      <c r="O568" s="15" t="str">
        <f t="shared" si="35"/>
        <v/>
      </c>
    </row>
    <row r="569" spans="1:15" x14ac:dyDescent="0.25">
      <c r="A569" s="15">
        <v>2389</v>
      </c>
      <c r="B569" s="15" t="s">
        <v>2976</v>
      </c>
      <c r="C569" s="15">
        <v>34</v>
      </c>
      <c r="D569" s="15">
        <v>1</v>
      </c>
      <c r="E569" s="15">
        <v>293</v>
      </c>
      <c r="F569" s="15">
        <v>299</v>
      </c>
      <c r="G569" s="15">
        <v>0</v>
      </c>
      <c r="H569" s="15" t="s">
        <v>2977</v>
      </c>
      <c r="I569" s="15">
        <f>VLOOKUP($F569,'Gen Capacity'!$A$2:$H$608,7,FALSE)</f>
        <v>105</v>
      </c>
      <c r="J569" s="15">
        <f>VLOOKUP($F569,'Gen Capacity'!$A$2:$H$608,8,FALSE)</f>
        <v>0</v>
      </c>
      <c r="K569" s="15">
        <v>-2.014001235184E-3</v>
      </c>
      <c r="L569" s="3">
        <f t="shared" si="32"/>
        <v>0.71793852660636892</v>
      </c>
      <c r="M569">
        <f t="shared" si="33"/>
        <v>75.383545293668732</v>
      </c>
      <c r="N569" s="15">
        <f t="shared" si="34"/>
        <v>50336.911795762477</v>
      </c>
      <c r="O569" s="15" t="str">
        <f t="shared" si="35"/>
        <v/>
      </c>
    </row>
    <row r="570" spans="1:15" x14ac:dyDescent="0.25">
      <c r="A570" s="15">
        <v>5263</v>
      </c>
      <c r="B570" s="15" t="s">
        <v>3033</v>
      </c>
      <c r="C570" s="15">
        <v>24</v>
      </c>
      <c r="D570" s="15">
        <v>1</v>
      </c>
      <c r="E570" s="15">
        <v>462</v>
      </c>
      <c r="F570" s="15">
        <v>472</v>
      </c>
      <c r="G570" s="15">
        <v>0</v>
      </c>
      <c r="H570" s="15" t="s">
        <v>2945</v>
      </c>
      <c r="I570" s="15">
        <f>VLOOKUP($F570,'Gen Capacity'!$A$2:$H$608,7,FALSE)</f>
        <v>27</v>
      </c>
      <c r="J570" s="15">
        <f>VLOOKUP($F570,'Gen Capacity'!$A$2:$H$608,8,FALSE)</f>
        <v>0</v>
      </c>
      <c r="K570" s="15">
        <v>-2.12669798671E-3</v>
      </c>
      <c r="L570" s="3">
        <f t="shared" si="32"/>
        <v>0.717825829854843</v>
      </c>
      <c r="M570">
        <f t="shared" si="33"/>
        <v>19.381297406080762</v>
      </c>
      <c r="N570" s="15">
        <f t="shared" si="34"/>
        <v>50356.293093168555</v>
      </c>
      <c r="O570" s="15" t="str">
        <f t="shared" si="35"/>
        <v/>
      </c>
    </row>
    <row r="571" spans="1:15" x14ac:dyDescent="0.25">
      <c r="A571" s="15">
        <v>2137</v>
      </c>
      <c r="B571" s="15" t="s">
        <v>2966</v>
      </c>
      <c r="C571" s="15">
        <v>13</v>
      </c>
      <c r="D571" s="15">
        <v>1</v>
      </c>
      <c r="E571" s="15">
        <v>272</v>
      </c>
      <c r="F571" s="15">
        <v>278</v>
      </c>
      <c r="G571" s="15">
        <v>0</v>
      </c>
      <c r="H571" s="15" t="s">
        <v>2945</v>
      </c>
      <c r="I571" s="15">
        <f>VLOOKUP($F571,'Gen Capacity'!$A$2:$H$608,7,FALSE)</f>
        <v>89</v>
      </c>
      <c r="J571" s="15">
        <f>VLOOKUP($F571,'Gen Capacity'!$A$2:$H$608,8,FALSE)</f>
        <v>30</v>
      </c>
      <c r="K571" s="15">
        <v>-2.69316680117E-3</v>
      </c>
      <c r="L571" s="3">
        <f t="shared" si="32"/>
        <v>0.7172593610403829</v>
      </c>
      <c r="M571">
        <f t="shared" si="33"/>
        <v>63.836083132594077</v>
      </c>
      <c r="N571" s="15">
        <f t="shared" si="34"/>
        <v>50420.129176301147</v>
      </c>
      <c r="O571" s="15" t="str">
        <f t="shared" si="35"/>
        <v/>
      </c>
    </row>
    <row r="572" spans="1:15" x14ac:dyDescent="0.25">
      <c r="A572" s="15">
        <v>2134</v>
      </c>
      <c r="B572" s="15" t="s">
        <v>2966</v>
      </c>
      <c r="C572" s="15">
        <v>13</v>
      </c>
      <c r="D572" s="15">
        <v>1</v>
      </c>
      <c r="E572" s="15">
        <v>273</v>
      </c>
      <c r="F572" s="15">
        <v>279</v>
      </c>
      <c r="G572" s="15">
        <v>0</v>
      </c>
      <c r="H572" s="15" t="s">
        <v>2945</v>
      </c>
      <c r="I572" s="15">
        <f>VLOOKUP($F572,'Gen Capacity'!$A$2:$H$608,7,FALSE)</f>
        <v>88</v>
      </c>
      <c r="J572" s="15">
        <f>VLOOKUP($F572,'Gen Capacity'!$A$2:$H$608,8,FALSE)</f>
        <v>30</v>
      </c>
      <c r="K572" s="15">
        <v>-2.69316680117E-3</v>
      </c>
      <c r="L572" s="3">
        <f t="shared" si="32"/>
        <v>0.7172593610403829</v>
      </c>
      <c r="M572">
        <f t="shared" si="33"/>
        <v>63.118823771553693</v>
      </c>
      <c r="N572" s="15">
        <f t="shared" si="34"/>
        <v>50483.248000072701</v>
      </c>
      <c r="O572" s="15" t="str">
        <f t="shared" si="35"/>
        <v/>
      </c>
    </row>
    <row r="573" spans="1:15" x14ac:dyDescent="0.25">
      <c r="A573" s="15">
        <v>2135</v>
      </c>
      <c r="B573" s="15" t="s">
        <v>2966</v>
      </c>
      <c r="C573" s="15">
        <v>13</v>
      </c>
      <c r="D573" s="15">
        <v>1</v>
      </c>
      <c r="E573" s="15">
        <v>274</v>
      </c>
      <c r="F573" s="15">
        <v>280</v>
      </c>
      <c r="G573" s="15">
        <v>0</v>
      </c>
      <c r="H573" s="15" t="s">
        <v>2945</v>
      </c>
      <c r="I573" s="15">
        <f>VLOOKUP($F573,'Gen Capacity'!$A$2:$H$608,7,FALSE)</f>
        <v>92</v>
      </c>
      <c r="J573" s="15">
        <f>VLOOKUP($F573,'Gen Capacity'!$A$2:$H$608,8,FALSE)</f>
        <v>30</v>
      </c>
      <c r="K573" s="15">
        <v>-2.69316680117E-3</v>
      </c>
      <c r="L573" s="3">
        <f t="shared" si="32"/>
        <v>0.7172593610403829</v>
      </c>
      <c r="M573">
        <f t="shared" si="33"/>
        <v>65.987861215715228</v>
      </c>
      <c r="N573" s="15">
        <f t="shared" si="34"/>
        <v>50549.235861288413</v>
      </c>
      <c r="O573" s="15" t="str">
        <f t="shared" si="35"/>
        <v/>
      </c>
    </row>
    <row r="574" spans="1:15" x14ac:dyDescent="0.25">
      <c r="A574" s="15">
        <v>2136</v>
      </c>
      <c r="B574" s="15" t="s">
        <v>2966</v>
      </c>
      <c r="C574" s="15">
        <v>13</v>
      </c>
      <c r="D574" s="15">
        <v>1</v>
      </c>
      <c r="E574" s="15">
        <v>275</v>
      </c>
      <c r="F574" s="15">
        <v>281</v>
      </c>
      <c r="G574" s="15">
        <v>0</v>
      </c>
      <c r="H574" s="15" t="s">
        <v>2945</v>
      </c>
      <c r="I574" s="15">
        <f>VLOOKUP($F574,'Gen Capacity'!$A$2:$H$608,7,FALSE)</f>
        <v>88</v>
      </c>
      <c r="J574" s="15">
        <f>VLOOKUP($F574,'Gen Capacity'!$A$2:$H$608,8,FALSE)</f>
        <v>30</v>
      </c>
      <c r="K574" s="15">
        <v>-2.69316680117E-3</v>
      </c>
      <c r="L574" s="3">
        <f t="shared" si="32"/>
        <v>0.7172593610403829</v>
      </c>
      <c r="M574">
        <f t="shared" si="33"/>
        <v>63.118823771553693</v>
      </c>
      <c r="N574" s="15">
        <f t="shared" si="34"/>
        <v>50612.354685059967</v>
      </c>
      <c r="O574" s="15" t="str">
        <f t="shared" si="35"/>
        <v/>
      </c>
    </row>
    <row r="575" spans="1:15" x14ac:dyDescent="0.25">
      <c r="A575" s="15">
        <v>2138</v>
      </c>
      <c r="B575" s="15" t="s">
        <v>2966</v>
      </c>
      <c r="C575" s="15">
        <v>13</v>
      </c>
      <c r="D575" s="15">
        <v>1</v>
      </c>
      <c r="E575" s="15">
        <v>276</v>
      </c>
      <c r="F575" s="15">
        <v>282</v>
      </c>
      <c r="G575" s="15">
        <v>0</v>
      </c>
      <c r="H575" s="15" t="s">
        <v>2945</v>
      </c>
      <c r="I575" s="15">
        <f>VLOOKUP($F575,'Gen Capacity'!$A$2:$H$608,7,FALSE)</f>
        <v>89</v>
      </c>
      <c r="J575" s="15">
        <f>VLOOKUP($F575,'Gen Capacity'!$A$2:$H$608,8,FALSE)</f>
        <v>30</v>
      </c>
      <c r="K575" s="15">
        <v>-2.69316680117E-3</v>
      </c>
      <c r="L575" s="3">
        <f t="shared" si="32"/>
        <v>0.7172593610403829</v>
      </c>
      <c r="M575">
        <f t="shared" si="33"/>
        <v>63.836083132594077</v>
      </c>
      <c r="N575" s="15">
        <f t="shared" si="34"/>
        <v>50676.190768192559</v>
      </c>
      <c r="O575" s="15" t="str">
        <f t="shared" si="35"/>
        <v/>
      </c>
    </row>
    <row r="576" spans="1:15" x14ac:dyDescent="0.25">
      <c r="A576" s="15">
        <v>2139</v>
      </c>
      <c r="B576" s="15" t="s">
        <v>2966</v>
      </c>
      <c r="C576" s="15">
        <v>13</v>
      </c>
      <c r="D576" s="15">
        <v>1</v>
      </c>
      <c r="E576" s="15">
        <v>277</v>
      </c>
      <c r="F576" s="15">
        <v>283</v>
      </c>
      <c r="G576" s="15">
        <v>0</v>
      </c>
      <c r="H576" s="15" t="s">
        <v>2945</v>
      </c>
      <c r="I576" s="15">
        <f>VLOOKUP($F576,'Gen Capacity'!$A$2:$H$608,7,FALSE)</f>
        <v>90</v>
      </c>
      <c r="J576" s="15">
        <f>VLOOKUP($F576,'Gen Capacity'!$A$2:$H$608,8,FALSE)</f>
        <v>30</v>
      </c>
      <c r="K576" s="15">
        <v>-2.69316680117E-3</v>
      </c>
      <c r="L576" s="3">
        <f t="shared" si="32"/>
        <v>0.7172593610403829</v>
      </c>
      <c r="M576">
        <f t="shared" si="33"/>
        <v>64.55334249363446</v>
      </c>
      <c r="N576" s="15">
        <f t="shared" si="34"/>
        <v>50740.744110686195</v>
      </c>
      <c r="O576" s="15" t="str">
        <f t="shared" si="35"/>
        <v/>
      </c>
    </row>
    <row r="577" spans="1:15" x14ac:dyDescent="0.25">
      <c r="A577" s="15">
        <v>5153</v>
      </c>
      <c r="B577" s="15" t="s">
        <v>2264</v>
      </c>
      <c r="C577" s="15">
        <v>34</v>
      </c>
      <c r="D577" s="15">
        <v>1</v>
      </c>
      <c r="E577" s="15">
        <v>455</v>
      </c>
      <c r="F577" s="15">
        <v>465</v>
      </c>
      <c r="G577" s="15">
        <v>0</v>
      </c>
      <c r="H577" s="15" t="s">
        <v>2978</v>
      </c>
      <c r="I577" s="15">
        <f>VLOOKUP($F577,'Gen Capacity'!$A$2:$H$608,7,FALSE)</f>
        <v>74.7</v>
      </c>
      <c r="J577" s="15">
        <f>VLOOKUP($F577,'Gen Capacity'!$A$2:$H$608,8,FALSE)</f>
        <v>0</v>
      </c>
      <c r="K577" s="15">
        <v>-2.9109862882969999E-3</v>
      </c>
      <c r="L577" s="3">
        <f t="shared" si="32"/>
        <v>0.71704154155325595</v>
      </c>
      <c r="M577">
        <f t="shared" si="33"/>
        <v>53.563003154028223</v>
      </c>
      <c r="N577" s="15">
        <f t="shared" si="34"/>
        <v>50794.307113840223</v>
      </c>
      <c r="O577" s="15" t="str">
        <f t="shared" si="35"/>
        <v/>
      </c>
    </row>
    <row r="578" spans="1:15" x14ac:dyDescent="0.25">
      <c r="A578" s="15">
        <v>4988</v>
      </c>
      <c r="B578" s="15" t="s">
        <v>2183</v>
      </c>
      <c r="C578" s="15">
        <v>12</v>
      </c>
      <c r="D578" s="15">
        <v>1</v>
      </c>
      <c r="E578" s="15">
        <v>441</v>
      </c>
      <c r="F578" s="15">
        <v>450</v>
      </c>
      <c r="G578" s="15">
        <v>0</v>
      </c>
      <c r="H578" s="15" t="s">
        <v>3019</v>
      </c>
      <c r="I578" s="15">
        <f>VLOOKUP($F578,'Gen Capacity'!$A$2:$H$608,7,FALSE)</f>
        <v>17.5</v>
      </c>
      <c r="J578" s="15">
        <f>VLOOKUP($F578,'Gen Capacity'!$A$2:$H$608,8,FALSE)</f>
        <v>3</v>
      </c>
      <c r="K578" s="15">
        <v>-3.009869284481E-3</v>
      </c>
      <c r="L578" s="3">
        <f t="shared" si="32"/>
        <v>0.71694265855707195</v>
      </c>
      <c r="M578">
        <f t="shared" si="33"/>
        <v>12.546496524748759</v>
      </c>
      <c r="N578" s="15">
        <f t="shared" si="34"/>
        <v>50806.853610364975</v>
      </c>
      <c r="O578" s="15" t="str">
        <f t="shared" si="35"/>
        <v/>
      </c>
    </row>
    <row r="579" spans="1:15" x14ac:dyDescent="0.25">
      <c r="A579" s="15">
        <v>5158</v>
      </c>
      <c r="B579" s="15" t="s">
        <v>3028</v>
      </c>
      <c r="C579" s="15">
        <v>34</v>
      </c>
      <c r="D579" s="15">
        <v>1</v>
      </c>
      <c r="E579" s="15">
        <v>457</v>
      </c>
      <c r="F579" s="15">
        <v>467</v>
      </c>
      <c r="G579" s="15">
        <v>0</v>
      </c>
      <c r="H579" s="15" t="s">
        <v>2910</v>
      </c>
      <c r="I579" s="15">
        <f>VLOOKUP($F579,'Gen Capacity'!$A$2:$H$608,7,FALSE)</f>
        <v>10.8</v>
      </c>
      <c r="J579" s="15">
        <f>VLOOKUP($F579,'Gen Capacity'!$A$2:$H$608,8,FALSE)</f>
        <v>0</v>
      </c>
      <c r="K579" s="15">
        <v>-3.8652792715979998E-3</v>
      </c>
      <c r="L579" s="3">
        <f t="shared" si="32"/>
        <v>0.71608724856995498</v>
      </c>
      <c r="M579">
        <f t="shared" si="33"/>
        <v>7.7337422845555146</v>
      </c>
      <c r="N579" s="15">
        <f t="shared" si="34"/>
        <v>50814.587352649527</v>
      </c>
      <c r="O579" s="15" t="str">
        <f t="shared" si="35"/>
        <v/>
      </c>
    </row>
    <row r="580" spans="1:15" x14ac:dyDescent="0.25">
      <c r="A580" s="15">
        <v>5079</v>
      </c>
      <c r="B580" s="15" t="s">
        <v>3024</v>
      </c>
      <c r="C580" s="15">
        <v>34</v>
      </c>
      <c r="D580" s="15">
        <v>1</v>
      </c>
      <c r="E580" s="15">
        <v>446</v>
      </c>
      <c r="F580" s="15">
        <v>456</v>
      </c>
      <c r="G580" s="15">
        <v>0</v>
      </c>
      <c r="H580" s="15" t="s">
        <v>2964</v>
      </c>
      <c r="I580" s="15">
        <f>VLOOKUP($F580,'Gen Capacity'!$A$2:$H$608,7,FALSE)</f>
        <v>6</v>
      </c>
      <c r="J580" s="15">
        <f>VLOOKUP($F580,'Gen Capacity'!$A$2:$H$608,8,FALSE)</f>
        <v>0</v>
      </c>
      <c r="K580" s="15">
        <v>-4.1457258803070003E-3</v>
      </c>
      <c r="L580" s="3">
        <f t="shared" ref="L580:L610" si="36">K580-$E$1</f>
        <v>0.71580680196124591</v>
      </c>
      <c r="M580">
        <f t="shared" ref="M580:M610" si="37">I580*L580</f>
        <v>4.2948408117674752</v>
      </c>
      <c r="N580" s="15">
        <f t="shared" si="34"/>
        <v>50818.882193461293</v>
      </c>
      <c r="O580" s="15" t="str">
        <f t="shared" si="35"/>
        <v/>
      </c>
    </row>
    <row r="581" spans="1:15" x14ac:dyDescent="0.25">
      <c r="A581" s="15">
        <v>5261</v>
      </c>
      <c r="B581" s="15" t="s">
        <v>3032</v>
      </c>
      <c r="C581" s="15">
        <v>34</v>
      </c>
      <c r="D581" s="15">
        <v>1</v>
      </c>
      <c r="E581" s="15">
        <v>461</v>
      </c>
      <c r="F581" s="15">
        <v>471</v>
      </c>
      <c r="G581" s="15">
        <v>0</v>
      </c>
      <c r="H581" s="15" t="s">
        <v>2964</v>
      </c>
      <c r="I581" s="15">
        <f>VLOOKUP($F581,'Gen Capacity'!$A$2:$H$608,7,FALSE)</f>
        <v>21.7</v>
      </c>
      <c r="J581" s="15">
        <f>VLOOKUP($F581,'Gen Capacity'!$A$2:$H$608,8,FALSE)</f>
        <v>0</v>
      </c>
      <c r="K581" s="15">
        <v>-4.1457258803070003E-3</v>
      </c>
      <c r="L581" s="3">
        <f t="shared" si="36"/>
        <v>0.71580680196124591</v>
      </c>
      <c r="M581">
        <f t="shared" si="37"/>
        <v>15.533007602559035</v>
      </c>
      <c r="N581" s="15">
        <f t="shared" si="34"/>
        <v>50834.41520106385</v>
      </c>
      <c r="O581" s="15" t="str">
        <f t="shared" si="35"/>
        <v/>
      </c>
    </row>
    <row r="582" spans="1:15" x14ac:dyDescent="0.25">
      <c r="A582" s="15">
        <v>5159</v>
      </c>
      <c r="B582" s="15" t="s">
        <v>3028</v>
      </c>
      <c r="C582" s="15">
        <v>34</v>
      </c>
      <c r="D582" s="15">
        <v>1</v>
      </c>
      <c r="E582" s="15">
        <v>456</v>
      </c>
      <c r="F582" s="15">
        <v>466</v>
      </c>
      <c r="G582" s="15">
        <v>0</v>
      </c>
      <c r="H582" s="15" t="s">
        <v>2910</v>
      </c>
      <c r="I582" s="15">
        <f>VLOOKUP($F582,'Gen Capacity'!$A$2:$H$608,7,FALSE)</f>
        <v>11.5</v>
      </c>
      <c r="J582" s="15">
        <f>VLOOKUP($F582,'Gen Capacity'!$A$2:$H$608,8,FALSE)</f>
        <v>0</v>
      </c>
      <c r="K582" s="15">
        <v>-4.8072968407150002E-3</v>
      </c>
      <c r="L582" s="3">
        <f t="shared" si="36"/>
        <v>0.71514523100083793</v>
      </c>
      <c r="M582">
        <f t="shared" si="37"/>
        <v>8.2241701565096363</v>
      </c>
      <c r="N582" s="15">
        <f t="shared" ref="N582:N610" si="38">N581+M582</f>
        <v>50842.639371220357</v>
      </c>
      <c r="O582" s="15" t="str">
        <f t="shared" ref="O582:O610" si="39">IF(N581&lt;$N$2,"XUSED","")</f>
        <v/>
      </c>
    </row>
    <row r="583" spans="1:15" x14ac:dyDescent="0.25">
      <c r="A583" s="15">
        <v>5075</v>
      </c>
      <c r="B583" s="15" t="s">
        <v>3022</v>
      </c>
      <c r="C583" s="15">
        <v>34</v>
      </c>
      <c r="D583" s="15">
        <v>1</v>
      </c>
      <c r="E583" s="15">
        <v>444</v>
      </c>
      <c r="F583" s="15">
        <v>453</v>
      </c>
      <c r="G583" s="15">
        <v>0</v>
      </c>
      <c r="H583" s="15" t="s">
        <v>2964</v>
      </c>
      <c r="I583" s="15">
        <f>VLOOKUP($F583,'Gen Capacity'!$A$2:$H$608,7,FALSE)</f>
        <v>31</v>
      </c>
      <c r="J583" s="15">
        <f>VLOOKUP($F583,'Gen Capacity'!$A$2:$H$608,8,FALSE)</f>
        <v>0</v>
      </c>
      <c r="K583" s="15">
        <v>-5.1231718807560004E-3</v>
      </c>
      <c r="L583" s="3">
        <f t="shared" si="36"/>
        <v>0.714829355960797</v>
      </c>
      <c r="M583">
        <f t="shared" si="37"/>
        <v>22.159710034784705</v>
      </c>
      <c r="N583" s="15">
        <f t="shared" si="38"/>
        <v>50864.799081255143</v>
      </c>
      <c r="O583" s="15" t="str">
        <f t="shared" si="39"/>
        <v/>
      </c>
    </row>
    <row r="584" spans="1:15" x14ac:dyDescent="0.25">
      <c r="A584" s="15">
        <v>5075</v>
      </c>
      <c r="B584" s="15" t="s">
        <v>3022</v>
      </c>
      <c r="C584" s="15">
        <v>34</v>
      </c>
      <c r="D584" s="15">
        <v>1</v>
      </c>
      <c r="E584" s="15">
        <v>444</v>
      </c>
      <c r="F584" s="15">
        <v>454</v>
      </c>
      <c r="G584" s="15">
        <v>0</v>
      </c>
      <c r="H584" s="15" t="s">
        <v>2964</v>
      </c>
      <c r="I584" s="15">
        <f>VLOOKUP($F584,'Gen Capacity'!$A$2:$H$608,7,FALSE)</f>
        <v>19</v>
      </c>
      <c r="J584" s="15">
        <f>VLOOKUP($F584,'Gen Capacity'!$A$2:$H$608,8,FALSE)</f>
        <v>0</v>
      </c>
      <c r="K584" s="15">
        <v>-5.1231718807560004E-3</v>
      </c>
      <c r="L584" s="3">
        <f t="shared" si="36"/>
        <v>0.714829355960797</v>
      </c>
      <c r="M584">
        <f t="shared" si="37"/>
        <v>13.581757763255142</v>
      </c>
      <c r="N584" s="15">
        <f t="shared" si="38"/>
        <v>50878.380839018399</v>
      </c>
      <c r="O584" s="15" t="str">
        <f t="shared" si="39"/>
        <v/>
      </c>
    </row>
    <row r="585" spans="1:15" x14ac:dyDescent="0.25">
      <c r="A585" s="15">
        <v>5018</v>
      </c>
      <c r="B585" s="15" t="s">
        <v>3020</v>
      </c>
      <c r="C585" s="15">
        <v>34</v>
      </c>
      <c r="D585" s="15">
        <v>1</v>
      </c>
      <c r="E585" s="15">
        <v>442</v>
      </c>
      <c r="F585" s="15">
        <v>451</v>
      </c>
      <c r="G585" s="15">
        <v>0</v>
      </c>
      <c r="H585" s="15" t="s">
        <v>2964</v>
      </c>
      <c r="I585" s="15">
        <f>VLOOKUP($F585,'Gen Capacity'!$A$2:$H$608,7,FALSE)</f>
        <v>18.5</v>
      </c>
      <c r="J585" s="15">
        <f>VLOOKUP($F585,'Gen Capacity'!$A$2:$H$608,8,FALSE)</f>
        <v>0</v>
      </c>
      <c r="K585" s="15">
        <v>-5.5664853100339997E-3</v>
      </c>
      <c r="L585" s="3">
        <f t="shared" si="36"/>
        <v>0.71438604253151894</v>
      </c>
      <c r="M585">
        <f t="shared" si="37"/>
        <v>13.2161417868331</v>
      </c>
      <c r="N585" s="15">
        <f t="shared" si="38"/>
        <v>50891.596980805232</v>
      </c>
      <c r="O585" s="15" t="str">
        <f t="shared" si="39"/>
        <v/>
      </c>
    </row>
    <row r="586" spans="1:15" x14ac:dyDescent="0.25">
      <c r="A586" s="15">
        <v>5081</v>
      </c>
      <c r="B586" s="15" t="s">
        <v>3025</v>
      </c>
      <c r="C586" s="15">
        <v>34</v>
      </c>
      <c r="D586" s="15">
        <v>1</v>
      </c>
      <c r="E586" s="15">
        <v>447</v>
      </c>
      <c r="F586" s="15">
        <v>457</v>
      </c>
      <c r="G586" s="15">
        <v>0</v>
      </c>
      <c r="H586" s="15" t="s">
        <v>2964</v>
      </c>
      <c r="I586" s="15">
        <f>VLOOKUP($F586,'Gen Capacity'!$A$2:$H$608,7,FALSE)</f>
        <v>12.65</v>
      </c>
      <c r="J586" s="15">
        <f>VLOOKUP($F586,'Gen Capacity'!$A$2:$H$608,8,FALSE)</f>
        <v>12.6</v>
      </c>
      <c r="K586" s="15">
        <v>-5.5664853100339997E-3</v>
      </c>
      <c r="L586" s="3">
        <f t="shared" si="36"/>
        <v>0.71438604253151894</v>
      </c>
      <c r="M586">
        <f t="shared" si="37"/>
        <v>9.0369834380237144</v>
      </c>
      <c r="N586" s="15">
        <f t="shared" si="38"/>
        <v>50900.633964243258</v>
      </c>
      <c r="O586" s="15" t="str">
        <f t="shared" si="39"/>
        <v/>
      </c>
    </row>
    <row r="587" spans="1:15" x14ac:dyDescent="0.25">
      <c r="A587" s="15">
        <v>5151</v>
      </c>
      <c r="B587" s="15" t="s">
        <v>3027</v>
      </c>
      <c r="C587" s="15">
        <v>34</v>
      </c>
      <c r="D587" s="15">
        <v>1</v>
      </c>
      <c r="E587" s="15">
        <v>454</v>
      </c>
      <c r="F587" s="15">
        <v>464</v>
      </c>
      <c r="G587" s="15">
        <v>0</v>
      </c>
      <c r="H587" s="15" t="s">
        <v>2964</v>
      </c>
      <c r="I587" s="15">
        <f>VLOOKUP($F587,'Gen Capacity'!$A$2:$H$608,7,FALSE)</f>
        <v>9.9</v>
      </c>
      <c r="J587" s="15">
        <f>VLOOKUP($F587,'Gen Capacity'!$A$2:$H$608,8,FALSE)</f>
        <v>0</v>
      </c>
      <c r="K587" s="15">
        <v>-5.5664853100339997E-3</v>
      </c>
      <c r="L587" s="3">
        <f t="shared" si="36"/>
        <v>0.71438604253151894</v>
      </c>
      <c r="M587">
        <f t="shared" si="37"/>
        <v>7.0724218210620373</v>
      </c>
      <c r="N587" s="15">
        <f t="shared" si="38"/>
        <v>50907.706386064317</v>
      </c>
      <c r="O587" s="15" t="str">
        <f t="shared" si="39"/>
        <v/>
      </c>
    </row>
    <row r="588" spans="1:15" x14ac:dyDescent="0.25">
      <c r="A588" s="15">
        <v>5251</v>
      </c>
      <c r="B588" s="15" t="s">
        <v>2319</v>
      </c>
      <c r="C588" s="15">
        <v>34</v>
      </c>
      <c r="D588" s="15">
        <v>1</v>
      </c>
      <c r="E588" s="15">
        <v>459</v>
      </c>
      <c r="F588" s="15">
        <v>469</v>
      </c>
      <c r="G588" s="15">
        <v>0</v>
      </c>
      <c r="H588" s="15" t="s">
        <v>3030</v>
      </c>
      <c r="I588" s="15">
        <f>VLOOKUP($F588,'Gen Capacity'!$A$2:$H$608,7,FALSE)</f>
        <v>79</v>
      </c>
      <c r="J588" s="15">
        <f>VLOOKUP($F588,'Gen Capacity'!$A$2:$H$608,8,FALSE)</f>
        <v>0</v>
      </c>
      <c r="K588" s="15">
        <v>-6.0592297459580004E-3</v>
      </c>
      <c r="L588" s="3">
        <f t="shared" si="36"/>
        <v>0.71389329809559499</v>
      </c>
      <c r="M588">
        <f t="shared" si="37"/>
        <v>56.397570549552</v>
      </c>
      <c r="N588" s="15">
        <f t="shared" si="38"/>
        <v>50964.103956613872</v>
      </c>
      <c r="O588" s="15" t="str">
        <f t="shared" si="39"/>
        <v/>
      </c>
    </row>
    <row r="589" spans="1:15" x14ac:dyDescent="0.25">
      <c r="A589" s="15">
        <v>5250</v>
      </c>
      <c r="B589" s="15" t="s">
        <v>2319</v>
      </c>
      <c r="C589" s="15">
        <v>34</v>
      </c>
      <c r="D589" s="15">
        <v>1</v>
      </c>
      <c r="E589" s="15">
        <v>460</v>
      </c>
      <c r="F589" s="15">
        <v>470</v>
      </c>
      <c r="G589" s="15">
        <v>0</v>
      </c>
      <c r="H589" s="15" t="s">
        <v>3031</v>
      </c>
      <c r="I589" s="15">
        <f>VLOOKUP($F589,'Gen Capacity'!$A$2:$H$608,7,FALSE)</f>
        <v>50</v>
      </c>
      <c r="J589" s="15">
        <f>VLOOKUP($F589,'Gen Capacity'!$A$2:$H$608,8,FALSE)</f>
        <v>0</v>
      </c>
      <c r="K589" s="15">
        <v>-6.0592297459580004E-3</v>
      </c>
      <c r="L589" s="3">
        <f t="shared" si="36"/>
        <v>0.71389329809559499</v>
      </c>
      <c r="M589">
        <f t="shared" si="37"/>
        <v>35.694664904779749</v>
      </c>
      <c r="N589" s="15">
        <f t="shared" si="38"/>
        <v>50999.798621518654</v>
      </c>
      <c r="O589" s="15" t="str">
        <f t="shared" si="39"/>
        <v/>
      </c>
    </row>
    <row r="590" spans="1:15" x14ac:dyDescent="0.25">
      <c r="A590" s="15">
        <v>5077</v>
      </c>
      <c r="B590" s="15" t="s">
        <v>3023</v>
      </c>
      <c r="C590" s="15">
        <v>34</v>
      </c>
      <c r="D590" s="15">
        <v>1</v>
      </c>
      <c r="E590" s="15">
        <v>445</v>
      </c>
      <c r="F590" s="15">
        <v>455</v>
      </c>
      <c r="G590" s="15">
        <v>0</v>
      </c>
      <c r="H590" s="15" t="s">
        <v>2964</v>
      </c>
      <c r="I590" s="15">
        <f>VLOOKUP($F590,'Gen Capacity'!$A$2:$H$608,7,FALSE)</f>
        <v>75</v>
      </c>
      <c r="J590" s="15">
        <f>VLOOKUP($F590,'Gen Capacity'!$A$2:$H$608,8,FALSE)</f>
        <v>0</v>
      </c>
      <c r="K590" s="15">
        <v>-6.5636553391149998E-3</v>
      </c>
      <c r="L590" s="3">
        <f t="shared" si="36"/>
        <v>0.71338887250243799</v>
      </c>
      <c r="M590">
        <f t="shared" si="37"/>
        <v>53.50416543768285</v>
      </c>
      <c r="N590" s="15">
        <f t="shared" si="38"/>
        <v>51053.302786956338</v>
      </c>
      <c r="O590" s="15" t="str">
        <f t="shared" si="39"/>
        <v/>
      </c>
    </row>
    <row r="591" spans="1:15" x14ac:dyDescent="0.25">
      <c r="A591" s="15">
        <v>5073</v>
      </c>
      <c r="B591" s="15" t="s">
        <v>3021</v>
      </c>
      <c r="C591" s="15">
        <v>34</v>
      </c>
      <c r="D591" s="15">
        <v>1</v>
      </c>
      <c r="E591" s="15">
        <v>443</v>
      </c>
      <c r="F591" s="15">
        <v>452</v>
      </c>
      <c r="G591" s="15">
        <v>0</v>
      </c>
      <c r="H591" s="15" t="s">
        <v>2964</v>
      </c>
      <c r="I591" s="15">
        <f>VLOOKUP($F591,'Gen Capacity'!$A$2:$H$608,7,FALSE)</f>
        <v>77</v>
      </c>
      <c r="J591" s="15">
        <f>VLOOKUP($F591,'Gen Capacity'!$A$2:$H$608,8,FALSE)</f>
        <v>0</v>
      </c>
      <c r="K591" s="15">
        <v>-6.6786344129209996E-3</v>
      </c>
      <c r="L591" s="3">
        <f t="shared" si="36"/>
        <v>0.7132738934286319</v>
      </c>
      <c r="M591">
        <f t="shared" si="37"/>
        <v>54.922089794004656</v>
      </c>
      <c r="N591" s="15">
        <f t="shared" si="38"/>
        <v>51108.224876750341</v>
      </c>
      <c r="O591" s="15" t="str">
        <f t="shared" si="39"/>
        <v/>
      </c>
    </row>
    <row r="592" spans="1:15" x14ac:dyDescent="0.25">
      <c r="A592" s="15">
        <v>6276</v>
      </c>
      <c r="B592" s="15" t="s">
        <v>2804</v>
      </c>
      <c r="C592" s="15">
        <v>34</v>
      </c>
      <c r="D592" s="15">
        <v>1</v>
      </c>
      <c r="E592" s="15">
        <v>579</v>
      </c>
      <c r="F592" s="15">
        <v>597</v>
      </c>
      <c r="G592" s="15">
        <v>0</v>
      </c>
      <c r="H592" s="15" t="s">
        <v>2911</v>
      </c>
      <c r="I592" s="15">
        <f>VLOOKUP($F592,'Gen Capacity'!$A$2:$H$608,7,FALSE)</f>
        <v>50.6</v>
      </c>
      <c r="J592" s="15">
        <f>VLOOKUP($F592,'Gen Capacity'!$A$2:$H$608,8,FALSE)</f>
        <v>0</v>
      </c>
      <c r="K592" s="15">
        <v>-7.250435730165E-3</v>
      </c>
      <c r="L592" s="3">
        <f t="shared" si="36"/>
        <v>0.71270209211138791</v>
      </c>
      <c r="M592">
        <f t="shared" si="37"/>
        <v>36.062725860836231</v>
      </c>
      <c r="N592" s="15">
        <f t="shared" si="38"/>
        <v>51144.287602611177</v>
      </c>
      <c r="O592" s="15" t="str">
        <f t="shared" si="39"/>
        <v/>
      </c>
    </row>
    <row r="593" spans="1:15" x14ac:dyDescent="0.25">
      <c r="A593" s="15">
        <v>6163</v>
      </c>
      <c r="B593" s="15" t="s">
        <v>2745</v>
      </c>
      <c r="C593" s="15">
        <v>34</v>
      </c>
      <c r="D593" s="15">
        <v>1</v>
      </c>
      <c r="E593" s="15">
        <v>577</v>
      </c>
      <c r="F593" s="15">
        <v>595</v>
      </c>
      <c r="G593" s="15">
        <v>0</v>
      </c>
      <c r="H593" s="15" t="s">
        <v>2978</v>
      </c>
      <c r="I593" s="15">
        <f>VLOOKUP($F593,'Gen Capacity'!$A$2:$H$608,7,FALSE)</f>
        <v>129.5</v>
      </c>
      <c r="J593" s="15">
        <f>VLOOKUP($F593,'Gen Capacity'!$A$2:$H$608,8,FALSE)</f>
        <v>0</v>
      </c>
      <c r="K593" s="15">
        <v>-7.2504357301660001E-3</v>
      </c>
      <c r="L593" s="3">
        <f t="shared" si="36"/>
        <v>0.71270209211138691</v>
      </c>
      <c r="M593">
        <f t="shared" si="37"/>
        <v>92.294920928424602</v>
      </c>
      <c r="N593" s="15">
        <f t="shared" si="38"/>
        <v>51236.582523539604</v>
      </c>
      <c r="O593" s="15" t="str">
        <f t="shared" si="39"/>
        <v/>
      </c>
    </row>
    <row r="594" spans="1:15" x14ac:dyDescent="0.25">
      <c r="A594" s="15">
        <v>2315</v>
      </c>
      <c r="B594" s="15" t="s">
        <v>2972</v>
      </c>
      <c r="C594" s="15">
        <v>34</v>
      </c>
      <c r="D594" s="15">
        <v>1</v>
      </c>
      <c r="E594" s="15">
        <v>287</v>
      </c>
      <c r="F594" s="15">
        <v>293</v>
      </c>
      <c r="G594" s="15">
        <v>0</v>
      </c>
      <c r="H594" s="15" t="s">
        <v>2973</v>
      </c>
      <c r="I594" s="15">
        <f>VLOOKUP($F594,'Gen Capacity'!$A$2:$H$608,7,FALSE)</f>
        <v>19.2</v>
      </c>
      <c r="J594" s="15">
        <f>VLOOKUP($F594,'Gen Capacity'!$A$2:$H$608,8,FALSE)</f>
        <v>0</v>
      </c>
      <c r="K594" s="15">
        <v>-8.8843275477260009E-3</v>
      </c>
      <c r="L594" s="3">
        <f t="shared" si="36"/>
        <v>0.71106820029382689</v>
      </c>
      <c r="M594">
        <f t="shared" si="37"/>
        <v>13.652509445641476</v>
      </c>
      <c r="N594" s="15">
        <f t="shared" si="38"/>
        <v>51250.235032985249</v>
      </c>
      <c r="O594" s="15" t="str">
        <f t="shared" si="39"/>
        <v/>
      </c>
    </row>
    <row r="595" spans="1:15" x14ac:dyDescent="0.25">
      <c r="A595" s="15">
        <v>2617</v>
      </c>
      <c r="B595" s="15" t="s">
        <v>2980</v>
      </c>
      <c r="C595" s="15">
        <v>34</v>
      </c>
      <c r="D595" s="15">
        <v>1</v>
      </c>
      <c r="E595" s="15">
        <v>300</v>
      </c>
      <c r="F595" s="15">
        <v>306</v>
      </c>
      <c r="G595" s="15">
        <v>0</v>
      </c>
      <c r="H595" s="15" t="s">
        <v>2964</v>
      </c>
      <c r="I595" s="15">
        <f>VLOOKUP($F595,'Gen Capacity'!$A$2:$H$608,7,FALSE)</f>
        <v>42.6</v>
      </c>
      <c r="J595" s="15">
        <f>VLOOKUP($F595,'Gen Capacity'!$A$2:$H$608,8,FALSE)</f>
        <v>0</v>
      </c>
      <c r="K595" s="15">
        <v>-1.0158943796219001E-2</v>
      </c>
      <c r="L595" s="3">
        <f t="shared" si="36"/>
        <v>0.70979358404533399</v>
      </c>
      <c r="M595">
        <f t="shared" si="37"/>
        <v>30.23720668033123</v>
      </c>
      <c r="N595" s="15">
        <f t="shared" si="38"/>
        <v>51280.472239665578</v>
      </c>
      <c r="O595" s="15" t="str">
        <f t="shared" si="39"/>
        <v/>
      </c>
    </row>
    <row r="596" spans="1:15" x14ac:dyDescent="0.25">
      <c r="A596" s="15">
        <v>2198</v>
      </c>
      <c r="B596" s="15" t="s">
        <v>2968</v>
      </c>
      <c r="C596" s="15">
        <v>34</v>
      </c>
      <c r="D596" s="15">
        <v>1</v>
      </c>
      <c r="E596" s="15">
        <v>279</v>
      </c>
      <c r="F596" s="15">
        <v>285</v>
      </c>
      <c r="G596" s="15">
        <v>0</v>
      </c>
      <c r="H596" s="15" t="s">
        <v>2945</v>
      </c>
      <c r="I596" s="15">
        <f>VLOOKUP($F596,'Gen Capacity'!$A$2:$H$608,7,FALSE)</f>
        <v>88</v>
      </c>
      <c r="J596" s="15">
        <f>VLOOKUP($F596,'Gen Capacity'!$A$2:$H$608,8,FALSE)</f>
        <v>0</v>
      </c>
      <c r="K596" s="15">
        <v>-1.0763419378140999E-2</v>
      </c>
      <c r="L596" s="3">
        <f t="shared" si="36"/>
        <v>0.70918910846341199</v>
      </c>
      <c r="M596">
        <f t="shared" si="37"/>
        <v>62.408641544780252</v>
      </c>
      <c r="N596" s="15">
        <f t="shared" si="38"/>
        <v>51342.88088121036</v>
      </c>
      <c r="O596" s="15" t="str">
        <f t="shared" si="39"/>
        <v/>
      </c>
    </row>
    <row r="597" spans="1:15" x14ac:dyDescent="0.25">
      <c r="A597" s="15">
        <v>2199</v>
      </c>
      <c r="B597" s="15" t="s">
        <v>2968</v>
      </c>
      <c r="C597" s="15">
        <v>34</v>
      </c>
      <c r="D597" s="15">
        <v>1</v>
      </c>
      <c r="E597" s="15">
        <v>280</v>
      </c>
      <c r="F597" s="15">
        <v>286</v>
      </c>
      <c r="G597" s="15">
        <v>0</v>
      </c>
      <c r="H597" s="15" t="s">
        <v>2945</v>
      </c>
      <c r="I597" s="15">
        <f>VLOOKUP($F597,'Gen Capacity'!$A$2:$H$608,7,FALSE)</f>
        <v>54</v>
      </c>
      <c r="J597" s="15">
        <f>VLOOKUP($F597,'Gen Capacity'!$A$2:$H$608,8,FALSE)</f>
        <v>0</v>
      </c>
      <c r="K597" s="15">
        <v>-1.0763419378140999E-2</v>
      </c>
      <c r="L597" s="3">
        <f t="shared" si="36"/>
        <v>0.70918910846341199</v>
      </c>
      <c r="M597">
        <f t="shared" si="37"/>
        <v>38.296211857024247</v>
      </c>
      <c r="N597" s="15">
        <f t="shared" si="38"/>
        <v>51381.177093067381</v>
      </c>
      <c r="O597" s="15" t="str">
        <f t="shared" si="39"/>
        <v/>
      </c>
    </row>
    <row r="598" spans="1:15" x14ac:dyDescent="0.25">
      <c r="A598" s="15">
        <v>2635</v>
      </c>
      <c r="B598" s="15" t="s">
        <v>1134</v>
      </c>
      <c r="C598" s="15">
        <v>34</v>
      </c>
      <c r="D598" s="15">
        <v>1</v>
      </c>
      <c r="E598" s="15">
        <v>310</v>
      </c>
      <c r="F598" s="15">
        <v>316</v>
      </c>
      <c r="G598" s="15">
        <v>0</v>
      </c>
      <c r="H598" s="15" t="s">
        <v>2978</v>
      </c>
      <c r="I598" s="15">
        <f>VLOOKUP($F598,'Gen Capacity'!$A$2:$H$608,7,FALSE)</f>
        <v>39.1</v>
      </c>
      <c r="J598" s="15">
        <f>VLOOKUP($F598,'Gen Capacity'!$A$2:$H$608,8,FALSE)</f>
        <v>0</v>
      </c>
      <c r="K598" s="15">
        <v>-1.2154230026468E-2</v>
      </c>
      <c r="L598" s="3">
        <f t="shared" si="36"/>
        <v>0.70779829781508496</v>
      </c>
      <c r="M598">
        <f t="shared" si="37"/>
        <v>27.674913444569825</v>
      </c>
      <c r="N598" s="15">
        <f t="shared" si="38"/>
        <v>51408.852006511952</v>
      </c>
      <c r="O598" s="15" t="str">
        <f t="shared" si="39"/>
        <v/>
      </c>
    </row>
    <row r="599" spans="1:15" x14ac:dyDescent="0.25">
      <c r="A599" s="15">
        <v>2636</v>
      </c>
      <c r="B599" s="15" t="s">
        <v>1134</v>
      </c>
      <c r="C599" s="15">
        <v>34</v>
      </c>
      <c r="D599" s="15">
        <v>1</v>
      </c>
      <c r="E599" s="15">
        <v>311</v>
      </c>
      <c r="F599" s="15">
        <v>317</v>
      </c>
      <c r="G599" s="15">
        <v>0</v>
      </c>
      <c r="H599" s="15" t="s">
        <v>2978</v>
      </c>
      <c r="I599" s="15">
        <f>VLOOKUP($F599,'Gen Capacity'!$A$2:$H$608,7,FALSE)</f>
        <v>58.9</v>
      </c>
      <c r="J599" s="15">
        <f>VLOOKUP($F599,'Gen Capacity'!$A$2:$H$608,8,FALSE)</f>
        <v>0</v>
      </c>
      <c r="K599" s="15">
        <v>-1.2154230026468E-2</v>
      </c>
      <c r="L599" s="3">
        <f t="shared" si="36"/>
        <v>0.70779829781508496</v>
      </c>
      <c r="M599">
        <f t="shared" si="37"/>
        <v>41.689319741308502</v>
      </c>
      <c r="N599" s="15">
        <f t="shared" si="38"/>
        <v>51450.54132625326</v>
      </c>
      <c r="O599" s="15" t="str">
        <f t="shared" si="39"/>
        <v/>
      </c>
    </row>
    <row r="600" spans="1:15" x14ac:dyDescent="0.25">
      <c r="A600" s="15">
        <v>5409</v>
      </c>
      <c r="B600" s="15" t="s">
        <v>2382</v>
      </c>
      <c r="C600" s="15">
        <v>34</v>
      </c>
      <c r="D600" s="15">
        <v>1</v>
      </c>
      <c r="E600" s="15">
        <v>483</v>
      </c>
      <c r="F600" s="15">
        <v>494</v>
      </c>
      <c r="G600" s="15">
        <v>0</v>
      </c>
      <c r="H600" s="15" t="s">
        <v>3042</v>
      </c>
      <c r="I600" s="15">
        <f>VLOOKUP($F600,'Gen Capacity'!$A$2:$H$608,7,FALSE)</f>
        <v>50.8</v>
      </c>
      <c r="J600" s="15">
        <f>VLOOKUP($F600,'Gen Capacity'!$A$2:$H$608,8,FALSE)</f>
        <v>0</v>
      </c>
      <c r="K600" s="15">
        <v>-4.0539520710800997E-2</v>
      </c>
      <c r="L600" s="3">
        <f t="shared" si="36"/>
        <v>0.67941300713075192</v>
      </c>
      <c r="M600">
        <f t="shared" si="37"/>
        <v>34.514180762242198</v>
      </c>
      <c r="N600" s="15">
        <f t="shared" si="38"/>
        <v>51485.055507015502</v>
      </c>
      <c r="O600" s="15" t="str">
        <f t="shared" si="39"/>
        <v/>
      </c>
    </row>
    <row r="601" spans="1:15" x14ac:dyDescent="0.25">
      <c r="A601" s="15">
        <v>5409</v>
      </c>
      <c r="B601" s="15" t="s">
        <v>2382</v>
      </c>
      <c r="C601" s="15">
        <v>34</v>
      </c>
      <c r="D601" s="15">
        <v>2</v>
      </c>
      <c r="E601" s="15">
        <v>484</v>
      </c>
      <c r="F601" s="15">
        <v>495</v>
      </c>
      <c r="G601" s="15">
        <v>0</v>
      </c>
      <c r="H601" s="15" t="s">
        <v>3042</v>
      </c>
      <c r="I601" s="15">
        <f>VLOOKUP($F601,'Gen Capacity'!$A$2:$H$608,7,FALSE)</f>
        <v>53.3</v>
      </c>
      <c r="J601" s="15">
        <f>VLOOKUP($F601,'Gen Capacity'!$A$2:$H$608,8,FALSE)</f>
        <v>0</v>
      </c>
      <c r="K601" s="15">
        <v>-4.0539520710800997E-2</v>
      </c>
      <c r="L601" s="3">
        <f t="shared" si="36"/>
        <v>0.67941300713075192</v>
      </c>
      <c r="M601">
        <f t="shared" si="37"/>
        <v>36.212713280069075</v>
      </c>
      <c r="N601" s="15">
        <f t="shared" si="38"/>
        <v>51521.268220295569</v>
      </c>
      <c r="O601" s="15" t="str">
        <f t="shared" si="39"/>
        <v/>
      </c>
    </row>
    <row r="602" spans="1:15" x14ac:dyDescent="0.25">
      <c r="A602" s="15">
        <v>5084</v>
      </c>
      <c r="B602" s="15" t="s">
        <v>3026</v>
      </c>
      <c r="C602" s="15">
        <v>13</v>
      </c>
      <c r="D602" s="15">
        <v>1</v>
      </c>
      <c r="E602" s="15">
        <v>448</v>
      </c>
      <c r="F602" s="15">
        <v>458</v>
      </c>
      <c r="G602" s="15">
        <v>0</v>
      </c>
      <c r="H602" s="15" t="s">
        <v>2945</v>
      </c>
      <c r="I602" s="15">
        <f>VLOOKUP($F602,'Gen Capacity'!$A$2:$H$608,7,FALSE)</f>
        <v>85</v>
      </c>
      <c r="J602" s="15">
        <f>VLOOKUP($F602,'Gen Capacity'!$A$2:$H$608,8,FALSE)</f>
        <v>41</v>
      </c>
      <c r="K602" s="15">
        <v>-5.7042388118303998E-2</v>
      </c>
      <c r="L602" s="3">
        <f t="shared" si="36"/>
        <v>0.66291013972324897</v>
      </c>
      <c r="M602">
        <f t="shared" si="37"/>
        <v>56.347361876476164</v>
      </c>
      <c r="N602" s="15">
        <f t="shared" si="38"/>
        <v>51577.615582172046</v>
      </c>
      <c r="O602" s="15" t="str">
        <f t="shared" si="39"/>
        <v/>
      </c>
    </row>
    <row r="603" spans="1:15" x14ac:dyDescent="0.25">
      <c r="A603" s="15">
        <v>5085</v>
      </c>
      <c r="B603" s="15" t="s">
        <v>3026</v>
      </c>
      <c r="C603" s="15">
        <v>13</v>
      </c>
      <c r="D603" s="15">
        <v>1</v>
      </c>
      <c r="E603" s="15">
        <v>449</v>
      </c>
      <c r="F603" s="15">
        <v>459</v>
      </c>
      <c r="G603" s="15">
        <v>0</v>
      </c>
      <c r="H603" s="15" t="s">
        <v>2945</v>
      </c>
      <c r="I603" s="15">
        <f>VLOOKUP($F603,'Gen Capacity'!$A$2:$H$608,7,FALSE)</f>
        <v>85</v>
      </c>
      <c r="J603" s="15">
        <f>VLOOKUP($F603,'Gen Capacity'!$A$2:$H$608,8,FALSE)</f>
        <v>41</v>
      </c>
      <c r="K603" s="15">
        <v>-5.7042388118303998E-2</v>
      </c>
      <c r="L603" s="3">
        <f t="shared" si="36"/>
        <v>0.66291013972324897</v>
      </c>
      <c r="M603">
        <f t="shared" si="37"/>
        <v>56.347361876476164</v>
      </c>
      <c r="N603" s="15">
        <f t="shared" si="38"/>
        <v>51633.962944048522</v>
      </c>
      <c r="O603" s="15" t="str">
        <f t="shared" si="39"/>
        <v/>
      </c>
    </row>
    <row r="604" spans="1:15" x14ac:dyDescent="0.25">
      <c r="A604" s="15">
        <v>5086</v>
      </c>
      <c r="B604" s="15" t="s">
        <v>3026</v>
      </c>
      <c r="C604" s="15">
        <v>13</v>
      </c>
      <c r="D604" s="15">
        <v>1</v>
      </c>
      <c r="E604" s="15">
        <v>450</v>
      </c>
      <c r="F604" s="15">
        <v>460</v>
      </c>
      <c r="G604" s="15">
        <v>0</v>
      </c>
      <c r="H604" s="15" t="s">
        <v>2945</v>
      </c>
      <c r="I604" s="15">
        <f>VLOOKUP($F604,'Gen Capacity'!$A$2:$H$608,7,FALSE)</f>
        <v>85</v>
      </c>
      <c r="J604" s="15">
        <f>VLOOKUP($F604,'Gen Capacity'!$A$2:$H$608,8,FALSE)</f>
        <v>41</v>
      </c>
      <c r="K604" s="15">
        <v>-5.7042388118303998E-2</v>
      </c>
      <c r="L604" s="3">
        <f t="shared" si="36"/>
        <v>0.66291013972324897</v>
      </c>
      <c r="M604">
        <f t="shared" si="37"/>
        <v>56.347361876476164</v>
      </c>
      <c r="N604" s="15">
        <f t="shared" si="38"/>
        <v>51690.310305924999</v>
      </c>
      <c r="O604" s="15" t="str">
        <f t="shared" si="39"/>
        <v/>
      </c>
    </row>
    <row r="605" spans="1:15" x14ac:dyDescent="0.25">
      <c r="A605" s="15">
        <v>5087</v>
      </c>
      <c r="B605" s="15" t="s">
        <v>3026</v>
      </c>
      <c r="C605" s="15">
        <v>13</v>
      </c>
      <c r="D605" s="15">
        <v>1</v>
      </c>
      <c r="E605" s="15">
        <v>451</v>
      </c>
      <c r="F605" s="15">
        <v>461</v>
      </c>
      <c r="G605" s="15">
        <v>0</v>
      </c>
      <c r="H605" s="15" t="s">
        <v>2945</v>
      </c>
      <c r="I605" s="15">
        <f>VLOOKUP($F605,'Gen Capacity'!$A$2:$H$608,7,FALSE)</f>
        <v>85</v>
      </c>
      <c r="J605" s="15">
        <f>VLOOKUP($F605,'Gen Capacity'!$A$2:$H$608,8,FALSE)</f>
        <v>41</v>
      </c>
      <c r="K605" s="15">
        <v>-5.7042388118303998E-2</v>
      </c>
      <c r="L605" s="3">
        <f t="shared" si="36"/>
        <v>0.66291013972324897</v>
      </c>
      <c r="M605">
        <f t="shared" si="37"/>
        <v>56.347361876476164</v>
      </c>
      <c r="N605" s="15">
        <f t="shared" si="38"/>
        <v>51746.657667801475</v>
      </c>
      <c r="O605" s="15" t="str">
        <f t="shared" si="39"/>
        <v/>
      </c>
    </row>
    <row r="606" spans="1:15" x14ac:dyDescent="0.25">
      <c r="A606" s="15">
        <v>5083</v>
      </c>
      <c r="B606" s="15" t="s">
        <v>3026</v>
      </c>
      <c r="C606" s="15">
        <v>13</v>
      </c>
      <c r="D606" s="15">
        <v>1</v>
      </c>
      <c r="E606" s="15">
        <v>452</v>
      </c>
      <c r="F606" s="15">
        <v>462</v>
      </c>
      <c r="G606" s="15">
        <v>0</v>
      </c>
      <c r="H606" s="15" t="s">
        <v>2945</v>
      </c>
      <c r="I606" s="15">
        <f>VLOOKUP($F606,'Gen Capacity'!$A$2:$H$608,7,FALSE)</f>
        <v>0.05</v>
      </c>
      <c r="J606" s="15">
        <f>VLOOKUP($F606,'Gen Capacity'!$A$2:$H$608,8,FALSE)</f>
        <v>0</v>
      </c>
      <c r="K606" s="15">
        <v>-5.7042388118303998E-2</v>
      </c>
      <c r="L606" s="3">
        <f t="shared" si="36"/>
        <v>0.66291013972324897</v>
      </c>
      <c r="M606">
        <f t="shared" si="37"/>
        <v>3.3145506986162449E-2</v>
      </c>
      <c r="N606" s="15">
        <f t="shared" si="38"/>
        <v>51746.690813308458</v>
      </c>
      <c r="O606" s="15" t="str">
        <f t="shared" si="39"/>
        <v/>
      </c>
    </row>
    <row r="607" spans="1:15" x14ac:dyDescent="0.25">
      <c r="A607" s="15">
        <v>5407</v>
      </c>
      <c r="B607" s="15" t="s">
        <v>3041</v>
      </c>
      <c r="C607" s="15">
        <v>34</v>
      </c>
      <c r="D607" s="15">
        <v>1</v>
      </c>
      <c r="E607" s="15">
        <v>481</v>
      </c>
      <c r="F607" s="15">
        <v>491</v>
      </c>
      <c r="G607" s="15">
        <v>0</v>
      </c>
      <c r="H607" s="15" t="s">
        <v>2964</v>
      </c>
      <c r="I607" s="15">
        <f>VLOOKUP($F607,'Gen Capacity'!$A$2:$H$608,7,FALSE)</f>
        <v>0.57120000000000004</v>
      </c>
      <c r="J607" s="15">
        <f>VLOOKUP($F607,'Gen Capacity'!$A$2:$H$608,8,FALSE)</f>
        <v>0</v>
      </c>
      <c r="K607" s="15">
        <v>-7.8685947609790002E-2</v>
      </c>
      <c r="L607" s="3">
        <f t="shared" si="36"/>
        <v>0.64126658023176297</v>
      </c>
      <c r="M607">
        <f t="shared" si="37"/>
        <v>0.36629147062838302</v>
      </c>
      <c r="N607" s="15">
        <f t="shared" si="38"/>
        <v>51747.057104779087</v>
      </c>
      <c r="O607" s="15" t="str">
        <f t="shared" si="39"/>
        <v/>
      </c>
    </row>
    <row r="608" spans="1:15" x14ac:dyDescent="0.25">
      <c r="A608" s="15">
        <v>5407</v>
      </c>
      <c r="B608" s="15" t="s">
        <v>3041</v>
      </c>
      <c r="C608" s="15">
        <v>34</v>
      </c>
      <c r="D608" s="15">
        <v>1</v>
      </c>
      <c r="E608" s="15">
        <v>481</v>
      </c>
      <c r="F608" s="15">
        <v>492</v>
      </c>
      <c r="G608" s="15">
        <v>0</v>
      </c>
      <c r="H608" s="15" t="s">
        <v>2964</v>
      </c>
      <c r="I608" s="15">
        <f>VLOOKUP($F608,'Gen Capacity'!$A$2:$H$608,7,FALSE)</f>
        <v>0.2288</v>
      </c>
      <c r="J608" s="15">
        <f>VLOOKUP($F608,'Gen Capacity'!$A$2:$H$608,8,FALSE)</f>
        <v>0</v>
      </c>
      <c r="K608" s="15">
        <v>-7.8685947609790002E-2</v>
      </c>
      <c r="L608" s="3">
        <f t="shared" si="36"/>
        <v>0.64126658023176297</v>
      </c>
      <c r="M608">
        <f t="shared" si="37"/>
        <v>0.14672179355702736</v>
      </c>
      <c r="N608" s="15">
        <f t="shared" si="38"/>
        <v>51747.203826572644</v>
      </c>
      <c r="O608" s="15" t="str">
        <f t="shared" si="39"/>
        <v/>
      </c>
    </row>
    <row r="609" spans="1:15" x14ac:dyDescent="0.25">
      <c r="A609" s="15">
        <v>5406</v>
      </c>
      <c r="B609" s="15" t="s">
        <v>3041</v>
      </c>
      <c r="C609" s="15">
        <v>34</v>
      </c>
      <c r="D609" s="15">
        <v>1</v>
      </c>
      <c r="E609" s="15">
        <v>482</v>
      </c>
      <c r="F609" s="15">
        <v>493</v>
      </c>
      <c r="G609" s="15">
        <v>0</v>
      </c>
      <c r="H609" s="15" t="s">
        <v>2964</v>
      </c>
      <c r="I609" s="15">
        <f>VLOOKUP($F609,'Gen Capacity'!$A$2:$H$608,7,FALSE)</f>
        <v>1.1000000000000001</v>
      </c>
      <c r="J609" s="15">
        <f>VLOOKUP($F609,'Gen Capacity'!$A$2:$H$608,8,FALSE)</f>
        <v>0</v>
      </c>
      <c r="K609" s="15">
        <v>-7.8685947609790002E-2</v>
      </c>
      <c r="L609" s="3">
        <f t="shared" si="36"/>
        <v>0.64126658023176297</v>
      </c>
      <c r="M609">
        <f t="shared" si="37"/>
        <v>0.70539323825493938</v>
      </c>
      <c r="N609" s="15">
        <f t="shared" si="38"/>
        <v>51747.909219810899</v>
      </c>
      <c r="O609" s="15" t="str">
        <f t="shared" si="39"/>
        <v/>
      </c>
    </row>
    <row r="610" spans="1:15" x14ac:dyDescent="0.25">
      <c r="A610" s="15">
        <v>5169</v>
      </c>
      <c r="B610" s="15" t="s">
        <v>2265</v>
      </c>
      <c r="C610" s="15">
        <v>34</v>
      </c>
      <c r="D610" s="15">
        <v>1</v>
      </c>
      <c r="E610" s="15">
        <v>458</v>
      </c>
      <c r="F610" s="15">
        <v>468</v>
      </c>
      <c r="G610" s="15">
        <v>0</v>
      </c>
      <c r="H610" s="15" t="s">
        <v>3029</v>
      </c>
      <c r="I610" s="15">
        <f>VLOOKUP($F610,'Gen Capacity'!$A$2:$H$608,7,FALSE)</f>
        <v>63.1</v>
      </c>
      <c r="J610" s="15">
        <f>VLOOKUP($F610,'Gen Capacity'!$A$2:$H$608,8,FALSE)</f>
        <v>0</v>
      </c>
      <c r="K610" s="15">
        <v>-9.8782584363302006E-2</v>
      </c>
      <c r="L610" s="3">
        <f t="shared" si="36"/>
        <v>0.62116994347825094</v>
      </c>
      <c r="M610">
        <f t="shared" si="37"/>
        <v>39.195823433477635</v>
      </c>
      <c r="N610" s="15">
        <f t="shared" si="38"/>
        <v>51787.105043244374</v>
      </c>
      <c r="O610" s="15" t="str">
        <f t="shared" si="39"/>
        <v/>
      </c>
    </row>
  </sheetData>
  <autoFilter ref="A3:O610">
    <sortState ref="A4:O610">
      <sortCondition descending="1" ref="L4"/>
    </sortState>
  </autoFilter>
  <sortState ref="A3:M609">
    <sortCondition descending="1" ref="L3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0"/>
  <sheetViews>
    <sheetView workbookViewId="0">
      <selection activeCell="E1" sqref="E1:E2"/>
    </sheetView>
  </sheetViews>
  <sheetFormatPr defaultRowHeight="15" x14ac:dyDescent="0.25"/>
  <cols>
    <col min="1" max="1" width="7" style="10" bestFit="1" customWidth="1"/>
    <col min="2" max="2" width="12.28515625" style="10" bestFit="1" customWidth="1"/>
    <col min="3" max="3" width="5.28515625" style="10" bestFit="1" customWidth="1"/>
    <col min="4" max="4" width="5.85546875" style="10" bestFit="1" customWidth="1"/>
    <col min="5" max="5" width="12.7109375" style="10" bestFit="1" customWidth="1"/>
    <col min="6" max="6" width="11.7109375" style="10" bestFit="1" customWidth="1"/>
    <col min="7" max="7" width="5.7109375" style="10" bestFit="1" customWidth="1"/>
    <col min="8" max="8" width="9.140625" style="10"/>
    <col min="9" max="9" width="10.140625" style="10" bestFit="1" customWidth="1"/>
    <col min="10" max="10" width="10.42578125" style="10" bestFit="1" customWidth="1"/>
    <col min="11" max="11" width="12.7109375" style="10" bestFit="1" customWidth="1"/>
    <col min="12" max="12" width="12" style="10" bestFit="1" customWidth="1"/>
    <col min="13" max="13" width="18.85546875" style="10" bestFit="1" customWidth="1"/>
    <col min="14" max="14" width="16.85546875" style="10" bestFit="1" customWidth="1"/>
    <col min="15" max="16384" width="9.140625" style="10"/>
  </cols>
  <sheetData>
    <row r="1" spans="1:14" x14ac:dyDescent="0.25">
      <c r="A1" s="10" t="s">
        <v>3095</v>
      </c>
      <c r="B1" s="10" t="s">
        <v>3096</v>
      </c>
      <c r="C1" s="10" t="s">
        <v>46</v>
      </c>
      <c r="D1" s="10" t="s">
        <v>3097</v>
      </c>
      <c r="E1" s="15">
        <v>-0.71995252784155295</v>
      </c>
      <c r="L1" s="2" t="s">
        <v>3069</v>
      </c>
    </row>
    <row r="2" spans="1:14" x14ac:dyDescent="0.25">
      <c r="A2" s="10" t="s">
        <v>3098</v>
      </c>
      <c r="B2" s="10" t="s">
        <v>3096</v>
      </c>
      <c r="C2" s="10" t="s">
        <v>46</v>
      </c>
      <c r="D2" s="10" t="s">
        <v>3097</v>
      </c>
      <c r="E2" s="15">
        <v>4.6783513650505003E-2</v>
      </c>
      <c r="L2" s="10">
        <f>L4/3</f>
        <v>-4.8522032671269005E-2</v>
      </c>
    </row>
    <row r="3" spans="1:14" x14ac:dyDescent="0.25">
      <c r="A3" s="12" t="s">
        <v>0</v>
      </c>
      <c r="B3" s="12" t="s">
        <v>2900</v>
      </c>
      <c r="C3" s="12" t="s">
        <v>3066</v>
      </c>
      <c r="D3" s="12" t="s">
        <v>2902</v>
      </c>
      <c r="E3" s="12" t="s">
        <v>3068</v>
      </c>
      <c r="F3" s="12" t="s">
        <v>3067</v>
      </c>
      <c r="G3" s="12" t="s">
        <v>2903</v>
      </c>
      <c r="H3" s="12" t="s">
        <v>2904</v>
      </c>
      <c r="I3" s="12" t="s">
        <v>2906</v>
      </c>
      <c r="J3" s="12" t="s">
        <v>2907</v>
      </c>
      <c r="K3" s="12" t="s">
        <v>4</v>
      </c>
      <c r="L3" s="12" t="s">
        <v>3102</v>
      </c>
      <c r="M3" s="12" t="s">
        <v>3084</v>
      </c>
      <c r="N3" s="12" t="s">
        <v>3085</v>
      </c>
    </row>
    <row r="4" spans="1:14" x14ac:dyDescent="0.25">
      <c r="A4" s="15">
        <v>5169</v>
      </c>
      <c r="B4" s="15" t="s">
        <v>2265</v>
      </c>
      <c r="C4" s="15">
        <v>34</v>
      </c>
      <c r="D4" s="15">
        <v>1</v>
      </c>
      <c r="E4" s="15">
        <v>458</v>
      </c>
      <c r="F4" s="15">
        <v>468</v>
      </c>
      <c r="G4" s="15">
        <v>0</v>
      </c>
      <c r="H4" s="15" t="s">
        <v>3029</v>
      </c>
      <c r="I4" s="15">
        <f>VLOOKUP($F4,'Gen Capacity'!$A$2:$H$608,7,FALSE)</f>
        <v>63.1</v>
      </c>
      <c r="J4" s="15">
        <f>VLOOKUP($F4,'Gen Capacity'!$A$2:$H$608,8,FALSE)</f>
        <v>0</v>
      </c>
      <c r="K4" s="15">
        <v>-9.8782584363302006E-2</v>
      </c>
      <c r="L4" s="15">
        <f t="shared" ref="L4:L67" si="0">K4-$E$2</f>
        <v>-0.14556609801380702</v>
      </c>
      <c r="M4" s="15">
        <f t="shared" ref="M4:M67" si="1">I4*L4</f>
        <v>-9.1852207846712233</v>
      </c>
      <c r="N4" s="10" t="b">
        <f>L4&lt;$L$2</f>
        <v>1</v>
      </c>
    </row>
    <row r="5" spans="1:14" x14ac:dyDescent="0.25">
      <c r="A5" s="15">
        <v>5407</v>
      </c>
      <c r="B5" s="15" t="s">
        <v>3041</v>
      </c>
      <c r="C5" s="15">
        <v>34</v>
      </c>
      <c r="D5" s="15">
        <v>1</v>
      </c>
      <c r="E5" s="15">
        <v>481</v>
      </c>
      <c r="F5" s="15">
        <v>491</v>
      </c>
      <c r="G5" s="15">
        <v>0</v>
      </c>
      <c r="H5" s="15" t="s">
        <v>2964</v>
      </c>
      <c r="I5" s="15">
        <f>VLOOKUP($F5,'Gen Capacity'!$A$2:$H$608,7,FALSE)</f>
        <v>0.57120000000000004</v>
      </c>
      <c r="J5" s="15">
        <f>VLOOKUP($F5,'Gen Capacity'!$A$2:$H$608,8,FALSE)</f>
        <v>0</v>
      </c>
      <c r="K5" s="15">
        <v>-7.8685947609790002E-2</v>
      </c>
      <c r="L5" s="15">
        <f t="shared" si="0"/>
        <v>-0.12546946126029501</v>
      </c>
      <c r="M5" s="15">
        <f t="shared" si="1"/>
        <v>-7.1668156271880515E-2</v>
      </c>
      <c r="N5" s="15" t="b">
        <f t="shared" ref="N5:N68" si="2">L5&lt;$L$2</f>
        <v>1</v>
      </c>
    </row>
    <row r="6" spans="1:14" x14ac:dyDescent="0.25">
      <c r="A6" s="15">
        <v>5407</v>
      </c>
      <c r="B6" s="15" t="s">
        <v>3041</v>
      </c>
      <c r="C6" s="15">
        <v>34</v>
      </c>
      <c r="D6" s="15">
        <v>1</v>
      </c>
      <c r="E6" s="15">
        <v>481</v>
      </c>
      <c r="F6" s="15">
        <v>492</v>
      </c>
      <c r="G6" s="15">
        <v>0</v>
      </c>
      <c r="H6" s="15" t="s">
        <v>2964</v>
      </c>
      <c r="I6" s="15">
        <f>VLOOKUP($F6,'Gen Capacity'!$A$2:$H$608,7,FALSE)</f>
        <v>0.2288</v>
      </c>
      <c r="J6" s="15">
        <f>VLOOKUP($F6,'Gen Capacity'!$A$2:$H$608,8,FALSE)</f>
        <v>0</v>
      </c>
      <c r="K6" s="15">
        <v>-7.8685947609790002E-2</v>
      </c>
      <c r="L6" s="15">
        <f t="shared" si="0"/>
        <v>-0.12546946126029501</v>
      </c>
      <c r="M6" s="15">
        <f t="shared" si="1"/>
        <v>-2.8707412736355499E-2</v>
      </c>
      <c r="N6" s="15" t="b">
        <f t="shared" si="2"/>
        <v>1</v>
      </c>
    </row>
    <row r="7" spans="1:14" x14ac:dyDescent="0.25">
      <c r="A7" s="15">
        <v>5406</v>
      </c>
      <c r="B7" s="15" t="s">
        <v>3041</v>
      </c>
      <c r="C7" s="15">
        <v>34</v>
      </c>
      <c r="D7" s="15">
        <v>1</v>
      </c>
      <c r="E7" s="15">
        <v>482</v>
      </c>
      <c r="F7" s="15">
        <v>493</v>
      </c>
      <c r="G7" s="15">
        <v>0</v>
      </c>
      <c r="H7" s="15" t="s">
        <v>2964</v>
      </c>
      <c r="I7" s="15">
        <f>VLOOKUP($F7,'Gen Capacity'!$A$2:$H$608,7,FALSE)</f>
        <v>1.1000000000000001</v>
      </c>
      <c r="J7" s="15">
        <f>VLOOKUP($F7,'Gen Capacity'!$A$2:$H$608,8,FALSE)</f>
        <v>0</v>
      </c>
      <c r="K7" s="15">
        <v>-7.8685947609790002E-2</v>
      </c>
      <c r="L7" s="15">
        <f t="shared" si="0"/>
        <v>-0.12546946126029501</v>
      </c>
      <c r="M7" s="15">
        <f t="shared" si="1"/>
        <v>-0.13801640738632454</v>
      </c>
      <c r="N7" s="15" t="b">
        <f t="shared" si="2"/>
        <v>1</v>
      </c>
    </row>
    <row r="8" spans="1:14" x14ac:dyDescent="0.25">
      <c r="A8" s="15">
        <v>5084</v>
      </c>
      <c r="B8" s="15" t="s">
        <v>3026</v>
      </c>
      <c r="C8" s="15">
        <v>13</v>
      </c>
      <c r="D8" s="15">
        <v>1</v>
      </c>
      <c r="E8" s="15">
        <v>448</v>
      </c>
      <c r="F8" s="15">
        <v>458</v>
      </c>
      <c r="G8" s="15">
        <v>0</v>
      </c>
      <c r="H8" s="15" t="s">
        <v>2945</v>
      </c>
      <c r="I8" s="15">
        <f>VLOOKUP($F8,'Gen Capacity'!$A$2:$H$608,7,FALSE)</f>
        <v>85</v>
      </c>
      <c r="J8" s="15">
        <f>VLOOKUP($F8,'Gen Capacity'!$A$2:$H$608,8,FALSE)</f>
        <v>41</v>
      </c>
      <c r="K8" s="15">
        <v>-5.7042388118303998E-2</v>
      </c>
      <c r="L8" s="15">
        <f t="shared" si="0"/>
        <v>-0.103825901768809</v>
      </c>
      <c r="M8" s="15">
        <f t="shared" si="1"/>
        <v>-8.8252016503487649</v>
      </c>
      <c r="N8" s="15" t="b">
        <f t="shared" si="2"/>
        <v>1</v>
      </c>
    </row>
    <row r="9" spans="1:14" x14ac:dyDescent="0.25">
      <c r="A9" s="15">
        <v>5085</v>
      </c>
      <c r="B9" s="15" t="s">
        <v>3026</v>
      </c>
      <c r="C9" s="15">
        <v>13</v>
      </c>
      <c r="D9" s="15">
        <v>1</v>
      </c>
      <c r="E9" s="15">
        <v>449</v>
      </c>
      <c r="F9" s="15">
        <v>459</v>
      </c>
      <c r="G9" s="15">
        <v>0</v>
      </c>
      <c r="H9" s="15" t="s">
        <v>2945</v>
      </c>
      <c r="I9" s="15">
        <f>VLOOKUP($F9,'Gen Capacity'!$A$2:$H$608,7,FALSE)</f>
        <v>85</v>
      </c>
      <c r="J9" s="15">
        <f>VLOOKUP($F9,'Gen Capacity'!$A$2:$H$608,8,FALSE)</f>
        <v>41</v>
      </c>
      <c r="K9" s="15">
        <v>-5.7042388118303998E-2</v>
      </c>
      <c r="L9" s="15">
        <f t="shared" si="0"/>
        <v>-0.103825901768809</v>
      </c>
      <c r="M9" s="15">
        <f t="shared" si="1"/>
        <v>-8.8252016503487649</v>
      </c>
      <c r="N9" s="15" t="b">
        <f t="shared" si="2"/>
        <v>1</v>
      </c>
    </row>
    <row r="10" spans="1:14" x14ac:dyDescent="0.25">
      <c r="A10" s="15">
        <v>5086</v>
      </c>
      <c r="B10" s="15" t="s">
        <v>3026</v>
      </c>
      <c r="C10" s="15">
        <v>13</v>
      </c>
      <c r="D10" s="15">
        <v>1</v>
      </c>
      <c r="E10" s="15">
        <v>450</v>
      </c>
      <c r="F10" s="15">
        <v>460</v>
      </c>
      <c r="G10" s="15">
        <v>0</v>
      </c>
      <c r="H10" s="15" t="s">
        <v>2945</v>
      </c>
      <c r="I10" s="15">
        <f>VLOOKUP($F10,'Gen Capacity'!$A$2:$H$608,7,FALSE)</f>
        <v>85</v>
      </c>
      <c r="J10" s="15">
        <f>VLOOKUP($F10,'Gen Capacity'!$A$2:$H$608,8,FALSE)</f>
        <v>41</v>
      </c>
      <c r="K10" s="15">
        <v>-5.7042388118303998E-2</v>
      </c>
      <c r="L10" s="15">
        <f t="shared" si="0"/>
        <v>-0.103825901768809</v>
      </c>
      <c r="M10" s="15">
        <f t="shared" si="1"/>
        <v>-8.8252016503487649</v>
      </c>
      <c r="N10" s="15" t="b">
        <f t="shared" si="2"/>
        <v>1</v>
      </c>
    </row>
    <row r="11" spans="1:14" x14ac:dyDescent="0.25">
      <c r="A11" s="15">
        <v>5087</v>
      </c>
      <c r="B11" s="15" t="s">
        <v>3026</v>
      </c>
      <c r="C11" s="15">
        <v>13</v>
      </c>
      <c r="D11" s="15">
        <v>1</v>
      </c>
      <c r="E11" s="15">
        <v>451</v>
      </c>
      <c r="F11" s="15">
        <v>461</v>
      </c>
      <c r="G11" s="15">
        <v>0</v>
      </c>
      <c r="H11" s="15" t="s">
        <v>2945</v>
      </c>
      <c r="I11" s="15">
        <f>VLOOKUP($F11,'Gen Capacity'!$A$2:$H$608,7,FALSE)</f>
        <v>85</v>
      </c>
      <c r="J11" s="15">
        <f>VLOOKUP($F11,'Gen Capacity'!$A$2:$H$608,8,FALSE)</f>
        <v>41</v>
      </c>
      <c r="K11" s="15">
        <v>-5.7042388118303998E-2</v>
      </c>
      <c r="L11" s="15">
        <f t="shared" si="0"/>
        <v>-0.103825901768809</v>
      </c>
      <c r="M11" s="15">
        <f t="shared" si="1"/>
        <v>-8.8252016503487649</v>
      </c>
      <c r="N11" s="15" t="b">
        <f t="shared" si="2"/>
        <v>1</v>
      </c>
    </row>
    <row r="12" spans="1:14" x14ac:dyDescent="0.25">
      <c r="A12" s="15">
        <v>5083</v>
      </c>
      <c r="B12" s="15" t="s">
        <v>3026</v>
      </c>
      <c r="C12" s="15">
        <v>13</v>
      </c>
      <c r="D12" s="15">
        <v>1</v>
      </c>
      <c r="E12" s="15">
        <v>452</v>
      </c>
      <c r="F12" s="15">
        <v>462</v>
      </c>
      <c r="G12" s="15">
        <v>0</v>
      </c>
      <c r="H12" s="15" t="s">
        <v>2945</v>
      </c>
      <c r="I12" s="15">
        <f>VLOOKUP($F12,'Gen Capacity'!$A$2:$H$608,7,FALSE)</f>
        <v>0.05</v>
      </c>
      <c r="J12" s="15">
        <f>VLOOKUP($F12,'Gen Capacity'!$A$2:$H$608,8,FALSE)</f>
        <v>0</v>
      </c>
      <c r="K12" s="15">
        <v>-5.7042388118303998E-2</v>
      </c>
      <c r="L12" s="15">
        <f t="shared" si="0"/>
        <v>-0.103825901768809</v>
      </c>
      <c r="M12" s="15">
        <f t="shared" si="1"/>
        <v>-5.1912950884404506E-3</v>
      </c>
      <c r="N12" s="15" t="b">
        <f t="shared" si="2"/>
        <v>1</v>
      </c>
    </row>
    <row r="13" spans="1:14" x14ac:dyDescent="0.25">
      <c r="A13" s="15">
        <v>5409</v>
      </c>
      <c r="B13" s="15" t="s">
        <v>2382</v>
      </c>
      <c r="C13" s="15">
        <v>34</v>
      </c>
      <c r="D13" s="15">
        <v>1</v>
      </c>
      <c r="E13" s="15">
        <v>483</v>
      </c>
      <c r="F13" s="15">
        <v>494</v>
      </c>
      <c r="G13" s="15">
        <v>0</v>
      </c>
      <c r="H13" s="15" t="s">
        <v>3042</v>
      </c>
      <c r="I13" s="15">
        <f>VLOOKUP($F13,'Gen Capacity'!$A$2:$H$608,7,FALSE)</f>
        <v>50.8</v>
      </c>
      <c r="J13" s="15">
        <f>VLOOKUP($F13,'Gen Capacity'!$A$2:$H$608,8,FALSE)</f>
        <v>0</v>
      </c>
      <c r="K13" s="15">
        <v>-4.0539520710800997E-2</v>
      </c>
      <c r="L13" s="15">
        <f t="shared" si="0"/>
        <v>-8.7323034361306007E-2</v>
      </c>
      <c r="M13" s="15">
        <f t="shared" si="1"/>
        <v>-4.436010145554345</v>
      </c>
      <c r="N13" s="15" t="b">
        <f t="shared" si="2"/>
        <v>1</v>
      </c>
    </row>
    <row r="14" spans="1:14" x14ac:dyDescent="0.25">
      <c r="A14" s="15">
        <v>5409</v>
      </c>
      <c r="B14" s="15" t="s">
        <v>2382</v>
      </c>
      <c r="C14" s="15">
        <v>34</v>
      </c>
      <c r="D14" s="15">
        <v>2</v>
      </c>
      <c r="E14" s="15">
        <v>484</v>
      </c>
      <c r="F14" s="15">
        <v>495</v>
      </c>
      <c r="G14" s="15">
        <v>0</v>
      </c>
      <c r="H14" s="15" t="s">
        <v>3042</v>
      </c>
      <c r="I14" s="15">
        <f>VLOOKUP($F14,'Gen Capacity'!$A$2:$H$608,7,FALSE)</f>
        <v>53.3</v>
      </c>
      <c r="J14" s="15">
        <f>VLOOKUP($F14,'Gen Capacity'!$A$2:$H$608,8,FALSE)</f>
        <v>0</v>
      </c>
      <c r="K14" s="15">
        <v>-4.0539520710800997E-2</v>
      </c>
      <c r="L14" s="15">
        <f t="shared" si="0"/>
        <v>-8.7323034361306007E-2</v>
      </c>
      <c r="M14" s="15">
        <f t="shared" si="1"/>
        <v>-4.6543177314576099</v>
      </c>
      <c r="N14" s="15" t="b">
        <f t="shared" si="2"/>
        <v>1</v>
      </c>
    </row>
    <row r="15" spans="1:14" x14ac:dyDescent="0.25">
      <c r="A15" s="15">
        <v>2635</v>
      </c>
      <c r="B15" s="15" t="s">
        <v>1134</v>
      </c>
      <c r="C15" s="15">
        <v>34</v>
      </c>
      <c r="D15" s="15">
        <v>1</v>
      </c>
      <c r="E15" s="15">
        <v>310</v>
      </c>
      <c r="F15" s="15">
        <v>316</v>
      </c>
      <c r="G15" s="15">
        <v>0</v>
      </c>
      <c r="H15" s="15" t="s">
        <v>2978</v>
      </c>
      <c r="I15" s="15">
        <f>VLOOKUP($F15,'Gen Capacity'!$A$2:$H$608,7,FALSE)</f>
        <v>39.1</v>
      </c>
      <c r="J15" s="15">
        <f>VLOOKUP($F15,'Gen Capacity'!$A$2:$H$608,8,FALSE)</f>
        <v>0</v>
      </c>
      <c r="K15" s="15">
        <v>-1.2154230026468E-2</v>
      </c>
      <c r="L15" s="15">
        <f t="shared" si="0"/>
        <v>-5.8937743676973006E-2</v>
      </c>
      <c r="M15" s="15">
        <f t="shared" si="1"/>
        <v>-2.3044657777696447</v>
      </c>
      <c r="N15" s="15" t="b">
        <f t="shared" si="2"/>
        <v>1</v>
      </c>
    </row>
    <row r="16" spans="1:14" x14ac:dyDescent="0.25">
      <c r="A16" s="15">
        <v>2636</v>
      </c>
      <c r="B16" s="15" t="s">
        <v>1134</v>
      </c>
      <c r="C16" s="15">
        <v>34</v>
      </c>
      <c r="D16" s="15">
        <v>1</v>
      </c>
      <c r="E16" s="15">
        <v>311</v>
      </c>
      <c r="F16" s="15">
        <v>317</v>
      </c>
      <c r="G16" s="15">
        <v>0</v>
      </c>
      <c r="H16" s="15" t="s">
        <v>2978</v>
      </c>
      <c r="I16" s="15">
        <f>VLOOKUP($F16,'Gen Capacity'!$A$2:$H$608,7,FALSE)</f>
        <v>58.9</v>
      </c>
      <c r="J16" s="15">
        <f>VLOOKUP($F16,'Gen Capacity'!$A$2:$H$608,8,FALSE)</f>
        <v>0</v>
      </c>
      <c r="K16" s="15">
        <v>-1.2154230026468E-2</v>
      </c>
      <c r="L16" s="15">
        <f t="shared" si="0"/>
        <v>-5.8937743676973006E-2</v>
      </c>
      <c r="M16" s="15">
        <f t="shared" si="1"/>
        <v>-3.4714331025737102</v>
      </c>
      <c r="N16" s="15" t="b">
        <f t="shared" si="2"/>
        <v>1</v>
      </c>
    </row>
    <row r="17" spans="1:14" x14ac:dyDescent="0.25">
      <c r="A17" s="15">
        <v>2198</v>
      </c>
      <c r="B17" s="15" t="s">
        <v>2968</v>
      </c>
      <c r="C17" s="15">
        <v>34</v>
      </c>
      <c r="D17" s="15">
        <v>1</v>
      </c>
      <c r="E17" s="15">
        <v>279</v>
      </c>
      <c r="F17" s="15">
        <v>285</v>
      </c>
      <c r="G17" s="15">
        <v>0</v>
      </c>
      <c r="H17" s="15" t="s">
        <v>2945</v>
      </c>
      <c r="I17" s="15">
        <f>VLOOKUP($F17,'Gen Capacity'!$A$2:$H$608,7,FALSE)</f>
        <v>88</v>
      </c>
      <c r="J17" s="15">
        <f>VLOOKUP($F17,'Gen Capacity'!$A$2:$H$608,8,FALSE)</f>
        <v>0</v>
      </c>
      <c r="K17" s="15">
        <v>-1.0763419378140999E-2</v>
      </c>
      <c r="L17" s="15">
        <f t="shared" si="0"/>
        <v>-5.7546933028646004E-2</v>
      </c>
      <c r="M17" s="15">
        <f t="shared" si="1"/>
        <v>-5.0641301065208486</v>
      </c>
      <c r="N17" s="15" t="b">
        <f t="shared" si="2"/>
        <v>1</v>
      </c>
    </row>
    <row r="18" spans="1:14" x14ac:dyDescent="0.25">
      <c r="A18" s="15">
        <v>2199</v>
      </c>
      <c r="B18" s="15" t="s">
        <v>2968</v>
      </c>
      <c r="C18" s="15">
        <v>34</v>
      </c>
      <c r="D18" s="15">
        <v>1</v>
      </c>
      <c r="E18" s="15">
        <v>280</v>
      </c>
      <c r="F18" s="15">
        <v>286</v>
      </c>
      <c r="G18" s="15">
        <v>0</v>
      </c>
      <c r="H18" s="15" t="s">
        <v>2945</v>
      </c>
      <c r="I18" s="15">
        <f>VLOOKUP($F18,'Gen Capacity'!$A$2:$H$608,7,FALSE)</f>
        <v>54</v>
      </c>
      <c r="J18" s="15">
        <f>VLOOKUP($F18,'Gen Capacity'!$A$2:$H$608,8,FALSE)</f>
        <v>0</v>
      </c>
      <c r="K18" s="15">
        <v>-1.0763419378140999E-2</v>
      </c>
      <c r="L18" s="15">
        <f t="shared" si="0"/>
        <v>-5.7546933028646004E-2</v>
      </c>
      <c r="M18" s="15">
        <f t="shared" si="1"/>
        <v>-3.1075343835468843</v>
      </c>
      <c r="N18" s="15" t="b">
        <f t="shared" si="2"/>
        <v>1</v>
      </c>
    </row>
    <row r="19" spans="1:14" x14ac:dyDescent="0.25">
      <c r="A19" s="15">
        <v>2617</v>
      </c>
      <c r="B19" s="15" t="s">
        <v>2980</v>
      </c>
      <c r="C19" s="15">
        <v>34</v>
      </c>
      <c r="D19" s="15">
        <v>1</v>
      </c>
      <c r="E19" s="15">
        <v>300</v>
      </c>
      <c r="F19" s="15">
        <v>306</v>
      </c>
      <c r="G19" s="15">
        <v>0</v>
      </c>
      <c r="H19" s="15" t="s">
        <v>2964</v>
      </c>
      <c r="I19" s="15">
        <f>VLOOKUP($F19,'Gen Capacity'!$A$2:$H$608,7,FALSE)</f>
        <v>42.6</v>
      </c>
      <c r="J19" s="15">
        <f>VLOOKUP($F19,'Gen Capacity'!$A$2:$H$608,8,FALSE)</f>
        <v>0</v>
      </c>
      <c r="K19" s="15">
        <v>-1.0158943796219001E-2</v>
      </c>
      <c r="L19" s="15">
        <f t="shared" si="0"/>
        <v>-5.6942457446724007E-2</v>
      </c>
      <c r="M19" s="15">
        <f t="shared" si="1"/>
        <v>-2.4257486872304428</v>
      </c>
      <c r="N19" s="15" t="b">
        <f t="shared" si="2"/>
        <v>1</v>
      </c>
    </row>
    <row r="20" spans="1:14" x14ac:dyDescent="0.25">
      <c r="A20" s="15">
        <v>2315</v>
      </c>
      <c r="B20" s="15" t="s">
        <v>2972</v>
      </c>
      <c r="C20" s="15">
        <v>34</v>
      </c>
      <c r="D20" s="15">
        <v>1</v>
      </c>
      <c r="E20" s="15">
        <v>287</v>
      </c>
      <c r="F20" s="15">
        <v>293</v>
      </c>
      <c r="G20" s="15">
        <v>0</v>
      </c>
      <c r="H20" s="15" t="s">
        <v>2973</v>
      </c>
      <c r="I20" s="15">
        <f>VLOOKUP($F20,'Gen Capacity'!$A$2:$H$608,7,FALSE)</f>
        <v>19.2</v>
      </c>
      <c r="J20" s="15">
        <f>VLOOKUP($F20,'Gen Capacity'!$A$2:$H$608,8,FALSE)</f>
        <v>0</v>
      </c>
      <c r="K20" s="15">
        <v>-8.8843275477260009E-3</v>
      </c>
      <c r="L20" s="15">
        <f t="shared" si="0"/>
        <v>-5.5667841198231004E-2</v>
      </c>
      <c r="M20" s="15">
        <f t="shared" si="1"/>
        <v>-1.0688225510060352</v>
      </c>
      <c r="N20" s="15" t="b">
        <f t="shared" si="2"/>
        <v>1</v>
      </c>
    </row>
    <row r="21" spans="1:14" x14ac:dyDescent="0.25">
      <c r="A21" s="15">
        <v>6163</v>
      </c>
      <c r="B21" s="15" t="s">
        <v>2745</v>
      </c>
      <c r="C21" s="15">
        <v>34</v>
      </c>
      <c r="D21" s="15">
        <v>1</v>
      </c>
      <c r="E21" s="15">
        <v>577</v>
      </c>
      <c r="F21" s="15">
        <v>595</v>
      </c>
      <c r="G21" s="15">
        <v>0</v>
      </c>
      <c r="H21" s="15" t="s">
        <v>2978</v>
      </c>
      <c r="I21" s="15">
        <f>VLOOKUP($F21,'Gen Capacity'!$A$2:$H$608,7,FALSE)</f>
        <v>129.5</v>
      </c>
      <c r="J21" s="15">
        <f>VLOOKUP($F21,'Gen Capacity'!$A$2:$H$608,8,FALSE)</f>
        <v>0</v>
      </c>
      <c r="K21" s="15">
        <v>-7.2504357301660001E-3</v>
      </c>
      <c r="L21" s="15">
        <f t="shared" si="0"/>
        <v>-5.4033949380671006E-2</v>
      </c>
      <c r="M21" s="15">
        <f t="shared" si="1"/>
        <v>-6.9973964447968955</v>
      </c>
      <c r="N21" s="15" t="b">
        <f t="shared" si="2"/>
        <v>1</v>
      </c>
    </row>
    <row r="22" spans="1:14" x14ac:dyDescent="0.25">
      <c r="A22" s="15">
        <v>6276</v>
      </c>
      <c r="B22" s="15" t="s">
        <v>2804</v>
      </c>
      <c r="C22" s="15">
        <v>34</v>
      </c>
      <c r="D22" s="15">
        <v>1</v>
      </c>
      <c r="E22" s="15">
        <v>579</v>
      </c>
      <c r="F22" s="15">
        <v>597</v>
      </c>
      <c r="G22" s="15">
        <v>0</v>
      </c>
      <c r="H22" s="15" t="s">
        <v>2911</v>
      </c>
      <c r="I22" s="15">
        <f>VLOOKUP($F22,'Gen Capacity'!$A$2:$H$608,7,FALSE)</f>
        <v>50.6</v>
      </c>
      <c r="J22" s="15">
        <f>VLOOKUP($F22,'Gen Capacity'!$A$2:$H$608,8,FALSE)</f>
        <v>0</v>
      </c>
      <c r="K22" s="15">
        <v>-7.250435730165E-3</v>
      </c>
      <c r="L22" s="15">
        <f t="shared" si="0"/>
        <v>-5.403394938067E-2</v>
      </c>
      <c r="M22" s="15">
        <f t="shared" si="1"/>
        <v>-2.7341178386619021</v>
      </c>
      <c r="N22" s="15" t="b">
        <f t="shared" si="2"/>
        <v>1</v>
      </c>
    </row>
    <row r="23" spans="1:14" x14ac:dyDescent="0.25">
      <c r="A23" s="15">
        <v>5073</v>
      </c>
      <c r="B23" s="15" t="s">
        <v>3021</v>
      </c>
      <c r="C23" s="15">
        <v>34</v>
      </c>
      <c r="D23" s="15">
        <v>1</v>
      </c>
      <c r="E23" s="15">
        <v>443</v>
      </c>
      <c r="F23" s="15">
        <v>452</v>
      </c>
      <c r="G23" s="15">
        <v>0</v>
      </c>
      <c r="H23" s="15" t="s">
        <v>2964</v>
      </c>
      <c r="I23" s="15">
        <f>VLOOKUP($F23,'Gen Capacity'!$A$2:$H$608,7,FALSE)</f>
        <v>77</v>
      </c>
      <c r="J23" s="15">
        <f>VLOOKUP($F23,'Gen Capacity'!$A$2:$H$608,8,FALSE)</f>
        <v>0</v>
      </c>
      <c r="K23" s="15">
        <v>-6.6786344129209996E-3</v>
      </c>
      <c r="L23" s="15">
        <f t="shared" si="0"/>
        <v>-5.3462148063426002E-2</v>
      </c>
      <c r="M23" s="15">
        <f t="shared" si="1"/>
        <v>-4.1165854008838023</v>
      </c>
      <c r="N23" s="15" t="b">
        <f t="shared" si="2"/>
        <v>1</v>
      </c>
    </row>
    <row r="24" spans="1:14" x14ac:dyDescent="0.25">
      <c r="A24" s="15">
        <v>5077</v>
      </c>
      <c r="B24" s="15" t="s">
        <v>3023</v>
      </c>
      <c r="C24" s="15">
        <v>34</v>
      </c>
      <c r="D24" s="15">
        <v>1</v>
      </c>
      <c r="E24" s="15">
        <v>445</v>
      </c>
      <c r="F24" s="15">
        <v>455</v>
      </c>
      <c r="G24" s="15">
        <v>0</v>
      </c>
      <c r="H24" s="15" t="s">
        <v>2964</v>
      </c>
      <c r="I24" s="15">
        <f>VLOOKUP($F24,'Gen Capacity'!$A$2:$H$608,7,FALSE)</f>
        <v>75</v>
      </c>
      <c r="J24" s="15">
        <f>VLOOKUP($F24,'Gen Capacity'!$A$2:$H$608,8,FALSE)</f>
        <v>0</v>
      </c>
      <c r="K24" s="15">
        <v>-6.5636553391149998E-3</v>
      </c>
      <c r="L24" s="15">
        <f t="shared" si="0"/>
        <v>-5.3347168989620004E-2</v>
      </c>
      <c r="M24" s="15">
        <f t="shared" si="1"/>
        <v>-4.0010376742215001</v>
      </c>
      <c r="N24" s="15" t="b">
        <f t="shared" si="2"/>
        <v>1</v>
      </c>
    </row>
    <row r="25" spans="1:14" x14ac:dyDescent="0.25">
      <c r="A25" s="15">
        <v>5251</v>
      </c>
      <c r="B25" s="15" t="s">
        <v>2319</v>
      </c>
      <c r="C25" s="15">
        <v>34</v>
      </c>
      <c r="D25" s="15">
        <v>1</v>
      </c>
      <c r="E25" s="15">
        <v>459</v>
      </c>
      <c r="F25" s="15">
        <v>469</v>
      </c>
      <c r="G25" s="15">
        <v>0</v>
      </c>
      <c r="H25" s="15" t="s">
        <v>3030</v>
      </c>
      <c r="I25" s="15">
        <f>VLOOKUP($F25,'Gen Capacity'!$A$2:$H$608,7,FALSE)</f>
        <v>79</v>
      </c>
      <c r="J25" s="15">
        <f>VLOOKUP($F25,'Gen Capacity'!$A$2:$H$608,8,FALSE)</f>
        <v>0</v>
      </c>
      <c r="K25" s="15">
        <v>-6.0592297459580004E-3</v>
      </c>
      <c r="L25" s="15">
        <f t="shared" si="0"/>
        <v>-5.2842743396463006E-2</v>
      </c>
      <c r="M25" s="15">
        <f t="shared" si="1"/>
        <v>-4.1745767283205772</v>
      </c>
      <c r="N25" s="15" t="b">
        <f t="shared" si="2"/>
        <v>1</v>
      </c>
    </row>
    <row r="26" spans="1:14" x14ac:dyDescent="0.25">
      <c r="A26" s="15">
        <v>5250</v>
      </c>
      <c r="B26" s="15" t="s">
        <v>2319</v>
      </c>
      <c r="C26" s="15">
        <v>34</v>
      </c>
      <c r="D26" s="15">
        <v>1</v>
      </c>
      <c r="E26" s="15">
        <v>460</v>
      </c>
      <c r="F26" s="15">
        <v>470</v>
      </c>
      <c r="G26" s="15">
        <v>0</v>
      </c>
      <c r="H26" s="15" t="s">
        <v>3031</v>
      </c>
      <c r="I26" s="15">
        <f>VLOOKUP($F26,'Gen Capacity'!$A$2:$H$608,7,FALSE)</f>
        <v>50</v>
      </c>
      <c r="J26" s="15">
        <f>VLOOKUP($F26,'Gen Capacity'!$A$2:$H$608,8,FALSE)</f>
        <v>0</v>
      </c>
      <c r="K26" s="15">
        <v>-6.0592297459580004E-3</v>
      </c>
      <c r="L26" s="15">
        <f t="shared" si="0"/>
        <v>-5.2842743396463006E-2</v>
      </c>
      <c r="M26" s="15">
        <f t="shared" si="1"/>
        <v>-2.6421371698231502</v>
      </c>
      <c r="N26" s="15" t="b">
        <f t="shared" si="2"/>
        <v>1</v>
      </c>
    </row>
    <row r="27" spans="1:14" x14ac:dyDescent="0.25">
      <c r="A27" s="15">
        <v>5018</v>
      </c>
      <c r="B27" s="15" t="s">
        <v>3020</v>
      </c>
      <c r="C27" s="15">
        <v>34</v>
      </c>
      <c r="D27" s="15">
        <v>1</v>
      </c>
      <c r="E27" s="15">
        <v>442</v>
      </c>
      <c r="F27" s="15">
        <v>451</v>
      </c>
      <c r="G27" s="15">
        <v>0</v>
      </c>
      <c r="H27" s="15" t="s">
        <v>2964</v>
      </c>
      <c r="I27" s="15">
        <f>VLOOKUP($F27,'Gen Capacity'!$A$2:$H$608,7,FALSE)</f>
        <v>18.5</v>
      </c>
      <c r="J27" s="15">
        <f>VLOOKUP($F27,'Gen Capacity'!$A$2:$H$608,8,FALSE)</f>
        <v>0</v>
      </c>
      <c r="K27" s="15">
        <v>-5.5664853100339997E-3</v>
      </c>
      <c r="L27" s="15">
        <f t="shared" si="0"/>
        <v>-5.2349998960539004E-2</v>
      </c>
      <c r="M27" s="15">
        <f t="shared" si="1"/>
        <v>-0.96847498076997163</v>
      </c>
      <c r="N27" s="15" t="b">
        <f t="shared" si="2"/>
        <v>1</v>
      </c>
    </row>
    <row r="28" spans="1:14" x14ac:dyDescent="0.25">
      <c r="A28" s="15">
        <v>5081</v>
      </c>
      <c r="B28" s="15" t="s">
        <v>3025</v>
      </c>
      <c r="C28" s="15">
        <v>34</v>
      </c>
      <c r="D28" s="15">
        <v>1</v>
      </c>
      <c r="E28" s="15">
        <v>447</v>
      </c>
      <c r="F28" s="15">
        <v>457</v>
      </c>
      <c r="G28" s="15">
        <v>0</v>
      </c>
      <c r="H28" s="15" t="s">
        <v>2964</v>
      </c>
      <c r="I28" s="15">
        <f>VLOOKUP($F28,'Gen Capacity'!$A$2:$H$608,7,FALSE)</f>
        <v>12.65</v>
      </c>
      <c r="J28" s="15">
        <f>VLOOKUP($F28,'Gen Capacity'!$A$2:$H$608,8,FALSE)</f>
        <v>12.6</v>
      </c>
      <c r="K28" s="15">
        <v>-5.5664853100339997E-3</v>
      </c>
      <c r="L28" s="15">
        <f t="shared" si="0"/>
        <v>-5.2349998960539004E-2</v>
      </c>
      <c r="M28" s="15">
        <f t="shared" si="1"/>
        <v>-0.66222748685081845</v>
      </c>
      <c r="N28" s="15" t="b">
        <f t="shared" si="2"/>
        <v>1</v>
      </c>
    </row>
    <row r="29" spans="1:14" x14ac:dyDescent="0.25">
      <c r="A29" s="15">
        <v>5151</v>
      </c>
      <c r="B29" s="15" t="s">
        <v>3027</v>
      </c>
      <c r="C29" s="15">
        <v>34</v>
      </c>
      <c r="D29" s="15">
        <v>1</v>
      </c>
      <c r="E29" s="15">
        <v>454</v>
      </c>
      <c r="F29" s="15">
        <v>464</v>
      </c>
      <c r="G29" s="15">
        <v>0</v>
      </c>
      <c r="H29" s="15" t="s">
        <v>2964</v>
      </c>
      <c r="I29" s="15">
        <f>VLOOKUP($F29,'Gen Capacity'!$A$2:$H$608,7,FALSE)</f>
        <v>9.9</v>
      </c>
      <c r="J29" s="15">
        <f>VLOOKUP($F29,'Gen Capacity'!$A$2:$H$608,8,FALSE)</f>
        <v>0</v>
      </c>
      <c r="K29" s="15">
        <v>-5.5664853100339997E-3</v>
      </c>
      <c r="L29" s="15">
        <f t="shared" si="0"/>
        <v>-5.2349998960539004E-2</v>
      </c>
      <c r="M29" s="15">
        <f t="shared" si="1"/>
        <v>-0.51826498970933621</v>
      </c>
      <c r="N29" s="15" t="b">
        <f t="shared" si="2"/>
        <v>1</v>
      </c>
    </row>
    <row r="30" spans="1:14" x14ac:dyDescent="0.25">
      <c r="A30" s="15">
        <v>5075</v>
      </c>
      <c r="B30" s="15" t="s">
        <v>3022</v>
      </c>
      <c r="C30" s="15">
        <v>34</v>
      </c>
      <c r="D30" s="15">
        <v>1</v>
      </c>
      <c r="E30" s="15">
        <v>444</v>
      </c>
      <c r="F30" s="15">
        <v>453</v>
      </c>
      <c r="G30" s="15">
        <v>0</v>
      </c>
      <c r="H30" s="15" t="s">
        <v>2964</v>
      </c>
      <c r="I30" s="15">
        <f>VLOOKUP($F30,'Gen Capacity'!$A$2:$H$608,7,FALSE)</f>
        <v>31</v>
      </c>
      <c r="J30" s="15">
        <f>VLOOKUP($F30,'Gen Capacity'!$A$2:$H$608,8,FALSE)</f>
        <v>0</v>
      </c>
      <c r="K30" s="15">
        <v>-5.1231718807560004E-3</v>
      </c>
      <c r="L30" s="15">
        <f t="shared" si="0"/>
        <v>-5.1906685531261001E-2</v>
      </c>
      <c r="M30" s="15">
        <f t="shared" si="1"/>
        <v>-1.6091072514690909</v>
      </c>
      <c r="N30" s="15" t="b">
        <f t="shared" si="2"/>
        <v>1</v>
      </c>
    </row>
    <row r="31" spans="1:14" x14ac:dyDescent="0.25">
      <c r="A31" s="15">
        <v>5075</v>
      </c>
      <c r="B31" s="15" t="s">
        <v>3022</v>
      </c>
      <c r="C31" s="15">
        <v>34</v>
      </c>
      <c r="D31" s="15">
        <v>1</v>
      </c>
      <c r="E31" s="15">
        <v>444</v>
      </c>
      <c r="F31" s="15">
        <v>454</v>
      </c>
      <c r="G31" s="15">
        <v>0</v>
      </c>
      <c r="H31" s="15" t="s">
        <v>2964</v>
      </c>
      <c r="I31" s="15">
        <f>VLOOKUP($F31,'Gen Capacity'!$A$2:$H$608,7,FALSE)</f>
        <v>19</v>
      </c>
      <c r="J31" s="15">
        <f>VLOOKUP($F31,'Gen Capacity'!$A$2:$H$608,8,FALSE)</f>
        <v>0</v>
      </c>
      <c r="K31" s="15">
        <v>-5.1231718807560004E-3</v>
      </c>
      <c r="L31" s="15">
        <f t="shared" si="0"/>
        <v>-5.1906685531261001E-2</v>
      </c>
      <c r="M31" s="15">
        <f t="shared" si="1"/>
        <v>-0.98622702509395899</v>
      </c>
      <c r="N31" s="15" t="b">
        <f t="shared" si="2"/>
        <v>1</v>
      </c>
    </row>
    <row r="32" spans="1:14" x14ac:dyDescent="0.25">
      <c r="A32" s="15">
        <v>5159</v>
      </c>
      <c r="B32" s="15" t="s">
        <v>3028</v>
      </c>
      <c r="C32" s="15">
        <v>34</v>
      </c>
      <c r="D32" s="15">
        <v>1</v>
      </c>
      <c r="E32" s="15">
        <v>456</v>
      </c>
      <c r="F32" s="15">
        <v>466</v>
      </c>
      <c r="G32" s="15">
        <v>0</v>
      </c>
      <c r="H32" s="15" t="s">
        <v>2910</v>
      </c>
      <c r="I32" s="15">
        <f>VLOOKUP($F32,'Gen Capacity'!$A$2:$H$608,7,FALSE)</f>
        <v>11.5</v>
      </c>
      <c r="J32" s="15">
        <f>VLOOKUP($F32,'Gen Capacity'!$A$2:$H$608,8,FALSE)</f>
        <v>0</v>
      </c>
      <c r="K32" s="15">
        <v>-4.8072968407150002E-3</v>
      </c>
      <c r="L32" s="15">
        <f t="shared" si="0"/>
        <v>-5.1590810491220003E-2</v>
      </c>
      <c r="M32" s="15">
        <f t="shared" si="1"/>
        <v>-0.59329432064902998</v>
      </c>
      <c r="N32" s="15" t="b">
        <f t="shared" si="2"/>
        <v>1</v>
      </c>
    </row>
    <row r="33" spans="1:14" x14ac:dyDescent="0.25">
      <c r="A33" s="15">
        <v>5079</v>
      </c>
      <c r="B33" s="15" t="s">
        <v>3024</v>
      </c>
      <c r="C33" s="15">
        <v>34</v>
      </c>
      <c r="D33" s="15">
        <v>1</v>
      </c>
      <c r="E33" s="15">
        <v>446</v>
      </c>
      <c r="F33" s="15">
        <v>456</v>
      </c>
      <c r="G33" s="15">
        <v>0</v>
      </c>
      <c r="H33" s="15" t="s">
        <v>2964</v>
      </c>
      <c r="I33" s="15">
        <f>VLOOKUP($F33,'Gen Capacity'!$A$2:$H$608,7,FALSE)</f>
        <v>6</v>
      </c>
      <c r="J33" s="15">
        <f>VLOOKUP($F33,'Gen Capacity'!$A$2:$H$608,8,FALSE)</f>
        <v>0</v>
      </c>
      <c r="K33" s="15">
        <v>-4.1457258803070003E-3</v>
      </c>
      <c r="L33" s="15">
        <f t="shared" si="0"/>
        <v>-5.0929239530812007E-2</v>
      </c>
      <c r="M33" s="15">
        <f t="shared" si="1"/>
        <v>-0.30557543718487201</v>
      </c>
      <c r="N33" s="15" t="b">
        <f t="shared" si="2"/>
        <v>1</v>
      </c>
    </row>
    <row r="34" spans="1:14" x14ac:dyDescent="0.25">
      <c r="A34" s="15">
        <v>5261</v>
      </c>
      <c r="B34" s="15" t="s">
        <v>3032</v>
      </c>
      <c r="C34" s="15">
        <v>34</v>
      </c>
      <c r="D34" s="15">
        <v>1</v>
      </c>
      <c r="E34" s="15">
        <v>461</v>
      </c>
      <c r="F34" s="15">
        <v>471</v>
      </c>
      <c r="G34" s="15">
        <v>0</v>
      </c>
      <c r="H34" s="15" t="s">
        <v>2964</v>
      </c>
      <c r="I34" s="15">
        <f>VLOOKUP($F34,'Gen Capacity'!$A$2:$H$608,7,FALSE)</f>
        <v>21.7</v>
      </c>
      <c r="J34" s="15">
        <f>VLOOKUP($F34,'Gen Capacity'!$A$2:$H$608,8,FALSE)</f>
        <v>0</v>
      </c>
      <c r="K34" s="15">
        <v>-4.1457258803070003E-3</v>
      </c>
      <c r="L34" s="15">
        <f t="shared" si="0"/>
        <v>-5.0929239530812007E-2</v>
      </c>
      <c r="M34" s="15">
        <f t="shared" si="1"/>
        <v>-1.1051644978186206</v>
      </c>
      <c r="N34" s="15" t="b">
        <f t="shared" si="2"/>
        <v>1</v>
      </c>
    </row>
    <row r="35" spans="1:14" x14ac:dyDescent="0.25">
      <c r="A35" s="15">
        <v>5158</v>
      </c>
      <c r="B35" s="15" t="s">
        <v>3028</v>
      </c>
      <c r="C35" s="15">
        <v>34</v>
      </c>
      <c r="D35" s="15">
        <v>1</v>
      </c>
      <c r="E35" s="15">
        <v>457</v>
      </c>
      <c r="F35" s="15">
        <v>467</v>
      </c>
      <c r="G35" s="15">
        <v>0</v>
      </c>
      <c r="H35" s="15" t="s">
        <v>2910</v>
      </c>
      <c r="I35" s="15">
        <f>VLOOKUP($F35,'Gen Capacity'!$A$2:$H$608,7,FALSE)</f>
        <v>10.8</v>
      </c>
      <c r="J35" s="15">
        <f>VLOOKUP($F35,'Gen Capacity'!$A$2:$H$608,8,FALSE)</f>
        <v>0</v>
      </c>
      <c r="K35" s="15">
        <v>-3.8652792715979998E-3</v>
      </c>
      <c r="L35" s="15">
        <f t="shared" si="0"/>
        <v>-5.0648792922103003E-2</v>
      </c>
      <c r="M35" s="15">
        <f t="shared" si="1"/>
        <v>-0.54700696355871248</v>
      </c>
      <c r="N35" s="15" t="b">
        <f t="shared" si="2"/>
        <v>1</v>
      </c>
    </row>
    <row r="36" spans="1:14" x14ac:dyDescent="0.25">
      <c r="A36" s="15">
        <v>4988</v>
      </c>
      <c r="B36" s="15" t="s">
        <v>2183</v>
      </c>
      <c r="C36" s="15">
        <v>12</v>
      </c>
      <c r="D36" s="15">
        <v>1</v>
      </c>
      <c r="E36" s="15">
        <v>441</v>
      </c>
      <c r="F36" s="15">
        <v>450</v>
      </c>
      <c r="G36" s="15">
        <v>0</v>
      </c>
      <c r="H36" s="15" t="s">
        <v>3019</v>
      </c>
      <c r="I36" s="15">
        <f>VLOOKUP($F36,'Gen Capacity'!$A$2:$H$608,7,FALSE)</f>
        <v>17.5</v>
      </c>
      <c r="J36" s="15">
        <f>VLOOKUP($F36,'Gen Capacity'!$A$2:$H$608,8,FALSE)</f>
        <v>3</v>
      </c>
      <c r="K36" s="15">
        <v>-3.009869284481E-3</v>
      </c>
      <c r="L36" s="15">
        <f t="shared" si="0"/>
        <v>-4.9793382934986002E-2</v>
      </c>
      <c r="M36" s="15">
        <f t="shared" si="1"/>
        <v>-0.87138420136225503</v>
      </c>
      <c r="N36" s="15" t="b">
        <f t="shared" si="2"/>
        <v>1</v>
      </c>
    </row>
    <row r="37" spans="1:14" x14ac:dyDescent="0.25">
      <c r="A37" s="15">
        <v>5153</v>
      </c>
      <c r="B37" s="15" t="s">
        <v>2264</v>
      </c>
      <c r="C37" s="15">
        <v>34</v>
      </c>
      <c r="D37" s="15">
        <v>1</v>
      </c>
      <c r="E37" s="15">
        <v>455</v>
      </c>
      <c r="F37" s="15">
        <v>465</v>
      </c>
      <c r="G37" s="15">
        <v>0</v>
      </c>
      <c r="H37" s="15" t="s">
        <v>2978</v>
      </c>
      <c r="I37" s="15">
        <f>VLOOKUP($F37,'Gen Capacity'!$A$2:$H$608,7,FALSE)</f>
        <v>74.7</v>
      </c>
      <c r="J37" s="15">
        <f>VLOOKUP($F37,'Gen Capacity'!$A$2:$H$608,8,FALSE)</f>
        <v>0</v>
      </c>
      <c r="K37" s="15">
        <v>-2.9109862882969999E-3</v>
      </c>
      <c r="L37" s="15">
        <f t="shared" si="0"/>
        <v>-4.9694499938802005E-2</v>
      </c>
      <c r="M37" s="15">
        <f t="shared" si="1"/>
        <v>-3.71217914542851</v>
      </c>
      <c r="N37" s="15" t="b">
        <f t="shared" si="2"/>
        <v>1</v>
      </c>
    </row>
    <row r="38" spans="1:14" x14ac:dyDescent="0.25">
      <c r="A38" s="15">
        <v>2137</v>
      </c>
      <c r="B38" s="15" t="s">
        <v>2966</v>
      </c>
      <c r="C38" s="15">
        <v>13</v>
      </c>
      <c r="D38" s="15">
        <v>1</v>
      </c>
      <c r="E38" s="15">
        <v>272</v>
      </c>
      <c r="F38" s="15">
        <v>278</v>
      </c>
      <c r="G38" s="15">
        <v>0</v>
      </c>
      <c r="H38" s="15" t="s">
        <v>2945</v>
      </c>
      <c r="I38" s="15">
        <f>VLOOKUP($F38,'Gen Capacity'!$A$2:$H$608,7,FALSE)</f>
        <v>89</v>
      </c>
      <c r="J38" s="15">
        <f>VLOOKUP($F38,'Gen Capacity'!$A$2:$H$608,8,FALSE)</f>
        <v>30</v>
      </c>
      <c r="K38" s="15">
        <v>-2.69316680117E-3</v>
      </c>
      <c r="L38" s="15">
        <f t="shared" si="0"/>
        <v>-4.9476680451675005E-2</v>
      </c>
      <c r="M38" s="15">
        <f t="shared" si="1"/>
        <v>-4.4034245601990758</v>
      </c>
      <c r="N38" s="15" t="b">
        <f t="shared" si="2"/>
        <v>1</v>
      </c>
    </row>
    <row r="39" spans="1:14" x14ac:dyDescent="0.25">
      <c r="A39" s="15">
        <v>2134</v>
      </c>
      <c r="B39" s="15" t="s">
        <v>2966</v>
      </c>
      <c r="C39" s="15">
        <v>13</v>
      </c>
      <c r="D39" s="15">
        <v>1</v>
      </c>
      <c r="E39" s="15">
        <v>273</v>
      </c>
      <c r="F39" s="15">
        <v>279</v>
      </c>
      <c r="G39" s="15">
        <v>0</v>
      </c>
      <c r="H39" s="15" t="s">
        <v>2945</v>
      </c>
      <c r="I39" s="15">
        <f>VLOOKUP($F39,'Gen Capacity'!$A$2:$H$608,7,FALSE)</f>
        <v>88</v>
      </c>
      <c r="J39" s="15">
        <f>VLOOKUP($F39,'Gen Capacity'!$A$2:$H$608,8,FALSE)</f>
        <v>30</v>
      </c>
      <c r="K39" s="15">
        <v>-2.69316680117E-3</v>
      </c>
      <c r="L39" s="15">
        <f t="shared" si="0"/>
        <v>-4.9476680451675005E-2</v>
      </c>
      <c r="M39" s="15">
        <f t="shared" si="1"/>
        <v>-4.3539478797474001</v>
      </c>
      <c r="N39" s="15" t="b">
        <f t="shared" si="2"/>
        <v>1</v>
      </c>
    </row>
    <row r="40" spans="1:14" x14ac:dyDescent="0.25">
      <c r="A40" s="15">
        <v>2135</v>
      </c>
      <c r="B40" s="15" t="s">
        <v>2966</v>
      </c>
      <c r="C40" s="15">
        <v>13</v>
      </c>
      <c r="D40" s="15">
        <v>1</v>
      </c>
      <c r="E40" s="15">
        <v>274</v>
      </c>
      <c r="F40" s="15">
        <v>280</v>
      </c>
      <c r="G40" s="15">
        <v>0</v>
      </c>
      <c r="H40" s="15" t="s">
        <v>2945</v>
      </c>
      <c r="I40" s="15">
        <f>VLOOKUP($F40,'Gen Capacity'!$A$2:$H$608,7,FALSE)</f>
        <v>92</v>
      </c>
      <c r="J40" s="15">
        <f>VLOOKUP($F40,'Gen Capacity'!$A$2:$H$608,8,FALSE)</f>
        <v>30</v>
      </c>
      <c r="K40" s="15">
        <v>-2.69316680117E-3</v>
      </c>
      <c r="L40" s="15">
        <f t="shared" si="0"/>
        <v>-4.9476680451675005E-2</v>
      </c>
      <c r="M40" s="15">
        <f t="shared" si="1"/>
        <v>-4.5518546015541004</v>
      </c>
      <c r="N40" s="15" t="b">
        <f t="shared" si="2"/>
        <v>1</v>
      </c>
    </row>
    <row r="41" spans="1:14" x14ac:dyDescent="0.25">
      <c r="A41" s="15">
        <v>2136</v>
      </c>
      <c r="B41" s="15" t="s">
        <v>2966</v>
      </c>
      <c r="C41" s="15">
        <v>13</v>
      </c>
      <c r="D41" s="15">
        <v>1</v>
      </c>
      <c r="E41" s="15">
        <v>275</v>
      </c>
      <c r="F41" s="15">
        <v>281</v>
      </c>
      <c r="G41" s="15">
        <v>0</v>
      </c>
      <c r="H41" s="15" t="s">
        <v>2945</v>
      </c>
      <c r="I41" s="15">
        <f>VLOOKUP($F41,'Gen Capacity'!$A$2:$H$608,7,FALSE)</f>
        <v>88</v>
      </c>
      <c r="J41" s="15">
        <f>VLOOKUP($F41,'Gen Capacity'!$A$2:$H$608,8,FALSE)</f>
        <v>30</v>
      </c>
      <c r="K41" s="15">
        <v>-2.69316680117E-3</v>
      </c>
      <c r="L41" s="15">
        <f t="shared" si="0"/>
        <v>-4.9476680451675005E-2</v>
      </c>
      <c r="M41" s="15">
        <f t="shared" si="1"/>
        <v>-4.3539478797474001</v>
      </c>
      <c r="N41" s="15" t="b">
        <f t="shared" si="2"/>
        <v>1</v>
      </c>
    </row>
    <row r="42" spans="1:14" x14ac:dyDescent="0.25">
      <c r="A42" s="15">
        <v>2138</v>
      </c>
      <c r="B42" s="15" t="s">
        <v>2966</v>
      </c>
      <c r="C42" s="15">
        <v>13</v>
      </c>
      <c r="D42" s="15">
        <v>1</v>
      </c>
      <c r="E42" s="15">
        <v>276</v>
      </c>
      <c r="F42" s="15">
        <v>282</v>
      </c>
      <c r="G42" s="15">
        <v>0</v>
      </c>
      <c r="H42" s="15" t="s">
        <v>2945</v>
      </c>
      <c r="I42" s="15">
        <f>VLOOKUP($F42,'Gen Capacity'!$A$2:$H$608,7,FALSE)</f>
        <v>89</v>
      </c>
      <c r="J42" s="15">
        <f>VLOOKUP($F42,'Gen Capacity'!$A$2:$H$608,8,FALSE)</f>
        <v>30</v>
      </c>
      <c r="K42" s="15">
        <v>-2.69316680117E-3</v>
      </c>
      <c r="L42" s="15">
        <f t="shared" si="0"/>
        <v>-4.9476680451675005E-2</v>
      </c>
      <c r="M42" s="15">
        <f t="shared" si="1"/>
        <v>-4.4034245601990758</v>
      </c>
      <c r="N42" s="15" t="b">
        <f t="shared" si="2"/>
        <v>1</v>
      </c>
    </row>
    <row r="43" spans="1:14" x14ac:dyDescent="0.25">
      <c r="A43" s="15">
        <v>2139</v>
      </c>
      <c r="B43" s="15" t="s">
        <v>2966</v>
      </c>
      <c r="C43" s="15">
        <v>13</v>
      </c>
      <c r="D43" s="15">
        <v>1</v>
      </c>
      <c r="E43" s="15">
        <v>277</v>
      </c>
      <c r="F43" s="15">
        <v>283</v>
      </c>
      <c r="G43" s="15">
        <v>0</v>
      </c>
      <c r="H43" s="15" t="s">
        <v>2945</v>
      </c>
      <c r="I43" s="15">
        <f>VLOOKUP($F43,'Gen Capacity'!$A$2:$H$608,7,FALSE)</f>
        <v>90</v>
      </c>
      <c r="J43" s="15">
        <f>VLOOKUP($F43,'Gen Capacity'!$A$2:$H$608,8,FALSE)</f>
        <v>30</v>
      </c>
      <c r="K43" s="15">
        <v>-2.69316680117E-3</v>
      </c>
      <c r="L43" s="15">
        <f t="shared" si="0"/>
        <v>-4.9476680451675005E-2</v>
      </c>
      <c r="M43" s="15">
        <f t="shared" si="1"/>
        <v>-4.4529012406507507</v>
      </c>
      <c r="N43" s="15" t="b">
        <f t="shared" si="2"/>
        <v>1</v>
      </c>
    </row>
    <row r="44" spans="1:14" x14ac:dyDescent="0.25">
      <c r="A44" s="15">
        <v>5263</v>
      </c>
      <c r="B44" s="15" t="s">
        <v>3033</v>
      </c>
      <c r="C44" s="15">
        <v>24</v>
      </c>
      <c r="D44" s="15">
        <v>1</v>
      </c>
      <c r="E44" s="15">
        <v>462</v>
      </c>
      <c r="F44" s="15">
        <v>472</v>
      </c>
      <c r="G44" s="15">
        <v>0</v>
      </c>
      <c r="H44" s="15" t="s">
        <v>2945</v>
      </c>
      <c r="I44" s="15">
        <f>VLOOKUP($F44,'Gen Capacity'!$A$2:$H$608,7,FALSE)</f>
        <v>27</v>
      </c>
      <c r="J44" s="15">
        <f>VLOOKUP($F44,'Gen Capacity'!$A$2:$H$608,8,FALSE)</f>
        <v>0</v>
      </c>
      <c r="K44" s="15">
        <v>-2.12669798671E-3</v>
      </c>
      <c r="L44" s="15">
        <f t="shared" si="0"/>
        <v>-4.8910211637215005E-2</v>
      </c>
      <c r="M44" s="15">
        <f t="shared" si="1"/>
        <v>-1.3205757142048051</v>
      </c>
      <c r="N44" s="15" t="b">
        <f t="shared" si="2"/>
        <v>1</v>
      </c>
    </row>
    <row r="45" spans="1:14" x14ac:dyDescent="0.25">
      <c r="A45" s="15">
        <v>2252</v>
      </c>
      <c r="B45" s="15" t="s">
        <v>935</v>
      </c>
      <c r="C45" s="15">
        <v>34</v>
      </c>
      <c r="D45" s="15">
        <v>1</v>
      </c>
      <c r="E45" s="15">
        <v>281</v>
      </c>
      <c r="F45" s="15">
        <v>287</v>
      </c>
      <c r="G45" s="15">
        <v>0</v>
      </c>
      <c r="H45" s="15" t="s">
        <v>2969</v>
      </c>
      <c r="I45" s="15">
        <f>VLOOKUP($F45,'Gen Capacity'!$A$2:$H$608,7,FALSE)</f>
        <v>61.2</v>
      </c>
      <c r="J45" s="15">
        <f>VLOOKUP($F45,'Gen Capacity'!$A$2:$H$608,8,FALSE)</f>
        <v>0</v>
      </c>
      <c r="K45" s="15">
        <v>-2.014001235184E-3</v>
      </c>
      <c r="L45" s="15">
        <f t="shared" si="0"/>
        <v>-4.8797514885689001E-2</v>
      </c>
      <c r="M45" s="15">
        <f t="shared" si="1"/>
        <v>-2.986407911004167</v>
      </c>
      <c r="N45" s="15" t="b">
        <f t="shared" si="2"/>
        <v>1</v>
      </c>
    </row>
    <row r="46" spans="1:14" x14ac:dyDescent="0.25">
      <c r="A46" s="15">
        <v>2389</v>
      </c>
      <c r="B46" s="15" t="s">
        <v>2976</v>
      </c>
      <c r="C46" s="15">
        <v>34</v>
      </c>
      <c r="D46" s="15">
        <v>1</v>
      </c>
      <c r="E46" s="15">
        <v>293</v>
      </c>
      <c r="F46" s="15">
        <v>299</v>
      </c>
      <c r="G46" s="15">
        <v>0</v>
      </c>
      <c r="H46" s="15" t="s">
        <v>2977</v>
      </c>
      <c r="I46" s="15">
        <f>VLOOKUP($F46,'Gen Capacity'!$A$2:$H$608,7,FALSE)</f>
        <v>105</v>
      </c>
      <c r="J46" s="15">
        <f>VLOOKUP($F46,'Gen Capacity'!$A$2:$H$608,8,FALSE)</f>
        <v>0</v>
      </c>
      <c r="K46" s="15">
        <v>-2.014001235184E-3</v>
      </c>
      <c r="L46" s="15">
        <f t="shared" si="0"/>
        <v>-4.8797514885689001E-2</v>
      </c>
      <c r="M46" s="15">
        <f t="shared" si="1"/>
        <v>-5.1237390629973447</v>
      </c>
      <c r="N46" s="15" t="b">
        <f t="shared" si="2"/>
        <v>1</v>
      </c>
    </row>
    <row r="47" spans="1:14" x14ac:dyDescent="0.25">
      <c r="A47" s="15">
        <v>4972</v>
      </c>
      <c r="B47" s="15" t="s">
        <v>3017</v>
      </c>
      <c r="C47" s="15">
        <v>34</v>
      </c>
      <c r="D47" s="15">
        <v>1</v>
      </c>
      <c r="E47" s="15">
        <v>438</v>
      </c>
      <c r="F47" s="15">
        <v>447</v>
      </c>
      <c r="G47" s="15">
        <v>0</v>
      </c>
      <c r="H47" s="15" t="s">
        <v>2945</v>
      </c>
      <c r="I47" s="15">
        <f>VLOOKUP($F47,'Gen Capacity'!$A$2:$H$608,7,FALSE)</f>
        <v>124</v>
      </c>
      <c r="J47" s="15">
        <f>VLOOKUP($F47,'Gen Capacity'!$A$2:$H$608,8,FALSE)</f>
        <v>0</v>
      </c>
      <c r="K47" s="15">
        <v>-1.6526081703540001E-3</v>
      </c>
      <c r="L47" s="15">
        <f t="shared" si="0"/>
        <v>-4.8436121820859004E-2</v>
      </c>
      <c r="M47" s="15">
        <f t="shared" si="1"/>
        <v>-6.0060791057865162</v>
      </c>
      <c r="N47" s="15" t="b">
        <f t="shared" si="2"/>
        <v>0</v>
      </c>
    </row>
    <row r="48" spans="1:14" x14ac:dyDescent="0.25">
      <c r="A48" s="15">
        <v>4973</v>
      </c>
      <c r="B48" s="15" t="s">
        <v>3017</v>
      </c>
      <c r="C48" s="15">
        <v>34</v>
      </c>
      <c r="D48" s="15">
        <v>1</v>
      </c>
      <c r="E48" s="15">
        <v>439</v>
      </c>
      <c r="F48" s="15">
        <v>448</v>
      </c>
      <c r="G48" s="15">
        <v>0</v>
      </c>
      <c r="H48" s="15" t="s">
        <v>2950</v>
      </c>
      <c r="I48" s="15">
        <f>VLOOKUP($F48,'Gen Capacity'!$A$2:$H$608,7,FALSE)</f>
        <v>28.5</v>
      </c>
      <c r="J48" s="15">
        <f>VLOOKUP($F48,'Gen Capacity'!$A$2:$H$608,8,FALSE)</f>
        <v>0</v>
      </c>
      <c r="K48" s="15">
        <v>-1.6526081703540001E-3</v>
      </c>
      <c r="L48" s="15">
        <f t="shared" si="0"/>
        <v>-4.8436121820859004E-2</v>
      </c>
      <c r="M48" s="15">
        <f t="shared" si="1"/>
        <v>-1.3804294718944816</v>
      </c>
      <c r="N48" s="15" t="b">
        <f t="shared" si="2"/>
        <v>0</v>
      </c>
    </row>
    <row r="49" spans="1:14" x14ac:dyDescent="0.25">
      <c r="A49" s="15">
        <v>4986</v>
      </c>
      <c r="B49" s="15" t="s">
        <v>2182</v>
      </c>
      <c r="C49" s="15">
        <v>34</v>
      </c>
      <c r="D49" s="15">
        <v>1</v>
      </c>
      <c r="E49" s="15">
        <v>440</v>
      </c>
      <c r="F49" s="15">
        <v>449</v>
      </c>
      <c r="G49" s="15">
        <v>0</v>
      </c>
      <c r="H49" s="15" t="s">
        <v>3018</v>
      </c>
      <c r="I49" s="15">
        <f>VLOOKUP($F49,'Gen Capacity'!$A$2:$H$608,7,FALSE)</f>
        <v>25.7</v>
      </c>
      <c r="J49" s="15">
        <f>VLOOKUP($F49,'Gen Capacity'!$A$2:$H$608,8,FALSE)</f>
        <v>0</v>
      </c>
      <c r="K49" s="15">
        <v>-9.9585377729199996E-4</v>
      </c>
      <c r="L49" s="15">
        <f t="shared" si="0"/>
        <v>-4.7779367427797002E-2</v>
      </c>
      <c r="M49" s="15">
        <f t="shared" si="1"/>
        <v>-1.2279297428943829</v>
      </c>
      <c r="N49" s="15" t="b">
        <f t="shared" si="2"/>
        <v>0</v>
      </c>
    </row>
    <row r="50" spans="1:14" x14ac:dyDescent="0.25">
      <c r="A50" s="15">
        <v>2160</v>
      </c>
      <c r="B50" s="15" t="s">
        <v>2967</v>
      </c>
      <c r="C50" s="15">
        <v>34</v>
      </c>
      <c r="D50" s="15">
        <v>1</v>
      </c>
      <c r="E50" s="15">
        <v>278</v>
      </c>
      <c r="F50" s="15">
        <v>284</v>
      </c>
      <c r="G50" s="15">
        <v>0</v>
      </c>
      <c r="H50" s="15" t="s">
        <v>2909</v>
      </c>
      <c r="I50" s="15">
        <f>VLOOKUP($F50,'Gen Capacity'!$A$2:$H$608,7,FALSE)</f>
        <v>74.2</v>
      </c>
      <c r="J50" s="15">
        <f>VLOOKUP($F50,'Gen Capacity'!$A$2:$H$608,8,FALSE)</f>
        <v>0</v>
      </c>
      <c r="K50" s="15">
        <v>-7.0679499118200004E-4</v>
      </c>
      <c r="L50" s="15">
        <f t="shared" si="0"/>
        <v>-4.7490308641687004E-2</v>
      </c>
      <c r="M50" s="15">
        <f t="shared" si="1"/>
        <v>-3.523780901213176</v>
      </c>
      <c r="N50" s="15" t="b">
        <f t="shared" si="2"/>
        <v>0</v>
      </c>
    </row>
    <row r="51" spans="1:14" x14ac:dyDescent="0.25">
      <c r="A51" s="15">
        <v>2256</v>
      </c>
      <c r="B51" s="15" t="s">
        <v>937</v>
      </c>
      <c r="C51" s="15">
        <v>13</v>
      </c>
      <c r="D51" s="15">
        <v>1</v>
      </c>
      <c r="E51" s="15">
        <v>282</v>
      </c>
      <c r="F51" s="15">
        <v>288</v>
      </c>
      <c r="G51" s="15">
        <v>0</v>
      </c>
      <c r="H51" s="15" t="s">
        <v>2908</v>
      </c>
      <c r="I51" s="15">
        <f>VLOOKUP($F51,'Gen Capacity'!$A$2:$H$608,7,FALSE)</f>
        <v>36</v>
      </c>
      <c r="J51" s="15">
        <f>VLOOKUP($F51,'Gen Capacity'!$A$2:$H$608,8,FALSE)</f>
        <v>10</v>
      </c>
      <c r="K51" s="15">
        <v>-6.5988664065299999E-4</v>
      </c>
      <c r="L51" s="15">
        <f t="shared" si="0"/>
        <v>-4.7443400291158004E-2</v>
      </c>
      <c r="M51" s="15">
        <f t="shared" si="1"/>
        <v>-1.7079624104816882</v>
      </c>
      <c r="N51" s="15" t="b">
        <f t="shared" si="2"/>
        <v>0</v>
      </c>
    </row>
    <row r="52" spans="1:14" x14ac:dyDescent="0.25">
      <c r="A52" s="15">
        <v>2257</v>
      </c>
      <c r="B52" s="15" t="s">
        <v>937</v>
      </c>
      <c r="C52" s="15">
        <v>13</v>
      </c>
      <c r="D52" s="15">
        <v>1</v>
      </c>
      <c r="E52" s="15">
        <v>283</v>
      </c>
      <c r="F52" s="15">
        <v>289</v>
      </c>
      <c r="G52" s="15">
        <v>0</v>
      </c>
      <c r="H52" s="15" t="s">
        <v>2908</v>
      </c>
      <c r="I52" s="15">
        <f>VLOOKUP($F52,'Gen Capacity'!$A$2:$H$608,7,FALSE)</f>
        <v>36</v>
      </c>
      <c r="J52" s="15">
        <f>VLOOKUP($F52,'Gen Capacity'!$A$2:$H$608,8,FALSE)</f>
        <v>10</v>
      </c>
      <c r="K52" s="15">
        <v>-6.5988664065299999E-4</v>
      </c>
      <c r="L52" s="15">
        <f t="shared" si="0"/>
        <v>-4.7443400291158004E-2</v>
      </c>
      <c r="M52" s="15">
        <f t="shared" si="1"/>
        <v>-1.7079624104816882</v>
      </c>
      <c r="N52" s="15" t="b">
        <f t="shared" si="2"/>
        <v>0</v>
      </c>
    </row>
    <row r="53" spans="1:14" x14ac:dyDescent="0.25">
      <c r="A53" s="15">
        <v>5895</v>
      </c>
      <c r="B53" s="15" t="s">
        <v>2620</v>
      </c>
      <c r="C53" s="15">
        <v>14</v>
      </c>
      <c r="D53" s="15">
        <v>1</v>
      </c>
      <c r="E53" s="15">
        <v>546</v>
      </c>
      <c r="F53" s="15">
        <v>559</v>
      </c>
      <c r="G53" s="15">
        <v>0</v>
      </c>
      <c r="H53" s="15" t="s">
        <v>2914</v>
      </c>
      <c r="I53" s="15">
        <f>VLOOKUP($F53,'Gen Capacity'!$A$2:$H$608,7,FALSE)</f>
        <v>10</v>
      </c>
      <c r="J53" s="15">
        <f>VLOOKUP($F53,'Gen Capacity'!$A$2:$H$608,8,FALSE)</f>
        <v>0</v>
      </c>
      <c r="K53" s="15">
        <v>-4.77530438447E-4</v>
      </c>
      <c r="L53" s="15">
        <f t="shared" si="0"/>
        <v>-4.7261044088952001E-2</v>
      </c>
      <c r="M53" s="15">
        <f t="shared" si="1"/>
        <v>-0.47261044088951998</v>
      </c>
      <c r="N53" s="15" t="b">
        <f t="shared" si="2"/>
        <v>0</v>
      </c>
    </row>
    <row r="54" spans="1:14" x14ac:dyDescent="0.25">
      <c r="A54" s="15">
        <v>5895</v>
      </c>
      <c r="B54" s="15" t="s">
        <v>2620</v>
      </c>
      <c r="C54" s="15">
        <v>14</v>
      </c>
      <c r="D54" s="15">
        <v>2</v>
      </c>
      <c r="E54" s="15">
        <v>547</v>
      </c>
      <c r="F54" s="15">
        <v>560</v>
      </c>
      <c r="G54" s="15">
        <v>0</v>
      </c>
      <c r="H54" s="15" t="s">
        <v>2914</v>
      </c>
      <c r="I54" s="15">
        <f>VLOOKUP($F54,'Gen Capacity'!$A$2:$H$608,7,FALSE)</f>
        <v>10</v>
      </c>
      <c r="J54" s="15">
        <f>VLOOKUP($F54,'Gen Capacity'!$A$2:$H$608,8,FALSE)</f>
        <v>0</v>
      </c>
      <c r="K54" s="15">
        <v>-4.77530438447E-4</v>
      </c>
      <c r="L54" s="15">
        <f t="shared" si="0"/>
        <v>-4.7261044088952001E-2</v>
      </c>
      <c r="M54" s="15">
        <f t="shared" si="1"/>
        <v>-0.47261044088951998</v>
      </c>
      <c r="N54" s="15" t="b">
        <f t="shared" si="2"/>
        <v>0</v>
      </c>
    </row>
    <row r="55" spans="1:14" x14ac:dyDescent="0.25">
      <c r="A55" s="15">
        <v>5895</v>
      </c>
      <c r="B55" s="15" t="s">
        <v>2620</v>
      </c>
      <c r="C55" s="15">
        <v>14</v>
      </c>
      <c r="D55" s="15">
        <v>3</v>
      </c>
      <c r="E55" s="15">
        <v>548</v>
      </c>
      <c r="F55" s="15">
        <v>561</v>
      </c>
      <c r="G55" s="15">
        <v>0</v>
      </c>
      <c r="H55" s="15" t="s">
        <v>2914</v>
      </c>
      <c r="I55" s="15">
        <f>VLOOKUP($F55,'Gen Capacity'!$A$2:$H$608,7,FALSE)</f>
        <v>10</v>
      </c>
      <c r="J55" s="15">
        <f>VLOOKUP($F55,'Gen Capacity'!$A$2:$H$608,8,FALSE)</f>
        <v>0</v>
      </c>
      <c r="K55" s="15">
        <v>-4.77530438447E-4</v>
      </c>
      <c r="L55" s="15">
        <f t="shared" si="0"/>
        <v>-4.7261044088952001E-2</v>
      </c>
      <c r="M55" s="15">
        <f t="shared" si="1"/>
        <v>-0.47261044088951998</v>
      </c>
      <c r="N55" s="15" t="b">
        <f t="shared" si="2"/>
        <v>0</v>
      </c>
    </row>
    <row r="56" spans="1:14" x14ac:dyDescent="0.25">
      <c r="A56" s="15">
        <v>2448</v>
      </c>
      <c r="B56" s="15" t="s">
        <v>1033</v>
      </c>
      <c r="C56" s="15">
        <v>34</v>
      </c>
      <c r="D56" s="15">
        <v>1</v>
      </c>
      <c r="E56" s="15">
        <v>294</v>
      </c>
      <c r="F56" s="15">
        <v>300</v>
      </c>
      <c r="G56" s="15">
        <v>0</v>
      </c>
      <c r="H56" s="15" t="s">
        <v>2978</v>
      </c>
      <c r="I56" s="15">
        <f>VLOOKUP($F56,'Gen Capacity'!$A$2:$H$608,7,FALSE)</f>
        <v>28.2</v>
      </c>
      <c r="J56" s="15">
        <f>VLOOKUP($F56,'Gen Capacity'!$A$2:$H$608,8,FALSE)</f>
        <v>0</v>
      </c>
      <c r="K56" s="15">
        <v>-1.60655006637E-4</v>
      </c>
      <c r="L56" s="15">
        <f t="shared" si="0"/>
        <v>-4.6944168657142002E-2</v>
      </c>
      <c r="M56" s="15">
        <f t="shared" si="1"/>
        <v>-1.3238255561314045</v>
      </c>
      <c r="N56" s="15" t="b">
        <f t="shared" si="2"/>
        <v>0</v>
      </c>
    </row>
    <row r="57" spans="1:14" x14ac:dyDescent="0.25">
      <c r="A57" s="15">
        <v>3154</v>
      </c>
      <c r="B57" s="15" t="s">
        <v>3000</v>
      </c>
      <c r="C57" s="15">
        <v>20</v>
      </c>
      <c r="D57" s="15">
        <v>1</v>
      </c>
      <c r="E57" s="15">
        <v>359</v>
      </c>
      <c r="F57" s="15">
        <v>368</v>
      </c>
      <c r="G57" s="15">
        <v>0</v>
      </c>
      <c r="H57" s="15" t="s">
        <v>2945</v>
      </c>
      <c r="I57" s="15">
        <f>VLOOKUP($F57,'Gen Capacity'!$A$2:$H$608,7,FALSE)</f>
        <v>0.05</v>
      </c>
      <c r="J57" s="15">
        <f>VLOOKUP($F57,'Gen Capacity'!$A$2:$H$608,8,FALSE)</f>
        <v>0</v>
      </c>
      <c r="K57" s="15">
        <v>-1.4143792004299999E-4</v>
      </c>
      <c r="L57" s="15">
        <f t="shared" si="0"/>
        <v>-4.6924951570548004E-2</v>
      </c>
      <c r="M57" s="15">
        <f t="shared" si="1"/>
        <v>-2.3462475785274006E-3</v>
      </c>
      <c r="N57" s="15" t="b">
        <f t="shared" si="2"/>
        <v>0</v>
      </c>
    </row>
    <row r="58" spans="1:14" x14ac:dyDescent="0.25">
      <c r="A58" s="15">
        <v>5683</v>
      </c>
      <c r="B58" s="15" t="s">
        <v>2505</v>
      </c>
      <c r="C58" s="15">
        <v>13</v>
      </c>
      <c r="D58" s="15">
        <v>1</v>
      </c>
      <c r="E58" s="15">
        <v>502</v>
      </c>
      <c r="F58" s="15">
        <v>514</v>
      </c>
      <c r="G58" s="15">
        <v>0</v>
      </c>
      <c r="H58" s="15" t="s">
        <v>2908</v>
      </c>
      <c r="I58" s="15">
        <f>VLOOKUP($F58,'Gen Capacity'!$A$2:$H$608,7,FALSE)</f>
        <v>8.4</v>
      </c>
      <c r="J58" s="15">
        <f>VLOOKUP($F58,'Gen Capacity'!$A$2:$H$608,8,FALSE)</f>
        <v>4</v>
      </c>
      <c r="K58" s="15">
        <v>-1.18712302333E-4</v>
      </c>
      <c r="L58" s="15">
        <f t="shared" si="0"/>
        <v>-4.6902225952838002E-2</v>
      </c>
      <c r="M58" s="15">
        <f t="shared" si="1"/>
        <v>-0.39397869800383922</v>
      </c>
      <c r="N58" s="15" t="b">
        <f t="shared" si="2"/>
        <v>0</v>
      </c>
    </row>
    <row r="59" spans="1:14" x14ac:dyDescent="0.25">
      <c r="A59" s="15">
        <v>5685</v>
      </c>
      <c r="B59" s="15" t="s">
        <v>2505</v>
      </c>
      <c r="C59" s="15">
        <v>13</v>
      </c>
      <c r="D59" s="15">
        <v>1</v>
      </c>
      <c r="E59" s="15">
        <v>503</v>
      </c>
      <c r="F59" s="15">
        <v>515</v>
      </c>
      <c r="G59" s="15">
        <v>0</v>
      </c>
      <c r="H59" s="15" t="s">
        <v>2908</v>
      </c>
      <c r="I59" s="15">
        <f>VLOOKUP($F59,'Gen Capacity'!$A$2:$H$608,7,FALSE)</f>
        <v>8.4</v>
      </c>
      <c r="J59" s="15">
        <f>VLOOKUP($F59,'Gen Capacity'!$A$2:$H$608,8,FALSE)</f>
        <v>4</v>
      </c>
      <c r="K59" s="15">
        <v>-1.18712302333E-4</v>
      </c>
      <c r="L59" s="15">
        <f t="shared" si="0"/>
        <v>-4.6902225952838002E-2</v>
      </c>
      <c r="M59" s="15">
        <f t="shared" si="1"/>
        <v>-0.39397869800383922</v>
      </c>
      <c r="N59" s="15" t="b">
        <f t="shared" si="2"/>
        <v>0</v>
      </c>
    </row>
    <row r="60" spans="1:14" x14ac:dyDescent="0.25">
      <c r="A60" s="15">
        <v>5685</v>
      </c>
      <c r="B60" s="15" t="s">
        <v>2505</v>
      </c>
      <c r="C60" s="15">
        <v>13</v>
      </c>
      <c r="D60" s="15">
        <v>2</v>
      </c>
      <c r="E60" s="15">
        <v>504</v>
      </c>
      <c r="F60" s="15">
        <v>516</v>
      </c>
      <c r="G60" s="15">
        <v>0</v>
      </c>
      <c r="H60" s="15" t="s">
        <v>2908</v>
      </c>
      <c r="I60" s="15">
        <f>VLOOKUP($F60,'Gen Capacity'!$A$2:$H$608,7,FALSE)</f>
        <v>8.4</v>
      </c>
      <c r="J60" s="15">
        <f>VLOOKUP($F60,'Gen Capacity'!$A$2:$H$608,8,FALSE)</f>
        <v>4</v>
      </c>
      <c r="K60" s="15">
        <v>-1.18712302333E-4</v>
      </c>
      <c r="L60" s="15">
        <f t="shared" si="0"/>
        <v>-4.6902225952838002E-2</v>
      </c>
      <c r="M60" s="15">
        <f t="shared" si="1"/>
        <v>-0.39397869800383922</v>
      </c>
      <c r="N60" s="15" t="b">
        <f t="shared" si="2"/>
        <v>0</v>
      </c>
    </row>
    <row r="61" spans="1:14" x14ac:dyDescent="0.25">
      <c r="A61" s="15">
        <v>5685</v>
      </c>
      <c r="B61" s="15" t="s">
        <v>2505</v>
      </c>
      <c r="C61" s="15">
        <v>13</v>
      </c>
      <c r="D61" s="15">
        <v>3</v>
      </c>
      <c r="E61" s="15">
        <v>505</v>
      </c>
      <c r="F61" s="15">
        <v>517</v>
      </c>
      <c r="G61" s="15">
        <v>0</v>
      </c>
      <c r="H61" s="15" t="s">
        <v>2908</v>
      </c>
      <c r="I61" s="15">
        <f>VLOOKUP($F61,'Gen Capacity'!$A$2:$H$608,7,FALSE)</f>
        <v>8.4</v>
      </c>
      <c r="J61" s="15">
        <f>VLOOKUP($F61,'Gen Capacity'!$A$2:$H$608,8,FALSE)</f>
        <v>4</v>
      </c>
      <c r="K61" s="15">
        <v>-1.18712302333E-4</v>
      </c>
      <c r="L61" s="15">
        <f t="shared" si="0"/>
        <v>-4.6902225952838002E-2</v>
      </c>
      <c r="M61" s="15">
        <f t="shared" si="1"/>
        <v>-0.39397869800383922</v>
      </c>
      <c r="N61" s="15" t="b">
        <f t="shared" si="2"/>
        <v>0</v>
      </c>
    </row>
    <row r="62" spans="1:14" x14ac:dyDescent="0.25">
      <c r="A62" s="15">
        <v>5685</v>
      </c>
      <c r="B62" s="15" t="s">
        <v>2505</v>
      </c>
      <c r="C62" s="15">
        <v>13</v>
      </c>
      <c r="D62" s="15">
        <v>4</v>
      </c>
      <c r="E62" s="15">
        <v>506</v>
      </c>
      <c r="F62" s="15">
        <v>518</v>
      </c>
      <c r="G62" s="15">
        <v>0</v>
      </c>
      <c r="H62" s="15" t="s">
        <v>2908</v>
      </c>
      <c r="I62" s="15">
        <f>VLOOKUP($F62,'Gen Capacity'!$A$2:$H$608,7,FALSE)</f>
        <v>8.4</v>
      </c>
      <c r="J62" s="15">
        <f>VLOOKUP($F62,'Gen Capacity'!$A$2:$H$608,8,FALSE)</f>
        <v>4</v>
      </c>
      <c r="K62" s="15">
        <v>-1.18712302333E-4</v>
      </c>
      <c r="L62" s="15">
        <f t="shared" si="0"/>
        <v>-4.6902225952838002E-2</v>
      </c>
      <c r="M62" s="15">
        <f t="shared" si="1"/>
        <v>-0.39397869800383922</v>
      </c>
      <c r="N62" s="15" t="b">
        <f t="shared" si="2"/>
        <v>0</v>
      </c>
    </row>
    <row r="63" spans="1:14" x14ac:dyDescent="0.25">
      <c r="A63" s="15">
        <v>5685</v>
      </c>
      <c r="B63" s="15" t="s">
        <v>2505</v>
      </c>
      <c r="C63" s="15">
        <v>13</v>
      </c>
      <c r="D63" s="15">
        <v>5</v>
      </c>
      <c r="E63" s="15">
        <v>507</v>
      </c>
      <c r="F63" s="15">
        <v>519</v>
      </c>
      <c r="G63" s="15">
        <v>0</v>
      </c>
      <c r="H63" s="15" t="s">
        <v>2908</v>
      </c>
      <c r="I63" s="15">
        <f>VLOOKUP($F63,'Gen Capacity'!$A$2:$H$608,7,FALSE)</f>
        <v>8.4</v>
      </c>
      <c r="J63" s="15">
        <f>VLOOKUP($F63,'Gen Capacity'!$A$2:$H$608,8,FALSE)</f>
        <v>4</v>
      </c>
      <c r="K63" s="15">
        <v>-1.18712302333E-4</v>
      </c>
      <c r="L63" s="15">
        <f t="shared" si="0"/>
        <v>-4.6902225952838002E-2</v>
      </c>
      <c r="M63" s="15">
        <f t="shared" si="1"/>
        <v>-0.39397869800383922</v>
      </c>
      <c r="N63" s="15" t="b">
        <f t="shared" si="2"/>
        <v>0</v>
      </c>
    </row>
    <row r="64" spans="1:14" x14ac:dyDescent="0.25">
      <c r="A64" s="15">
        <v>5685</v>
      </c>
      <c r="B64" s="15" t="s">
        <v>2505</v>
      </c>
      <c r="C64" s="15">
        <v>13</v>
      </c>
      <c r="D64" s="15">
        <v>6</v>
      </c>
      <c r="E64" s="15">
        <v>508</v>
      </c>
      <c r="F64" s="15">
        <v>520</v>
      </c>
      <c r="G64" s="15">
        <v>0</v>
      </c>
      <c r="H64" s="15" t="s">
        <v>2908</v>
      </c>
      <c r="I64" s="15">
        <f>VLOOKUP($F64,'Gen Capacity'!$A$2:$H$608,7,FALSE)</f>
        <v>8.4</v>
      </c>
      <c r="J64" s="15">
        <f>VLOOKUP($F64,'Gen Capacity'!$A$2:$H$608,8,FALSE)</f>
        <v>4</v>
      </c>
      <c r="K64" s="15">
        <v>-1.18712302333E-4</v>
      </c>
      <c r="L64" s="15">
        <f t="shared" si="0"/>
        <v>-4.6902225952838002E-2</v>
      </c>
      <c r="M64" s="15">
        <f t="shared" si="1"/>
        <v>-0.39397869800383922</v>
      </c>
      <c r="N64" s="15" t="b">
        <f t="shared" si="2"/>
        <v>0</v>
      </c>
    </row>
    <row r="65" spans="1:14" x14ac:dyDescent="0.25">
      <c r="A65" s="15">
        <v>5683</v>
      </c>
      <c r="B65" s="15" t="s">
        <v>2505</v>
      </c>
      <c r="C65" s="15">
        <v>13</v>
      </c>
      <c r="D65" s="15">
        <v>2</v>
      </c>
      <c r="E65" s="15">
        <v>509</v>
      </c>
      <c r="F65" s="15">
        <v>521</v>
      </c>
      <c r="G65" s="15">
        <v>0</v>
      </c>
      <c r="H65" s="15" t="s">
        <v>2908</v>
      </c>
      <c r="I65" s="15">
        <f>VLOOKUP($F65,'Gen Capacity'!$A$2:$H$608,7,FALSE)</f>
        <v>8.4</v>
      </c>
      <c r="J65" s="15">
        <f>VLOOKUP($F65,'Gen Capacity'!$A$2:$H$608,8,FALSE)</f>
        <v>4</v>
      </c>
      <c r="K65" s="15">
        <v>-1.18712302333E-4</v>
      </c>
      <c r="L65" s="15">
        <f t="shared" si="0"/>
        <v>-4.6902225952838002E-2</v>
      </c>
      <c r="M65" s="15">
        <f t="shared" si="1"/>
        <v>-0.39397869800383922</v>
      </c>
      <c r="N65" s="15" t="b">
        <f t="shared" si="2"/>
        <v>0</v>
      </c>
    </row>
    <row r="66" spans="1:14" x14ac:dyDescent="0.25">
      <c r="A66" s="15">
        <v>5683</v>
      </c>
      <c r="B66" s="15" t="s">
        <v>2505</v>
      </c>
      <c r="C66" s="15">
        <v>13</v>
      </c>
      <c r="D66" s="15">
        <v>3</v>
      </c>
      <c r="E66" s="15">
        <v>510</v>
      </c>
      <c r="F66" s="15">
        <v>522</v>
      </c>
      <c r="G66" s="15">
        <v>0</v>
      </c>
      <c r="H66" s="15" t="s">
        <v>2908</v>
      </c>
      <c r="I66" s="15">
        <f>VLOOKUP($F66,'Gen Capacity'!$A$2:$H$608,7,FALSE)</f>
        <v>8.4</v>
      </c>
      <c r="J66" s="15">
        <f>VLOOKUP($F66,'Gen Capacity'!$A$2:$H$608,8,FALSE)</f>
        <v>4</v>
      </c>
      <c r="K66" s="15">
        <v>-1.18712302333E-4</v>
      </c>
      <c r="L66" s="15">
        <f t="shared" si="0"/>
        <v>-4.6902225952838002E-2</v>
      </c>
      <c r="M66" s="15">
        <f t="shared" si="1"/>
        <v>-0.39397869800383922</v>
      </c>
      <c r="N66" s="15" t="b">
        <f t="shared" si="2"/>
        <v>0</v>
      </c>
    </row>
    <row r="67" spans="1:14" x14ac:dyDescent="0.25">
      <c r="A67" s="15">
        <v>5683</v>
      </c>
      <c r="B67" s="15" t="s">
        <v>2505</v>
      </c>
      <c r="C67" s="15">
        <v>13</v>
      </c>
      <c r="D67" s="15">
        <v>4</v>
      </c>
      <c r="E67" s="15">
        <v>511</v>
      </c>
      <c r="F67" s="15">
        <v>523</v>
      </c>
      <c r="G67" s="15">
        <v>0</v>
      </c>
      <c r="H67" s="15" t="s">
        <v>2908</v>
      </c>
      <c r="I67" s="15">
        <f>VLOOKUP($F67,'Gen Capacity'!$A$2:$H$608,7,FALSE)</f>
        <v>8.4</v>
      </c>
      <c r="J67" s="15">
        <f>VLOOKUP($F67,'Gen Capacity'!$A$2:$H$608,8,FALSE)</f>
        <v>4</v>
      </c>
      <c r="K67" s="15">
        <v>-1.18712302333E-4</v>
      </c>
      <c r="L67" s="15">
        <f t="shared" si="0"/>
        <v>-4.6902225952838002E-2</v>
      </c>
      <c r="M67" s="15">
        <f t="shared" si="1"/>
        <v>-0.39397869800383922</v>
      </c>
      <c r="N67" s="15" t="b">
        <f t="shared" si="2"/>
        <v>0</v>
      </c>
    </row>
    <row r="68" spans="1:14" x14ac:dyDescent="0.25">
      <c r="A68" s="15">
        <v>5683</v>
      </c>
      <c r="B68" s="15" t="s">
        <v>2505</v>
      </c>
      <c r="C68" s="15">
        <v>13</v>
      </c>
      <c r="D68" s="15">
        <v>5</v>
      </c>
      <c r="E68" s="15">
        <v>512</v>
      </c>
      <c r="F68" s="15">
        <v>524</v>
      </c>
      <c r="G68" s="15">
        <v>0</v>
      </c>
      <c r="H68" s="15" t="s">
        <v>2908</v>
      </c>
      <c r="I68" s="15">
        <f>VLOOKUP($F68,'Gen Capacity'!$A$2:$H$608,7,FALSE)</f>
        <v>8.4</v>
      </c>
      <c r="J68" s="15">
        <f>VLOOKUP($F68,'Gen Capacity'!$A$2:$H$608,8,FALSE)</f>
        <v>4</v>
      </c>
      <c r="K68" s="15">
        <v>-1.18712302333E-4</v>
      </c>
      <c r="L68" s="15">
        <f t="shared" ref="L68:L131" si="3">K68-$E$2</f>
        <v>-4.6902225952838002E-2</v>
      </c>
      <c r="M68" s="15">
        <f t="shared" ref="M68:M131" si="4">I68*L68</f>
        <v>-0.39397869800383922</v>
      </c>
      <c r="N68" s="15" t="b">
        <f t="shared" si="2"/>
        <v>0</v>
      </c>
    </row>
    <row r="69" spans="1:14" x14ac:dyDescent="0.25">
      <c r="A69" s="15">
        <v>5683</v>
      </c>
      <c r="B69" s="15" t="s">
        <v>2505</v>
      </c>
      <c r="C69" s="15">
        <v>13</v>
      </c>
      <c r="D69" s="15">
        <v>6</v>
      </c>
      <c r="E69" s="15">
        <v>513</v>
      </c>
      <c r="F69" s="15">
        <v>525</v>
      </c>
      <c r="G69" s="15">
        <v>0</v>
      </c>
      <c r="H69" s="15" t="s">
        <v>2908</v>
      </c>
      <c r="I69" s="15">
        <f>VLOOKUP($F69,'Gen Capacity'!$A$2:$H$608,7,FALSE)</f>
        <v>8.4</v>
      </c>
      <c r="J69" s="15">
        <f>VLOOKUP($F69,'Gen Capacity'!$A$2:$H$608,8,FALSE)</f>
        <v>4</v>
      </c>
      <c r="K69" s="15">
        <v>-1.18712302333E-4</v>
      </c>
      <c r="L69" s="15">
        <f t="shared" si="3"/>
        <v>-4.6902225952838002E-2</v>
      </c>
      <c r="M69" s="15">
        <f t="shared" si="4"/>
        <v>-0.39397869800383922</v>
      </c>
      <c r="N69" s="15" t="b">
        <f t="shared" ref="N69:N132" si="5">L69&lt;$L$2</f>
        <v>0</v>
      </c>
    </row>
    <row r="70" spans="1:14" x14ac:dyDescent="0.25">
      <c r="A70" s="15">
        <v>5682</v>
      </c>
      <c r="B70" s="15" t="s">
        <v>2505</v>
      </c>
      <c r="C70" s="15">
        <v>13</v>
      </c>
      <c r="D70" s="15">
        <v>1</v>
      </c>
      <c r="E70" s="15">
        <v>514</v>
      </c>
      <c r="F70" s="15">
        <v>526</v>
      </c>
      <c r="G70" s="15">
        <v>0</v>
      </c>
      <c r="H70" s="15" t="s">
        <v>2908</v>
      </c>
      <c r="I70" s="15">
        <f>VLOOKUP($F70,'Gen Capacity'!$A$2:$H$608,7,FALSE)</f>
        <v>8.4</v>
      </c>
      <c r="J70" s="15">
        <f>VLOOKUP($F70,'Gen Capacity'!$A$2:$H$608,8,FALSE)</f>
        <v>4</v>
      </c>
      <c r="K70" s="15">
        <v>-1.18712302333E-4</v>
      </c>
      <c r="L70" s="15">
        <f t="shared" si="3"/>
        <v>-4.6902225952838002E-2</v>
      </c>
      <c r="M70" s="15">
        <f t="shared" si="4"/>
        <v>-0.39397869800383922</v>
      </c>
      <c r="N70" s="15" t="b">
        <f t="shared" si="5"/>
        <v>0</v>
      </c>
    </row>
    <row r="71" spans="1:14" x14ac:dyDescent="0.25">
      <c r="A71" s="15">
        <v>5682</v>
      </c>
      <c r="B71" s="15" t="s">
        <v>2505</v>
      </c>
      <c r="C71" s="15">
        <v>13</v>
      </c>
      <c r="D71" s="15">
        <v>2</v>
      </c>
      <c r="E71" s="15">
        <v>515</v>
      </c>
      <c r="F71" s="15">
        <v>527</v>
      </c>
      <c r="G71" s="15">
        <v>0</v>
      </c>
      <c r="H71" s="15" t="s">
        <v>2908</v>
      </c>
      <c r="I71" s="15">
        <f>VLOOKUP($F71,'Gen Capacity'!$A$2:$H$608,7,FALSE)</f>
        <v>8.4</v>
      </c>
      <c r="J71" s="15">
        <f>VLOOKUP($F71,'Gen Capacity'!$A$2:$H$608,8,FALSE)</f>
        <v>4</v>
      </c>
      <c r="K71" s="15">
        <v>-1.18712302333E-4</v>
      </c>
      <c r="L71" s="15">
        <f t="shared" si="3"/>
        <v>-4.6902225952838002E-2</v>
      </c>
      <c r="M71" s="15">
        <f t="shared" si="4"/>
        <v>-0.39397869800383922</v>
      </c>
      <c r="N71" s="15" t="b">
        <f t="shared" si="5"/>
        <v>0</v>
      </c>
    </row>
    <row r="72" spans="1:14" x14ac:dyDescent="0.25">
      <c r="A72" s="15">
        <v>5682</v>
      </c>
      <c r="B72" s="15" t="s">
        <v>2505</v>
      </c>
      <c r="C72" s="15">
        <v>13</v>
      </c>
      <c r="D72" s="15">
        <v>3</v>
      </c>
      <c r="E72" s="15">
        <v>516</v>
      </c>
      <c r="F72" s="15">
        <v>528</v>
      </c>
      <c r="G72" s="15">
        <v>0</v>
      </c>
      <c r="H72" s="15" t="s">
        <v>2908</v>
      </c>
      <c r="I72" s="15">
        <f>VLOOKUP($F72,'Gen Capacity'!$A$2:$H$608,7,FALSE)</f>
        <v>8.4</v>
      </c>
      <c r="J72" s="15">
        <f>VLOOKUP($F72,'Gen Capacity'!$A$2:$H$608,8,FALSE)</f>
        <v>4</v>
      </c>
      <c r="K72" s="15">
        <v>-1.18712302333E-4</v>
      </c>
      <c r="L72" s="15">
        <f t="shared" si="3"/>
        <v>-4.6902225952838002E-2</v>
      </c>
      <c r="M72" s="15">
        <f t="shared" si="4"/>
        <v>-0.39397869800383922</v>
      </c>
      <c r="N72" s="15" t="b">
        <f t="shared" si="5"/>
        <v>0</v>
      </c>
    </row>
    <row r="73" spans="1:14" x14ac:dyDescent="0.25">
      <c r="A73" s="15">
        <v>5682</v>
      </c>
      <c r="B73" s="15" t="s">
        <v>2505</v>
      </c>
      <c r="C73" s="15">
        <v>13</v>
      </c>
      <c r="D73" s="15">
        <v>4</v>
      </c>
      <c r="E73" s="15">
        <v>517</v>
      </c>
      <c r="F73" s="15">
        <v>529</v>
      </c>
      <c r="G73" s="15">
        <v>0</v>
      </c>
      <c r="H73" s="15" t="s">
        <v>2908</v>
      </c>
      <c r="I73" s="15">
        <f>VLOOKUP($F73,'Gen Capacity'!$A$2:$H$608,7,FALSE)</f>
        <v>8.4</v>
      </c>
      <c r="J73" s="15">
        <f>VLOOKUP($F73,'Gen Capacity'!$A$2:$H$608,8,FALSE)</f>
        <v>4</v>
      </c>
      <c r="K73" s="15">
        <v>-1.18712302333E-4</v>
      </c>
      <c r="L73" s="15">
        <f t="shared" si="3"/>
        <v>-4.6902225952838002E-2</v>
      </c>
      <c r="M73" s="15">
        <f t="shared" si="4"/>
        <v>-0.39397869800383922</v>
      </c>
      <c r="N73" s="15" t="b">
        <f t="shared" si="5"/>
        <v>0</v>
      </c>
    </row>
    <row r="74" spans="1:14" x14ac:dyDescent="0.25">
      <c r="A74" s="15">
        <v>5682</v>
      </c>
      <c r="B74" s="15" t="s">
        <v>2505</v>
      </c>
      <c r="C74" s="15">
        <v>13</v>
      </c>
      <c r="D74" s="15">
        <v>5</v>
      </c>
      <c r="E74" s="15">
        <v>518</v>
      </c>
      <c r="F74" s="15">
        <v>530</v>
      </c>
      <c r="G74" s="15">
        <v>0</v>
      </c>
      <c r="H74" s="15" t="s">
        <v>2908</v>
      </c>
      <c r="I74" s="15">
        <f>VLOOKUP($F74,'Gen Capacity'!$A$2:$H$608,7,FALSE)</f>
        <v>8.4</v>
      </c>
      <c r="J74" s="15">
        <f>VLOOKUP($F74,'Gen Capacity'!$A$2:$H$608,8,FALSE)</f>
        <v>4</v>
      </c>
      <c r="K74" s="15">
        <v>-1.18712302333E-4</v>
      </c>
      <c r="L74" s="15">
        <f t="shared" si="3"/>
        <v>-4.6902225952838002E-2</v>
      </c>
      <c r="M74" s="15">
        <f t="shared" si="4"/>
        <v>-0.39397869800383922</v>
      </c>
      <c r="N74" s="15" t="b">
        <f t="shared" si="5"/>
        <v>0</v>
      </c>
    </row>
    <row r="75" spans="1:14" x14ac:dyDescent="0.25">
      <c r="A75" s="15">
        <v>5682</v>
      </c>
      <c r="B75" s="15" t="s">
        <v>2505</v>
      </c>
      <c r="C75" s="15">
        <v>13</v>
      </c>
      <c r="D75" s="15">
        <v>6</v>
      </c>
      <c r="E75" s="15">
        <v>519</v>
      </c>
      <c r="F75" s="15">
        <v>531</v>
      </c>
      <c r="G75" s="15">
        <v>0</v>
      </c>
      <c r="H75" s="15" t="s">
        <v>2908</v>
      </c>
      <c r="I75" s="15">
        <f>VLOOKUP($F75,'Gen Capacity'!$A$2:$H$608,7,FALSE)</f>
        <v>8.4</v>
      </c>
      <c r="J75" s="15">
        <f>VLOOKUP($F75,'Gen Capacity'!$A$2:$H$608,8,FALSE)</f>
        <v>4</v>
      </c>
      <c r="K75" s="15">
        <v>-1.18712302333E-4</v>
      </c>
      <c r="L75" s="15">
        <f t="shared" si="3"/>
        <v>-4.6902225952838002E-2</v>
      </c>
      <c r="M75" s="15">
        <f t="shared" si="4"/>
        <v>-0.39397869800383922</v>
      </c>
      <c r="N75" s="15" t="b">
        <f t="shared" si="5"/>
        <v>0</v>
      </c>
    </row>
    <row r="76" spans="1:14" x14ac:dyDescent="0.25">
      <c r="A76" s="15">
        <v>5684</v>
      </c>
      <c r="B76" s="15" t="s">
        <v>2505</v>
      </c>
      <c r="C76" s="15">
        <v>13</v>
      </c>
      <c r="D76" s="15">
        <v>1</v>
      </c>
      <c r="E76" s="15">
        <v>520</v>
      </c>
      <c r="F76" s="15">
        <v>532</v>
      </c>
      <c r="G76" s="15">
        <v>0</v>
      </c>
      <c r="H76" s="15" t="s">
        <v>2908</v>
      </c>
      <c r="I76" s="15">
        <f>VLOOKUP($F76,'Gen Capacity'!$A$2:$H$608,7,FALSE)</f>
        <v>8.4</v>
      </c>
      <c r="J76" s="15">
        <f>VLOOKUP($F76,'Gen Capacity'!$A$2:$H$608,8,FALSE)</f>
        <v>4</v>
      </c>
      <c r="K76" s="15">
        <v>-1.18712302333E-4</v>
      </c>
      <c r="L76" s="15">
        <f t="shared" si="3"/>
        <v>-4.6902225952838002E-2</v>
      </c>
      <c r="M76" s="15">
        <f t="shared" si="4"/>
        <v>-0.39397869800383922</v>
      </c>
      <c r="N76" s="15" t="b">
        <f t="shared" si="5"/>
        <v>0</v>
      </c>
    </row>
    <row r="77" spans="1:14" x14ac:dyDescent="0.25">
      <c r="A77" s="15">
        <v>5684</v>
      </c>
      <c r="B77" s="15" t="s">
        <v>2505</v>
      </c>
      <c r="C77" s="15">
        <v>13</v>
      </c>
      <c r="D77" s="15">
        <v>2</v>
      </c>
      <c r="E77" s="15">
        <v>521</v>
      </c>
      <c r="F77" s="15">
        <v>533</v>
      </c>
      <c r="G77" s="15">
        <v>0</v>
      </c>
      <c r="H77" s="15" t="s">
        <v>2908</v>
      </c>
      <c r="I77" s="15">
        <f>VLOOKUP($F77,'Gen Capacity'!$A$2:$H$608,7,FALSE)</f>
        <v>8.4</v>
      </c>
      <c r="J77" s="15">
        <f>VLOOKUP($F77,'Gen Capacity'!$A$2:$H$608,8,FALSE)</f>
        <v>4</v>
      </c>
      <c r="K77" s="15">
        <v>-1.18712302333E-4</v>
      </c>
      <c r="L77" s="15">
        <f t="shared" si="3"/>
        <v>-4.6902225952838002E-2</v>
      </c>
      <c r="M77" s="15">
        <f t="shared" si="4"/>
        <v>-0.39397869800383922</v>
      </c>
      <c r="N77" s="15" t="b">
        <f t="shared" si="5"/>
        <v>0</v>
      </c>
    </row>
    <row r="78" spans="1:14" x14ac:dyDescent="0.25">
      <c r="A78" s="15">
        <v>5684</v>
      </c>
      <c r="B78" s="15" t="s">
        <v>2505</v>
      </c>
      <c r="C78" s="15">
        <v>13</v>
      </c>
      <c r="D78" s="15">
        <v>3</v>
      </c>
      <c r="E78" s="15">
        <v>522</v>
      </c>
      <c r="F78" s="15">
        <v>534</v>
      </c>
      <c r="G78" s="15">
        <v>0</v>
      </c>
      <c r="H78" s="15" t="s">
        <v>2908</v>
      </c>
      <c r="I78" s="15">
        <f>VLOOKUP($F78,'Gen Capacity'!$A$2:$H$608,7,FALSE)</f>
        <v>8.4</v>
      </c>
      <c r="J78" s="15">
        <f>VLOOKUP($F78,'Gen Capacity'!$A$2:$H$608,8,FALSE)</f>
        <v>4</v>
      </c>
      <c r="K78" s="15">
        <v>-1.18712302333E-4</v>
      </c>
      <c r="L78" s="15">
        <f t="shared" si="3"/>
        <v>-4.6902225952838002E-2</v>
      </c>
      <c r="M78" s="15">
        <f t="shared" si="4"/>
        <v>-0.39397869800383922</v>
      </c>
      <c r="N78" s="15" t="b">
        <f t="shared" si="5"/>
        <v>0</v>
      </c>
    </row>
    <row r="79" spans="1:14" x14ac:dyDescent="0.25">
      <c r="A79" s="15">
        <v>5684</v>
      </c>
      <c r="B79" s="15" t="s">
        <v>2505</v>
      </c>
      <c r="C79" s="15">
        <v>13</v>
      </c>
      <c r="D79" s="15">
        <v>4</v>
      </c>
      <c r="E79" s="15">
        <v>523</v>
      </c>
      <c r="F79" s="15">
        <v>535</v>
      </c>
      <c r="G79" s="15">
        <v>0</v>
      </c>
      <c r="H79" s="15" t="s">
        <v>2908</v>
      </c>
      <c r="I79" s="15">
        <f>VLOOKUP($F79,'Gen Capacity'!$A$2:$H$608,7,FALSE)</f>
        <v>8.4</v>
      </c>
      <c r="J79" s="15">
        <f>VLOOKUP($F79,'Gen Capacity'!$A$2:$H$608,8,FALSE)</f>
        <v>4</v>
      </c>
      <c r="K79" s="15">
        <v>-1.18712302333E-4</v>
      </c>
      <c r="L79" s="15">
        <f t="shared" si="3"/>
        <v>-4.6902225952838002E-2</v>
      </c>
      <c r="M79" s="15">
        <f t="shared" si="4"/>
        <v>-0.39397869800383922</v>
      </c>
      <c r="N79" s="15" t="b">
        <f t="shared" si="5"/>
        <v>0</v>
      </c>
    </row>
    <row r="80" spans="1:14" x14ac:dyDescent="0.25">
      <c r="A80" s="15">
        <v>5684</v>
      </c>
      <c r="B80" s="15" t="s">
        <v>2505</v>
      </c>
      <c r="C80" s="15">
        <v>13</v>
      </c>
      <c r="D80" s="15">
        <v>5</v>
      </c>
      <c r="E80" s="15">
        <v>524</v>
      </c>
      <c r="F80" s="15">
        <v>536</v>
      </c>
      <c r="G80" s="15">
        <v>0</v>
      </c>
      <c r="H80" s="15" t="s">
        <v>2908</v>
      </c>
      <c r="I80" s="15">
        <f>VLOOKUP($F80,'Gen Capacity'!$A$2:$H$608,7,FALSE)</f>
        <v>8.4</v>
      </c>
      <c r="J80" s="15">
        <f>VLOOKUP($F80,'Gen Capacity'!$A$2:$H$608,8,FALSE)</f>
        <v>4</v>
      </c>
      <c r="K80" s="15">
        <v>-1.18712302333E-4</v>
      </c>
      <c r="L80" s="15">
        <f t="shared" si="3"/>
        <v>-4.6902225952838002E-2</v>
      </c>
      <c r="M80" s="15">
        <f t="shared" si="4"/>
        <v>-0.39397869800383922</v>
      </c>
      <c r="N80" s="15" t="b">
        <f t="shared" si="5"/>
        <v>0</v>
      </c>
    </row>
    <row r="81" spans="1:14" x14ac:dyDescent="0.25">
      <c r="A81" s="15">
        <v>5684</v>
      </c>
      <c r="B81" s="15" t="s">
        <v>2505</v>
      </c>
      <c r="C81" s="15">
        <v>13</v>
      </c>
      <c r="D81" s="15">
        <v>6</v>
      </c>
      <c r="E81" s="15">
        <v>525</v>
      </c>
      <c r="F81" s="15">
        <v>537</v>
      </c>
      <c r="G81" s="15">
        <v>0</v>
      </c>
      <c r="H81" s="15" t="s">
        <v>2908</v>
      </c>
      <c r="I81" s="15">
        <f>VLOOKUP($F81,'Gen Capacity'!$A$2:$H$608,7,FALSE)</f>
        <v>8.4</v>
      </c>
      <c r="J81" s="15">
        <f>VLOOKUP($F81,'Gen Capacity'!$A$2:$H$608,8,FALSE)</f>
        <v>4</v>
      </c>
      <c r="K81" s="15">
        <v>-1.18712302333E-4</v>
      </c>
      <c r="L81" s="15">
        <f t="shared" si="3"/>
        <v>-4.6902225952838002E-2</v>
      </c>
      <c r="M81" s="15">
        <f t="shared" si="4"/>
        <v>-0.39397869800383922</v>
      </c>
      <c r="N81" s="15" t="b">
        <f t="shared" si="5"/>
        <v>0</v>
      </c>
    </row>
    <row r="82" spans="1:14" x14ac:dyDescent="0.25">
      <c r="A82" s="15">
        <v>5473</v>
      </c>
      <c r="B82" s="15" t="s">
        <v>2409</v>
      </c>
      <c r="C82" s="15">
        <v>13</v>
      </c>
      <c r="D82" s="15">
        <v>1</v>
      </c>
      <c r="E82" s="15">
        <v>485</v>
      </c>
      <c r="F82" s="15">
        <v>496</v>
      </c>
      <c r="G82" s="15">
        <v>0</v>
      </c>
      <c r="H82" s="15" t="s">
        <v>2908</v>
      </c>
      <c r="I82" s="15">
        <f>VLOOKUP($F82,'Gen Capacity'!$A$2:$H$608,7,FALSE)</f>
        <v>19</v>
      </c>
      <c r="J82" s="15">
        <f>VLOOKUP($F82,'Gen Capacity'!$A$2:$H$608,8,FALSE)</f>
        <v>9</v>
      </c>
      <c r="K82" s="15">
        <v>-1.03773723576E-4</v>
      </c>
      <c r="L82" s="15">
        <f t="shared" si="3"/>
        <v>-4.6887287374081002E-2</v>
      </c>
      <c r="M82" s="15">
        <f t="shared" si="4"/>
        <v>-0.890858460107539</v>
      </c>
      <c r="N82" s="15" t="b">
        <f t="shared" si="5"/>
        <v>0</v>
      </c>
    </row>
    <row r="83" spans="1:14" x14ac:dyDescent="0.25">
      <c r="A83" s="15">
        <v>5474</v>
      </c>
      <c r="B83" s="15" t="s">
        <v>2409</v>
      </c>
      <c r="C83" s="15">
        <v>13</v>
      </c>
      <c r="D83" s="15">
        <v>1</v>
      </c>
      <c r="E83" s="15">
        <v>486</v>
      </c>
      <c r="F83" s="15">
        <v>497</v>
      </c>
      <c r="G83" s="15">
        <v>0</v>
      </c>
      <c r="H83" s="15" t="s">
        <v>2908</v>
      </c>
      <c r="I83" s="15">
        <f>VLOOKUP($F83,'Gen Capacity'!$A$2:$H$608,7,FALSE)</f>
        <v>24</v>
      </c>
      <c r="J83" s="15">
        <f>VLOOKUP($F83,'Gen Capacity'!$A$2:$H$608,8,FALSE)</f>
        <v>9</v>
      </c>
      <c r="K83" s="15">
        <v>-1.03773723576E-4</v>
      </c>
      <c r="L83" s="15">
        <f t="shared" si="3"/>
        <v>-4.6887287374081002E-2</v>
      </c>
      <c r="M83" s="15">
        <f t="shared" si="4"/>
        <v>-1.1252948969779442</v>
      </c>
      <c r="N83" s="15" t="b">
        <f t="shared" si="5"/>
        <v>0</v>
      </c>
    </row>
    <row r="84" spans="1:14" x14ac:dyDescent="0.25">
      <c r="A84" s="15">
        <v>5622</v>
      </c>
      <c r="B84" s="15" t="s">
        <v>2463</v>
      </c>
      <c r="C84" s="15">
        <v>138</v>
      </c>
      <c r="D84" s="15">
        <v>1</v>
      </c>
      <c r="E84" s="15">
        <v>501</v>
      </c>
      <c r="F84" s="15">
        <v>513</v>
      </c>
      <c r="G84" s="15">
        <v>0</v>
      </c>
      <c r="H84" s="15" t="s">
        <v>2990</v>
      </c>
      <c r="I84" s="15">
        <f>VLOOKUP($F84,'Gen Capacity'!$A$2:$H$608,7,FALSE)</f>
        <v>110</v>
      </c>
      <c r="J84" s="15">
        <f>VLOOKUP($F84,'Gen Capacity'!$A$2:$H$608,8,FALSE)</f>
        <v>0</v>
      </c>
      <c r="K84" s="15">
        <v>-7.7935750912999999E-5</v>
      </c>
      <c r="L84" s="15">
        <f t="shared" si="3"/>
        <v>-4.6861449401418002E-2</v>
      </c>
      <c r="M84" s="15">
        <f t="shared" si="4"/>
        <v>-5.1547594341559799</v>
      </c>
      <c r="N84" s="15" t="b">
        <f t="shared" si="5"/>
        <v>0</v>
      </c>
    </row>
    <row r="85" spans="1:14" x14ac:dyDescent="0.25">
      <c r="A85" s="15">
        <v>5960</v>
      </c>
      <c r="B85" s="15" t="s">
        <v>2657</v>
      </c>
      <c r="C85" s="15">
        <v>13</v>
      </c>
      <c r="D85" s="15">
        <v>1</v>
      </c>
      <c r="E85" s="15">
        <v>554</v>
      </c>
      <c r="F85" s="15">
        <v>567</v>
      </c>
      <c r="G85" s="15">
        <v>0</v>
      </c>
      <c r="H85" s="15" t="s">
        <v>3054</v>
      </c>
      <c r="I85" s="15">
        <f>VLOOKUP($F85,'Gen Capacity'!$A$2:$H$608,7,FALSE)</f>
        <v>104</v>
      </c>
      <c r="J85" s="15">
        <f>VLOOKUP($F85,'Gen Capacity'!$A$2:$H$608,8,FALSE)</f>
        <v>51</v>
      </c>
      <c r="K85" s="15">
        <v>-7.7935750912999999E-5</v>
      </c>
      <c r="L85" s="15">
        <f t="shared" si="3"/>
        <v>-4.6861449401418002E-2</v>
      </c>
      <c r="M85" s="15">
        <f t="shared" si="4"/>
        <v>-4.8735907377474721</v>
      </c>
      <c r="N85" s="15" t="b">
        <f t="shared" si="5"/>
        <v>0</v>
      </c>
    </row>
    <row r="86" spans="1:14" x14ac:dyDescent="0.25">
      <c r="A86" s="15">
        <v>5959</v>
      </c>
      <c r="B86" s="15" t="s">
        <v>2657</v>
      </c>
      <c r="C86" s="15">
        <v>13</v>
      </c>
      <c r="D86" s="15">
        <v>1</v>
      </c>
      <c r="E86" s="15">
        <v>555</v>
      </c>
      <c r="F86" s="15">
        <v>568</v>
      </c>
      <c r="G86" s="15">
        <v>0</v>
      </c>
      <c r="H86" s="15" t="s">
        <v>3056</v>
      </c>
      <c r="I86" s="15">
        <f>VLOOKUP($F86,'Gen Capacity'!$A$2:$H$608,7,FALSE)</f>
        <v>104</v>
      </c>
      <c r="J86" s="15">
        <f>VLOOKUP($F86,'Gen Capacity'!$A$2:$H$608,8,FALSE)</f>
        <v>48</v>
      </c>
      <c r="K86" s="15">
        <v>-7.7935750912999999E-5</v>
      </c>
      <c r="L86" s="15">
        <f t="shared" si="3"/>
        <v>-4.6861449401418002E-2</v>
      </c>
      <c r="M86" s="15">
        <f t="shared" si="4"/>
        <v>-4.8735907377474721</v>
      </c>
      <c r="N86" s="15" t="b">
        <f t="shared" si="5"/>
        <v>0</v>
      </c>
    </row>
    <row r="87" spans="1:14" x14ac:dyDescent="0.25">
      <c r="A87" s="15">
        <v>3190</v>
      </c>
      <c r="B87" s="15" t="s">
        <v>1339</v>
      </c>
      <c r="C87" s="15">
        <v>34</v>
      </c>
      <c r="D87" s="15">
        <v>1</v>
      </c>
      <c r="E87" s="15">
        <v>362</v>
      </c>
      <c r="F87" s="15">
        <v>371</v>
      </c>
      <c r="G87" s="15">
        <v>0</v>
      </c>
      <c r="H87" s="15" t="s">
        <v>3003</v>
      </c>
      <c r="I87" s="15">
        <f>VLOOKUP($F87,'Gen Capacity'!$A$2:$H$608,7,FALSE)</f>
        <v>1.6</v>
      </c>
      <c r="J87" s="15">
        <f>VLOOKUP($F87,'Gen Capacity'!$A$2:$H$608,8,FALSE)</f>
        <v>0</v>
      </c>
      <c r="K87" s="15">
        <v>-6.0469588175999997E-5</v>
      </c>
      <c r="L87" s="15">
        <f t="shared" si="3"/>
        <v>-4.6843983238681004E-2</v>
      </c>
      <c r="M87" s="15">
        <f t="shared" si="4"/>
        <v>-7.4950373181889615E-2</v>
      </c>
      <c r="N87" s="15" t="b">
        <f t="shared" si="5"/>
        <v>0</v>
      </c>
    </row>
    <row r="88" spans="1:14" x14ac:dyDescent="0.25">
      <c r="A88" s="15">
        <v>5498</v>
      </c>
      <c r="B88" s="15" t="s">
        <v>2414</v>
      </c>
      <c r="C88" s="15">
        <v>34</v>
      </c>
      <c r="D88" s="15">
        <v>1</v>
      </c>
      <c r="E88" s="15">
        <v>493</v>
      </c>
      <c r="F88" s="15">
        <v>505</v>
      </c>
      <c r="G88" s="15">
        <v>0</v>
      </c>
      <c r="H88" s="15" t="s">
        <v>2910</v>
      </c>
      <c r="I88" s="15">
        <f>VLOOKUP($F88,'Gen Capacity'!$A$2:$H$608,7,FALSE)</f>
        <v>55.8</v>
      </c>
      <c r="J88" s="15">
        <f>VLOOKUP($F88,'Gen Capacity'!$A$2:$H$608,8,FALSE)</f>
        <v>0</v>
      </c>
      <c r="K88" s="15">
        <v>-5.9565655904000001E-5</v>
      </c>
      <c r="L88" s="15">
        <f t="shared" si="3"/>
        <v>-4.6843079306409005E-2</v>
      </c>
      <c r="M88" s="15">
        <f t="shared" si="4"/>
        <v>-2.6138438252976224</v>
      </c>
      <c r="N88" s="15" t="b">
        <f t="shared" si="5"/>
        <v>0</v>
      </c>
    </row>
    <row r="89" spans="1:14" x14ac:dyDescent="0.25">
      <c r="A89" s="15">
        <v>6090</v>
      </c>
      <c r="B89" s="15" t="s">
        <v>2714</v>
      </c>
      <c r="C89" s="15">
        <v>24</v>
      </c>
      <c r="D89" s="15">
        <v>1</v>
      </c>
      <c r="E89" s="15">
        <v>564</v>
      </c>
      <c r="F89" s="15">
        <v>578</v>
      </c>
      <c r="G89" s="15">
        <v>0</v>
      </c>
      <c r="H89" s="15" t="s">
        <v>3059</v>
      </c>
      <c r="I89" s="15">
        <f>VLOOKUP($F89,'Gen Capacity'!$A$2:$H$608,7,FALSE)</f>
        <v>355.48500000000001</v>
      </c>
      <c r="J89" s="15">
        <f>VLOOKUP($F89,'Gen Capacity'!$A$2:$H$608,8,FALSE)</f>
        <v>82.034999999999997</v>
      </c>
      <c r="K89" s="15">
        <v>-5.6996861376000002E-5</v>
      </c>
      <c r="L89" s="15">
        <f t="shared" si="3"/>
        <v>-4.6840510511881005E-2</v>
      </c>
      <c r="M89" s="15">
        <f t="shared" si="4"/>
        <v>-16.65109887931602</v>
      </c>
      <c r="N89" s="15" t="b">
        <f t="shared" si="5"/>
        <v>0</v>
      </c>
    </row>
    <row r="90" spans="1:14" x14ac:dyDescent="0.25">
      <c r="A90" s="15">
        <v>6090</v>
      </c>
      <c r="B90" s="15" t="s">
        <v>2714</v>
      </c>
      <c r="C90" s="15">
        <v>24</v>
      </c>
      <c r="D90" s="15">
        <v>1</v>
      </c>
      <c r="E90" s="15">
        <v>564</v>
      </c>
      <c r="F90" s="15">
        <v>579</v>
      </c>
      <c r="G90" s="15">
        <v>0</v>
      </c>
      <c r="H90" s="15" t="s">
        <v>3060</v>
      </c>
      <c r="I90" s="15">
        <f>VLOOKUP($F90,'Gen Capacity'!$A$2:$H$608,7,FALSE)</f>
        <v>101.53</v>
      </c>
      <c r="J90" s="15">
        <f>VLOOKUP($F90,'Gen Capacity'!$A$2:$H$608,8,FALSE)</f>
        <v>23.43</v>
      </c>
      <c r="K90" s="15">
        <v>-5.6996861376000002E-5</v>
      </c>
      <c r="L90" s="15">
        <f t="shared" si="3"/>
        <v>-4.6840510511881005E-2</v>
      </c>
      <c r="M90" s="15">
        <f t="shared" si="4"/>
        <v>-4.7557170322712787</v>
      </c>
      <c r="N90" s="15" t="b">
        <f t="shared" si="5"/>
        <v>0</v>
      </c>
    </row>
    <row r="91" spans="1:14" x14ac:dyDescent="0.25">
      <c r="A91" s="15">
        <v>6090</v>
      </c>
      <c r="B91" s="15" t="s">
        <v>2714</v>
      </c>
      <c r="C91" s="15">
        <v>24</v>
      </c>
      <c r="D91" s="15">
        <v>1</v>
      </c>
      <c r="E91" s="15">
        <v>564</v>
      </c>
      <c r="F91" s="15">
        <v>580</v>
      </c>
      <c r="G91" s="15">
        <v>0</v>
      </c>
      <c r="H91" s="15" t="s">
        <v>3058</v>
      </c>
      <c r="I91" s="15">
        <f>VLOOKUP($F91,'Gen Capacity'!$A$2:$H$608,7,FALSE)</f>
        <v>50.765000000000001</v>
      </c>
      <c r="J91" s="15">
        <f>VLOOKUP($F91,'Gen Capacity'!$A$2:$H$608,8,FALSE)</f>
        <v>11.715</v>
      </c>
      <c r="K91" s="15">
        <v>-5.6996861376000002E-5</v>
      </c>
      <c r="L91" s="15">
        <f t="shared" si="3"/>
        <v>-4.6840510511881005E-2</v>
      </c>
      <c r="M91" s="15">
        <f t="shared" si="4"/>
        <v>-2.3778585161356394</v>
      </c>
      <c r="N91" s="15" t="b">
        <f t="shared" si="5"/>
        <v>0</v>
      </c>
    </row>
    <row r="92" spans="1:14" x14ac:dyDescent="0.25">
      <c r="A92" s="15">
        <v>6090</v>
      </c>
      <c r="B92" s="15" t="s">
        <v>2714</v>
      </c>
      <c r="C92" s="15">
        <v>24</v>
      </c>
      <c r="D92" s="15">
        <v>1</v>
      </c>
      <c r="E92" s="15">
        <v>564</v>
      </c>
      <c r="F92" s="15">
        <v>581</v>
      </c>
      <c r="G92" s="15">
        <v>0</v>
      </c>
      <c r="H92" s="15" t="s">
        <v>3058</v>
      </c>
      <c r="I92" s="15">
        <f>VLOOKUP($F92,'Gen Capacity'!$A$2:$H$608,7,FALSE)</f>
        <v>66.040000000000006</v>
      </c>
      <c r="J92" s="15">
        <f>VLOOKUP($F92,'Gen Capacity'!$A$2:$H$608,8,FALSE)</f>
        <v>15.24</v>
      </c>
      <c r="K92" s="15">
        <v>-5.6996861376000002E-5</v>
      </c>
      <c r="L92" s="15">
        <f t="shared" si="3"/>
        <v>-4.6840510511881005E-2</v>
      </c>
      <c r="M92" s="15">
        <f t="shared" si="4"/>
        <v>-3.0933473142046219</v>
      </c>
      <c r="N92" s="15" t="b">
        <f t="shared" si="5"/>
        <v>0</v>
      </c>
    </row>
    <row r="93" spans="1:14" x14ac:dyDescent="0.25">
      <c r="A93" s="15">
        <v>6090</v>
      </c>
      <c r="B93" s="15" t="s">
        <v>2714</v>
      </c>
      <c r="C93" s="15">
        <v>24</v>
      </c>
      <c r="D93" s="15">
        <v>1</v>
      </c>
      <c r="E93" s="15">
        <v>564</v>
      </c>
      <c r="F93" s="15">
        <v>582</v>
      </c>
      <c r="G93" s="15">
        <v>0</v>
      </c>
      <c r="H93" s="15" t="s">
        <v>3061</v>
      </c>
      <c r="I93" s="15">
        <f>VLOOKUP($F93,'Gen Capacity'!$A$2:$H$608,7,FALSE)</f>
        <v>76.180000000000007</v>
      </c>
      <c r="J93" s="15">
        <f>VLOOKUP($F93,'Gen Capacity'!$A$2:$H$608,8,FALSE)</f>
        <v>17.579999999999998</v>
      </c>
      <c r="K93" s="15">
        <v>-5.6996861376000002E-5</v>
      </c>
      <c r="L93" s="15">
        <f t="shared" si="3"/>
        <v>-4.6840510511881005E-2</v>
      </c>
      <c r="M93" s="15">
        <f t="shared" si="4"/>
        <v>-3.5683100907950953</v>
      </c>
      <c r="N93" s="15" t="b">
        <f t="shared" si="5"/>
        <v>0</v>
      </c>
    </row>
    <row r="94" spans="1:14" x14ac:dyDescent="0.25">
      <c r="A94" s="15">
        <v>6296</v>
      </c>
      <c r="B94" s="15" t="s">
        <v>2808</v>
      </c>
      <c r="C94" s="15">
        <v>345</v>
      </c>
      <c r="D94" s="15">
        <v>1</v>
      </c>
      <c r="E94" s="15">
        <v>586</v>
      </c>
      <c r="F94" s="15">
        <v>604</v>
      </c>
      <c r="G94" s="15">
        <v>0</v>
      </c>
      <c r="H94" s="15" t="s">
        <v>2990</v>
      </c>
      <c r="I94" s="15">
        <f>VLOOKUP($F94,'Gen Capacity'!$A$2:$H$608,7,FALSE)</f>
        <v>220</v>
      </c>
      <c r="J94" s="15">
        <f>VLOOKUP($F94,'Gen Capacity'!$A$2:$H$608,8,FALSE)</f>
        <v>0</v>
      </c>
      <c r="K94" s="15">
        <v>-5.6996861376000002E-5</v>
      </c>
      <c r="L94" s="15">
        <f t="shared" si="3"/>
        <v>-4.6840510511881005E-2</v>
      </c>
      <c r="M94" s="15">
        <f t="shared" si="4"/>
        <v>-10.304912312613821</v>
      </c>
      <c r="N94" s="15" t="b">
        <f t="shared" si="5"/>
        <v>0</v>
      </c>
    </row>
    <row r="95" spans="1:14" x14ac:dyDescent="0.25">
      <c r="A95" s="15">
        <v>5480</v>
      </c>
      <c r="B95" s="15" t="s">
        <v>2411</v>
      </c>
      <c r="C95" s="15">
        <v>24</v>
      </c>
      <c r="D95" s="15">
        <v>1</v>
      </c>
      <c r="E95" s="15">
        <v>487</v>
      </c>
      <c r="F95" s="15">
        <v>498</v>
      </c>
      <c r="G95" s="15">
        <v>0</v>
      </c>
      <c r="H95" s="15" t="s">
        <v>2908</v>
      </c>
      <c r="I95" s="15">
        <f>VLOOKUP($F95,'Gen Capacity'!$A$2:$H$608,7,FALSE)</f>
        <v>197</v>
      </c>
      <c r="J95" s="15">
        <f>VLOOKUP($F95,'Gen Capacity'!$A$2:$H$608,8,FALSE)</f>
        <v>0</v>
      </c>
      <c r="K95" s="15">
        <v>-3.5248269809999997E-5</v>
      </c>
      <c r="L95" s="15">
        <f t="shared" si="3"/>
        <v>-4.6818761920315005E-2</v>
      </c>
      <c r="M95" s="15">
        <f t="shared" si="4"/>
        <v>-9.2232960983020558</v>
      </c>
      <c r="N95" s="15" t="b">
        <f t="shared" si="5"/>
        <v>0</v>
      </c>
    </row>
    <row r="96" spans="1:14" x14ac:dyDescent="0.25">
      <c r="A96" s="15">
        <v>5480</v>
      </c>
      <c r="B96" s="15" t="s">
        <v>2411</v>
      </c>
      <c r="C96" s="15">
        <v>24</v>
      </c>
      <c r="D96" s="15">
        <v>1</v>
      </c>
      <c r="E96" s="15">
        <v>487</v>
      </c>
      <c r="F96" s="15">
        <v>499</v>
      </c>
      <c r="G96" s="15">
        <v>0</v>
      </c>
      <c r="H96" s="15" t="s">
        <v>3010</v>
      </c>
      <c r="I96" s="15">
        <f>VLOOKUP($F96,'Gen Capacity'!$A$2:$H$608,7,FALSE)</f>
        <v>197</v>
      </c>
      <c r="J96" s="15">
        <f>VLOOKUP($F96,'Gen Capacity'!$A$2:$H$608,8,FALSE)</f>
        <v>0</v>
      </c>
      <c r="K96" s="15">
        <v>-3.5248269809999997E-5</v>
      </c>
      <c r="L96" s="15">
        <f t="shared" si="3"/>
        <v>-4.6818761920315005E-2</v>
      </c>
      <c r="M96" s="15">
        <f t="shared" si="4"/>
        <v>-9.2232960983020558</v>
      </c>
      <c r="N96" s="15" t="b">
        <f t="shared" si="5"/>
        <v>0</v>
      </c>
    </row>
    <row r="97" spans="1:14" x14ac:dyDescent="0.25">
      <c r="A97" s="15">
        <v>2383</v>
      </c>
      <c r="B97" s="15" t="s">
        <v>2975</v>
      </c>
      <c r="C97" s="15">
        <v>34</v>
      </c>
      <c r="D97" s="15">
        <v>1</v>
      </c>
      <c r="E97" s="15">
        <v>289</v>
      </c>
      <c r="F97" s="15">
        <v>295</v>
      </c>
      <c r="G97" s="15">
        <v>0</v>
      </c>
      <c r="H97" s="15" t="s">
        <v>2950</v>
      </c>
      <c r="I97" s="15">
        <f>VLOOKUP($F97,'Gen Capacity'!$A$2:$H$608,7,FALSE)</f>
        <v>39.9</v>
      </c>
      <c r="J97" s="15">
        <f>VLOOKUP($F97,'Gen Capacity'!$A$2:$H$608,8,FALSE)</f>
        <v>0</v>
      </c>
      <c r="K97" s="15">
        <v>-2.9946992763999999E-5</v>
      </c>
      <c r="L97" s="15">
        <f t="shared" si="3"/>
        <v>-4.6813460643269002E-2</v>
      </c>
      <c r="M97" s="15">
        <f t="shared" si="4"/>
        <v>-1.8678570796664331</v>
      </c>
      <c r="N97" s="15" t="b">
        <f t="shared" si="5"/>
        <v>0</v>
      </c>
    </row>
    <row r="98" spans="1:14" x14ac:dyDescent="0.25">
      <c r="A98" s="15">
        <v>2385</v>
      </c>
      <c r="B98" s="15" t="s">
        <v>2975</v>
      </c>
      <c r="C98" s="15">
        <v>34</v>
      </c>
      <c r="D98" s="15">
        <v>1</v>
      </c>
      <c r="E98" s="15">
        <v>290</v>
      </c>
      <c r="F98" s="15">
        <v>296</v>
      </c>
      <c r="G98" s="15">
        <v>0</v>
      </c>
      <c r="H98" s="15" t="s">
        <v>2950</v>
      </c>
      <c r="I98" s="15">
        <f>VLOOKUP($F98,'Gen Capacity'!$A$2:$H$608,7,FALSE)</f>
        <v>57.5</v>
      </c>
      <c r="J98" s="15">
        <f>VLOOKUP($F98,'Gen Capacity'!$A$2:$H$608,8,FALSE)</f>
        <v>0</v>
      </c>
      <c r="K98" s="15">
        <v>-2.9946992763999999E-5</v>
      </c>
      <c r="L98" s="15">
        <f t="shared" si="3"/>
        <v>-4.6813460643269002E-2</v>
      </c>
      <c r="M98" s="15">
        <f t="shared" si="4"/>
        <v>-2.6917739869879678</v>
      </c>
      <c r="N98" s="15" t="b">
        <f t="shared" si="5"/>
        <v>0</v>
      </c>
    </row>
    <row r="99" spans="1:14" x14ac:dyDescent="0.25">
      <c r="A99" s="15">
        <v>2384</v>
      </c>
      <c r="B99" s="15" t="s">
        <v>2975</v>
      </c>
      <c r="C99" s="15">
        <v>34</v>
      </c>
      <c r="D99" s="15">
        <v>1</v>
      </c>
      <c r="E99" s="15">
        <v>291</v>
      </c>
      <c r="F99" s="15">
        <v>297</v>
      </c>
      <c r="G99" s="15">
        <v>0</v>
      </c>
      <c r="H99" s="15" t="s">
        <v>2950</v>
      </c>
      <c r="I99" s="15">
        <f>VLOOKUP($F99,'Gen Capacity'!$A$2:$H$608,7,FALSE)</f>
        <v>35.1</v>
      </c>
      <c r="J99" s="15">
        <f>VLOOKUP($F99,'Gen Capacity'!$A$2:$H$608,8,FALSE)</f>
        <v>0</v>
      </c>
      <c r="K99" s="15">
        <v>-2.9946992763999999E-5</v>
      </c>
      <c r="L99" s="15">
        <f t="shared" si="3"/>
        <v>-4.6813460643269002E-2</v>
      </c>
      <c r="M99" s="15">
        <f t="shared" si="4"/>
        <v>-1.643152468578742</v>
      </c>
      <c r="N99" s="15" t="b">
        <f t="shared" si="5"/>
        <v>0</v>
      </c>
    </row>
    <row r="100" spans="1:14" x14ac:dyDescent="0.25">
      <c r="A100" s="15">
        <v>2384</v>
      </c>
      <c r="B100" s="15" t="s">
        <v>2975</v>
      </c>
      <c r="C100" s="15">
        <v>34</v>
      </c>
      <c r="D100" s="15">
        <v>2</v>
      </c>
      <c r="E100" s="15">
        <v>292</v>
      </c>
      <c r="F100" s="15">
        <v>298</v>
      </c>
      <c r="G100" s="15">
        <v>0</v>
      </c>
      <c r="H100" s="15" t="s">
        <v>2950</v>
      </c>
      <c r="I100" s="15">
        <f>VLOOKUP($F100,'Gen Capacity'!$A$2:$H$608,7,FALSE)</f>
        <v>35.5</v>
      </c>
      <c r="J100" s="15">
        <f>VLOOKUP($F100,'Gen Capacity'!$A$2:$H$608,8,FALSE)</f>
        <v>0</v>
      </c>
      <c r="K100" s="15">
        <v>-2.9946992763999999E-5</v>
      </c>
      <c r="L100" s="15">
        <f t="shared" si="3"/>
        <v>-4.6813460643269002E-2</v>
      </c>
      <c r="M100" s="15">
        <f t="shared" si="4"/>
        <v>-1.6618778528360496</v>
      </c>
      <c r="N100" s="15" t="b">
        <f t="shared" si="5"/>
        <v>0</v>
      </c>
    </row>
    <row r="101" spans="1:14" x14ac:dyDescent="0.25">
      <c r="A101" s="15">
        <v>1348</v>
      </c>
      <c r="B101" s="15" t="s">
        <v>477</v>
      </c>
      <c r="C101" s="15">
        <v>13</v>
      </c>
      <c r="D101" s="15">
        <v>1</v>
      </c>
      <c r="E101" s="15">
        <v>183</v>
      </c>
      <c r="F101" s="15">
        <v>187</v>
      </c>
      <c r="G101" s="15">
        <v>0</v>
      </c>
      <c r="H101" s="15" t="s">
        <v>2910</v>
      </c>
      <c r="I101" s="15">
        <f>VLOOKUP($F101,'Gen Capacity'!$A$2:$H$608,7,FALSE)</f>
        <v>70</v>
      </c>
      <c r="J101" s="15">
        <f>VLOOKUP($F101,'Gen Capacity'!$A$2:$H$608,8,FALSE)</f>
        <v>18</v>
      </c>
      <c r="K101" s="15">
        <v>-2.9633987314000002E-5</v>
      </c>
      <c r="L101" s="15">
        <f t="shared" si="3"/>
        <v>-4.6813147637819005E-2</v>
      </c>
      <c r="M101" s="15">
        <f t="shared" si="4"/>
        <v>-3.2769203346473303</v>
      </c>
      <c r="N101" s="15" t="b">
        <f t="shared" si="5"/>
        <v>0</v>
      </c>
    </row>
    <row r="102" spans="1:14" x14ac:dyDescent="0.25">
      <c r="A102" s="15">
        <v>1350</v>
      </c>
      <c r="B102" s="15" t="s">
        <v>477</v>
      </c>
      <c r="C102" s="15">
        <v>13</v>
      </c>
      <c r="D102" s="15">
        <v>1</v>
      </c>
      <c r="E102" s="15">
        <v>184</v>
      </c>
      <c r="F102" s="15">
        <v>188</v>
      </c>
      <c r="G102" s="15">
        <v>0</v>
      </c>
      <c r="H102" s="15" t="s">
        <v>2910</v>
      </c>
      <c r="I102" s="15">
        <f>VLOOKUP($F102,'Gen Capacity'!$A$2:$H$608,7,FALSE)</f>
        <v>45</v>
      </c>
      <c r="J102" s="15">
        <f>VLOOKUP($F102,'Gen Capacity'!$A$2:$H$608,8,FALSE)</f>
        <v>20</v>
      </c>
      <c r="K102" s="15">
        <v>-2.9633987314000002E-5</v>
      </c>
      <c r="L102" s="15">
        <f t="shared" si="3"/>
        <v>-4.6813147637819005E-2</v>
      </c>
      <c r="M102" s="15">
        <f t="shared" si="4"/>
        <v>-2.1065916437018553</v>
      </c>
      <c r="N102" s="15" t="b">
        <f t="shared" si="5"/>
        <v>0</v>
      </c>
    </row>
    <row r="103" spans="1:14" x14ac:dyDescent="0.25">
      <c r="A103" s="15">
        <v>1351</v>
      </c>
      <c r="B103" s="15" t="s">
        <v>477</v>
      </c>
      <c r="C103" s="15">
        <v>13</v>
      </c>
      <c r="D103" s="15">
        <v>1</v>
      </c>
      <c r="E103" s="15">
        <v>185</v>
      </c>
      <c r="F103" s="15">
        <v>189</v>
      </c>
      <c r="G103" s="15">
        <v>0</v>
      </c>
      <c r="H103" s="15" t="s">
        <v>2910</v>
      </c>
      <c r="I103" s="15">
        <f>VLOOKUP($F103,'Gen Capacity'!$A$2:$H$608,7,FALSE)</f>
        <v>45</v>
      </c>
      <c r="J103" s="15">
        <f>VLOOKUP($F103,'Gen Capacity'!$A$2:$H$608,8,FALSE)</f>
        <v>20</v>
      </c>
      <c r="K103" s="15">
        <v>-2.9633987314000002E-5</v>
      </c>
      <c r="L103" s="15">
        <f t="shared" si="3"/>
        <v>-4.6813147637819005E-2</v>
      </c>
      <c r="M103" s="15">
        <f t="shared" si="4"/>
        <v>-2.1065916437018553</v>
      </c>
      <c r="N103" s="15" t="b">
        <f t="shared" si="5"/>
        <v>0</v>
      </c>
    </row>
    <row r="104" spans="1:14" x14ac:dyDescent="0.25">
      <c r="A104" s="15">
        <v>1352</v>
      </c>
      <c r="B104" s="15" t="s">
        <v>477</v>
      </c>
      <c r="C104" s="15">
        <v>13</v>
      </c>
      <c r="D104" s="15">
        <v>1</v>
      </c>
      <c r="E104" s="15">
        <v>186</v>
      </c>
      <c r="F104" s="15">
        <v>190</v>
      </c>
      <c r="G104" s="15">
        <v>0</v>
      </c>
      <c r="H104" s="15" t="s">
        <v>2910</v>
      </c>
      <c r="I104" s="15">
        <f>VLOOKUP($F104,'Gen Capacity'!$A$2:$H$608,7,FALSE)</f>
        <v>45</v>
      </c>
      <c r="J104" s="15">
        <f>VLOOKUP($F104,'Gen Capacity'!$A$2:$H$608,8,FALSE)</f>
        <v>20</v>
      </c>
      <c r="K104" s="15">
        <v>-2.9633987314000002E-5</v>
      </c>
      <c r="L104" s="15">
        <f t="shared" si="3"/>
        <v>-4.6813147637819005E-2</v>
      </c>
      <c r="M104" s="15">
        <f t="shared" si="4"/>
        <v>-2.1065916437018553</v>
      </c>
      <c r="N104" s="15" t="b">
        <f t="shared" si="5"/>
        <v>0</v>
      </c>
    </row>
    <row r="105" spans="1:14" x14ac:dyDescent="0.25">
      <c r="A105" s="15">
        <v>1353</v>
      </c>
      <c r="B105" s="15" t="s">
        <v>477</v>
      </c>
      <c r="C105" s="15">
        <v>13</v>
      </c>
      <c r="D105" s="15">
        <v>1</v>
      </c>
      <c r="E105" s="15">
        <v>187</v>
      </c>
      <c r="F105" s="15">
        <v>191</v>
      </c>
      <c r="G105" s="15">
        <v>0</v>
      </c>
      <c r="H105" s="15" t="s">
        <v>2910</v>
      </c>
      <c r="I105" s="15">
        <f>VLOOKUP($F105,'Gen Capacity'!$A$2:$H$608,7,FALSE)</f>
        <v>45</v>
      </c>
      <c r="J105" s="15">
        <f>VLOOKUP($F105,'Gen Capacity'!$A$2:$H$608,8,FALSE)</f>
        <v>20</v>
      </c>
      <c r="K105" s="15">
        <v>-2.9633987314000002E-5</v>
      </c>
      <c r="L105" s="15">
        <f t="shared" si="3"/>
        <v>-4.6813147637819005E-2</v>
      </c>
      <c r="M105" s="15">
        <f t="shared" si="4"/>
        <v>-2.1065916437018553</v>
      </c>
      <c r="N105" s="15" t="b">
        <f t="shared" si="5"/>
        <v>0</v>
      </c>
    </row>
    <row r="106" spans="1:14" x14ac:dyDescent="0.25">
      <c r="A106" s="15">
        <v>5736</v>
      </c>
      <c r="B106" s="15" t="s">
        <v>2538</v>
      </c>
      <c r="C106" s="15">
        <v>16</v>
      </c>
      <c r="D106" s="15">
        <v>1</v>
      </c>
      <c r="E106" s="15">
        <v>528</v>
      </c>
      <c r="F106" s="15">
        <v>541</v>
      </c>
      <c r="G106" s="15">
        <v>0</v>
      </c>
      <c r="H106" s="15" t="s">
        <v>2915</v>
      </c>
      <c r="I106" s="15">
        <f>VLOOKUP($F106,'Gen Capacity'!$A$2:$H$608,7,FALSE)</f>
        <v>238.92</v>
      </c>
      <c r="J106" s="15">
        <f>VLOOKUP($F106,'Gen Capacity'!$A$2:$H$608,8,FALSE)</f>
        <v>135</v>
      </c>
      <c r="K106" s="15">
        <v>-2.5471945034E-5</v>
      </c>
      <c r="L106" s="15">
        <f t="shared" si="3"/>
        <v>-4.6808985595539004E-2</v>
      </c>
      <c r="M106" s="15">
        <f t="shared" si="4"/>
        <v>-11.183602838486179</v>
      </c>
      <c r="N106" s="15" t="b">
        <f t="shared" si="5"/>
        <v>0</v>
      </c>
    </row>
    <row r="107" spans="1:14" x14ac:dyDescent="0.25">
      <c r="A107" s="15">
        <v>5737</v>
      </c>
      <c r="B107" s="15" t="s">
        <v>2538</v>
      </c>
      <c r="C107" s="15">
        <v>16</v>
      </c>
      <c r="D107" s="15">
        <v>1</v>
      </c>
      <c r="E107" s="15">
        <v>529</v>
      </c>
      <c r="F107" s="15">
        <v>542</v>
      </c>
      <c r="G107" s="15">
        <v>0</v>
      </c>
      <c r="H107" s="15" t="s">
        <v>2915</v>
      </c>
      <c r="I107" s="15">
        <f>VLOOKUP($F107,'Gen Capacity'!$A$2:$H$608,7,FALSE)</f>
        <v>230.54</v>
      </c>
      <c r="J107" s="15">
        <f>VLOOKUP($F107,'Gen Capacity'!$A$2:$H$608,8,FALSE)</f>
        <v>140</v>
      </c>
      <c r="K107" s="15">
        <v>-2.5471945034E-5</v>
      </c>
      <c r="L107" s="15">
        <f t="shared" si="3"/>
        <v>-4.6808985595539004E-2</v>
      </c>
      <c r="M107" s="15">
        <f t="shared" si="4"/>
        <v>-10.791343539195562</v>
      </c>
      <c r="N107" s="15" t="b">
        <f t="shared" si="5"/>
        <v>0</v>
      </c>
    </row>
    <row r="108" spans="1:14" x14ac:dyDescent="0.25">
      <c r="A108" s="15">
        <v>5738</v>
      </c>
      <c r="B108" s="15" t="s">
        <v>2538</v>
      </c>
      <c r="C108" s="15">
        <v>16</v>
      </c>
      <c r="D108" s="15">
        <v>1</v>
      </c>
      <c r="E108" s="15">
        <v>530</v>
      </c>
      <c r="F108" s="15">
        <v>543</v>
      </c>
      <c r="G108" s="15">
        <v>0</v>
      </c>
      <c r="H108" s="15" t="s">
        <v>2915</v>
      </c>
      <c r="I108" s="15">
        <f>VLOOKUP($F108,'Gen Capacity'!$A$2:$H$608,7,FALSE)</f>
        <v>230.54</v>
      </c>
      <c r="J108" s="15">
        <f>VLOOKUP($F108,'Gen Capacity'!$A$2:$H$608,8,FALSE)</f>
        <v>140</v>
      </c>
      <c r="K108" s="15">
        <v>-2.5471945034E-5</v>
      </c>
      <c r="L108" s="15">
        <f t="shared" si="3"/>
        <v>-4.6808985595539004E-2</v>
      </c>
      <c r="M108" s="15">
        <f t="shared" si="4"/>
        <v>-10.791343539195562</v>
      </c>
      <c r="N108" s="15" t="b">
        <f t="shared" si="5"/>
        <v>0</v>
      </c>
    </row>
    <row r="109" spans="1:14" x14ac:dyDescent="0.25">
      <c r="A109" s="15">
        <v>5742</v>
      </c>
      <c r="B109" s="15" t="s">
        <v>3050</v>
      </c>
      <c r="C109" s="15">
        <v>18</v>
      </c>
      <c r="D109" s="15">
        <v>1</v>
      </c>
      <c r="E109" s="15">
        <v>531</v>
      </c>
      <c r="F109" s="15">
        <v>544</v>
      </c>
      <c r="G109" s="15">
        <v>0</v>
      </c>
      <c r="H109" s="15" t="s">
        <v>2915</v>
      </c>
      <c r="I109" s="15">
        <f>VLOOKUP($F109,'Gen Capacity'!$A$2:$H$608,7,FALSE)</f>
        <v>152.57</v>
      </c>
      <c r="J109" s="15">
        <f>VLOOKUP($F109,'Gen Capacity'!$A$2:$H$608,8,FALSE)</f>
        <v>65</v>
      </c>
      <c r="K109" s="15">
        <v>-2.5463556032000001E-5</v>
      </c>
      <c r="L109" s="15">
        <f t="shared" si="3"/>
        <v>-4.6808977206537004E-2</v>
      </c>
      <c r="M109" s="15">
        <f t="shared" si="4"/>
        <v>-7.1416456524013503</v>
      </c>
      <c r="N109" s="15" t="b">
        <f t="shared" si="5"/>
        <v>0</v>
      </c>
    </row>
    <row r="110" spans="1:14" x14ac:dyDescent="0.25">
      <c r="A110" s="15">
        <v>5743</v>
      </c>
      <c r="B110" s="15" t="s">
        <v>3050</v>
      </c>
      <c r="C110" s="15">
        <v>18</v>
      </c>
      <c r="D110" s="15">
        <v>1</v>
      </c>
      <c r="E110" s="15">
        <v>532</v>
      </c>
      <c r="F110" s="15">
        <v>545</v>
      </c>
      <c r="G110" s="15">
        <v>0</v>
      </c>
      <c r="H110" s="15" t="s">
        <v>2915</v>
      </c>
      <c r="I110" s="15">
        <f>VLOOKUP($F110,'Gen Capacity'!$A$2:$H$608,7,FALSE)</f>
        <v>152.57</v>
      </c>
      <c r="J110" s="15">
        <f>VLOOKUP($F110,'Gen Capacity'!$A$2:$H$608,8,FALSE)</f>
        <v>65</v>
      </c>
      <c r="K110" s="15">
        <v>-2.5463556032000001E-5</v>
      </c>
      <c r="L110" s="15">
        <f t="shared" si="3"/>
        <v>-4.6808977206537004E-2</v>
      </c>
      <c r="M110" s="15">
        <f t="shared" si="4"/>
        <v>-7.1416456524013503</v>
      </c>
      <c r="N110" s="15" t="b">
        <f t="shared" si="5"/>
        <v>0</v>
      </c>
    </row>
    <row r="111" spans="1:14" x14ac:dyDescent="0.25">
      <c r="A111" s="15">
        <v>5744</v>
      </c>
      <c r="B111" s="15" t="s">
        <v>3050</v>
      </c>
      <c r="C111" s="15">
        <v>18</v>
      </c>
      <c r="D111" s="15">
        <v>1</v>
      </c>
      <c r="E111" s="15">
        <v>533</v>
      </c>
      <c r="F111" s="15">
        <v>546</v>
      </c>
      <c r="G111" s="15">
        <v>0</v>
      </c>
      <c r="H111" s="15" t="s">
        <v>2915</v>
      </c>
      <c r="I111" s="15">
        <f>VLOOKUP($F111,'Gen Capacity'!$A$2:$H$608,7,FALSE)</f>
        <v>162.86000000000001</v>
      </c>
      <c r="J111" s="15">
        <f>VLOOKUP($F111,'Gen Capacity'!$A$2:$H$608,8,FALSE)</f>
        <v>55</v>
      </c>
      <c r="K111" s="15">
        <v>-2.5463556032000001E-5</v>
      </c>
      <c r="L111" s="15">
        <f t="shared" si="3"/>
        <v>-4.6808977206537004E-2</v>
      </c>
      <c r="M111" s="15">
        <f t="shared" si="4"/>
        <v>-7.6233100278566175</v>
      </c>
      <c r="N111" s="15" t="b">
        <f t="shared" si="5"/>
        <v>0</v>
      </c>
    </row>
    <row r="112" spans="1:14" x14ac:dyDescent="0.25">
      <c r="A112" s="15">
        <v>5747</v>
      </c>
      <c r="B112" s="15" t="s">
        <v>2539</v>
      </c>
      <c r="C112" s="15">
        <v>6</v>
      </c>
      <c r="D112" s="15">
        <v>1</v>
      </c>
      <c r="E112" s="15">
        <v>534</v>
      </c>
      <c r="F112" s="15">
        <v>547</v>
      </c>
      <c r="G112" s="15">
        <v>0</v>
      </c>
      <c r="H112" s="15" t="s">
        <v>2908</v>
      </c>
      <c r="I112" s="15">
        <f>VLOOKUP($F112,'Gen Capacity'!$A$2:$H$608,7,FALSE)</f>
        <v>12</v>
      </c>
      <c r="J112" s="15">
        <f>VLOOKUP($F112,'Gen Capacity'!$A$2:$H$608,8,FALSE)</f>
        <v>3</v>
      </c>
      <c r="K112" s="15">
        <v>-2.5425282012E-5</v>
      </c>
      <c r="L112" s="15">
        <f t="shared" si="3"/>
        <v>-4.6808938932517002E-2</v>
      </c>
      <c r="M112" s="15">
        <f t="shared" si="4"/>
        <v>-0.56170726719020403</v>
      </c>
      <c r="N112" s="15" t="b">
        <f t="shared" si="5"/>
        <v>0</v>
      </c>
    </row>
    <row r="113" spans="1:14" x14ac:dyDescent="0.25">
      <c r="A113" s="15">
        <v>5748</v>
      </c>
      <c r="B113" s="15" t="s">
        <v>2539</v>
      </c>
      <c r="C113" s="15">
        <v>6</v>
      </c>
      <c r="D113" s="15">
        <v>1</v>
      </c>
      <c r="E113" s="15">
        <v>535</v>
      </c>
      <c r="F113" s="15">
        <v>548</v>
      </c>
      <c r="G113" s="15">
        <v>0</v>
      </c>
      <c r="H113" s="15" t="s">
        <v>2908</v>
      </c>
      <c r="I113" s="15">
        <f>VLOOKUP($F113,'Gen Capacity'!$A$2:$H$608,7,FALSE)</f>
        <v>0.05</v>
      </c>
      <c r="J113" s="15">
        <f>VLOOKUP($F113,'Gen Capacity'!$A$2:$H$608,8,FALSE)</f>
        <v>0</v>
      </c>
      <c r="K113" s="15">
        <v>-2.5425282012E-5</v>
      </c>
      <c r="L113" s="15">
        <f t="shared" si="3"/>
        <v>-4.6808938932517002E-2</v>
      </c>
      <c r="M113" s="15">
        <f t="shared" si="4"/>
        <v>-2.3404469466258501E-3</v>
      </c>
      <c r="N113" s="15" t="b">
        <f t="shared" si="5"/>
        <v>0</v>
      </c>
    </row>
    <row r="114" spans="1:14" x14ac:dyDescent="0.25">
      <c r="A114" s="15">
        <v>5749</v>
      </c>
      <c r="B114" s="15" t="s">
        <v>2539</v>
      </c>
      <c r="C114" s="15">
        <v>6</v>
      </c>
      <c r="D114" s="15">
        <v>1</v>
      </c>
      <c r="E114" s="15">
        <v>536</v>
      </c>
      <c r="F114" s="15">
        <v>549</v>
      </c>
      <c r="G114" s="15">
        <v>0</v>
      </c>
      <c r="H114" s="15" t="s">
        <v>2908</v>
      </c>
      <c r="I114" s="15">
        <f>VLOOKUP($F114,'Gen Capacity'!$A$2:$H$608,7,FALSE)</f>
        <v>12</v>
      </c>
      <c r="J114" s="15">
        <f>VLOOKUP($F114,'Gen Capacity'!$A$2:$H$608,8,FALSE)</f>
        <v>3</v>
      </c>
      <c r="K114" s="15">
        <v>-2.5425282012E-5</v>
      </c>
      <c r="L114" s="15">
        <f t="shared" si="3"/>
        <v>-4.6808938932517002E-2</v>
      </c>
      <c r="M114" s="15">
        <f t="shared" si="4"/>
        <v>-0.56170726719020403</v>
      </c>
      <c r="N114" s="15" t="b">
        <f t="shared" si="5"/>
        <v>0</v>
      </c>
    </row>
    <row r="115" spans="1:14" x14ac:dyDescent="0.25">
      <c r="A115" s="15">
        <v>5491</v>
      </c>
      <c r="B115" s="15" t="s">
        <v>3043</v>
      </c>
      <c r="C115" s="15">
        <v>18</v>
      </c>
      <c r="D115" s="15">
        <v>1</v>
      </c>
      <c r="E115" s="15">
        <v>489</v>
      </c>
      <c r="F115" s="15">
        <v>501</v>
      </c>
      <c r="G115" s="15">
        <v>0</v>
      </c>
      <c r="H115" s="15" t="s">
        <v>2950</v>
      </c>
      <c r="I115" s="15">
        <f>VLOOKUP($F115,'Gen Capacity'!$A$2:$H$608,7,FALSE)</f>
        <v>152.4</v>
      </c>
      <c r="J115" s="15">
        <f>VLOOKUP($F115,'Gen Capacity'!$A$2:$H$608,8,FALSE)</f>
        <v>63</v>
      </c>
      <c r="K115" s="15">
        <v>-2.5425083653000001E-5</v>
      </c>
      <c r="L115" s="15">
        <f t="shared" si="3"/>
        <v>-4.6808938734158E-2</v>
      </c>
      <c r="M115" s="15">
        <f t="shared" si="4"/>
        <v>-7.1336822630856798</v>
      </c>
      <c r="N115" s="15" t="b">
        <f t="shared" si="5"/>
        <v>0</v>
      </c>
    </row>
    <row r="116" spans="1:14" x14ac:dyDescent="0.25">
      <c r="A116" s="15">
        <v>5492</v>
      </c>
      <c r="B116" s="15" t="s">
        <v>3043</v>
      </c>
      <c r="C116" s="15">
        <v>18</v>
      </c>
      <c r="D116" s="15">
        <v>1</v>
      </c>
      <c r="E116" s="15">
        <v>490</v>
      </c>
      <c r="F116" s="15">
        <v>502</v>
      </c>
      <c r="G116" s="15">
        <v>0</v>
      </c>
      <c r="H116" s="15" t="s">
        <v>2950</v>
      </c>
      <c r="I116" s="15">
        <f>VLOOKUP($F116,'Gen Capacity'!$A$2:$H$608,7,FALSE)</f>
        <v>176.21</v>
      </c>
      <c r="J116" s="15">
        <f>VLOOKUP($F116,'Gen Capacity'!$A$2:$H$608,8,FALSE)</f>
        <v>120</v>
      </c>
      <c r="K116" s="15">
        <v>-2.5425083653000001E-5</v>
      </c>
      <c r="L116" s="15">
        <f t="shared" si="3"/>
        <v>-4.6808938734158E-2</v>
      </c>
      <c r="M116" s="15">
        <f t="shared" si="4"/>
        <v>-8.2482030943459819</v>
      </c>
      <c r="N116" s="15" t="b">
        <f t="shared" si="5"/>
        <v>0</v>
      </c>
    </row>
    <row r="117" spans="1:14" x14ac:dyDescent="0.25">
      <c r="A117" s="15">
        <v>5490</v>
      </c>
      <c r="B117" s="15" t="s">
        <v>3043</v>
      </c>
      <c r="C117" s="15">
        <v>18</v>
      </c>
      <c r="D117" s="15">
        <v>1</v>
      </c>
      <c r="E117" s="15">
        <v>491</v>
      </c>
      <c r="F117" s="15">
        <v>503</v>
      </c>
      <c r="G117" s="15">
        <v>0</v>
      </c>
      <c r="H117" s="15" t="s">
        <v>2950</v>
      </c>
      <c r="I117" s="15">
        <f>VLOOKUP($F117,'Gen Capacity'!$A$2:$H$608,7,FALSE)</f>
        <v>152.4</v>
      </c>
      <c r="J117" s="15">
        <f>VLOOKUP($F117,'Gen Capacity'!$A$2:$H$608,8,FALSE)</f>
        <v>63</v>
      </c>
      <c r="K117" s="15">
        <v>-2.5425083653000001E-5</v>
      </c>
      <c r="L117" s="15">
        <f t="shared" si="3"/>
        <v>-4.6808938734158E-2</v>
      </c>
      <c r="M117" s="15">
        <f t="shared" si="4"/>
        <v>-7.1336822630856798</v>
      </c>
      <c r="N117" s="15" t="b">
        <f t="shared" si="5"/>
        <v>0</v>
      </c>
    </row>
    <row r="118" spans="1:14" x14ac:dyDescent="0.25">
      <c r="A118" s="15">
        <v>5501</v>
      </c>
      <c r="B118" s="15" t="s">
        <v>2415</v>
      </c>
      <c r="C118" s="15">
        <v>138</v>
      </c>
      <c r="D118" s="15">
        <v>1</v>
      </c>
      <c r="E118" s="15">
        <v>494</v>
      </c>
      <c r="F118" s="15">
        <v>506</v>
      </c>
      <c r="G118" s="15">
        <v>0</v>
      </c>
      <c r="H118" s="15" t="s">
        <v>2914</v>
      </c>
      <c r="I118" s="15">
        <f>VLOOKUP($F118,'Gen Capacity'!$A$2:$H$608,7,FALSE)</f>
        <v>150</v>
      </c>
      <c r="J118" s="15">
        <f>VLOOKUP($F118,'Gen Capacity'!$A$2:$H$608,8,FALSE)</f>
        <v>0</v>
      </c>
      <c r="K118" s="15">
        <v>-2.5408667061999999E-5</v>
      </c>
      <c r="L118" s="15">
        <f t="shared" si="3"/>
        <v>-4.6808922317567003E-2</v>
      </c>
      <c r="M118" s="15">
        <f t="shared" si="4"/>
        <v>-7.0213383476350506</v>
      </c>
      <c r="N118" s="15" t="b">
        <f t="shared" si="5"/>
        <v>0</v>
      </c>
    </row>
    <row r="119" spans="1:14" x14ac:dyDescent="0.25">
      <c r="A119" s="15">
        <v>5502</v>
      </c>
      <c r="B119" s="15" t="s">
        <v>2415</v>
      </c>
      <c r="C119" s="15">
        <v>138</v>
      </c>
      <c r="D119" s="15">
        <v>1</v>
      </c>
      <c r="E119" s="15">
        <v>495</v>
      </c>
      <c r="F119" s="15">
        <v>507</v>
      </c>
      <c r="G119" s="15">
        <v>0</v>
      </c>
      <c r="H119" s="15" t="s">
        <v>2990</v>
      </c>
      <c r="I119" s="15">
        <f>VLOOKUP($F119,'Gen Capacity'!$A$2:$H$608,7,FALSE)</f>
        <v>150</v>
      </c>
      <c r="J119" s="15">
        <f>VLOOKUP($F119,'Gen Capacity'!$A$2:$H$608,8,FALSE)</f>
        <v>0</v>
      </c>
      <c r="K119" s="15">
        <v>-2.5408667061999999E-5</v>
      </c>
      <c r="L119" s="15">
        <f t="shared" si="3"/>
        <v>-4.6808922317567003E-2</v>
      </c>
      <c r="M119" s="15">
        <f t="shared" si="4"/>
        <v>-7.0213383476350506</v>
      </c>
      <c r="N119" s="15" t="b">
        <f t="shared" si="5"/>
        <v>0</v>
      </c>
    </row>
    <row r="120" spans="1:14" x14ac:dyDescent="0.25">
      <c r="A120" s="15">
        <v>5768</v>
      </c>
      <c r="B120" s="15" t="s">
        <v>2550</v>
      </c>
      <c r="C120" s="15">
        <v>13</v>
      </c>
      <c r="D120" s="15">
        <v>1</v>
      </c>
      <c r="E120" s="15">
        <v>540</v>
      </c>
      <c r="F120" s="15">
        <v>553</v>
      </c>
      <c r="G120" s="15">
        <v>0</v>
      </c>
      <c r="H120" s="15" t="s">
        <v>3053</v>
      </c>
      <c r="I120" s="15">
        <f>VLOOKUP($F120,'Gen Capacity'!$A$2:$H$608,7,FALSE)</f>
        <v>42</v>
      </c>
      <c r="J120" s="15">
        <f>VLOOKUP($F120,'Gen Capacity'!$A$2:$H$608,8,FALSE)</f>
        <v>0</v>
      </c>
      <c r="K120" s="15">
        <v>-2.5285351534000002E-5</v>
      </c>
      <c r="L120" s="15">
        <f t="shared" si="3"/>
        <v>-4.6808799002039006E-2</v>
      </c>
      <c r="M120" s="15">
        <f t="shared" si="4"/>
        <v>-1.9659695580856382</v>
      </c>
      <c r="N120" s="15" t="b">
        <f t="shared" si="5"/>
        <v>0</v>
      </c>
    </row>
    <row r="121" spans="1:14" x14ac:dyDescent="0.25">
      <c r="A121" s="15">
        <v>5488</v>
      </c>
      <c r="B121" s="15" t="s">
        <v>2412</v>
      </c>
      <c r="C121" s="15">
        <v>12</v>
      </c>
      <c r="D121" s="15">
        <v>1</v>
      </c>
      <c r="E121" s="15">
        <v>488</v>
      </c>
      <c r="F121" s="15">
        <v>500</v>
      </c>
      <c r="G121" s="15">
        <v>0</v>
      </c>
      <c r="H121" s="15" t="s">
        <v>2914</v>
      </c>
      <c r="I121" s="15">
        <f>VLOOKUP($F121,'Gen Capacity'!$A$2:$H$608,7,FALSE)</f>
        <v>38</v>
      </c>
      <c r="J121" s="15">
        <f>VLOOKUP($F121,'Gen Capacity'!$A$2:$H$608,8,FALSE)</f>
        <v>0</v>
      </c>
      <c r="K121" s="15">
        <v>-2.5130667470000001E-5</v>
      </c>
      <c r="L121" s="15">
        <f t="shared" si="3"/>
        <v>-4.6808644317975004E-2</v>
      </c>
      <c r="M121" s="15">
        <f t="shared" si="4"/>
        <v>-1.7787284840830502</v>
      </c>
      <c r="N121" s="15" t="b">
        <f t="shared" si="5"/>
        <v>0</v>
      </c>
    </row>
    <row r="122" spans="1:14" x14ac:dyDescent="0.25">
      <c r="A122" s="15">
        <v>5529</v>
      </c>
      <c r="B122" s="15" t="s">
        <v>2421</v>
      </c>
      <c r="C122" s="15">
        <v>13</v>
      </c>
      <c r="D122" s="15">
        <v>1</v>
      </c>
      <c r="E122" s="15">
        <v>496</v>
      </c>
      <c r="F122" s="15">
        <v>508</v>
      </c>
      <c r="G122" s="15">
        <v>0</v>
      </c>
      <c r="H122" s="15" t="s">
        <v>3045</v>
      </c>
      <c r="I122" s="15">
        <f>VLOOKUP($F122,'Gen Capacity'!$A$2:$H$608,7,FALSE)</f>
        <v>42</v>
      </c>
      <c r="J122" s="15">
        <f>VLOOKUP($F122,'Gen Capacity'!$A$2:$H$608,8,FALSE)</f>
        <v>0</v>
      </c>
      <c r="K122" s="15">
        <v>-2.5020985397000001E-5</v>
      </c>
      <c r="L122" s="15">
        <f t="shared" si="3"/>
        <v>-4.6808534635902004E-2</v>
      </c>
      <c r="M122" s="15">
        <f t="shared" si="4"/>
        <v>-1.9659584547078841</v>
      </c>
      <c r="N122" s="15" t="b">
        <f t="shared" si="5"/>
        <v>0</v>
      </c>
    </row>
    <row r="123" spans="1:14" x14ac:dyDescent="0.25">
      <c r="A123" s="15">
        <v>5950</v>
      </c>
      <c r="B123" s="15" t="s">
        <v>2655</v>
      </c>
      <c r="C123" s="15">
        <v>13</v>
      </c>
      <c r="D123" s="15">
        <v>1</v>
      </c>
      <c r="E123" s="15">
        <v>552</v>
      </c>
      <c r="F123" s="15">
        <v>565</v>
      </c>
      <c r="G123" s="15">
        <v>0</v>
      </c>
      <c r="H123" s="15" t="s">
        <v>2914</v>
      </c>
      <c r="I123" s="15">
        <f>VLOOKUP($F123,'Gen Capacity'!$A$2:$H$608,7,FALSE)</f>
        <v>25</v>
      </c>
      <c r="J123" s="15">
        <f>VLOOKUP($F123,'Gen Capacity'!$A$2:$H$608,8,FALSE)</f>
        <v>0</v>
      </c>
      <c r="K123" s="15">
        <v>-2.5015057091000002E-5</v>
      </c>
      <c r="L123" s="15">
        <f t="shared" si="3"/>
        <v>-4.6808528707596005E-2</v>
      </c>
      <c r="M123" s="15">
        <f t="shared" si="4"/>
        <v>-1.1702132176899001</v>
      </c>
      <c r="N123" s="15" t="b">
        <f t="shared" si="5"/>
        <v>0</v>
      </c>
    </row>
    <row r="124" spans="1:14" x14ac:dyDescent="0.25">
      <c r="A124" s="15">
        <v>5951</v>
      </c>
      <c r="B124" s="15" t="s">
        <v>2655</v>
      </c>
      <c r="C124" s="15">
        <v>13</v>
      </c>
      <c r="D124" s="15">
        <v>1</v>
      </c>
      <c r="E124" s="15">
        <v>553</v>
      </c>
      <c r="F124" s="15">
        <v>566</v>
      </c>
      <c r="G124" s="15">
        <v>0</v>
      </c>
      <c r="H124" s="15" t="s">
        <v>2914</v>
      </c>
      <c r="I124" s="15">
        <f>VLOOKUP($F124,'Gen Capacity'!$A$2:$H$608,7,FALSE)</f>
        <v>25</v>
      </c>
      <c r="J124" s="15">
        <f>VLOOKUP($F124,'Gen Capacity'!$A$2:$H$608,8,FALSE)</f>
        <v>0</v>
      </c>
      <c r="K124" s="15">
        <v>-2.5015057091000002E-5</v>
      </c>
      <c r="L124" s="15">
        <f t="shared" si="3"/>
        <v>-4.6808528707596005E-2</v>
      </c>
      <c r="M124" s="15">
        <f t="shared" si="4"/>
        <v>-1.1702132176899001</v>
      </c>
      <c r="N124" s="15" t="b">
        <f t="shared" si="5"/>
        <v>0</v>
      </c>
    </row>
    <row r="125" spans="1:14" x14ac:dyDescent="0.25">
      <c r="A125" s="15">
        <v>6005</v>
      </c>
      <c r="B125" s="15" t="s">
        <v>2681</v>
      </c>
      <c r="C125" s="15">
        <v>13</v>
      </c>
      <c r="D125" s="15">
        <v>1</v>
      </c>
      <c r="E125" s="15">
        <v>560</v>
      </c>
      <c r="F125" s="15">
        <v>573</v>
      </c>
      <c r="G125" s="15">
        <v>0</v>
      </c>
      <c r="H125" s="15" t="s">
        <v>3058</v>
      </c>
      <c r="I125" s="15">
        <f>VLOOKUP($F125,'Gen Capacity'!$A$2:$H$608,7,FALSE)</f>
        <v>43</v>
      </c>
      <c r="J125" s="15">
        <f>VLOOKUP($F125,'Gen Capacity'!$A$2:$H$608,8,FALSE)</f>
        <v>14</v>
      </c>
      <c r="K125" s="15">
        <v>-2.4991881302000001E-5</v>
      </c>
      <c r="L125" s="15">
        <f t="shared" si="3"/>
        <v>-4.6808505531807001E-2</v>
      </c>
      <c r="M125" s="15">
        <f t="shared" si="4"/>
        <v>-2.0127657378677011</v>
      </c>
      <c r="N125" s="15" t="b">
        <f t="shared" si="5"/>
        <v>0</v>
      </c>
    </row>
    <row r="126" spans="1:14" x14ac:dyDescent="0.25">
      <c r="A126" s="15">
        <v>6004</v>
      </c>
      <c r="B126" s="15" t="s">
        <v>2681</v>
      </c>
      <c r="C126" s="15">
        <v>13</v>
      </c>
      <c r="D126" s="15">
        <v>1</v>
      </c>
      <c r="E126" s="15">
        <v>561</v>
      </c>
      <c r="F126" s="15">
        <v>574</v>
      </c>
      <c r="G126" s="15">
        <v>0</v>
      </c>
      <c r="H126" s="15" t="s">
        <v>3058</v>
      </c>
      <c r="I126" s="15">
        <f>VLOOKUP($F126,'Gen Capacity'!$A$2:$H$608,7,FALSE)</f>
        <v>21</v>
      </c>
      <c r="J126" s="15">
        <f>VLOOKUP($F126,'Gen Capacity'!$A$2:$H$608,8,FALSE)</f>
        <v>15</v>
      </c>
      <c r="K126" s="15">
        <v>-2.4991881302000001E-5</v>
      </c>
      <c r="L126" s="15">
        <f t="shared" si="3"/>
        <v>-4.6808505531807001E-2</v>
      </c>
      <c r="M126" s="15">
        <f t="shared" si="4"/>
        <v>-0.98297861616794702</v>
      </c>
      <c r="N126" s="15" t="b">
        <f t="shared" si="5"/>
        <v>0</v>
      </c>
    </row>
    <row r="127" spans="1:14" x14ac:dyDescent="0.25">
      <c r="A127" s="15">
        <v>6006</v>
      </c>
      <c r="B127" s="15" t="s">
        <v>2681</v>
      </c>
      <c r="C127" s="15">
        <v>13</v>
      </c>
      <c r="D127" s="15">
        <v>1</v>
      </c>
      <c r="E127" s="15">
        <v>562</v>
      </c>
      <c r="F127" s="15">
        <v>575</v>
      </c>
      <c r="G127" s="15">
        <v>0</v>
      </c>
      <c r="H127" s="15" t="s">
        <v>3058</v>
      </c>
      <c r="I127" s="15">
        <f>VLOOKUP($F127,'Gen Capacity'!$A$2:$H$608,7,FALSE)</f>
        <v>50</v>
      </c>
      <c r="J127" s="15">
        <f>VLOOKUP($F127,'Gen Capacity'!$A$2:$H$608,8,FALSE)</f>
        <v>32</v>
      </c>
      <c r="K127" s="15">
        <v>-2.4991881302000001E-5</v>
      </c>
      <c r="L127" s="15">
        <f t="shared" si="3"/>
        <v>-4.6808505531807001E-2</v>
      </c>
      <c r="M127" s="15">
        <f t="shared" si="4"/>
        <v>-2.3404252765903499</v>
      </c>
      <c r="N127" s="15" t="b">
        <f t="shared" si="5"/>
        <v>0</v>
      </c>
    </row>
    <row r="128" spans="1:14" x14ac:dyDescent="0.25">
      <c r="A128" s="15">
        <v>5902</v>
      </c>
      <c r="B128" s="15" t="s">
        <v>2623</v>
      </c>
      <c r="C128" s="15">
        <v>18</v>
      </c>
      <c r="D128" s="15">
        <v>1</v>
      </c>
      <c r="E128" s="15">
        <v>549</v>
      </c>
      <c r="F128" s="15">
        <v>562</v>
      </c>
      <c r="G128" s="15">
        <v>0</v>
      </c>
      <c r="H128" s="15" t="s">
        <v>2915</v>
      </c>
      <c r="I128" s="15">
        <f>VLOOKUP($F128,'Gen Capacity'!$A$2:$H$608,7,FALSE)</f>
        <v>96.71</v>
      </c>
      <c r="J128" s="15">
        <f>VLOOKUP($F128,'Gen Capacity'!$A$2:$H$608,8,FALSE)</f>
        <v>0</v>
      </c>
      <c r="K128" s="15">
        <v>-2.4767866041E-5</v>
      </c>
      <c r="L128" s="15">
        <f t="shared" si="3"/>
        <v>-4.6808281516546001E-2</v>
      </c>
      <c r="M128" s="15">
        <f t="shared" si="4"/>
        <v>-4.5268289054651634</v>
      </c>
      <c r="N128" s="15" t="b">
        <f t="shared" si="5"/>
        <v>0</v>
      </c>
    </row>
    <row r="129" spans="1:14" x14ac:dyDescent="0.25">
      <c r="A129" s="15">
        <v>5903</v>
      </c>
      <c r="B129" s="15" t="s">
        <v>2623</v>
      </c>
      <c r="C129" s="15">
        <v>18</v>
      </c>
      <c r="D129" s="15">
        <v>1</v>
      </c>
      <c r="E129" s="15">
        <v>550</v>
      </c>
      <c r="F129" s="15">
        <v>563</v>
      </c>
      <c r="G129" s="15">
        <v>0</v>
      </c>
      <c r="H129" s="15" t="s">
        <v>2915</v>
      </c>
      <c r="I129" s="15">
        <f>VLOOKUP($F129,'Gen Capacity'!$A$2:$H$608,7,FALSE)</f>
        <v>96.71</v>
      </c>
      <c r="J129" s="15">
        <f>VLOOKUP($F129,'Gen Capacity'!$A$2:$H$608,8,FALSE)</f>
        <v>0</v>
      </c>
      <c r="K129" s="15">
        <v>-2.4767866041E-5</v>
      </c>
      <c r="L129" s="15">
        <f t="shared" si="3"/>
        <v>-4.6808281516546001E-2</v>
      </c>
      <c r="M129" s="15">
        <f t="shared" si="4"/>
        <v>-4.5268289054651634</v>
      </c>
      <c r="N129" s="15" t="b">
        <f t="shared" si="5"/>
        <v>0</v>
      </c>
    </row>
    <row r="130" spans="1:14" x14ac:dyDescent="0.25">
      <c r="A130" s="15">
        <v>5901</v>
      </c>
      <c r="B130" s="15" t="s">
        <v>2623</v>
      </c>
      <c r="C130" s="15">
        <v>18</v>
      </c>
      <c r="D130" s="15">
        <v>1</v>
      </c>
      <c r="E130" s="15">
        <v>551</v>
      </c>
      <c r="F130" s="15">
        <v>564</v>
      </c>
      <c r="G130" s="15">
        <v>0</v>
      </c>
      <c r="H130" s="15" t="s">
        <v>2915</v>
      </c>
      <c r="I130" s="15">
        <f>VLOOKUP($F130,'Gen Capacity'!$A$2:$H$608,7,FALSE)</f>
        <v>91.57</v>
      </c>
      <c r="J130" s="15">
        <f>VLOOKUP($F130,'Gen Capacity'!$A$2:$H$608,8,FALSE)</f>
        <v>0</v>
      </c>
      <c r="K130" s="15">
        <v>-2.4767866041E-5</v>
      </c>
      <c r="L130" s="15">
        <f t="shared" si="3"/>
        <v>-4.6808281516546001E-2</v>
      </c>
      <c r="M130" s="15">
        <f t="shared" si="4"/>
        <v>-4.2862343384701171</v>
      </c>
      <c r="N130" s="15" t="b">
        <f t="shared" si="5"/>
        <v>0</v>
      </c>
    </row>
    <row r="131" spans="1:14" x14ac:dyDescent="0.25">
      <c r="A131" s="15">
        <v>5788</v>
      </c>
      <c r="B131" s="15" t="s">
        <v>2554</v>
      </c>
      <c r="C131" s="15">
        <v>18</v>
      </c>
      <c r="D131" s="15">
        <v>1</v>
      </c>
      <c r="E131" s="15">
        <v>542</v>
      </c>
      <c r="F131" s="15">
        <v>555</v>
      </c>
      <c r="G131" s="15">
        <v>0</v>
      </c>
      <c r="H131" s="15" t="s">
        <v>3054</v>
      </c>
      <c r="I131" s="15">
        <f>VLOOKUP($F131,'Gen Capacity'!$A$2:$H$608,7,FALSE)</f>
        <v>167.92</v>
      </c>
      <c r="J131" s="15">
        <f>VLOOKUP($F131,'Gen Capacity'!$A$2:$H$608,8,FALSE)</f>
        <v>60.5</v>
      </c>
      <c r="K131" s="15">
        <v>-2.4764674536999999E-5</v>
      </c>
      <c r="L131" s="15">
        <f t="shared" si="3"/>
        <v>-4.6808278325042002E-2</v>
      </c>
      <c r="M131" s="15">
        <f t="shared" si="4"/>
        <v>-7.8600460963410521</v>
      </c>
      <c r="N131" s="15" t="b">
        <f t="shared" si="5"/>
        <v>0</v>
      </c>
    </row>
    <row r="132" spans="1:14" x14ac:dyDescent="0.25">
      <c r="A132" s="15">
        <v>5997</v>
      </c>
      <c r="B132" s="15" t="s">
        <v>2680</v>
      </c>
      <c r="C132" s="15">
        <v>24</v>
      </c>
      <c r="D132" s="15">
        <v>1</v>
      </c>
      <c r="E132" s="15">
        <v>556</v>
      </c>
      <c r="F132" s="15">
        <v>569</v>
      </c>
      <c r="G132" s="15">
        <v>0</v>
      </c>
      <c r="H132" s="15" t="s">
        <v>3057</v>
      </c>
      <c r="I132" s="15">
        <f>VLOOKUP($F132,'Gen Capacity'!$A$2:$H$608,7,FALSE)</f>
        <v>300</v>
      </c>
      <c r="J132" s="15">
        <f>VLOOKUP($F132,'Gen Capacity'!$A$2:$H$608,8,FALSE)</f>
        <v>55</v>
      </c>
      <c r="K132" s="15">
        <v>-2.4763446129000001E-5</v>
      </c>
      <c r="L132" s="15">
        <f t="shared" ref="L132:L195" si="6">K132-$E$2</f>
        <v>-4.6808277096634002E-2</v>
      </c>
      <c r="M132" s="15">
        <f t="shared" ref="M132:M195" si="7">I132*L132</f>
        <v>-14.042483128990201</v>
      </c>
      <c r="N132" s="15" t="b">
        <f t="shared" si="5"/>
        <v>0</v>
      </c>
    </row>
    <row r="133" spans="1:14" x14ac:dyDescent="0.25">
      <c r="A133" s="15">
        <v>5996</v>
      </c>
      <c r="B133" s="15" t="s">
        <v>2680</v>
      </c>
      <c r="C133" s="15">
        <v>22</v>
      </c>
      <c r="D133" s="15">
        <v>1</v>
      </c>
      <c r="E133" s="15">
        <v>557</v>
      </c>
      <c r="F133" s="15">
        <v>570</v>
      </c>
      <c r="G133" s="15">
        <v>0</v>
      </c>
      <c r="H133" s="15" t="s">
        <v>3054</v>
      </c>
      <c r="I133" s="15">
        <f>VLOOKUP($F133,'Gen Capacity'!$A$2:$H$608,7,FALSE)</f>
        <v>313.64</v>
      </c>
      <c r="J133" s="15">
        <f>VLOOKUP($F133,'Gen Capacity'!$A$2:$H$608,8,FALSE)</f>
        <v>53</v>
      </c>
      <c r="K133" s="15">
        <v>-2.4763446129000001E-5</v>
      </c>
      <c r="L133" s="15">
        <f t="shared" si="6"/>
        <v>-4.6808277096634002E-2</v>
      </c>
      <c r="M133" s="15">
        <f t="shared" si="7"/>
        <v>-14.680948028588288</v>
      </c>
      <c r="N133" s="15" t="b">
        <f t="shared" ref="N133:N196" si="8">L133&lt;$L$2</f>
        <v>0</v>
      </c>
    </row>
    <row r="134" spans="1:14" x14ac:dyDescent="0.25">
      <c r="A134" s="15">
        <v>5999</v>
      </c>
      <c r="B134" s="15" t="s">
        <v>2680</v>
      </c>
      <c r="C134" s="15">
        <v>18</v>
      </c>
      <c r="D134" s="15">
        <v>1</v>
      </c>
      <c r="E134" s="15">
        <v>558</v>
      </c>
      <c r="F134" s="15">
        <v>571</v>
      </c>
      <c r="G134" s="15">
        <v>0</v>
      </c>
      <c r="H134" s="15" t="s">
        <v>3054</v>
      </c>
      <c r="I134" s="15">
        <f>VLOOKUP($F134,'Gen Capacity'!$A$2:$H$608,7,FALSE)</f>
        <v>166.18</v>
      </c>
      <c r="J134" s="15">
        <f>VLOOKUP($F134,'Gen Capacity'!$A$2:$H$608,8,FALSE)</f>
        <v>78</v>
      </c>
      <c r="K134" s="15">
        <v>-2.4763446129000001E-5</v>
      </c>
      <c r="L134" s="15">
        <f t="shared" si="6"/>
        <v>-4.6808277096634002E-2</v>
      </c>
      <c r="M134" s="15">
        <f t="shared" si="7"/>
        <v>-7.7785994879186386</v>
      </c>
      <c r="N134" s="15" t="b">
        <f t="shared" si="8"/>
        <v>0</v>
      </c>
    </row>
    <row r="135" spans="1:14" x14ac:dyDescent="0.25">
      <c r="A135" s="15">
        <v>5998</v>
      </c>
      <c r="B135" s="15" t="s">
        <v>2680</v>
      </c>
      <c r="C135" s="15">
        <v>18</v>
      </c>
      <c r="D135" s="15">
        <v>1</v>
      </c>
      <c r="E135" s="15">
        <v>559</v>
      </c>
      <c r="F135" s="15">
        <v>572</v>
      </c>
      <c r="G135" s="15">
        <v>0</v>
      </c>
      <c r="H135" s="15" t="s">
        <v>3054</v>
      </c>
      <c r="I135" s="15">
        <f>VLOOKUP($F135,'Gen Capacity'!$A$2:$H$608,7,FALSE)</f>
        <v>166.18</v>
      </c>
      <c r="J135" s="15">
        <f>VLOOKUP($F135,'Gen Capacity'!$A$2:$H$608,8,FALSE)</f>
        <v>78</v>
      </c>
      <c r="K135" s="15">
        <v>-2.4763446129000001E-5</v>
      </c>
      <c r="L135" s="15">
        <f t="shared" si="6"/>
        <v>-4.6808277096634002E-2</v>
      </c>
      <c r="M135" s="15">
        <f t="shared" si="7"/>
        <v>-7.7785994879186386</v>
      </c>
      <c r="N135" s="15" t="b">
        <f t="shared" si="8"/>
        <v>0</v>
      </c>
    </row>
    <row r="136" spans="1:14" x14ac:dyDescent="0.25">
      <c r="A136" s="15">
        <v>5786</v>
      </c>
      <c r="B136" s="15" t="s">
        <v>2554</v>
      </c>
      <c r="C136" s="15">
        <v>22</v>
      </c>
      <c r="D136" s="15">
        <v>1</v>
      </c>
      <c r="E136" s="15">
        <v>541</v>
      </c>
      <c r="F136" s="15">
        <v>554</v>
      </c>
      <c r="G136" s="15">
        <v>0</v>
      </c>
      <c r="H136" s="15" t="s">
        <v>3054</v>
      </c>
      <c r="I136" s="15">
        <f>VLOOKUP($F136,'Gen Capacity'!$A$2:$H$608,7,FALSE)</f>
        <v>309.16000000000003</v>
      </c>
      <c r="J136" s="15">
        <f>VLOOKUP($F136,'Gen Capacity'!$A$2:$H$608,8,FALSE)</f>
        <v>70.5</v>
      </c>
      <c r="K136" s="15">
        <v>-2.4762584030000001E-5</v>
      </c>
      <c r="L136" s="15">
        <f t="shared" si="6"/>
        <v>-4.6808276234535005E-2</v>
      </c>
      <c r="M136" s="15">
        <f t="shared" si="7"/>
        <v>-14.471246680668843</v>
      </c>
      <c r="N136" s="15" t="b">
        <f t="shared" si="8"/>
        <v>0</v>
      </c>
    </row>
    <row r="137" spans="1:14" x14ac:dyDescent="0.25">
      <c r="A137" s="15">
        <v>5539</v>
      </c>
      <c r="B137" s="15" t="s">
        <v>2423</v>
      </c>
      <c r="C137" s="15">
        <v>34</v>
      </c>
      <c r="D137" s="15">
        <v>1</v>
      </c>
      <c r="E137" s="15">
        <v>500</v>
      </c>
      <c r="F137" s="15">
        <v>512</v>
      </c>
      <c r="G137" s="15">
        <v>0</v>
      </c>
      <c r="H137" s="15" t="s">
        <v>3048</v>
      </c>
      <c r="I137" s="15">
        <f>VLOOKUP($F137,'Gen Capacity'!$A$2:$H$608,7,FALSE)</f>
        <v>32.200000000000003</v>
      </c>
      <c r="J137" s="15">
        <f>VLOOKUP($F137,'Gen Capacity'!$A$2:$H$608,8,FALSE)</f>
        <v>0</v>
      </c>
      <c r="K137" s="15">
        <v>-2.4671862192E-5</v>
      </c>
      <c r="L137" s="15">
        <f t="shared" si="6"/>
        <v>-4.6808185512697005E-2</v>
      </c>
      <c r="M137" s="15">
        <f t="shared" si="7"/>
        <v>-1.5072235735088437</v>
      </c>
      <c r="N137" s="15" t="b">
        <f t="shared" si="8"/>
        <v>0</v>
      </c>
    </row>
    <row r="138" spans="1:14" x14ac:dyDescent="0.25">
      <c r="A138" s="15">
        <v>5730</v>
      </c>
      <c r="B138" s="15" t="s">
        <v>2537</v>
      </c>
      <c r="C138" s="15">
        <v>34</v>
      </c>
      <c r="D138" s="15">
        <v>1</v>
      </c>
      <c r="E138" s="15">
        <v>526</v>
      </c>
      <c r="F138" s="15">
        <v>538</v>
      </c>
      <c r="G138" s="15">
        <v>0</v>
      </c>
      <c r="H138" s="15" t="s">
        <v>3049</v>
      </c>
      <c r="I138" s="15">
        <f>VLOOKUP($F138,'Gen Capacity'!$A$2:$H$608,7,FALSE)</f>
        <v>46.3</v>
      </c>
      <c r="J138" s="15">
        <f>VLOOKUP($F138,'Gen Capacity'!$A$2:$H$608,8,FALSE)</f>
        <v>0</v>
      </c>
      <c r="K138" s="15">
        <v>-2.4671862192E-5</v>
      </c>
      <c r="L138" s="15">
        <f t="shared" si="6"/>
        <v>-4.6808185512697005E-2</v>
      </c>
      <c r="M138" s="15">
        <f t="shared" si="7"/>
        <v>-2.1672189892378713</v>
      </c>
      <c r="N138" s="15" t="b">
        <f t="shared" si="8"/>
        <v>0</v>
      </c>
    </row>
    <row r="139" spans="1:14" x14ac:dyDescent="0.25">
      <c r="A139" s="15">
        <v>5730</v>
      </c>
      <c r="B139" s="15" t="s">
        <v>2537</v>
      </c>
      <c r="C139" s="15">
        <v>34</v>
      </c>
      <c r="D139" s="15">
        <v>2</v>
      </c>
      <c r="E139" s="15">
        <v>527</v>
      </c>
      <c r="F139" s="15">
        <v>539</v>
      </c>
      <c r="G139" s="15">
        <v>0</v>
      </c>
      <c r="H139" s="15" t="s">
        <v>3049</v>
      </c>
      <c r="I139" s="15">
        <f>VLOOKUP($F139,'Gen Capacity'!$A$2:$H$608,7,FALSE)</f>
        <v>15.1008</v>
      </c>
      <c r="J139" s="15">
        <f>VLOOKUP($F139,'Gen Capacity'!$A$2:$H$608,8,FALSE)</f>
        <v>0</v>
      </c>
      <c r="K139" s="15">
        <v>-2.4671862192E-5</v>
      </c>
      <c r="L139" s="15">
        <f t="shared" si="6"/>
        <v>-4.6808185512697005E-2</v>
      </c>
      <c r="M139" s="15">
        <f t="shared" si="7"/>
        <v>-0.7068410477901349</v>
      </c>
      <c r="N139" s="15" t="b">
        <f t="shared" si="8"/>
        <v>0</v>
      </c>
    </row>
    <row r="140" spans="1:14" x14ac:dyDescent="0.25">
      <c r="A140" s="15">
        <v>5730</v>
      </c>
      <c r="B140" s="15" t="s">
        <v>2537</v>
      </c>
      <c r="C140" s="15">
        <v>34</v>
      </c>
      <c r="D140" s="15">
        <v>2</v>
      </c>
      <c r="E140" s="15">
        <v>527</v>
      </c>
      <c r="F140" s="15">
        <v>540</v>
      </c>
      <c r="G140" s="15">
        <v>0</v>
      </c>
      <c r="H140" s="15" t="s">
        <v>2910</v>
      </c>
      <c r="I140" s="15">
        <f>VLOOKUP($F140,'Gen Capacity'!$A$2:$H$608,7,FALSE)</f>
        <v>17.8992</v>
      </c>
      <c r="J140" s="15">
        <f>VLOOKUP($F140,'Gen Capacity'!$A$2:$H$608,8,FALSE)</f>
        <v>0</v>
      </c>
      <c r="K140" s="15">
        <v>-2.4671862192E-5</v>
      </c>
      <c r="L140" s="15">
        <f t="shared" si="6"/>
        <v>-4.6808185512697005E-2</v>
      </c>
      <c r="M140" s="15">
        <f t="shared" si="7"/>
        <v>-0.8378290741288662</v>
      </c>
      <c r="N140" s="15" t="b">
        <f t="shared" si="8"/>
        <v>0</v>
      </c>
    </row>
    <row r="141" spans="1:14" x14ac:dyDescent="0.25">
      <c r="A141" s="15">
        <v>5843</v>
      </c>
      <c r="B141" s="15" t="s">
        <v>2583</v>
      </c>
      <c r="C141" s="15">
        <v>34</v>
      </c>
      <c r="D141" s="15">
        <v>1</v>
      </c>
      <c r="E141" s="15">
        <v>544</v>
      </c>
      <c r="F141" s="15">
        <v>557</v>
      </c>
      <c r="G141" s="15">
        <v>0</v>
      </c>
      <c r="H141" s="15" t="s">
        <v>3055</v>
      </c>
      <c r="I141" s="15">
        <f>VLOOKUP($F141,'Gen Capacity'!$A$2:$H$608,7,FALSE)</f>
        <v>49</v>
      </c>
      <c r="J141" s="15">
        <f>VLOOKUP($F141,'Gen Capacity'!$A$2:$H$608,8,FALSE)</f>
        <v>0</v>
      </c>
      <c r="K141" s="15">
        <v>-2.4671862192E-5</v>
      </c>
      <c r="L141" s="15">
        <f t="shared" si="6"/>
        <v>-4.6808185512697005E-2</v>
      </c>
      <c r="M141" s="15">
        <f t="shared" si="7"/>
        <v>-2.2936010901221531</v>
      </c>
      <c r="N141" s="15" t="b">
        <f t="shared" si="8"/>
        <v>0</v>
      </c>
    </row>
    <row r="142" spans="1:14" x14ac:dyDescent="0.25">
      <c r="A142" s="15">
        <v>5844</v>
      </c>
      <c r="B142" s="15" t="s">
        <v>2583</v>
      </c>
      <c r="C142" s="15">
        <v>34</v>
      </c>
      <c r="D142" s="15">
        <v>1</v>
      </c>
      <c r="E142" s="15">
        <v>545</v>
      </c>
      <c r="F142" s="15">
        <v>558</v>
      </c>
      <c r="G142" s="15">
        <v>0</v>
      </c>
      <c r="H142" s="15" t="s">
        <v>3055</v>
      </c>
      <c r="I142" s="15">
        <f>VLOOKUP($F142,'Gen Capacity'!$A$2:$H$608,7,FALSE)</f>
        <v>53.4</v>
      </c>
      <c r="J142" s="15">
        <f>VLOOKUP($F142,'Gen Capacity'!$A$2:$H$608,8,FALSE)</f>
        <v>0</v>
      </c>
      <c r="K142" s="15">
        <v>-2.4671862192E-5</v>
      </c>
      <c r="L142" s="15">
        <f t="shared" si="6"/>
        <v>-4.6808185512697005E-2</v>
      </c>
      <c r="M142" s="15">
        <f t="shared" si="7"/>
        <v>-2.49955710637802</v>
      </c>
      <c r="N142" s="15" t="b">
        <f t="shared" si="8"/>
        <v>0</v>
      </c>
    </row>
    <row r="143" spans="1:14" x14ac:dyDescent="0.25">
      <c r="A143" s="15">
        <v>5837</v>
      </c>
      <c r="B143" s="15" t="s">
        <v>2582</v>
      </c>
      <c r="C143" s="15">
        <v>24</v>
      </c>
      <c r="D143" s="15">
        <v>1</v>
      </c>
      <c r="E143" s="15">
        <v>543</v>
      </c>
      <c r="F143" s="15">
        <v>556</v>
      </c>
      <c r="G143" s="15">
        <v>0</v>
      </c>
      <c r="H143" s="15" t="s">
        <v>2931</v>
      </c>
      <c r="I143" s="15">
        <f>VLOOKUP($F143,'Gen Capacity'!$A$2:$H$608,7,FALSE)</f>
        <v>647</v>
      </c>
      <c r="J143" s="15">
        <f>VLOOKUP($F143,'Gen Capacity'!$A$2:$H$608,8,FALSE)</f>
        <v>375</v>
      </c>
      <c r="K143" s="15">
        <v>-2.4093343217000001E-5</v>
      </c>
      <c r="L143" s="15">
        <f t="shared" si="6"/>
        <v>-4.6807606993722002E-2</v>
      </c>
      <c r="M143" s="15">
        <f t="shared" si="7"/>
        <v>-30.284521724938134</v>
      </c>
      <c r="N143" s="15" t="b">
        <f t="shared" si="8"/>
        <v>0</v>
      </c>
    </row>
    <row r="144" spans="1:14" x14ac:dyDescent="0.25">
      <c r="A144" s="15">
        <v>5496</v>
      </c>
      <c r="B144" s="15" t="s">
        <v>2413</v>
      </c>
      <c r="C144" s="15">
        <v>34</v>
      </c>
      <c r="D144" s="15">
        <v>1</v>
      </c>
      <c r="E144" s="15">
        <v>492</v>
      </c>
      <c r="F144" s="15">
        <v>504</v>
      </c>
      <c r="G144" s="15">
        <v>0</v>
      </c>
      <c r="H144" s="15" t="s">
        <v>3044</v>
      </c>
      <c r="I144" s="15">
        <f>VLOOKUP($F144,'Gen Capacity'!$A$2:$H$608,7,FALSE)</f>
        <v>75.8</v>
      </c>
      <c r="J144" s="15">
        <f>VLOOKUP($F144,'Gen Capacity'!$A$2:$H$608,8,FALSE)</f>
        <v>0</v>
      </c>
      <c r="K144" s="15">
        <v>-2.3917093556999999E-5</v>
      </c>
      <c r="L144" s="15">
        <f t="shared" si="6"/>
        <v>-4.6807430744062004E-2</v>
      </c>
      <c r="M144" s="15">
        <f t="shared" si="7"/>
        <v>-3.5480032503998999</v>
      </c>
      <c r="N144" s="15" t="b">
        <f t="shared" si="8"/>
        <v>0</v>
      </c>
    </row>
    <row r="145" spans="1:14" x14ac:dyDescent="0.25">
      <c r="A145" s="15">
        <v>6008</v>
      </c>
      <c r="B145" s="15" t="s">
        <v>2682</v>
      </c>
      <c r="C145" s="15">
        <v>34</v>
      </c>
      <c r="D145" s="15">
        <v>1</v>
      </c>
      <c r="E145" s="15">
        <v>563</v>
      </c>
      <c r="F145" s="15">
        <v>576</v>
      </c>
      <c r="G145" s="15">
        <v>0</v>
      </c>
      <c r="H145" s="15" t="s">
        <v>2974</v>
      </c>
      <c r="I145" s="15">
        <f>VLOOKUP($F145,'Gen Capacity'!$A$2:$H$608,7,FALSE)</f>
        <v>16.814720000000001</v>
      </c>
      <c r="J145" s="15">
        <f>VLOOKUP($F145,'Gen Capacity'!$A$2:$H$608,8,FALSE)</f>
        <v>0</v>
      </c>
      <c r="K145" s="15">
        <v>-2.3917093556999999E-5</v>
      </c>
      <c r="L145" s="15">
        <f t="shared" si="6"/>
        <v>-4.6807430744062004E-2</v>
      </c>
      <c r="M145" s="15">
        <f t="shared" si="7"/>
        <v>-0.7870538418807943</v>
      </c>
      <c r="N145" s="15" t="b">
        <f t="shared" si="8"/>
        <v>0</v>
      </c>
    </row>
    <row r="146" spans="1:14" x14ac:dyDescent="0.25">
      <c r="A146" s="15">
        <v>6008</v>
      </c>
      <c r="B146" s="15" t="s">
        <v>2682</v>
      </c>
      <c r="C146" s="15">
        <v>34</v>
      </c>
      <c r="D146" s="15">
        <v>1</v>
      </c>
      <c r="E146" s="15">
        <v>563</v>
      </c>
      <c r="F146" s="15">
        <v>577</v>
      </c>
      <c r="G146" s="15">
        <v>0</v>
      </c>
      <c r="H146" s="15" t="s">
        <v>2910</v>
      </c>
      <c r="I146" s="15">
        <f>VLOOKUP($F146,'Gen Capacity'!$A$2:$H$608,7,FALSE)</f>
        <v>44.28528</v>
      </c>
      <c r="J146" s="15">
        <f>VLOOKUP($F146,'Gen Capacity'!$A$2:$H$608,8,FALSE)</f>
        <v>0</v>
      </c>
      <c r="K146" s="15">
        <v>-2.3917093556999999E-5</v>
      </c>
      <c r="L146" s="15">
        <f t="shared" si="6"/>
        <v>-4.6807430744062004E-2</v>
      </c>
      <c r="M146" s="15">
        <f t="shared" si="7"/>
        <v>-2.072880176581394</v>
      </c>
      <c r="N146" s="15" t="b">
        <f t="shared" si="8"/>
        <v>0</v>
      </c>
    </row>
    <row r="147" spans="1:14" x14ac:dyDescent="0.25">
      <c r="A147" s="15">
        <v>1586</v>
      </c>
      <c r="B147" s="15" t="s">
        <v>582</v>
      </c>
      <c r="C147" s="15">
        <v>13</v>
      </c>
      <c r="D147" s="15">
        <v>1</v>
      </c>
      <c r="E147" s="15">
        <v>220</v>
      </c>
      <c r="F147" s="15">
        <v>226</v>
      </c>
      <c r="G147" s="15">
        <v>0</v>
      </c>
      <c r="H147" s="15" t="s">
        <v>2910</v>
      </c>
      <c r="I147" s="15">
        <f>VLOOKUP($F147,'Gen Capacity'!$A$2:$H$608,7,FALSE)</f>
        <v>47</v>
      </c>
      <c r="J147" s="15">
        <f>VLOOKUP($F147,'Gen Capacity'!$A$2:$H$608,8,FALSE)</f>
        <v>20</v>
      </c>
      <c r="K147" s="15">
        <v>-2.3652016671999999E-5</v>
      </c>
      <c r="L147" s="15">
        <f t="shared" si="6"/>
        <v>-4.6807165667177006E-2</v>
      </c>
      <c r="M147" s="15">
        <f t="shared" si="7"/>
        <v>-2.1999367863573194</v>
      </c>
      <c r="N147" s="15" t="b">
        <f t="shared" si="8"/>
        <v>0</v>
      </c>
    </row>
    <row r="148" spans="1:14" x14ac:dyDescent="0.25">
      <c r="A148" s="15">
        <v>1587</v>
      </c>
      <c r="B148" s="15" t="s">
        <v>582</v>
      </c>
      <c r="C148" s="15">
        <v>13</v>
      </c>
      <c r="D148" s="15">
        <v>1</v>
      </c>
      <c r="E148" s="15">
        <v>221</v>
      </c>
      <c r="F148" s="15">
        <v>227</v>
      </c>
      <c r="G148" s="15">
        <v>0</v>
      </c>
      <c r="H148" s="15" t="s">
        <v>2910</v>
      </c>
      <c r="I148" s="15">
        <f>VLOOKUP($F148,'Gen Capacity'!$A$2:$H$608,7,FALSE)</f>
        <v>47</v>
      </c>
      <c r="J148" s="15">
        <f>VLOOKUP($F148,'Gen Capacity'!$A$2:$H$608,8,FALSE)</f>
        <v>20</v>
      </c>
      <c r="K148" s="15">
        <v>-2.3652016671999999E-5</v>
      </c>
      <c r="L148" s="15">
        <f t="shared" si="6"/>
        <v>-4.6807165667177006E-2</v>
      </c>
      <c r="M148" s="15">
        <f t="shared" si="7"/>
        <v>-2.1999367863573194</v>
      </c>
      <c r="N148" s="15" t="b">
        <f t="shared" si="8"/>
        <v>0</v>
      </c>
    </row>
    <row r="149" spans="1:14" x14ac:dyDescent="0.25">
      <c r="A149" s="15">
        <v>1588</v>
      </c>
      <c r="B149" s="15" t="s">
        <v>582</v>
      </c>
      <c r="C149" s="15">
        <v>13</v>
      </c>
      <c r="D149" s="15">
        <v>1</v>
      </c>
      <c r="E149" s="15">
        <v>222</v>
      </c>
      <c r="F149" s="15">
        <v>228</v>
      </c>
      <c r="G149" s="15">
        <v>0</v>
      </c>
      <c r="H149" s="15" t="s">
        <v>2910</v>
      </c>
      <c r="I149" s="15">
        <f>VLOOKUP($F149,'Gen Capacity'!$A$2:$H$608,7,FALSE)</f>
        <v>47</v>
      </c>
      <c r="J149" s="15">
        <f>VLOOKUP($F149,'Gen Capacity'!$A$2:$H$608,8,FALSE)</f>
        <v>20</v>
      </c>
      <c r="K149" s="15">
        <v>-2.3652016671999999E-5</v>
      </c>
      <c r="L149" s="15">
        <f t="shared" si="6"/>
        <v>-4.6807165667177006E-2</v>
      </c>
      <c r="M149" s="15">
        <f t="shared" si="7"/>
        <v>-2.1999367863573194</v>
      </c>
      <c r="N149" s="15" t="b">
        <f t="shared" si="8"/>
        <v>0</v>
      </c>
    </row>
    <row r="150" spans="1:14" x14ac:dyDescent="0.25">
      <c r="A150" s="15">
        <v>1585</v>
      </c>
      <c r="B150" s="15" t="s">
        <v>582</v>
      </c>
      <c r="C150" s="15">
        <v>13</v>
      </c>
      <c r="D150" s="15">
        <v>1</v>
      </c>
      <c r="E150" s="15">
        <v>223</v>
      </c>
      <c r="F150" s="15">
        <v>229</v>
      </c>
      <c r="G150" s="15">
        <v>0</v>
      </c>
      <c r="H150" s="15" t="s">
        <v>2910</v>
      </c>
      <c r="I150" s="15">
        <f>VLOOKUP($F150,'Gen Capacity'!$A$2:$H$608,7,FALSE)</f>
        <v>47</v>
      </c>
      <c r="J150" s="15">
        <f>VLOOKUP($F150,'Gen Capacity'!$A$2:$H$608,8,FALSE)</f>
        <v>20</v>
      </c>
      <c r="K150" s="15">
        <v>-2.3652016671999999E-5</v>
      </c>
      <c r="L150" s="15">
        <f t="shared" si="6"/>
        <v>-4.6807165667177006E-2</v>
      </c>
      <c r="M150" s="15">
        <f t="shared" si="7"/>
        <v>-2.1999367863573194</v>
      </c>
      <c r="N150" s="15" t="b">
        <f t="shared" si="8"/>
        <v>0</v>
      </c>
    </row>
    <row r="151" spans="1:14" x14ac:dyDescent="0.25">
      <c r="A151" s="15">
        <v>1593</v>
      </c>
      <c r="B151" s="15" t="s">
        <v>582</v>
      </c>
      <c r="C151" s="15">
        <v>20</v>
      </c>
      <c r="D151" s="15">
        <v>1</v>
      </c>
      <c r="E151" s="15">
        <v>224</v>
      </c>
      <c r="F151" s="15">
        <v>230</v>
      </c>
      <c r="G151" s="15">
        <v>0</v>
      </c>
      <c r="H151" s="15" t="s">
        <v>2910</v>
      </c>
      <c r="I151" s="15">
        <f>VLOOKUP($F151,'Gen Capacity'!$A$2:$H$608,7,FALSE)</f>
        <v>220</v>
      </c>
      <c r="J151" s="15">
        <f>VLOOKUP($F151,'Gen Capacity'!$A$2:$H$608,8,FALSE)</f>
        <v>55</v>
      </c>
      <c r="K151" s="15">
        <v>-2.3652016671999999E-5</v>
      </c>
      <c r="L151" s="15">
        <f t="shared" si="6"/>
        <v>-4.6807165667177006E-2</v>
      </c>
      <c r="M151" s="15">
        <f t="shared" si="7"/>
        <v>-10.297576446778942</v>
      </c>
      <c r="N151" s="15" t="b">
        <f t="shared" si="8"/>
        <v>0</v>
      </c>
    </row>
    <row r="152" spans="1:14" x14ac:dyDescent="0.25">
      <c r="A152" s="15">
        <v>1594</v>
      </c>
      <c r="B152" s="15" t="s">
        <v>582</v>
      </c>
      <c r="C152" s="15">
        <v>22</v>
      </c>
      <c r="D152" s="15">
        <v>1</v>
      </c>
      <c r="E152" s="15">
        <v>225</v>
      </c>
      <c r="F152" s="15">
        <v>231</v>
      </c>
      <c r="G152" s="15">
        <v>0</v>
      </c>
      <c r="H152" s="15" t="s">
        <v>2910</v>
      </c>
      <c r="I152" s="15">
        <f>VLOOKUP($F152,'Gen Capacity'!$A$2:$H$608,7,FALSE)</f>
        <v>240</v>
      </c>
      <c r="J152" s="15">
        <f>VLOOKUP($F152,'Gen Capacity'!$A$2:$H$608,8,FALSE)</f>
        <v>55</v>
      </c>
      <c r="K152" s="15">
        <v>-2.3652016671999999E-5</v>
      </c>
      <c r="L152" s="15">
        <f t="shared" si="6"/>
        <v>-4.6807165667177006E-2</v>
      </c>
      <c r="M152" s="15">
        <f t="shared" si="7"/>
        <v>-11.233719760122481</v>
      </c>
      <c r="N152" s="15" t="b">
        <f t="shared" si="8"/>
        <v>0</v>
      </c>
    </row>
    <row r="153" spans="1:14" x14ac:dyDescent="0.25">
      <c r="A153" s="15">
        <v>1595</v>
      </c>
      <c r="B153" s="15" t="s">
        <v>582</v>
      </c>
      <c r="C153" s="15">
        <v>22</v>
      </c>
      <c r="D153" s="15">
        <v>1</v>
      </c>
      <c r="E153" s="15">
        <v>226</v>
      </c>
      <c r="F153" s="15">
        <v>232</v>
      </c>
      <c r="G153" s="15">
        <v>0</v>
      </c>
      <c r="H153" s="15" t="s">
        <v>2910</v>
      </c>
      <c r="I153" s="15">
        <f>VLOOKUP($F153,'Gen Capacity'!$A$2:$H$608,7,FALSE)</f>
        <v>402</v>
      </c>
      <c r="J153" s="15">
        <f>VLOOKUP($F153,'Gen Capacity'!$A$2:$H$608,8,FALSE)</f>
        <v>70</v>
      </c>
      <c r="K153" s="15">
        <v>-2.3623184426999999E-5</v>
      </c>
      <c r="L153" s="15">
        <f t="shared" si="6"/>
        <v>-4.6807136834932005E-2</v>
      </c>
      <c r="M153" s="15">
        <f t="shared" si="7"/>
        <v>-18.816469007642667</v>
      </c>
      <c r="N153" s="15" t="b">
        <f t="shared" si="8"/>
        <v>0</v>
      </c>
    </row>
    <row r="154" spans="1:14" x14ac:dyDescent="0.25">
      <c r="A154" s="15">
        <v>5534</v>
      </c>
      <c r="B154" s="15" t="s">
        <v>3046</v>
      </c>
      <c r="C154" s="15">
        <v>18</v>
      </c>
      <c r="D154" s="15">
        <v>1</v>
      </c>
      <c r="E154" s="15">
        <v>497</v>
      </c>
      <c r="F154" s="15">
        <v>509</v>
      </c>
      <c r="G154" s="15">
        <v>0</v>
      </c>
      <c r="H154" s="15" t="s">
        <v>3047</v>
      </c>
      <c r="I154" s="15">
        <f>VLOOKUP($F154,'Gen Capacity'!$A$2:$H$608,7,FALSE)</f>
        <v>136.69999999999999</v>
      </c>
      <c r="J154" s="15">
        <f>VLOOKUP($F154,'Gen Capacity'!$A$2:$H$608,8,FALSE)</f>
        <v>0</v>
      </c>
      <c r="K154" s="15">
        <v>-2.3508136505000001E-5</v>
      </c>
      <c r="L154" s="15">
        <f t="shared" si="6"/>
        <v>-4.6807021787010003E-2</v>
      </c>
      <c r="M154" s="15">
        <f t="shared" si="7"/>
        <v>-6.3985198782842669</v>
      </c>
      <c r="N154" s="15" t="b">
        <f t="shared" si="8"/>
        <v>0</v>
      </c>
    </row>
    <row r="155" spans="1:14" x14ac:dyDescent="0.25">
      <c r="A155" s="15">
        <v>5535</v>
      </c>
      <c r="B155" s="15" t="s">
        <v>3046</v>
      </c>
      <c r="C155" s="15">
        <v>18</v>
      </c>
      <c r="D155" s="15">
        <v>1</v>
      </c>
      <c r="E155" s="15">
        <v>498</v>
      </c>
      <c r="F155" s="15">
        <v>510</v>
      </c>
      <c r="G155" s="15">
        <v>0</v>
      </c>
      <c r="H155" s="15" t="s">
        <v>3047</v>
      </c>
      <c r="I155" s="15">
        <f>VLOOKUP($F155,'Gen Capacity'!$A$2:$H$608,7,FALSE)</f>
        <v>136.69999999999999</v>
      </c>
      <c r="J155" s="15">
        <f>VLOOKUP($F155,'Gen Capacity'!$A$2:$H$608,8,FALSE)</f>
        <v>0</v>
      </c>
      <c r="K155" s="15">
        <v>-2.3508136505000001E-5</v>
      </c>
      <c r="L155" s="15">
        <f t="shared" si="6"/>
        <v>-4.6807021787010003E-2</v>
      </c>
      <c r="M155" s="15">
        <f t="shared" si="7"/>
        <v>-6.3985198782842669</v>
      </c>
      <c r="N155" s="15" t="b">
        <f t="shared" si="8"/>
        <v>0</v>
      </c>
    </row>
    <row r="156" spans="1:14" x14ac:dyDescent="0.25">
      <c r="A156" s="15">
        <v>5533</v>
      </c>
      <c r="B156" s="15" t="s">
        <v>3046</v>
      </c>
      <c r="C156" s="15">
        <v>13</v>
      </c>
      <c r="D156" s="15">
        <v>1</v>
      </c>
      <c r="E156" s="15">
        <v>499</v>
      </c>
      <c r="F156" s="15">
        <v>511</v>
      </c>
      <c r="G156" s="15">
        <v>0</v>
      </c>
      <c r="H156" s="15" t="s">
        <v>3047</v>
      </c>
      <c r="I156" s="15">
        <f>VLOOKUP($F156,'Gen Capacity'!$A$2:$H$608,7,FALSE)</f>
        <v>71.599999999999994</v>
      </c>
      <c r="J156" s="15">
        <f>VLOOKUP($F156,'Gen Capacity'!$A$2:$H$608,8,FALSE)</f>
        <v>0</v>
      </c>
      <c r="K156" s="15">
        <v>-2.3508136505000001E-5</v>
      </c>
      <c r="L156" s="15">
        <f t="shared" si="6"/>
        <v>-4.6807021787010003E-2</v>
      </c>
      <c r="M156" s="15">
        <f t="shared" si="7"/>
        <v>-3.351382759949916</v>
      </c>
      <c r="N156" s="15" t="b">
        <f t="shared" si="8"/>
        <v>0</v>
      </c>
    </row>
    <row r="157" spans="1:14" x14ac:dyDescent="0.25">
      <c r="A157" s="15">
        <v>5763</v>
      </c>
      <c r="B157" s="15" t="s">
        <v>3051</v>
      </c>
      <c r="C157" s="15">
        <v>18</v>
      </c>
      <c r="D157" s="15">
        <v>1</v>
      </c>
      <c r="E157" s="15">
        <v>537</v>
      </c>
      <c r="F157" s="15">
        <v>550</v>
      </c>
      <c r="G157" s="15">
        <v>0</v>
      </c>
      <c r="H157" s="15" t="s">
        <v>3052</v>
      </c>
      <c r="I157" s="15">
        <f>VLOOKUP($F157,'Gen Capacity'!$A$2:$H$608,7,FALSE)</f>
        <v>59.43</v>
      </c>
      <c r="J157" s="15">
        <f>VLOOKUP($F157,'Gen Capacity'!$A$2:$H$608,8,FALSE)</f>
        <v>0</v>
      </c>
      <c r="K157" s="15">
        <v>-2.3508136505000001E-5</v>
      </c>
      <c r="L157" s="15">
        <f t="shared" si="6"/>
        <v>-4.6807021787010003E-2</v>
      </c>
      <c r="M157" s="15">
        <f t="shared" si="7"/>
        <v>-2.7817413048020043</v>
      </c>
      <c r="N157" s="15" t="b">
        <f t="shared" si="8"/>
        <v>0</v>
      </c>
    </row>
    <row r="158" spans="1:14" x14ac:dyDescent="0.25">
      <c r="A158" s="15">
        <v>5764</v>
      </c>
      <c r="B158" s="15" t="s">
        <v>3051</v>
      </c>
      <c r="C158" s="15">
        <v>18</v>
      </c>
      <c r="D158" s="15">
        <v>1</v>
      </c>
      <c r="E158" s="15">
        <v>538</v>
      </c>
      <c r="F158" s="15">
        <v>551</v>
      </c>
      <c r="G158" s="15">
        <v>0</v>
      </c>
      <c r="H158" s="15" t="s">
        <v>3052</v>
      </c>
      <c r="I158" s="15">
        <f>VLOOKUP($F158,'Gen Capacity'!$A$2:$H$608,7,FALSE)</f>
        <v>59.43</v>
      </c>
      <c r="J158" s="15">
        <f>VLOOKUP($F158,'Gen Capacity'!$A$2:$H$608,8,FALSE)</f>
        <v>0</v>
      </c>
      <c r="K158" s="15">
        <v>-2.3508136505000001E-5</v>
      </c>
      <c r="L158" s="15">
        <f t="shared" si="6"/>
        <v>-4.6807021787010003E-2</v>
      </c>
      <c r="M158" s="15">
        <f t="shared" si="7"/>
        <v>-2.7817413048020043</v>
      </c>
      <c r="N158" s="15" t="b">
        <f t="shared" si="8"/>
        <v>0</v>
      </c>
    </row>
    <row r="159" spans="1:14" x14ac:dyDescent="0.25">
      <c r="A159" s="15">
        <v>5765</v>
      </c>
      <c r="B159" s="15" t="s">
        <v>3051</v>
      </c>
      <c r="C159" s="15">
        <v>18</v>
      </c>
      <c r="D159" s="15">
        <v>1</v>
      </c>
      <c r="E159" s="15">
        <v>539</v>
      </c>
      <c r="F159" s="15">
        <v>552</v>
      </c>
      <c r="G159" s="15">
        <v>0</v>
      </c>
      <c r="H159" s="15" t="s">
        <v>3052</v>
      </c>
      <c r="I159" s="15">
        <f>VLOOKUP($F159,'Gen Capacity'!$A$2:$H$608,7,FALSE)</f>
        <v>59.43</v>
      </c>
      <c r="J159" s="15">
        <f>VLOOKUP($F159,'Gen Capacity'!$A$2:$H$608,8,FALSE)</f>
        <v>0</v>
      </c>
      <c r="K159" s="15">
        <v>-2.3508136505000001E-5</v>
      </c>
      <c r="L159" s="15">
        <f t="shared" si="6"/>
        <v>-4.6807021787010003E-2</v>
      </c>
      <c r="M159" s="15">
        <f t="shared" si="7"/>
        <v>-2.7817413048020043</v>
      </c>
      <c r="N159" s="15" t="b">
        <f t="shared" si="8"/>
        <v>0</v>
      </c>
    </row>
    <row r="160" spans="1:14" x14ac:dyDescent="0.25">
      <c r="A160" s="15">
        <v>1397</v>
      </c>
      <c r="B160" s="15" t="s">
        <v>488</v>
      </c>
      <c r="C160" s="15">
        <v>22</v>
      </c>
      <c r="D160" s="15">
        <v>1</v>
      </c>
      <c r="E160" s="15">
        <v>190</v>
      </c>
      <c r="F160" s="15">
        <v>194</v>
      </c>
      <c r="G160" s="15">
        <v>0</v>
      </c>
      <c r="H160" s="15" t="s">
        <v>2910</v>
      </c>
      <c r="I160" s="15">
        <f>VLOOKUP($F160,'Gen Capacity'!$A$2:$H$608,7,FALSE)</f>
        <v>412</v>
      </c>
      <c r="J160" s="15">
        <f>VLOOKUP($F160,'Gen Capacity'!$A$2:$H$608,8,FALSE)</f>
        <v>70</v>
      </c>
      <c r="K160" s="15">
        <v>-2.3406002398E-5</v>
      </c>
      <c r="L160" s="15">
        <f t="shared" si="6"/>
        <v>-4.6806919652903005E-2</v>
      </c>
      <c r="M160" s="15">
        <f t="shared" si="7"/>
        <v>-19.284450896996038</v>
      </c>
      <c r="N160" s="15" t="b">
        <f t="shared" si="8"/>
        <v>0</v>
      </c>
    </row>
    <row r="161" spans="1:14" x14ac:dyDescent="0.25">
      <c r="A161" s="15">
        <v>26</v>
      </c>
      <c r="B161" s="15" t="s">
        <v>12</v>
      </c>
      <c r="C161" s="15">
        <v>13</v>
      </c>
      <c r="D161" s="15">
        <v>1</v>
      </c>
      <c r="E161" s="15">
        <v>5</v>
      </c>
      <c r="F161" s="15">
        <v>5</v>
      </c>
      <c r="G161" s="15">
        <v>0</v>
      </c>
      <c r="H161" s="15" t="s">
        <v>2908</v>
      </c>
      <c r="I161" s="15">
        <f>VLOOKUP($F161,'Gen Capacity'!$A$2:$H$608,7,FALSE)</f>
        <v>55</v>
      </c>
      <c r="J161" s="15">
        <f>VLOOKUP($F161,'Gen Capacity'!$A$2:$H$608,8,FALSE)</f>
        <v>5</v>
      </c>
      <c r="K161" s="15">
        <v>-2.2873601069999999E-5</v>
      </c>
      <c r="L161" s="15">
        <f t="shared" si="6"/>
        <v>-4.6806387251575002E-2</v>
      </c>
      <c r="M161" s="15">
        <f t="shared" si="7"/>
        <v>-2.5743512988366253</v>
      </c>
      <c r="N161" s="15" t="b">
        <f t="shared" si="8"/>
        <v>0</v>
      </c>
    </row>
    <row r="162" spans="1:14" x14ac:dyDescent="0.25">
      <c r="A162" s="15">
        <v>27</v>
      </c>
      <c r="B162" s="15" t="s">
        <v>12</v>
      </c>
      <c r="C162" s="15">
        <v>13</v>
      </c>
      <c r="D162" s="15">
        <v>1</v>
      </c>
      <c r="E162" s="15">
        <v>6</v>
      </c>
      <c r="F162" s="15">
        <v>6</v>
      </c>
      <c r="G162" s="15">
        <v>0</v>
      </c>
      <c r="H162" s="15" t="s">
        <v>2908</v>
      </c>
      <c r="I162" s="15">
        <f>VLOOKUP($F162,'Gen Capacity'!$A$2:$H$608,7,FALSE)</f>
        <v>55</v>
      </c>
      <c r="J162" s="15">
        <f>VLOOKUP($F162,'Gen Capacity'!$A$2:$H$608,8,FALSE)</f>
        <v>5</v>
      </c>
      <c r="K162" s="15">
        <v>-2.2873601069999999E-5</v>
      </c>
      <c r="L162" s="15">
        <f t="shared" si="6"/>
        <v>-4.6806387251575002E-2</v>
      </c>
      <c r="M162" s="15">
        <f t="shared" si="7"/>
        <v>-2.5743512988366253</v>
      </c>
      <c r="N162" s="15" t="b">
        <f t="shared" si="8"/>
        <v>0</v>
      </c>
    </row>
    <row r="163" spans="1:14" x14ac:dyDescent="0.25">
      <c r="A163" s="15">
        <v>28</v>
      </c>
      <c r="B163" s="15" t="s">
        <v>12</v>
      </c>
      <c r="C163" s="15">
        <v>13</v>
      </c>
      <c r="D163" s="15">
        <v>1</v>
      </c>
      <c r="E163" s="15">
        <v>7</v>
      </c>
      <c r="F163" s="15">
        <v>7</v>
      </c>
      <c r="G163" s="15">
        <v>0</v>
      </c>
      <c r="H163" s="15" t="s">
        <v>2908</v>
      </c>
      <c r="I163" s="15">
        <f>VLOOKUP($F163,'Gen Capacity'!$A$2:$H$608,7,FALSE)</f>
        <v>55</v>
      </c>
      <c r="J163" s="15">
        <f>VLOOKUP($F163,'Gen Capacity'!$A$2:$H$608,8,FALSE)</f>
        <v>3</v>
      </c>
      <c r="K163" s="15">
        <v>-2.2873601069999999E-5</v>
      </c>
      <c r="L163" s="15">
        <f t="shared" si="6"/>
        <v>-4.6806387251575002E-2</v>
      </c>
      <c r="M163" s="15">
        <f t="shared" si="7"/>
        <v>-2.5743512988366253</v>
      </c>
      <c r="N163" s="15" t="b">
        <f t="shared" si="8"/>
        <v>0</v>
      </c>
    </row>
    <row r="164" spans="1:14" x14ac:dyDescent="0.25">
      <c r="A164" s="15">
        <v>28</v>
      </c>
      <c r="B164" s="15" t="s">
        <v>12</v>
      </c>
      <c r="C164" s="15">
        <v>13</v>
      </c>
      <c r="D164" s="15">
        <v>2</v>
      </c>
      <c r="E164" s="15">
        <v>8</v>
      </c>
      <c r="F164" s="15">
        <v>8</v>
      </c>
      <c r="G164" s="15">
        <v>0</v>
      </c>
      <c r="H164" s="15" t="s">
        <v>2908</v>
      </c>
      <c r="I164" s="15">
        <f>VLOOKUP($F164,'Gen Capacity'!$A$2:$H$608,7,FALSE)</f>
        <v>45</v>
      </c>
      <c r="J164" s="15">
        <f>VLOOKUP($F164,'Gen Capacity'!$A$2:$H$608,8,FALSE)</f>
        <v>3</v>
      </c>
      <c r="K164" s="15">
        <v>-2.2873601069999999E-5</v>
      </c>
      <c r="L164" s="15">
        <f t="shared" si="6"/>
        <v>-4.6806387251575002E-2</v>
      </c>
      <c r="M164" s="15">
        <f t="shared" si="7"/>
        <v>-2.1062874263208751</v>
      </c>
      <c r="N164" s="15" t="b">
        <f t="shared" si="8"/>
        <v>0</v>
      </c>
    </row>
    <row r="165" spans="1:14" x14ac:dyDescent="0.25">
      <c r="A165" s="15">
        <v>24</v>
      </c>
      <c r="B165" s="15" t="s">
        <v>12</v>
      </c>
      <c r="C165" s="15">
        <v>13</v>
      </c>
      <c r="D165" s="15">
        <v>1</v>
      </c>
      <c r="E165" s="15">
        <v>3</v>
      </c>
      <c r="F165" s="15">
        <v>3</v>
      </c>
      <c r="G165" s="15">
        <v>0</v>
      </c>
      <c r="H165" s="15" t="s">
        <v>2908</v>
      </c>
      <c r="I165" s="15">
        <f>VLOOKUP($F165,'Gen Capacity'!$A$2:$H$608,7,FALSE)</f>
        <v>11</v>
      </c>
      <c r="J165" s="15">
        <f>VLOOKUP($F165,'Gen Capacity'!$A$2:$H$608,8,FALSE)</f>
        <v>5</v>
      </c>
      <c r="K165" s="15">
        <v>-2.2758835533000001E-5</v>
      </c>
      <c r="L165" s="15">
        <f t="shared" si="6"/>
        <v>-4.6806272486038004E-2</v>
      </c>
      <c r="M165" s="15">
        <f t="shared" si="7"/>
        <v>-0.514868997346418</v>
      </c>
      <c r="N165" s="15" t="b">
        <f t="shared" si="8"/>
        <v>0</v>
      </c>
    </row>
    <row r="166" spans="1:14" x14ac:dyDescent="0.25">
      <c r="A166" s="15">
        <v>24</v>
      </c>
      <c r="B166" s="15" t="s">
        <v>12</v>
      </c>
      <c r="C166" s="15">
        <v>13</v>
      </c>
      <c r="D166" s="15">
        <v>2</v>
      </c>
      <c r="E166" s="15">
        <v>4</v>
      </c>
      <c r="F166" s="15">
        <v>4</v>
      </c>
      <c r="G166" s="15">
        <v>0</v>
      </c>
      <c r="H166" s="15" t="s">
        <v>2908</v>
      </c>
      <c r="I166" s="15">
        <f>VLOOKUP($F166,'Gen Capacity'!$A$2:$H$608,7,FALSE)</f>
        <v>11</v>
      </c>
      <c r="J166" s="15">
        <f>VLOOKUP($F166,'Gen Capacity'!$A$2:$H$608,8,FALSE)</f>
        <v>5</v>
      </c>
      <c r="K166" s="15">
        <v>-2.2758835533000001E-5</v>
      </c>
      <c r="L166" s="15">
        <f t="shared" si="6"/>
        <v>-4.6806272486038004E-2</v>
      </c>
      <c r="M166" s="15">
        <f t="shared" si="7"/>
        <v>-0.514868997346418</v>
      </c>
      <c r="N166" s="15" t="b">
        <f t="shared" si="8"/>
        <v>0</v>
      </c>
    </row>
    <row r="167" spans="1:14" x14ac:dyDescent="0.25">
      <c r="A167" s="15">
        <v>1400</v>
      </c>
      <c r="B167" s="15" t="s">
        <v>488</v>
      </c>
      <c r="C167" s="15">
        <v>24</v>
      </c>
      <c r="D167" s="15">
        <v>1</v>
      </c>
      <c r="E167" s="15">
        <v>191</v>
      </c>
      <c r="F167" s="15">
        <v>195</v>
      </c>
      <c r="G167" s="15">
        <v>0</v>
      </c>
      <c r="H167" s="15" t="s">
        <v>2910</v>
      </c>
      <c r="I167" s="15">
        <f>VLOOKUP($F167,'Gen Capacity'!$A$2:$H$608,7,FALSE)</f>
        <v>412</v>
      </c>
      <c r="J167" s="15">
        <f>VLOOKUP($F167,'Gen Capacity'!$A$2:$H$608,8,FALSE)</f>
        <v>125</v>
      </c>
      <c r="K167" s="15">
        <v>-2.1856659496000002E-5</v>
      </c>
      <c r="L167" s="15">
        <f t="shared" si="6"/>
        <v>-4.6805370310001003E-2</v>
      </c>
      <c r="M167" s="15">
        <f t="shared" si="7"/>
        <v>-19.283812567720414</v>
      </c>
      <c r="N167" s="15" t="b">
        <f t="shared" si="8"/>
        <v>0</v>
      </c>
    </row>
    <row r="168" spans="1:14" x14ac:dyDescent="0.25">
      <c r="A168" s="15">
        <v>1399</v>
      </c>
      <c r="B168" s="15" t="s">
        <v>488</v>
      </c>
      <c r="C168" s="15">
        <v>24</v>
      </c>
      <c r="D168" s="15">
        <v>1</v>
      </c>
      <c r="E168" s="15">
        <v>192</v>
      </c>
      <c r="F168" s="15">
        <v>196</v>
      </c>
      <c r="G168" s="15">
        <v>0</v>
      </c>
      <c r="H168" s="15" t="s">
        <v>2910</v>
      </c>
      <c r="I168" s="15">
        <f>VLOOKUP($F168,'Gen Capacity'!$A$2:$H$608,7,FALSE)</f>
        <v>404</v>
      </c>
      <c r="J168" s="15">
        <f>VLOOKUP($F168,'Gen Capacity'!$A$2:$H$608,8,FALSE)</f>
        <v>125</v>
      </c>
      <c r="K168" s="15">
        <v>-2.1856659496000002E-5</v>
      </c>
      <c r="L168" s="15">
        <f t="shared" si="6"/>
        <v>-4.6805370310001003E-2</v>
      </c>
      <c r="M168" s="15">
        <f t="shared" si="7"/>
        <v>-18.909369605240403</v>
      </c>
      <c r="N168" s="15" t="b">
        <f t="shared" si="8"/>
        <v>0</v>
      </c>
    </row>
    <row r="169" spans="1:14" x14ac:dyDescent="0.25">
      <c r="A169" s="15">
        <v>12</v>
      </c>
      <c r="B169" s="15" t="s">
        <v>8</v>
      </c>
      <c r="C169" s="15">
        <v>20</v>
      </c>
      <c r="D169" s="15">
        <v>1</v>
      </c>
      <c r="E169" s="15">
        <v>1</v>
      </c>
      <c r="F169" s="15">
        <v>1</v>
      </c>
      <c r="G169" s="15">
        <v>0</v>
      </c>
      <c r="H169" s="15" t="s">
        <v>2905</v>
      </c>
      <c r="I169" s="15">
        <f>VLOOKUP($F169,'Gen Capacity'!$A$2:$H$608,7,FALSE)</f>
        <v>133.99</v>
      </c>
      <c r="J169" s="15">
        <f>VLOOKUP($F169,'Gen Capacity'!$A$2:$H$608,8,FALSE)</f>
        <v>0</v>
      </c>
      <c r="K169" s="15">
        <v>-2.0486724937E-5</v>
      </c>
      <c r="L169" s="15">
        <f t="shared" si="6"/>
        <v>-4.6804000375442002E-2</v>
      </c>
      <c r="M169" s="15">
        <f t="shared" si="7"/>
        <v>-6.2712680103054739</v>
      </c>
      <c r="N169" s="15" t="b">
        <f t="shared" si="8"/>
        <v>0</v>
      </c>
    </row>
    <row r="170" spans="1:14" x14ac:dyDescent="0.25">
      <c r="A170" s="15">
        <v>13</v>
      </c>
      <c r="B170" s="15" t="s">
        <v>8</v>
      </c>
      <c r="C170" s="15">
        <v>18</v>
      </c>
      <c r="D170" s="15">
        <v>1</v>
      </c>
      <c r="E170" s="15">
        <v>2</v>
      </c>
      <c r="F170" s="15">
        <v>2</v>
      </c>
      <c r="G170" s="15">
        <v>0</v>
      </c>
      <c r="H170" s="15" t="s">
        <v>2905</v>
      </c>
      <c r="I170" s="15">
        <f>VLOOKUP($F170,'Gen Capacity'!$A$2:$H$608,7,FALSE)</f>
        <v>147.01</v>
      </c>
      <c r="J170" s="15">
        <f>VLOOKUP($F170,'Gen Capacity'!$A$2:$H$608,8,FALSE)</f>
        <v>5</v>
      </c>
      <c r="K170" s="15">
        <v>-2.0486724937E-5</v>
      </c>
      <c r="L170" s="15">
        <f t="shared" si="6"/>
        <v>-4.6804000375442002E-2</v>
      </c>
      <c r="M170" s="15">
        <f t="shared" si="7"/>
        <v>-6.8806560951937286</v>
      </c>
      <c r="N170" s="15" t="b">
        <f t="shared" si="8"/>
        <v>0</v>
      </c>
    </row>
    <row r="171" spans="1:14" x14ac:dyDescent="0.25">
      <c r="A171" s="15">
        <v>404</v>
      </c>
      <c r="B171" s="15" t="s">
        <v>137</v>
      </c>
      <c r="C171" s="15">
        <v>13</v>
      </c>
      <c r="D171" s="15">
        <v>1</v>
      </c>
      <c r="E171" s="15">
        <v>71</v>
      </c>
      <c r="F171" s="15">
        <v>75</v>
      </c>
      <c r="G171" s="15">
        <v>0</v>
      </c>
      <c r="H171" s="15" t="s">
        <v>2923</v>
      </c>
      <c r="I171" s="15">
        <f>VLOOKUP($F171,'Gen Capacity'!$A$2:$H$608,7,FALSE)</f>
        <v>0.05</v>
      </c>
      <c r="J171" s="15">
        <f>VLOOKUP($F171,'Gen Capacity'!$A$2:$H$608,8,FALSE)</f>
        <v>0</v>
      </c>
      <c r="K171" s="15">
        <v>-2.0476876034999999E-5</v>
      </c>
      <c r="L171" s="15">
        <f t="shared" si="6"/>
        <v>-4.6803990526540003E-2</v>
      </c>
      <c r="M171" s="15">
        <f t="shared" si="7"/>
        <v>-2.3401995263270001E-3</v>
      </c>
      <c r="N171" s="15" t="b">
        <f t="shared" si="8"/>
        <v>0</v>
      </c>
    </row>
    <row r="172" spans="1:14" x14ac:dyDescent="0.25">
      <c r="A172" s="15">
        <v>110</v>
      </c>
      <c r="B172" s="15" t="s">
        <v>18</v>
      </c>
      <c r="C172" s="15">
        <v>13</v>
      </c>
      <c r="D172" s="15">
        <v>1</v>
      </c>
      <c r="E172" s="15">
        <v>23</v>
      </c>
      <c r="F172" s="15">
        <v>27</v>
      </c>
      <c r="G172" s="15">
        <v>0</v>
      </c>
      <c r="H172" s="15" t="s">
        <v>2912</v>
      </c>
      <c r="I172" s="15">
        <f>VLOOKUP($F172,'Gen Capacity'!$A$2:$H$608,7,FALSE)</f>
        <v>0.05</v>
      </c>
      <c r="J172" s="15">
        <f>VLOOKUP($F172,'Gen Capacity'!$A$2:$H$608,8,FALSE)</f>
        <v>0</v>
      </c>
      <c r="K172" s="15">
        <v>-2.0451175258999998E-5</v>
      </c>
      <c r="L172" s="15">
        <f t="shared" si="6"/>
        <v>-4.6803964825764002E-2</v>
      </c>
      <c r="M172" s="15">
        <f t="shared" si="7"/>
        <v>-2.3401982412882003E-3</v>
      </c>
      <c r="N172" s="15" t="b">
        <f t="shared" si="8"/>
        <v>0</v>
      </c>
    </row>
    <row r="173" spans="1:14" x14ac:dyDescent="0.25">
      <c r="A173" s="15">
        <v>385</v>
      </c>
      <c r="B173" s="15" t="s">
        <v>135</v>
      </c>
      <c r="C173" s="15">
        <v>12</v>
      </c>
      <c r="D173" s="15">
        <v>1</v>
      </c>
      <c r="E173" s="15">
        <v>58</v>
      </c>
      <c r="F173" s="15">
        <v>62</v>
      </c>
      <c r="G173" s="15">
        <v>0</v>
      </c>
      <c r="H173" s="15" t="s">
        <v>2912</v>
      </c>
      <c r="I173" s="15">
        <f>VLOOKUP($F173,'Gen Capacity'!$A$2:$H$608,7,FALSE)</f>
        <v>0.05</v>
      </c>
      <c r="J173" s="15">
        <f>VLOOKUP($F173,'Gen Capacity'!$A$2:$H$608,8,FALSE)</f>
        <v>0</v>
      </c>
      <c r="K173" s="15">
        <v>-2.0451175258999998E-5</v>
      </c>
      <c r="L173" s="15">
        <f t="shared" si="6"/>
        <v>-4.6803964825764002E-2</v>
      </c>
      <c r="M173" s="15">
        <f t="shared" si="7"/>
        <v>-2.3401982412882003E-3</v>
      </c>
      <c r="N173" s="15" t="b">
        <f t="shared" si="8"/>
        <v>0</v>
      </c>
    </row>
    <row r="174" spans="1:14" x14ac:dyDescent="0.25">
      <c r="A174" s="15">
        <v>388</v>
      </c>
      <c r="B174" s="15" t="s">
        <v>135</v>
      </c>
      <c r="C174" s="15">
        <v>13</v>
      </c>
      <c r="D174" s="15">
        <v>1</v>
      </c>
      <c r="E174" s="15">
        <v>59</v>
      </c>
      <c r="F174" s="15">
        <v>63</v>
      </c>
      <c r="G174" s="15">
        <v>0</v>
      </c>
      <c r="H174" s="15" t="s">
        <v>2912</v>
      </c>
      <c r="I174" s="15">
        <f>VLOOKUP($F174,'Gen Capacity'!$A$2:$H$608,7,FALSE)</f>
        <v>90</v>
      </c>
      <c r="J174" s="15">
        <f>VLOOKUP($F174,'Gen Capacity'!$A$2:$H$608,8,FALSE)</f>
        <v>0</v>
      </c>
      <c r="K174" s="15">
        <v>-2.0451175258999998E-5</v>
      </c>
      <c r="L174" s="15">
        <f t="shared" si="6"/>
        <v>-4.6803964825764002E-2</v>
      </c>
      <c r="M174" s="15">
        <f t="shared" si="7"/>
        <v>-4.2123568343187605</v>
      </c>
      <c r="N174" s="15" t="b">
        <f t="shared" si="8"/>
        <v>0</v>
      </c>
    </row>
    <row r="175" spans="1:14" x14ac:dyDescent="0.25">
      <c r="A175" s="15">
        <v>387</v>
      </c>
      <c r="B175" s="15" t="s">
        <v>135</v>
      </c>
      <c r="C175" s="15">
        <v>13</v>
      </c>
      <c r="D175" s="15">
        <v>1</v>
      </c>
      <c r="E175" s="15">
        <v>60</v>
      </c>
      <c r="F175" s="15">
        <v>64</v>
      </c>
      <c r="G175" s="15">
        <v>0</v>
      </c>
      <c r="H175" s="15" t="s">
        <v>2912</v>
      </c>
      <c r="I175" s="15">
        <f>VLOOKUP($F175,'Gen Capacity'!$A$2:$H$608,7,FALSE)</f>
        <v>84</v>
      </c>
      <c r="J175" s="15">
        <f>VLOOKUP($F175,'Gen Capacity'!$A$2:$H$608,8,FALSE)</f>
        <v>0</v>
      </c>
      <c r="K175" s="15">
        <v>-2.0451175258999998E-5</v>
      </c>
      <c r="L175" s="15">
        <f t="shared" si="6"/>
        <v>-4.6803964825764002E-2</v>
      </c>
      <c r="M175" s="15">
        <f t="shared" si="7"/>
        <v>-3.9315330453641764</v>
      </c>
      <c r="N175" s="15" t="b">
        <f t="shared" si="8"/>
        <v>0</v>
      </c>
    </row>
    <row r="176" spans="1:14" x14ac:dyDescent="0.25">
      <c r="A176" s="15">
        <v>389</v>
      </c>
      <c r="B176" s="15" t="s">
        <v>135</v>
      </c>
      <c r="C176" s="15">
        <v>13</v>
      </c>
      <c r="D176" s="15">
        <v>1</v>
      </c>
      <c r="E176" s="15">
        <v>61</v>
      </c>
      <c r="F176" s="15">
        <v>65</v>
      </c>
      <c r="G176" s="15">
        <v>0</v>
      </c>
      <c r="H176" s="15" t="s">
        <v>2912</v>
      </c>
      <c r="I176" s="15">
        <f>VLOOKUP($F176,'Gen Capacity'!$A$2:$H$608,7,FALSE)</f>
        <v>90</v>
      </c>
      <c r="J176" s="15">
        <f>VLOOKUP($F176,'Gen Capacity'!$A$2:$H$608,8,FALSE)</f>
        <v>0</v>
      </c>
      <c r="K176" s="15">
        <v>-2.0451175258999998E-5</v>
      </c>
      <c r="L176" s="15">
        <f t="shared" si="6"/>
        <v>-4.6803964825764002E-2</v>
      </c>
      <c r="M176" s="15">
        <f t="shared" si="7"/>
        <v>-4.2123568343187605</v>
      </c>
      <c r="N176" s="15" t="b">
        <f t="shared" si="8"/>
        <v>0</v>
      </c>
    </row>
    <row r="177" spans="1:14" x14ac:dyDescent="0.25">
      <c r="A177" s="15">
        <v>390</v>
      </c>
      <c r="B177" s="15" t="s">
        <v>135</v>
      </c>
      <c r="C177" s="15">
        <v>13</v>
      </c>
      <c r="D177" s="15">
        <v>1</v>
      </c>
      <c r="E177" s="15">
        <v>62</v>
      </c>
      <c r="F177" s="15">
        <v>66</v>
      </c>
      <c r="G177" s="15">
        <v>0</v>
      </c>
      <c r="H177" s="15" t="s">
        <v>2912</v>
      </c>
      <c r="I177" s="15">
        <f>VLOOKUP($F177,'Gen Capacity'!$A$2:$H$608,7,FALSE)</f>
        <v>90</v>
      </c>
      <c r="J177" s="15">
        <f>VLOOKUP($F177,'Gen Capacity'!$A$2:$H$608,8,FALSE)</f>
        <v>0</v>
      </c>
      <c r="K177" s="15">
        <v>-2.0451175258999998E-5</v>
      </c>
      <c r="L177" s="15">
        <f t="shared" si="6"/>
        <v>-4.6803964825764002E-2</v>
      </c>
      <c r="M177" s="15">
        <f t="shared" si="7"/>
        <v>-4.2123568343187605</v>
      </c>
      <c r="N177" s="15" t="b">
        <f t="shared" si="8"/>
        <v>0</v>
      </c>
    </row>
    <row r="178" spans="1:14" x14ac:dyDescent="0.25">
      <c r="A178" s="15">
        <v>391</v>
      </c>
      <c r="B178" s="15" t="s">
        <v>135</v>
      </c>
      <c r="C178" s="15">
        <v>13</v>
      </c>
      <c r="D178" s="15">
        <v>1</v>
      </c>
      <c r="E178" s="15">
        <v>63</v>
      </c>
      <c r="F178" s="15">
        <v>67</v>
      </c>
      <c r="G178" s="15">
        <v>0</v>
      </c>
      <c r="H178" s="15" t="s">
        <v>2912</v>
      </c>
      <c r="I178" s="15">
        <f>VLOOKUP($F178,'Gen Capacity'!$A$2:$H$608,7,FALSE)</f>
        <v>90</v>
      </c>
      <c r="J178" s="15">
        <f>VLOOKUP($F178,'Gen Capacity'!$A$2:$H$608,8,FALSE)</f>
        <v>0</v>
      </c>
      <c r="K178" s="15">
        <v>-2.0451175258999998E-5</v>
      </c>
      <c r="L178" s="15">
        <f t="shared" si="6"/>
        <v>-4.6803964825764002E-2</v>
      </c>
      <c r="M178" s="15">
        <f t="shared" si="7"/>
        <v>-4.2123568343187605</v>
      </c>
      <c r="N178" s="15" t="b">
        <f t="shared" si="8"/>
        <v>0</v>
      </c>
    </row>
    <row r="179" spans="1:14" x14ac:dyDescent="0.25">
      <c r="A179" s="15">
        <v>392</v>
      </c>
      <c r="B179" s="15" t="s">
        <v>135</v>
      </c>
      <c r="C179" s="15">
        <v>13</v>
      </c>
      <c r="D179" s="15">
        <v>1</v>
      </c>
      <c r="E179" s="15">
        <v>64</v>
      </c>
      <c r="F179" s="15">
        <v>68</v>
      </c>
      <c r="G179" s="15">
        <v>0</v>
      </c>
      <c r="H179" s="15" t="s">
        <v>2912</v>
      </c>
      <c r="I179" s="15">
        <f>VLOOKUP($F179,'Gen Capacity'!$A$2:$H$608,7,FALSE)</f>
        <v>90</v>
      </c>
      <c r="J179" s="15">
        <f>VLOOKUP($F179,'Gen Capacity'!$A$2:$H$608,8,FALSE)</f>
        <v>0</v>
      </c>
      <c r="K179" s="15">
        <v>-2.0451175258999998E-5</v>
      </c>
      <c r="L179" s="15">
        <f t="shared" si="6"/>
        <v>-4.6803964825764002E-2</v>
      </c>
      <c r="M179" s="15">
        <f t="shared" si="7"/>
        <v>-4.2123568343187605</v>
      </c>
      <c r="N179" s="15" t="b">
        <f t="shared" si="8"/>
        <v>0</v>
      </c>
    </row>
    <row r="180" spans="1:14" x14ac:dyDescent="0.25">
      <c r="A180" s="15">
        <v>393</v>
      </c>
      <c r="B180" s="15" t="s">
        <v>135</v>
      </c>
      <c r="C180" s="15">
        <v>13</v>
      </c>
      <c r="D180" s="15">
        <v>1</v>
      </c>
      <c r="E180" s="15">
        <v>65</v>
      </c>
      <c r="F180" s="15">
        <v>69</v>
      </c>
      <c r="G180" s="15">
        <v>0</v>
      </c>
      <c r="H180" s="15" t="s">
        <v>2912</v>
      </c>
      <c r="I180" s="15">
        <f>VLOOKUP($F180,'Gen Capacity'!$A$2:$H$608,7,FALSE)</f>
        <v>32</v>
      </c>
      <c r="J180" s="15">
        <f>VLOOKUP($F180,'Gen Capacity'!$A$2:$H$608,8,FALSE)</f>
        <v>0</v>
      </c>
      <c r="K180" s="15">
        <v>-2.0451175258999998E-5</v>
      </c>
      <c r="L180" s="15">
        <f t="shared" si="6"/>
        <v>-4.6803964825764002E-2</v>
      </c>
      <c r="M180" s="15">
        <f t="shared" si="7"/>
        <v>-1.4977268744244481</v>
      </c>
      <c r="N180" s="15" t="b">
        <f t="shared" si="8"/>
        <v>0</v>
      </c>
    </row>
    <row r="181" spans="1:14" x14ac:dyDescent="0.25">
      <c r="A181" s="15">
        <v>394</v>
      </c>
      <c r="B181" s="15" t="s">
        <v>135</v>
      </c>
      <c r="C181" s="15">
        <v>13</v>
      </c>
      <c r="D181" s="15">
        <v>1</v>
      </c>
      <c r="E181" s="15">
        <v>66</v>
      </c>
      <c r="F181" s="15">
        <v>70</v>
      </c>
      <c r="G181" s="15">
        <v>0</v>
      </c>
      <c r="H181" s="15" t="s">
        <v>2912</v>
      </c>
      <c r="I181" s="15">
        <f>VLOOKUP($F181,'Gen Capacity'!$A$2:$H$608,7,FALSE)</f>
        <v>62</v>
      </c>
      <c r="J181" s="15">
        <f>VLOOKUP($F181,'Gen Capacity'!$A$2:$H$608,8,FALSE)</f>
        <v>0</v>
      </c>
      <c r="K181" s="15">
        <v>-2.0451175258999998E-5</v>
      </c>
      <c r="L181" s="15">
        <f t="shared" si="6"/>
        <v>-4.6803964825764002E-2</v>
      </c>
      <c r="M181" s="15">
        <f t="shared" si="7"/>
        <v>-2.9018458191973679</v>
      </c>
      <c r="N181" s="15" t="b">
        <f t="shared" si="8"/>
        <v>0</v>
      </c>
    </row>
    <row r="182" spans="1:14" x14ac:dyDescent="0.25">
      <c r="A182" s="15">
        <v>395</v>
      </c>
      <c r="B182" s="15" t="s">
        <v>135</v>
      </c>
      <c r="C182" s="15">
        <v>13</v>
      </c>
      <c r="D182" s="15">
        <v>1</v>
      </c>
      <c r="E182" s="15">
        <v>67</v>
      </c>
      <c r="F182" s="15">
        <v>71</v>
      </c>
      <c r="G182" s="15">
        <v>0</v>
      </c>
      <c r="H182" s="15" t="s">
        <v>2912</v>
      </c>
      <c r="I182" s="15">
        <f>VLOOKUP($F182,'Gen Capacity'!$A$2:$H$608,7,FALSE)</f>
        <v>52</v>
      </c>
      <c r="J182" s="15">
        <f>VLOOKUP($F182,'Gen Capacity'!$A$2:$H$608,8,FALSE)</f>
        <v>0</v>
      </c>
      <c r="K182" s="15">
        <v>-2.0451175258999998E-5</v>
      </c>
      <c r="L182" s="15">
        <f t="shared" si="6"/>
        <v>-4.6803964825764002E-2</v>
      </c>
      <c r="M182" s="15">
        <f t="shared" si="7"/>
        <v>-2.4338061709397283</v>
      </c>
      <c r="N182" s="15" t="b">
        <f t="shared" si="8"/>
        <v>0</v>
      </c>
    </row>
    <row r="183" spans="1:14" x14ac:dyDescent="0.25">
      <c r="A183" s="15">
        <v>1293</v>
      </c>
      <c r="B183" s="15" t="s">
        <v>458</v>
      </c>
      <c r="C183" s="15">
        <v>13</v>
      </c>
      <c r="D183" s="15">
        <v>1</v>
      </c>
      <c r="E183" s="15">
        <v>181</v>
      </c>
      <c r="F183" s="15">
        <v>185</v>
      </c>
      <c r="G183" s="15">
        <v>0</v>
      </c>
      <c r="H183" s="15" t="s">
        <v>2943</v>
      </c>
      <c r="I183" s="15">
        <f>VLOOKUP($F183,'Gen Capacity'!$A$2:$H$608,7,FALSE)</f>
        <v>4.05</v>
      </c>
      <c r="J183" s="15">
        <f>VLOOKUP($F183,'Gen Capacity'!$A$2:$H$608,8,FALSE)</f>
        <v>4</v>
      </c>
      <c r="K183" s="15">
        <v>-2.0447898735000001E-5</v>
      </c>
      <c r="L183" s="15">
        <f t="shared" si="6"/>
        <v>-4.6803961549240006E-2</v>
      </c>
      <c r="M183" s="15">
        <f t="shared" si="7"/>
        <v>-0.18955604427442202</v>
      </c>
      <c r="N183" s="15" t="b">
        <f t="shared" si="8"/>
        <v>0</v>
      </c>
    </row>
    <row r="184" spans="1:14" x14ac:dyDescent="0.25">
      <c r="A184" s="15">
        <v>1293</v>
      </c>
      <c r="B184" s="15" t="s">
        <v>458</v>
      </c>
      <c r="C184" s="15">
        <v>13</v>
      </c>
      <c r="D184" s="15">
        <v>2</v>
      </c>
      <c r="E184" s="15">
        <v>182</v>
      </c>
      <c r="F184" s="15">
        <v>186</v>
      </c>
      <c r="G184" s="15">
        <v>0</v>
      </c>
      <c r="H184" s="15" t="s">
        <v>2943</v>
      </c>
      <c r="I184" s="15">
        <f>VLOOKUP($F184,'Gen Capacity'!$A$2:$H$608,7,FALSE)</f>
        <v>0.05</v>
      </c>
      <c r="J184" s="15">
        <f>VLOOKUP($F184,'Gen Capacity'!$A$2:$H$608,8,FALSE)</f>
        <v>0</v>
      </c>
      <c r="K184" s="15">
        <v>-2.0447898735000001E-5</v>
      </c>
      <c r="L184" s="15">
        <f t="shared" si="6"/>
        <v>-4.6803961549240006E-2</v>
      </c>
      <c r="M184" s="15">
        <f t="shared" si="7"/>
        <v>-2.3401980774620003E-3</v>
      </c>
      <c r="N184" s="15" t="b">
        <f t="shared" si="8"/>
        <v>0</v>
      </c>
    </row>
    <row r="185" spans="1:14" x14ac:dyDescent="0.25">
      <c r="A185" s="15">
        <v>171</v>
      </c>
      <c r="B185" s="15" t="s">
        <v>44</v>
      </c>
      <c r="C185" s="15">
        <v>13</v>
      </c>
      <c r="D185" s="15">
        <v>1</v>
      </c>
      <c r="E185" s="15">
        <v>36</v>
      </c>
      <c r="F185" s="15">
        <v>40</v>
      </c>
      <c r="G185" s="15">
        <v>0</v>
      </c>
      <c r="H185" s="15" t="s">
        <v>2916</v>
      </c>
      <c r="I185" s="15">
        <f>VLOOKUP($F185,'Gen Capacity'!$A$2:$H$608,7,FALSE)</f>
        <v>0.05</v>
      </c>
      <c r="J185" s="15">
        <f>VLOOKUP($F185,'Gen Capacity'!$A$2:$H$608,8,FALSE)</f>
        <v>0</v>
      </c>
      <c r="K185" s="15">
        <v>-1.9828092997000001E-5</v>
      </c>
      <c r="L185" s="15">
        <f t="shared" si="6"/>
        <v>-4.6803341743502001E-2</v>
      </c>
      <c r="M185" s="15">
        <f t="shared" si="7"/>
        <v>-2.3401670871751002E-3</v>
      </c>
      <c r="N185" s="15" t="b">
        <f t="shared" si="8"/>
        <v>0</v>
      </c>
    </row>
    <row r="186" spans="1:14" x14ac:dyDescent="0.25">
      <c r="A186" s="15">
        <v>172</v>
      </c>
      <c r="B186" s="15" t="s">
        <v>44</v>
      </c>
      <c r="C186" s="15">
        <v>13</v>
      </c>
      <c r="D186" s="15">
        <v>1</v>
      </c>
      <c r="E186" s="15">
        <v>37</v>
      </c>
      <c r="F186" s="15">
        <v>41</v>
      </c>
      <c r="G186" s="15">
        <v>0</v>
      </c>
      <c r="H186" s="15" t="s">
        <v>2916</v>
      </c>
      <c r="I186" s="15">
        <f>VLOOKUP($F186,'Gen Capacity'!$A$2:$H$608,7,FALSE)</f>
        <v>0.05</v>
      </c>
      <c r="J186" s="15">
        <f>VLOOKUP($F186,'Gen Capacity'!$A$2:$H$608,8,FALSE)</f>
        <v>0</v>
      </c>
      <c r="K186" s="15">
        <v>-1.9828092997000001E-5</v>
      </c>
      <c r="L186" s="15">
        <f t="shared" si="6"/>
        <v>-4.6803341743502001E-2</v>
      </c>
      <c r="M186" s="15">
        <f t="shared" si="7"/>
        <v>-2.3401670871751002E-3</v>
      </c>
      <c r="N186" s="15" t="b">
        <f t="shared" si="8"/>
        <v>0</v>
      </c>
    </row>
    <row r="187" spans="1:14" x14ac:dyDescent="0.25">
      <c r="A187" s="15">
        <v>173</v>
      </c>
      <c r="B187" s="15" t="s">
        <v>44</v>
      </c>
      <c r="C187" s="15">
        <v>13</v>
      </c>
      <c r="D187" s="15">
        <v>1</v>
      </c>
      <c r="E187" s="15">
        <v>38</v>
      </c>
      <c r="F187" s="15">
        <v>42</v>
      </c>
      <c r="G187" s="15">
        <v>0</v>
      </c>
      <c r="H187" s="15" t="s">
        <v>2916</v>
      </c>
      <c r="I187" s="15">
        <f>VLOOKUP($F187,'Gen Capacity'!$A$2:$H$608,7,FALSE)</f>
        <v>0.05</v>
      </c>
      <c r="J187" s="15">
        <f>VLOOKUP($F187,'Gen Capacity'!$A$2:$H$608,8,FALSE)</f>
        <v>0</v>
      </c>
      <c r="K187" s="15">
        <v>-1.9828092997000001E-5</v>
      </c>
      <c r="L187" s="15">
        <f t="shared" si="6"/>
        <v>-4.6803341743502001E-2</v>
      </c>
      <c r="M187" s="15">
        <f t="shared" si="7"/>
        <v>-2.3401670871751002E-3</v>
      </c>
      <c r="N187" s="15" t="b">
        <f t="shared" si="8"/>
        <v>0</v>
      </c>
    </row>
    <row r="188" spans="1:14" x14ac:dyDescent="0.25">
      <c r="A188" s="15">
        <v>171</v>
      </c>
      <c r="B188" s="15" t="s">
        <v>44</v>
      </c>
      <c r="C188" s="15">
        <v>13</v>
      </c>
      <c r="D188" s="15">
        <v>2</v>
      </c>
      <c r="E188" s="15">
        <v>39</v>
      </c>
      <c r="F188" s="15">
        <v>43</v>
      </c>
      <c r="G188" s="15">
        <v>0</v>
      </c>
      <c r="H188" s="15" t="s">
        <v>2916</v>
      </c>
      <c r="I188" s="15">
        <f>VLOOKUP($F188,'Gen Capacity'!$A$2:$H$608,7,FALSE)</f>
        <v>0.05</v>
      </c>
      <c r="J188" s="15">
        <f>VLOOKUP($F188,'Gen Capacity'!$A$2:$H$608,8,FALSE)</f>
        <v>0</v>
      </c>
      <c r="K188" s="15">
        <v>-1.9828092997000001E-5</v>
      </c>
      <c r="L188" s="15">
        <f t="shared" si="6"/>
        <v>-4.6803341743502001E-2</v>
      </c>
      <c r="M188" s="15">
        <f t="shared" si="7"/>
        <v>-2.3401670871751002E-3</v>
      </c>
      <c r="N188" s="15" t="b">
        <f t="shared" si="8"/>
        <v>0</v>
      </c>
    </row>
    <row r="189" spans="1:14" x14ac:dyDescent="0.25">
      <c r="A189" s="15">
        <v>175</v>
      </c>
      <c r="B189" s="15" t="s">
        <v>44</v>
      </c>
      <c r="C189" s="15">
        <v>4</v>
      </c>
      <c r="D189" s="15">
        <v>1</v>
      </c>
      <c r="E189" s="15">
        <v>40</v>
      </c>
      <c r="F189" s="15">
        <v>44</v>
      </c>
      <c r="G189" s="15">
        <v>0</v>
      </c>
      <c r="H189" s="15" t="s">
        <v>2916</v>
      </c>
      <c r="I189" s="15">
        <f>VLOOKUP($F189,'Gen Capacity'!$A$2:$H$608,7,FALSE)</f>
        <v>0.05</v>
      </c>
      <c r="J189" s="15">
        <f>VLOOKUP($F189,'Gen Capacity'!$A$2:$H$608,8,FALSE)</f>
        <v>0</v>
      </c>
      <c r="K189" s="15">
        <v>-1.9828092997000001E-5</v>
      </c>
      <c r="L189" s="15">
        <f t="shared" si="6"/>
        <v>-4.6803341743502001E-2</v>
      </c>
      <c r="M189" s="15">
        <f t="shared" si="7"/>
        <v>-2.3401670871751002E-3</v>
      </c>
      <c r="N189" s="15" t="b">
        <f t="shared" si="8"/>
        <v>0</v>
      </c>
    </row>
    <row r="190" spans="1:14" x14ac:dyDescent="0.25">
      <c r="A190" s="15">
        <v>174</v>
      </c>
      <c r="B190" s="15" t="s">
        <v>44</v>
      </c>
      <c r="C190" s="15">
        <v>13</v>
      </c>
      <c r="D190" s="15">
        <v>1</v>
      </c>
      <c r="E190" s="15">
        <v>41</v>
      </c>
      <c r="F190" s="15">
        <v>45</v>
      </c>
      <c r="G190" s="15">
        <v>0</v>
      </c>
      <c r="H190" s="15" t="s">
        <v>2916</v>
      </c>
      <c r="I190" s="15">
        <f>VLOOKUP($F190,'Gen Capacity'!$A$2:$H$608,7,FALSE)</f>
        <v>0.05</v>
      </c>
      <c r="J190" s="15">
        <f>VLOOKUP($F190,'Gen Capacity'!$A$2:$H$608,8,FALSE)</f>
        <v>0</v>
      </c>
      <c r="K190" s="15">
        <v>-1.9828092997000001E-5</v>
      </c>
      <c r="L190" s="15">
        <f t="shared" si="6"/>
        <v>-4.6803341743502001E-2</v>
      </c>
      <c r="M190" s="15">
        <f t="shared" si="7"/>
        <v>-2.3401670871751002E-3</v>
      </c>
      <c r="N190" s="15" t="b">
        <f t="shared" si="8"/>
        <v>0</v>
      </c>
    </row>
    <row r="191" spans="1:14" x14ac:dyDescent="0.25">
      <c r="A191" s="15">
        <v>172</v>
      </c>
      <c r="B191" s="15" t="s">
        <v>44</v>
      </c>
      <c r="C191" s="15">
        <v>13</v>
      </c>
      <c r="D191" s="15">
        <v>2</v>
      </c>
      <c r="E191" s="15">
        <v>42</v>
      </c>
      <c r="F191" s="15">
        <v>46</v>
      </c>
      <c r="G191" s="15">
        <v>0</v>
      </c>
      <c r="H191" s="15" t="s">
        <v>2916</v>
      </c>
      <c r="I191" s="15">
        <f>VLOOKUP($F191,'Gen Capacity'!$A$2:$H$608,7,FALSE)</f>
        <v>0.05</v>
      </c>
      <c r="J191" s="15">
        <f>VLOOKUP($F191,'Gen Capacity'!$A$2:$H$608,8,FALSE)</f>
        <v>0</v>
      </c>
      <c r="K191" s="15">
        <v>-1.9828092997000001E-5</v>
      </c>
      <c r="L191" s="15">
        <f t="shared" si="6"/>
        <v>-4.6803341743502001E-2</v>
      </c>
      <c r="M191" s="15">
        <f t="shared" si="7"/>
        <v>-2.3401670871751002E-3</v>
      </c>
      <c r="N191" s="15" t="b">
        <f t="shared" si="8"/>
        <v>0</v>
      </c>
    </row>
    <row r="192" spans="1:14" x14ac:dyDescent="0.25">
      <c r="A192" s="15">
        <v>1591</v>
      </c>
      <c r="B192" s="15" t="s">
        <v>582</v>
      </c>
      <c r="C192" s="15">
        <v>18</v>
      </c>
      <c r="D192" s="15">
        <v>1</v>
      </c>
      <c r="E192" s="15">
        <v>227</v>
      </c>
      <c r="F192" s="15">
        <v>233</v>
      </c>
      <c r="G192" s="15">
        <v>0</v>
      </c>
      <c r="H192" s="15" t="s">
        <v>2910</v>
      </c>
      <c r="I192" s="15">
        <f>VLOOKUP($F192,'Gen Capacity'!$A$2:$H$608,7,FALSE)</f>
        <v>152.13</v>
      </c>
      <c r="J192" s="15">
        <f>VLOOKUP($F192,'Gen Capacity'!$A$2:$H$608,8,FALSE)</f>
        <v>85</v>
      </c>
      <c r="K192" s="15">
        <v>-1.9213660748999999E-5</v>
      </c>
      <c r="L192" s="15">
        <f t="shared" si="6"/>
        <v>-4.6802727311254004E-2</v>
      </c>
      <c r="M192" s="15">
        <f t="shared" si="7"/>
        <v>-7.1200989058610711</v>
      </c>
      <c r="N192" s="15" t="b">
        <f t="shared" si="8"/>
        <v>0</v>
      </c>
    </row>
    <row r="193" spans="1:14" x14ac:dyDescent="0.25">
      <c r="A193" s="15">
        <v>1592</v>
      </c>
      <c r="B193" s="15" t="s">
        <v>582</v>
      </c>
      <c r="C193" s="15">
        <v>18</v>
      </c>
      <c r="D193" s="15">
        <v>1</v>
      </c>
      <c r="E193" s="15">
        <v>228</v>
      </c>
      <c r="F193" s="15">
        <v>234</v>
      </c>
      <c r="G193" s="15">
        <v>0</v>
      </c>
      <c r="H193" s="15" t="s">
        <v>2910</v>
      </c>
      <c r="I193" s="15">
        <f>VLOOKUP($F193,'Gen Capacity'!$A$2:$H$608,7,FALSE)</f>
        <v>152.13</v>
      </c>
      <c r="J193" s="15">
        <f>VLOOKUP($F193,'Gen Capacity'!$A$2:$H$608,8,FALSE)</f>
        <v>85</v>
      </c>
      <c r="K193" s="15">
        <v>-1.9213660748999999E-5</v>
      </c>
      <c r="L193" s="15">
        <f t="shared" si="6"/>
        <v>-4.6802727311254004E-2</v>
      </c>
      <c r="M193" s="15">
        <f t="shared" si="7"/>
        <v>-7.1200989058610711</v>
      </c>
      <c r="N193" s="15" t="b">
        <f t="shared" si="8"/>
        <v>0</v>
      </c>
    </row>
    <row r="194" spans="1:14" x14ac:dyDescent="0.25">
      <c r="A194" s="15">
        <v>1590</v>
      </c>
      <c r="B194" s="15" t="s">
        <v>582</v>
      </c>
      <c r="C194" s="15">
        <v>18</v>
      </c>
      <c r="D194" s="15">
        <v>1</v>
      </c>
      <c r="E194" s="15">
        <v>229</v>
      </c>
      <c r="F194" s="15">
        <v>235</v>
      </c>
      <c r="G194" s="15">
        <v>0</v>
      </c>
      <c r="H194" s="15" t="s">
        <v>2910</v>
      </c>
      <c r="I194" s="15">
        <f>VLOOKUP($F194,'Gen Capacity'!$A$2:$H$608,7,FALSE)</f>
        <v>158.74</v>
      </c>
      <c r="J194" s="15">
        <f>VLOOKUP($F194,'Gen Capacity'!$A$2:$H$608,8,FALSE)</f>
        <v>45</v>
      </c>
      <c r="K194" s="15">
        <v>-1.9213660748999999E-5</v>
      </c>
      <c r="L194" s="15">
        <f t="shared" si="6"/>
        <v>-4.6802727311254004E-2</v>
      </c>
      <c r="M194" s="15">
        <f t="shared" si="7"/>
        <v>-7.429464933388461</v>
      </c>
      <c r="N194" s="15" t="b">
        <f t="shared" si="8"/>
        <v>0</v>
      </c>
    </row>
    <row r="195" spans="1:14" x14ac:dyDescent="0.25">
      <c r="A195" s="15">
        <v>1401</v>
      </c>
      <c r="B195" s="15" t="s">
        <v>488</v>
      </c>
      <c r="C195" s="15">
        <v>24</v>
      </c>
      <c r="D195" s="15">
        <v>1</v>
      </c>
      <c r="E195" s="15">
        <v>193</v>
      </c>
      <c r="F195" s="15">
        <v>197</v>
      </c>
      <c r="G195" s="15">
        <v>0</v>
      </c>
      <c r="H195" s="15" t="s">
        <v>2910</v>
      </c>
      <c r="I195" s="15">
        <f>VLOOKUP($F195,'Gen Capacity'!$A$2:$H$608,7,FALSE)</f>
        <v>544</v>
      </c>
      <c r="J195" s="15">
        <f>VLOOKUP($F195,'Gen Capacity'!$A$2:$H$608,8,FALSE)</f>
        <v>135</v>
      </c>
      <c r="K195" s="15">
        <v>-1.9211021014000001E-5</v>
      </c>
      <c r="L195" s="15">
        <f t="shared" si="6"/>
        <v>-4.6802724671519004E-2</v>
      </c>
      <c r="M195" s="15">
        <f t="shared" si="7"/>
        <v>-25.460682221306339</v>
      </c>
      <c r="N195" s="15" t="b">
        <f t="shared" si="8"/>
        <v>0</v>
      </c>
    </row>
    <row r="196" spans="1:14" x14ac:dyDescent="0.25">
      <c r="A196" s="15">
        <v>1402</v>
      </c>
      <c r="B196" s="15" t="s">
        <v>488</v>
      </c>
      <c r="C196" s="15">
        <v>24</v>
      </c>
      <c r="D196" s="15">
        <v>1</v>
      </c>
      <c r="E196" s="15">
        <v>194</v>
      </c>
      <c r="F196" s="15">
        <v>198</v>
      </c>
      <c r="G196" s="15">
        <v>0</v>
      </c>
      <c r="H196" s="15" t="s">
        <v>2910</v>
      </c>
      <c r="I196" s="15">
        <f>VLOOKUP($F196,'Gen Capacity'!$A$2:$H$608,7,FALSE)</f>
        <v>760</v>
      </c>
      <c r="J196" s="15">
        <f>VLOOKUP($F196,'Gen Capacity'!$A$2:$H$608,8,FALSE)</f>
        <v>300</v>
      </c>
      <c r="K196" s="15">
        <v>-1.9211021014000001E-5</v>
      </c>
      <c r="L196" s="15">
        <f t="shared" ref="L196:L259" si="9">K196-$E$2</f>
        <v>-4.6802724671519004E-2</v>
      </c>
      <c r="M196" s="15">
        <f t="shared" ref="M196:M259" si="10">I196*L196</f>
        <v>-35.570070750354446</v>
      </c>
      <c r="N196" s="15" t="b">
        <f t="shared" si="8"/>
        <v>0</v>
      </c>
    </row>
    <row r="197" spans="1:14" x14ac:dyDescent="0.25">
      <c r="A197" s="15">
        <v>6106</v>
      </c>
      <c r="B197" s="15" t="s">
        <v>2717</v>
      </c>
      <c r="C197" s="15">
        <v>13</v>
      </c>
      <c r="D197" s="15">
        <v>1</v>
      </c>
      <c r="E197" s="15">
        <v>565</v>
      </c>
      <c r="F197" s="15">
        <v>583</v>
      </c>
      <c r="G197" s="15">
        <v>0</v>
      </c>
      <c r="H197" s="15" t="s">
        <v>2952</v>
      </c>
      <c r="I197" s="15">
        <f>VLOOKUP($F197,'Gen Capacity'!$A$2:$H$608,7,FALSE)</f>
        <v>20.94</v>
      </c>
      <c r="J197" s="15">
        <f>VLOOKUP($F197,'Gen Capacity'!$A$2:$H$608,8,FALSE)</f>
        <v>2</v>
      </c>
      <c r="K197" s="15">
        <v>-1.6827702182000001E-5</v>
      </c>
      <c r="L197" s="15">
        <f t="shared" si="9"/>
        <v>-4.6800341352687E-2</v>
      </c>
      <c r="M197" s="15">
        <f t="shared" si="10"/>
        <v>-0.97999914792526588</v>
      </c>
      <c r="N197" s="15" t="b">
        <f t="shared" ref="N197:N260" si="11">L197&lt;$L$2</f>
        <v>0</v>
      </c>
    </row>
    <row r="198" spans="1:14" x14ac:dyDescent="0.25">
      <c r="A198" s="15">
        <v>6107</v>
      </c>
      <c r="B198" s="15" t="s">
        <v>2717</v>
      </c>
      <c r="C198" s="15">
        <v>13</v>
      </c>
      <c r="D198" s="15">
        <v>1</v>
      </c>
      <c r="E198" s="15">
        <v>566</v>
      </c>
      <c r="F198" s="15">
        <v>584</v>
      </c>
      <c r="G198" s="15">
        <v>0</v>
      </c>
      <c r="H198" s="15" t="s">
        <v>2952</v>
      </c>
      <c r="I198" s="15">
        <f>VLOOKUP($F198,'Gen Capacity'!$A$2:$H$608,7,FALSE)</f>
        <v>20.94</v>
      </c>
      <c r="J198" s="15">
        <f>VLOOKUP($F198,'Gen Capacity'!$A$2:$H$608,8,FALSE)</f>
        <v>2</v>
      </c>
      <c r="K198" s="15">
        <v>-1.6827702182000001E-5</v>
      </c>
      <c r="L198" s="15">
        <f t="shared" si="9"/>
        <v>-4.6800341352687E-2</v>
      </c>
      <c r="M198" s="15">
        <f t="shared" si="10"/>
        <v>-0.97999914792526588</v>
      </c>
      <c r="N198" s="15" t="b">
        <f t="shared" si="11"/>
        <v>0</v>
      </c>
    </row>
    <row r="199" spans="1:14" x14ac:dyDescent="0.25">
      <c r="A199" s="15">
        <v>6106</v>
      </c>
      <c r="B199" s="15" t="s">
        <v>2717</v>
      </c>
      <c r="C199" s="15">
        <v>13</v>
      </c>
      <c r="D199" s="15">
        <v>2</v>
      </c>
      <c r="E199" s="15">
        <v>567</v>
      </c>
      <c r="F199" s="15">
        <v>585</v>
      </c>
      <c r="G199" s="15">
        <v>0</v>
      </c>
      <c r="H199" s="15" t="s">
        <v>2952</v>
      </c>
      <c r="I199" s="15">
        <f>VLOOKUP($F199,'Gen Capacity'!$A$2:$H$608,7,FALSE)</f>
        <v>20.94</v>
      </c>
      <c r="J199" s="15">
        <f>VLOOKUP($F199,'Gen Capacity'!$A$2:$H$608,8,FALSE)</f>
        <v>2</v>
      </c>
      <c r="K199" s="15">
        <v>-1.6827702182000001E-5</v>
      </c>
      <c r="L199" s="15">
        <f t="shared" si="9"/>
        <v>-4.6800341352687E-2</v>
      </c>
      <c r="M199" s="15">
        <f t="shared" si="10"/>
        <v>-0.97999914792526588</v>
      </c>
      <c r="N199" s="15" t="b">
        <f t="shared" si="11"/>
        <v>0</v>
      </c>
    </row>
    <row r="200" spans="1:14" x14ac:dyDescent="0.25">
      <c r="A200" s="15">
        <v>6107</v>
      </c>
      <c r="B200" s="15" t="s">
        <v>2717</v>
      </c>
      <c r="C200" s="15">
        <v>13</v>
      </c>
      <c r="D200" s="15">
        <v>2</v>
      </c>
      <c r="E200" s="15">
        <v>568</v>
      </c>
      <c r="F200" s="15">
        <v>586</v>
      </c>
      <c r="G200" s="15">
        <v>0</v>
      </c>
      <c r="H200" s="15" t="s">
        <v>2952</v>
      </c>
      <c r="I200" s="15">
        <f>VLOOKUP($F200,'Gen Capacity'!$A$2:$H$608,7,FALSE)</f>
        <v>16.18</v>
      </c>
      <c r="J200" s="15">
        <f>VLOOKUP($F200,'Gen Capacity'!$A$2:$H$608,8,FALSE)</f>
        <v>2</v>
      </c>
      <c r="K200" s="15">
        <v>-1.6827702182000001E-5</v>
      </c>
      <c r="L200" s="15">
        <f t="shared" si="9"/>
        <v>-4.6800341352687E-2</v>
      </c>
      <c r="M200" s="15">
        <f t="shared" si="10"/>
        <v>-0.75722952308647562</v>
      </c>
      <c r="N200" s="15" t="b">
        <f t="shared" si="11"/>
        <v>0</v>
      </c>
    </row>
    <row r="201" spans="1:14" x14ac:dyDescent="0.25">
      <c r="A201" s="15">
        <v>2070</v>
      </c>
      <c r="B201" s="15" t="s">
        <v>2963</v>
      </c>
      <c r="C201" s="15">
        <v>34</v>
      </c>
      <c r="D201" s="15">
        <v>1</v>
      </c>
      <c r="E201" s="15">
        <v>263</v>
      </c>
      <c r="F201" s="15">
        <v>269</v>
      </c>
      <c r="G201" s="15">
        <v>0</v>
      </c>
      <c r="H201" s="15" t="s">
        <v>2964</v>
      </c>
      <c r="I201" s="15">
        <f>VLOOKUP($F201,'Gen Capacity'!$A$2:$H$608,7,FALSE)</f>
        <v>51.6</v>
      </c>
      <c r="J201" s="15">
        <f>VLOOKUP($F201,'Gen Capacity'!$A$2:$H$608,8,FALSE)</f>
        <v>0</v>
      </c>
      <c r="K201" s="15">
        <v>-1.6052384904000001E-5</v>
      </c>
      <c r="L201" s="15">
        <f t="shared" si="9"/>
        <v>-4.6799566035409003E-2</v>
      </c>
      <c r="M201" s="15">
        <f t="shared" si="10"/>
        <v>-2.4148576074271046</v>
      </c>
      <c r="N201" s="15" t="b">
        <f t="shared" si="11"/>
        <v>0</v>
      </c>
    </row>
    <row r="202" spans="1:14" x14ac:dyDescent="0.25">
      <c r="A202" s="15">
        <v>2072</v>
      </c>
      <c r="B202" s="15" t="s">
        <v>2963</v>
      </c>
      <c r="C202" s="15">
        <v>34</v>
      </c>
      <c r="D202" s="15">
        <v>1</v>
      </c>
      <c r="E202" s="15">
        <v>264</v>
      </c>
      <c r="F202" s="15">
        <v>270</v>
      </c>
      <c r="G202" s="15">
        <v>0</v>
      </c>
      <c r="H202" s="15" t="s">
        <v>2964</v>
      </c>
      <c r="I202" s="15">
        <f>VLOOKUP($F202,'Gen Capacity'!$A$2:$H$608,7,FALSE)</f>
        <v>35.200000000000003</v>
      </c>
      <c r="J202" s="15">
        <f>VLOOKUP($F202,'Gen Capacity'!$A$2:$H$608,8,FALSE)</f>
        <v>0</v>
      </c>
      <c r="K202" s="15">
        <v>-1.6052384904000001E-5</v>
      </c>
      <c r="L202" s="15">
        <f t="shared" si="9"/>
        <v>-4.6799566035409003E-2</v>
      </c>
      <c r="M202" s="15">
        <f t="shared" si="10"/>
        <v>-1.647344724446397</v>
      </c>
      <c r="N202" s="15" t="b">
        <f t="shared" si="11"/>
        <v>0</v>
      </c>
    </row>
    <row r="203" spans="1:14" x14ac:dyDescent="0.25">
      <c r="A203" s="15">
        <v>2069</v>
      </c>
      <c r="B203" s="15" t="s">
        <v>2963</v>
      </c>
      <c r="C203" s="15">
        <v>34</v>
      </c>
      <c r="D203" s="15">
        <v>1</v>
      </c>
      <c r="E203" s="15">
        <v>265</v>
      </c>
      <c r="F203" s="15">
        <v>271</v>
      </c>
      <c r="G203" s="15">
        <v>0</v>
      </c>
      <c r="H203" s="15" t="s">
        <v>2964</v>
      </c>
      <c r="I203" s="15">
        <f>VLOOKUP($F203,'Gen Capacity'!$A$2:$H$608,7,FALSE)</f>
        <v>79.599999999999994</v>
      </c>
      <c r="J203" s="15">
        <f>VLOOKUP($F203,'Gen Capacity'!$A$2:$H$608,8,FALSE)</f>
        <v>0</v>
      </c>
      <c r="K203" s="15">
        <v>-1.6052384904000001E-5</v>
      </c>
      <c r="L203" s="15">
        <f t="shared" si="9"/>
        <v>-4.6799566035409003E-2</v>
      </c>
      <c r="M203" s="15">
        <f t="shared" si="10"/>
        <v>-3.7252454564185564</v>
      </c>
      <c r="N203" s="15" t="b">
        <f t="shared" si="11"/>
        <v>0</v>
      </c>
    </row>
    <row r="204" spans="1:14" x14ac:dyDescent="0.25">
      <c r="A204" s="15">
        <v>2071</v>
      </c>
      <c r="B204" s="15" t="s">
        <v>2963</v>
      </c>
      <c r="C204" s="15">
        <v>34</v>
      </c>
      <c r="D204" s="15">
        <v>1</v>
      </c>
      <c r="E204" s="15">
        <v>266</v>
      </c>
      <c r="F204" s="15">
        <v>272</v>
      </c>
      <c r="G204" s="15">
        <v>0</v>
      </c>
      <c r="H204" s="15" t="s">
        <v>2964</v>
      </c>
      <c r="I204" s="15">
        <f>VLOOKUP($F204,'Gen Capacity'!$A$2:$H$608,7,FALSE)</f>
        <v>43.5</v>
      </c>
      <c r="J204" s="15">
        <f>VLOOKUP($F204,'Gen Capacity'!$A$2:$H$608,8,FALSE)</f>
        <v>0</v>
      </c>
      <c r="K204" s="15">
        <v>-1.6052384904000001E-5</v>
      </c>
      <c r="L204" s="15">
        <f t="shared" si="9"/>
        <v>-4.6799566035409003E-2</v>
      </c>
      <c r="M204" s="15">
        <f t="shared" si="10"/>
        <v>-2.0357811225402918</v>
      </c>
      <c r="N204" s="15" t="b">
        <f t="shared" si="11"/>
        <v>0</v>
      </c>
    </row>
    <row r="205" spans="1:14" x14ac:dyDescent="0.25">
      <c r="A205" s="15">
        <v>2068</v>
      </c>
      <c r="B205" s="15" t="s">
        <v>2963</v>
      </c>
      <c r="C205" s="15">
        <v>34</v>
      </c>
      <c r="D205" s="15">
        <v>1</v>
      </c>
      <c r="E205" s="15">
        <v>267</v>
      </c>
      <c r="F205" s="15">
        <v>273</v>
      </c>
      <c r="G205" s="15">
        <v>0</v>
      </c>
      <c r="H205" s="15" t="s">
        <v>2964</v>
      </c>
      <c r="I205" s="15">
        <f>VLOOKUP($F205,'Gen Capacity'!$A$2:$H$608,7,FALSE)</f>
        <v>43.4</v>
      </c>
      <c r="J205" s="15">
        <f>VLOOKUP($F205,'Gen Capacity'!$A$2:$H$608,8,FALSE)</f>
        <v>0</v>
      </c>
      <c r="K205" s="15">
        <v>-1.6052384904000001E-5</v>
      </c>
      <c r="L205" s="15">
        <f t="shared" si="9"/>
        <v>-4.6799566035409003E-2</v>
      </c>
      <c r="M205" s="15">
        <f t="shared" si="10"/>
        <v>-2.0311011659367506</v>
      </c>
      <c r="N205" s="15" t="b">
        <f t="shared" si="11"/>
        <v>0</v>
      </c>
    </row>
    <row r="206" spans="1:14" x14ac:dyDescent="0.25">
      <c r="A206" s="15">
        <v>1532</v>
      </c>
      <c r="B206" s="15" t="s">
        <v>548</v>
      </c>
      <c r="C206" s="15">
        <v>138</v>
      </c>
      <c r="D206" s="15">
        <v>1</v>
      </c>
      <c r="E206" s="15">
        <v>216</v>
      </c>
      <c r="F206" s="15">
        <v>220</v>
      </c>
      <c r="G206" s="15">
        <v>0</v>
      </c>
      <c r="H206" s="15" t="s">
        <v>2914</v>
      </c>
      <c r="I206" s="15">
        <f>VLOOKUP($F206,'Gen Capacity'!$A$2:$H$608,7,FALSE)</f>
        <v>2</v>
      </c>
      <c r="J206" s="15">
        <f>VLOOKUP($F206,'Gen Capacity'!$A$2:$H$608,8,FALSE)</f>
        <v>0</v>
      </c>
      <c r="K206" s="15">
        <v>-1.4636801657000001E-5</v>
      </c>
      <c r="L206" s="15">
        <f t="shared" si="9"/>
        <v>-4.6798150452162006E-2</v>
      </c>
      <c r="M206" s="15">
        <f t="shared" si="10"/>
        <v>-9.3596300904324012E-2</v>
      </c>
      <c r="N206" s="15" t="b">
        <f t="shared" si="11"/>
        <v>0</v>
      </c>
    </row>
    <row r="207" spans="1:14" x14ac:dyDescent="0.25">
      <c r="A207" s="15">
        <v>1532</v>
      </c>
      <c r="B207" s="15" t="s">
        <v>548</v>
      </c>
      <c r="C207" s="15">
        <v>138</v>
      </c>
      <c r="D207" s="15">
        <v>2</v>
      </c>
      <c r="E207" s="15">
        <v>217</v>
      </c>
      <c r="F207" s="15">
        <v>221</v>
      </c>
      <c r="G207" s="15">
        <v>0</v>
      </c>
      <c r="H207" s="15" t="s">
        <v>2914</v>
      </c>
      <c r="I207" s="15">
        <f>VLOOKUP($F207,'Gen Capacity'!$A$2:$H$608,7,FALSE)</f>
        <v>2</v>
      </c>
      <c r="J207" s="15">
        <f>VLOOKUP($F207,'Gen Capacity'!$A$2:$H$608,8,FALSE)</f>
        <v>0</v>
      </c>
      <c r="K207" s="15">
        <v>-1.4636801657000001E-5</v>
      </c>
      <c r="L207" s="15">
        <f t="shared" si="9"/>
        <v>-4.6798150452162006E-2</v>
      </c>
      <c r="M207" s="15">
        <f t="shared" si="10"/>
        <v>-9.3596300904324012E-2</v>
      </c>
      <c r="N207" s="15" t="b">
        <f t="shared" si="11"/>
        <v>0</v>
      </c>
    </row>
    <row r="208" spans="1:14" x14ac:dyDescent="0.25">
      <c r="A208" s="15">
        <v>1481</v>
      </c>
      <c r="B208" s="15" t="s">
        <v>2951</v>
      </c>
      <c r="C208" s="15">
        <v>18</v>
      </c>
      <c r="D208" s="15">
        <v>1</v>
      </c>
      <c r="E208" s="15">
        <v>209</v>
      </c>
      <c r="F208" s="15">
        <v>213</v>
      </c>
      <c r="G208" s="15">
        <v>0</v>
      </c>
      <c r="H208" s="15" t="s">
        <v>2952</v>
      </c>
      <c r="I208" s="15">
        <f>VLOOKUP($F208,'Gen Capacity'!$A$2:$H$608,7,FALSE)</f>
        <v>200</v>
      </c>
      <c r="J208" s="15">
        <f>VLOOKUP($F208,'Gen Capacity'!$A$2:$H$608,8,FALSE)</f>
        <v>87</v>
      </c>
      <c r="K208" s="15">
        <v>-1.3992554408E-5</v>
      </c>
      <c r="L208" s="15">
        <f t="shared" si="9"/>
        <v>-4.6797506204913006E-2</v>
      </c>
      <c r="M208" s="15">
        <f t="shared" si="10"/>
        <v>-9.3595012409826008</v>
      </c>
      <c r="N208" s="15" t="b">
        <f t="shared" si="11"/>
        <v>0</v>
      </c>
    </row>
    <row r="209" spans="1:14" x14ac:dyDescent="0.25">
      <c r="A209" s="15">
        <v>1482</v>
      </c>
      <c r="B209" s="15" t="s">
        <v>2951</v>
      </c>
      <c r="C209" s="15">
        <v>18</v>
      </c>
      <c r="D209" s="15">
        <v>1</v>
      </c>
      <c r="E209" s="15">
        <v>210</v>
      </c>
      <c r="F209" s="15">
        <v>214</v>
      </c>
      <c r="G209" s="15">
        <v>0</v>
      </c>
      <c r="H209" s="15" t="s">
        <v>2952</v>
      </c>
      <c r="I209" s="15">
        <f>VLOOKUP($F209,'Gen Capacity'!$A$2:$H$608,7,FALSE)</f>
        <v>200</v>
      </c>
      <c r="J209" s="15">
        <f>VLOOKUP($F209,'Gen Capacity'!$A$2:$H$608,8,FALSE)</f>
        <v>87</v>
      </c>
      <c r="K209" s="15">
        <v>-1.3992554408E-5</v>
      </c>
      <c r="L209" s="15">
        <f t="shared" si="9"/>
        <v>-4.6797506204913006E-2</v>
      </c>
      <c r="M209" s="15">
        <f t="shared" si="10"/>
        <v>-9.3595012409826008</v>
      </c>
      <c r="N209" s="15" t="b">
        <f t="shared" si="11"/>
        <v>0</v>
      </c>
    </row>
    <row r="210" spans="1:14" x14ac:dyDescent="0.25">
      <c r="A210" s="15">
        <v>1485</v>
      </c>
      <c r="B210" s="15" t="s">
        <v>2951</v>
      </c>
      <c r="C210" s="15">
        <v>18</v>
      </c>
      <c r="D210" s="15">
        <v>1</v>
      </c>
      <c r="E210" s="15">
        <v>211</v>
      </c>
      <c r="F210" s="15">
        <v>215</v>
      </c>
      <c r="G210" s="15">
        <v>0</v>
      </c>
      <c r="H210" s="15" t="s">
        <v>2952</v>
      </c>
      <c r="I210" s="15">
        <f>VLOOKUP($F210,'Gen Capacity'!$A$2:$H$608,7,FALSE)</f>
        <v>210</v>
      </c>
      <c r="J210" s="15">
        <f>VLOOKUP($F210,'Gen Capacity'!$A$2:$H$608,8,FALSE)</f>
        <v>60</v>
      </c>
      <c r="K210" s="15">
        <v>-1.3992554408E-5</v>
      </c>
      <c r="L210" s="15">
        <f t="shared" si="9"/>
        <v>-4.6797506204913006E-2</v>
      </c>
      <c r="M210" s="15">
        <f t="shared" si="10"/>
        <v>-9.827476303031732</v>
      </c>
      <c r="N210" s="15" t="b">
        <f t="shared" si="11"/>
        <v>0</v>
      </c>
    </row>
    <row r="211" spans="1:14" x14ac:dyDescent="0.25">
      <c r="A211" s="15">
        <v>1483</v>
      </c>
      <c r="B211" s="15" t="s">
        <v>2951</v>
      </c>
      <c r="C211" s="15">
        <v>18</v>
      </c>
      <c r="D211" s="15">
        <v>1</v>
      </c>
      <c r="E211" s="15">
        <v>212</v>
      </c>
      <c r="F211" s="15">
        <v>216</v>
      </c>
      <c r="G211" s="15">
        <v>0</v>
      </c>
      <c r="H211" s="15" t="s">
        <v>2952</v>
      </c>
      <c r="I211" s="15">
        <f>VLOOKUP($F211,'Gen Capacity'!$A$2:$H$608,7,FALSE)</f>
        <v>200</v>
      </c>
      <c r="J211" s="15">
        <f>VLOOKUP($F211,'Gen Capacity'!$A$2:$H$608,8,FALSE)</f>
        <v>87</v>
      </c>
      <c r="K211" s="15">
        <v>-1.3992554408E-5</v>
      </c>
      <c r="L211" s="15">
        <f t="shared" si="9"/>
        <v>-4.6797506204913006E-2</v>
      </c>
      <c r="M211" s="15">
        <f t="shared" si="10"/>
        <v>-9.3595012409826008</v>
      </c>
      <c r="N211" s="15" t="b">
        <f t="shared" si="11"/>
        <v>0</v>
      </c>
    </row>
    <row r="212" spans="1:14" x14ac:dyDescent="0.25">
      <c r="A212" s="15">
        <v>1484</v>
      </c>
      <c r="B212" s="15" t="s">
        <v>2951</v>
      </c>
      <c r="C212" s="15">
        <v>18</v>
      </c>
      <c r="D212" s="15">
        <v>1</v>
      </c>
      <c r="E212" s="15">
        <v>213</v>
      </c>
      <c r="F212" s="15">
        <v>217</v>
      </c>
      <c r="G212" s="15">
        <v>0</v>
      </c>
      <c r="H212" s="15" t="s">
        <v>2952</v>
      </c>
      <c r="I212" s="15">
        <f>VLOOKUP($F212,'Gen Capacity'!$A$2:$H$608,7,FALSE)</f>
        <v>200</v>
      </c>
      <c r="J212" s="15">
        <f>VLOOKUP($F212,'Gen Capacity'!$A$2:$H$608,8,FALSE)</f>
        <v>87</v>
      </c>
      <c r="K212" s="15">
        <v>-1.3992554408E-5</v>
      </c>
      <c r="L212" s="15">
        <f t="shared" si="9"/>
        <v>-4.6797506204913006E-2</v>
      </c>
      <c r="M212" s="15">
        <f t="shared" si="10"/>
        <v>-9.3595012409826008</v>
      </c>
      <c r="N212" s="15" t="b">
        <f t="shared" si="11"/>
        <v>0</v>
      </c>
    </row>
    <row r="213" spans="1:14" x14ac:dyDescent="0.25">
      <c r="A213" s="15">
        <v>1486</v>
      </c>
      <c r="B213" s="15" t="s">
        <v>2951</v>
      </c>
      <c r="C213" s="15">
        <v>18</v>
      </c>
      <c r="D213" s="15">
        <v>1</v>
      </c>
      <c r="E213" s="15">
        <v>214</v>
      </c>
      <c r="F213" s="15">
        <v>218</v>
      </c>
      <c r="G213" s="15">
        <v>0</v>
      </c>
      <c r="H213" s="15" t="s">
        <v>2952</v>
      </c>
      <c r="I213" s="15">
        <f>VLOOKUP($F213,'Gen Capacity'!$A$2:$H$608,7,FALSE)</f>
        <v>210</v>
      </c>
      <c r="J213" s="15">
        <f>VLOOKUP($F213,'Gen Capacity'!$A$2:$H$608,8,FALSE)</f>
        <v>60</v>
      </c>
      <c r="K213" s="15">
        <v>-1.3992554408E-5</v>
      </c>
      <c r="L213" s="15">
        <f t="shared" si="9"/>
        <v>-4.6797506204913006E-2</v>
      </c>
      <c r="M213" s="15">
        <f t="shared" si="10"/>
        <v>-9.827476303031732</v>
      </c>
      <c r="N213" s="15" t="b">
        <f t="shared" si="11"/>
        <v>0</v>
      </c>
    </row>
    <row r="214" spans="1:14" x14ac:dyDescent="0.25">
      <c r="A214" s="15">
        <v>2113</v>
      </c>
      <c r="B214" s="15" t="s">
        <v>879</v>
      </c>
      <c r="C214" s="15">
        <v>24</v>
      </c>
      <c r="D214" s="15">
        <v>1</v>
      </c>
      <c r="E214" s="15">
        <v>268</v>
      </c>
      <c r="F214" s="15">
        <v>274</v>
      </c>
      <c r="G214" s="15">
        <v>0</v>
      </c>
      <c r="H214" s="15" t="s">
        <v>2944</v>
      </c>
      <c r="I214" s="15">
        <f>VLOOKUP($F214,'Gen Capacity'!$A$2:$H$608,7,FALSE)</f>
        <v>424</v>
      </c>
      <c r="J214" s="15">
        <f>VLOOKUP($F214,'Gen Capacity'!$A$2:$H$608,8,FALSE)</f>
        <v>65</v>
      </c>
      <c r="K214" s="15">
        <v>-1.1935328063000001E-5</v>
      </c>
      <c r="L214" s="15">
        <f t="shared" si="9"/>
        <v>-4.6795448978568001E-2</v>
      </c>
      <c r="M214" s="15">
        <f t="shared" si="10"/>
        <v>-19.841270366912834</v>
      </c>
      <c r="N214" s="15" t="b">
        <f t="shared" si="11"/>
        <v>0</v>
      </c>
    </row>
    <row r="215" spans="1:14" x14ac:dyDescent="0.25">
      <c r="A215" s="15">
        <v>1916</v>
      </c>
      <c r="B215" s="15" t="s">
        <v>2957</v>
      </c>
      <c r="C215" s="15">
        <v>18</v>
      </c>
      <c r="D215" s="15">
        <v>1</v>
      </c>
      <c r="E215" s="15">
        <v>245</v>
      </c>
      <c r="F215" s="15">
        <v>251</v>
      </c>
      <c r="G215" s="15">
        <v>0</v>
      </c>
      <c r="H215" s="15" t="s">
        <v>2958</v>
      </c>
      <c r="I215" s="15">
        <f>VLOOKUP($F215,'Gen Capacity'!$A$2:$H$608,7,FALSE)</f>
        <v>164.58</v>
      </c>
      <c r="J215" s="15">
        <f>VLOOKUP($F215,'Gen Capacity'!$A$2:$H$608,8,FALSE)</f>
        <v>75</v>
      </c>
      <c r="K215" s="15">
        <v>-1.1454980179E-5</v>
      </c>
      <c r="L215" s="15">
        <f t="shared" si="9"/>
        <v>-4.6794968630684004E-2</v>
      </c>
      <c r="M215" s="15">
        <f t="shared" si="10"/>
        <v>-7.701515937237974</v>
      </c>
      <c r="N215" s="15" t="b">
        <f t="shared" si="11"/>
        <v>0</v>
      </c>
    </row>
    <row r="216" spans="1:14" x14ac:dyDescent="0.25">
      <c r="A216" s="15">
        <v>1917</v>
      </c>
      <c r="B216" s="15" t="s">
        <v>2957</v>
      </c>
      <c r="C216" s="15">
        <v>18</v>
      </c>
      <c r="D216" s="15">
        <v>1</v>
      </c>
      <c r="E216" s="15">
        <v>246</v>
      </c>
      <c r="F216" s="15">
        <v>252</v>
      </c>
      <c r="G216" s="15">
        <v>0</v>
      </c>
      <c r="H216" s="15" t="s">
        <v>2958</v>
      </c>
      <c r="I216" s="15">
        <f>VLOOKUP($F216,'Gen Capacity'!$A$2:$H$608,7,FALSE)</f>
        <v>164.58</v>
      </c>
      <c r="J216" s="15">
        <f>VLOOKUP($F216,'Gen Capacity'!$A$2:$H$608,8,FALSE)</f>
        <v>75</v>
      </c>
      <c r="K216" s="15">
        <v>-1.1454980179E-5</v>
      </c>
      <c r="L216" s="15">
        <f t="shared" si="9"/>
        <v>-4.6794968630684004E-2</v>
      </c>
      <c r="M216" s="15">
        <f t="shared" si="10"/>
        <v>-7.701515937237974</v>
      </c>
      <c r="N216" s="15" t="b">
        <f t="shared" si="11"/>
        <v>0</v>
      </c>
    </row>
    <row r="217" spans="1:14" x14ac:dyDescent="0.25">
      <c r="A217" s="15">
        <v>1918</v>
      </c>
      <c r="B217" s="15" t="s">
        <v>2957</v>
      </c>
      <c r="C217" s="15">
        <v>18</v>
      </c>
      <c r="D217" s="15">
        <v>1</v>
      </c>
      <c r="E217" s="15">
        <v>247</v>
      </c>
      <c r="F217" s="15">
        <v>253</v>
      </c>
      <c r="G217" s="15">
        <v>0</v>
      </c>
      <c r="H217" s="15" t="s">
        <v>2958</v>
      </c>
      <c r="I217" s="15">
        <f>VLOOKUP($F217,'Gen Capacity'!$A$2:$H$608,7,FALSE)</f>
        <v>164.58</v>
      </c>
      <c r="J217" s="15">
        <f>VLOOKUP($F217,'Gen Capacity'!$A$2:$H$608,8,FALSE)</f>
        <v>75</v>
      </c>
      <c r="K217" s="15">
        <v>-1.1454980179E-5</v>
      </c>
      <c r="L217" s="15">
        <f t="shared" si="9"/>
        <v>-4.6794968630684004E-2</v>
      </c>
      <c r="M217" s="15">
        <f t="shared" si="10"/>
        <v>-7.701515937237974</v>
      </c>
      <c r="N217" s="15" t="b">
        <f t="shared" si="11"/>
        <v>0</v>
      </c>
    </row>
    <row r="218" spans="1:14" x14ac:dyDescent="0.25">
      <c r="A218" s="15">
        <v>1919</v>
      </c>
      <c r="B218" s="15" t="s">
        <v>2957</v>
      </c>
      <c r="C218" s="15">
        <v>22</v>
      </c>
      <c r="D218" s="15">
        <v>1</v>
      </c>
      <c r="E218" s="15">
        <v>248</v>
      </c>
      <c r="F218" s="15">
        <v>254</v>
      </c>
      <c r="G218" s="15">
        <v>0</v>
      </c>
      <c r="H218" s="15" t="s">
        <v>2958</v>
      </c>
      <c r="I218" s="15">
        <f>VLOOKUP($F218,'Gen Capacity'!$A$2:$H$608,7,FALSE)</f>
        <v>288.25</v>
      </c>
      <c r="J218" s="15">
        <f>VLOOKUP($F218,'Gen Capacity'!$A$2:$H$608,8,FALSE)</f>
        <v>50</v>
      </c>
      <c r="K218" s="15">
        <v>-1.1454980179E-5</v>
      </c>
      <c r="L218" s="15">
        <f t="shared" si="9"/>
        <v>-4.6794968630684004E-2</v>
      </c>
      <c r="M218" s="15">
        <f t="shared" si="10"/>
        <v>-13.488649707794664</v>
      </c>
      <c r="N218" s="15" t="b">
        <f t="shared" si="11"/>
        <v>0</v>
      </c>
    </row>
    <row r="219" spans="1:14" x14ac:dyDescent="0.25">
      <c r="A219" s="15">
        <v>1359</v>
      </c>
      <c r="B219" s="15" t="s">
        <v>478</v>
      </c>
      <c r="C219" s="15">
        <v>13</v>
      </c>
      <c r="D219" s="15">
        <v>1</v>
      </c>
      <c r="E219" s="15">
        <v>188</v>
      </c>
      <c r="F219" s="15">
        <v>192</v>
      </c>
      <c r="G219" s="15">
        <v>0</v>
      </c>
      <c r="H219" s="15" t="s">
        <v>2944</v>
      </c>
      <c r="I219" s="15">
        <f>VLOOKUP($F219,'Gen Capacity'!$A$2:$H$608,7,FALSE)</f>
        <v>28</v>
      </c>
      <c r="J219" s="15">
        <f>VLOOKUP($F219,'Gen Capacity'!$A$2:$H$608,8,FALSE)</f>
        <v>0</v>
      </c>
      <c r="K219" s="15">
        <v>-1.1101380196999999E-5</v>
      </c>
      <c r="L219" s="15">
        <f t="shared" si="9"/>
        <v>-4.6794615030702001E-2</v>
      </c>
      <c r="M219" s="15">
        <f t="shared" si="10"/>
        <v>-1.3102492208596561</v>
      </c>
      <c r="N219" s="15" t="b">
        <f t="shared" si="11"/>
        <v>0</v>
      </c>
    </row>
    <row r="220" spans="1:14" x14ac:dyDescent="0.25">
      <c r="A220" s="15">
        <v>1360</v>
      </c>
      <c r="B220" s="15" t="s">
        <v>478</v>
      </c>
      <c r="C220" s="15">
        <v>13</v>
      </c>
      <c r="D220" s="15">
        <v>1</v>
      </c>
      <c r="E220" s="15">
        <v>189</v>
      </c>
      <c r="F220" s="15">
        <v>193</v>
      </c>
      <c r="G220" s="15">
        <v>0</v>
      </c>
      <c r="H220" s="15" t="s">
        <v>2944</v>
      </c>
      <c r="I220" s="15">
        <f>VLOOKUP($F220,'Gen Capacity'!$A$2:$H$608,7,FALSE)</f>
        <v>0.05</v>
      </c>
      <c r="J220" s="15">
        <f>VLOOKUP($F220,'Gen Capacity'!$A$2:$H$608,8,FALSE)</f>
        <v>0</v>
      </c>
      <c r="K220" s="15">
        <v>-1.1101380196999999E-5</v>
      </c>
      <c r="L220" s="15">
        <f t="shared" si="9"/>
        <v>-4.6794615030702001E-2</v>
      </c>
      <c r="M220" s="15">
        <f t="shared" si="10"/>
        <v>-2.3397307515351001E-3</v>
      </c>
      <c r="N220" s="15" t="b">
        <f t="shared" si="11"/>
        <v>0</v>
      </c>
    </row>
    <row r="221" spans="1:14" x14ac:dyDescent="0.25">
      <c r="A221" s="15">
        <v>2026</v>
      </c>
      <c r="B221" s="15" t="s">
        <v>2959</v>
      </c>
      <c r="C221" s="15">
        <v>6</v>
      </c>
      <c r="D221" s="15">
        <v>1</v>
      </c>
      <c r="E221" s="15">
        <v>255</v>
      </c>
      <c r="F221" s="15">
        <v>261</v>
      </c>
      <c r="G221" s="15">
        <v>0</v>
      </c>
      <c r="H221" s="15" t="s">
        <v>2944</v>
      </c>
      <c r="I221" s="15">
        <f>VLOOKUP($F221,'Gen Capacity'!$A$2:$H$608,7,FALSE)</f>
        <v>13</v>
      </c>
      <c r="J221" s="15">
        <f>VLOOKUP($F221,'Gen Capacity'!$A$2:$H$608,8,FALSE)</f>
        <v>0</v>
      </c>
      <c r="K221" s="15">
        <v>-1.0740590164E-5</v>
      </c>
      <c r="L221" s="15">
        <f t="shared" si="9"/>
        <v>-4.6794254240669006E-2</v>
      </c>
      <c r="M221" s="15">
        <f t="shared" si="10"/>
        <v>-0.60832530512869709</v>
      </c>
      <c r="N221" s="15" t="b">
        <f t="shared" si="11"/>
        <v>0</v>
      </c>
    </row>
    <row r="222" spans="1:14" x14ac:dyDescent="0.25">
      <c r="A222" s="15">
        <v>1911</v>
      </c>
      <c r="B222" s="15" t="s">
        <v>2956</v>
      </c>
      <c r="C222" s="15">
        <v>4</v>
      </c>
      <c r="D222" s="15">
        <v>1</v>
      </c>
      <c r="E222" s="15">
        <v>243</v>
      </c>
      <c r="F222" s="15">
        <v>249</v>
      </c>
      <c r="G222" s="15">
        <v>0</v>
      </c>
      <c r="H222" s="15" t="s">
        <v>2914</v>
      </c>
      <c r="I222" s="15">
        <f>VLOOKUP($F222,'Gen Capacity'!$A$2:$H$608,7,FALSE)</f>
        <v>3</v>
      </c>
      <c r="J222" s="15">
        <f>VLOOKUP($F222,'Gen Capacity'!$A$2:$H$608,8,FALSE)</f>
        <v>0</v>
      </c>
      <c r="K222" s="15">
        <v>-1.0115710403E-5</v>
      </c>
      <c r="L222" s="15">
        <f t="shared" si="9"/>
        <v>-4.6793629360908001E-2</v>
      </c>
      <c r="M222" s="15">
        <f t="shared" si="10"/>
        <v>-0.140380888082724</v>
      </c>
      <c r="N222" s="15" t="b">
        <f t="shared" si="11"/>
        <v>0</v>
      </c>
    </row>
    <row r="223" spans="1:14" x14ac:dyDescent="0.25">
      <c r="A223" s="15">
        <v>1911</v>
      </c>
      <c r="B223" s="15" t="s">
        <v>2956</v>
      </c>
      <c r="C223" s="15">
        <v>4</v>
      </c>
      <c r="D223" s="15">
        <v>2</v>
      </c>
      <c r="E223" s="15">
        <v>244</v>
      </c>
      <c r="F223" s="15">
        <v>250</v>
      </c>
      <c r="G223" s="15">
        <v>0</v>
      </c>
      <c r="H223" s="15" t="s">
        <v>2914</v>
      </c>
      <c r="I223" s="15">
        <f>VLOOKUP($F223,'Gen Capacity'!$A$2:$H$608,7,FALSE)</f>
        <v>3</v>
      </c>
      <c r="J223" s="15">
        <f>VLOOKUP($F223,'Gen Capacity'!$A$2:$H$608,8,FALSE)</f>
        <v>0</v>
      </c>
      <c r="K223" s="15">
        <v>-1.0115710403E-5</v>
      </c>
      <c r="L223" s="15">
        <f t="shared" si="9"/>
        <v>-4.6793629360908001E-2</v>
      </c>
      <c r="M223" s="15">
        <f t="shared" si="10"/>
        <v>-0.140380888082724</v>
      </c>
      <c r="N223" s="15" t="b">
        <f t="shared" si="11"/>
        <v>0</v>
      </c>
    </row>
    <row r="224" spans="1:14" x14ac:dyDescent="0.25">
      <c r="A224" s="15">
        <v>1727</v>
      </c>
      <c r="B224" s="15" t="s">
        <v>2954</v>
      </c>
      <c r="C224" s="15">
        <v>6</v>
      </c>
      <c r="D224" s="15">
        <v>1</v>
      </c>
      <c r="E224" s="15">
        <v>230</v>
      </c>
      <c r="F224" s="15">
        <v>236</v>
      </c>
      <c r="G224" s="15">
        <v>0</v>
      </c>
      <c r="H224" s="15" t="s">
        <v>2944</v>
      </c>
      <c r="I224" s="15">
        <f>VLOOKUP($F224,'Gen Capacity'!$A$2:$H$608,7,FALSE)</f>
        <v>20</v>
      </c>
      <c r="J224" s="15">
        <f>VLOOKUP($F224,'Gen Capacity'!$A$2:$H$608,8,FALSE)</f>
        <v>0</v>
      </c>
      <c r="K224" s="15">
        <v>-9.8996570590000005E-6</v>
      </c>
      <c r="L224" s="15">
        <f t="shared" si="9"/>
        <v>-4.6793413307564001E-2</v>
      </c>
      <c r="M224" s="15">
        <f t="shared" si="10"/>
        <v>-0.93586826615128005</v>
      </c>
      <c r="N224" s="15" t="b">
        <f t="shared" si="11"/>
        <v>0</v>
      </c>
    </row>
    <row r="225" spans="1:14" x14ac:dyDescent="0.25">
      <c r="A225" s="15">
        <v>1726</v>
      </c>
      <c r="B225" s="15" t="s">
        <v>2954</v>
      </c>
      <c r="C225" s="15">
        <v>6</v>
      </c>
      <c r="D225" s="15">
        <v>1</v>
      </c>
      <c r="E225" s="15">
        <v>231</v>
      </c>
      <c r="F225" s="15">
        <v>237</v>
      </c>
      <c r="G225" s="15">
        <v>0</v>
      </c>
      <c r="H225" s="15" t="s">
        <v>2944</v>
      </c>
      <c r="I225" s="15">
        <f>VLOOKUP($F225,'Gen Capacity'!$A$2:$H$608,7,FALSE)</f>
        <v>20</v>
      </c>
      <c r="J225" s="15">
        <f>VLOOKUP($F225,'Gen Capacity'!$A$2:$H$608,8,FALSE)</f>
        <v>0</v>
      </c>
      <c r="K225" s="15">
        <v>-9.8996570590000005E-6</v>
      </c>
      <c r="L225" s="15">
        <f t="shared" si="9"/>
        <v>-4.6793413307564001E-2</v>
      </c>
      <c r="M225" s="15">
        <f t="shared" si="10"/>
        <v>-0.93586826615128005</v>
      </c>
      <c r="N225" s="15" t="b">
        <f t="shared" si="11"/>
        <v>0</v>
      </c>
    </row>
    <row r="226" spans="1:14" x14ac:dyDescent="0.25">
      <c r="A226" s="15">
        <v>1413</v>
      </c>
      <c r="B226" s="15" t="s">
        <v>2946</v>
      </c>
      <c r="C226" s="15">
        <v>21</v>
      </c>
      <c r="D226" s="15">
        <v>1</v>
      </c>
      <c r="E226" s="15">
        <v>196</v>
      </c>
      <c r="F226" s="15">
        <v>200</v>
      </c>
      <c r="G226" s="15">
        <v>0</v>
      </c>
      <c r="H226" s="15" t="s">
        <v>2931</v>
      </c>
      <c r="I226" s="15">
        <f>VLOOKUP($F226,'Gen Capacity'!$A$2:$H$608,7,FALSE)</f>
        <v>215</v>
      </c>
      <c r="J226" s="15">
        <f>VLOOKUP($F226,'Gen Capacity'!$A$2:$H$608,8,FALSE)</f>
        <v>150</v>
      </c>
      <c r="K226" s="15">
        <v>-9.8793727969999993E-6</v>
      </c>
      <c r="L226" s="15">
        <f t="shared" si="9"/>
        <v>-4.6793393023302002E-2</v>
      </c>
      <c r="M226" s="15">
        <f t="shared" si="10"/>
        <v>-10.060579500009931</v>
      </c>
      <c r="N226" s="15" t="b">
        <f t="shared" si="11"/>
        <v>0</v>
      </c>
    </row>
    <row r="227" spans="1:14" x14ac:dyDescent="0.25">
      <c r="A227" s="15">
        <v>1411</v>
      </c>
      <c r="B227" s="15" t="s">
        <v>2946</v>
      </c>
      <c r="C227" s="15">
        <v>21</v>
      </c>
      <c r="D227" s="15">
        <v>1</v>
      </c>
      <c r="E227" s="15">
        <v>197</v>
      </c>
      <c r="F227" s="15">
        <v>201</v>
      </c>
      <c r="G227" s="15">
        <v>0</v>
      </c>
      <c r="H227" s="15" t="s">
        <v>2931</v>
      </c>
      <c r="I227" s="15">
        <f>VLOOKUP($F227,'Gen Capacity'!$A$2:$H$608,7,FALSE)</f>
        <v>0.05</v>
      </c>
      <c r="J227" s="15">
        <f>VLOOKUP($F227,'Gen Capacity'!$A$2:$H$608,8,FALSE)</f>
        <v>0</v>
      </c>
      <c r="K227" s="15">
        <v>-9.8793727969999993E-6</v>
      </c>
      <c r="L227" s="15">
        <f t="shared" si="9"/>
        <v>-4.6793393023302002E-2</v>
      </c>
      <c r="M227" s="15">
        <f t="shared" si="10"/>
        <v>-2.3396696511651001E-3</v>
      </c>
      <c r="N227" s="15" t="b">
        <f t="shared" si="11"/>
        <v>0</v>
      </c>
    </row>
    <row r="228" spans="1:14" x14ac:dyDescent="0.25">
      <c r="A228" s="15">
        <v>1412</v>
      </c>
      <c r="B228" s="15" t="s">
        <v>2946</v>
      </c>
      <c r="C228" s="15">
        <v>21</v>
      </c>
      <c r="D228" s="15">
        <v>1</v>
      </c>
      <c r="E228" s="15">
        <v>198</v>
      </c>
      <c r="F228" s="15">
        <v>202</v>
      </c>
      <c r="G228" s="15">
        <v>0</v>
      </c>
      <c r="H228" s="15" t="s">
        <v>2931</v>
      </c>
      <c r="I228" s="15">
        <f>VLOOKUP($F228,'Gen Capacity'!$A$2:$H$608,7,FALSE)</f>
        <v>0.05</v>
      </c>
      <c r="J228" s="15">
        <f>VLOOKUP($F228,'Gen Capacity'!$A$2:$H$608,8,FALSE)</f>
        <v>0</v>
      </c>
      <c r="K228" s="15">
        <v>-9.8793727969999993E-6</v>
      </c>
      <c r="L228" s="15">
        <f t="shared" si="9"/>
        <v>-4.6793393023302002E-2</v>
      </c>
      <c r="M228" s="15">
        <f t="shared" si="10"/>
        <v>-2.3396696511651001E-3</v>
      </c>
      <c r="N228" s="15" t="b">
        <f t="shared" si="11"/>
        <v>0</v>
      </c>
    </row>
    <row r="229" spans="1:14" x14ac:dyDescent="0.25">
      <c r="A229" s="15">
        <v>1414</v>
      </c>
      <c r="B229" s="15" t="s">
        <v>2946</v>
      </c>
      <c r="C229" s="15">
        <v>21</v>
      </c>
      <c r="D229" s="15">
        <v>1</v>
      </c>
      <c r="E229" s="15">
        <v>199</v>
      </c>
      <c r="F229" s="15">
        <v>203</v>
      </c>
      <c r="G229" s="15">
        <v>0</v>
      </c>
      <c r="H229" s="15" t="s">
        <v>2931</v>
      </c>
      <c r="I229" s="15">
        <f>VLOOKUP($F229,'Gen Capacity'!$A$2:$H$608,7,FALSE)</f>
        <v>0.05</v>
      </c>
      <c r="J229" s="15">
        <f>VLOOKUP($F229,'Gen Capacity'!$A$2:$H$608,8,FALSE)</f>
        <v>0</v>
      </c>
      <c r="K229" s="15">
        <v>-9.8793727969999993E-6</v>
      </c>
      <c r="L229" s="15">
        <f t="shared" si="9"/>
        <v>-4.6793393023302002E-2</v>
      </c>
      <c r="M229" s="15">
        <f t="shared" si="10"/>
        <v>-2.3396696511651001E-3</v>
      </c>
      <c r="N229" s="15" t="b">
        <f t="shared" si="11"/>
        <v>0</v>
      </c>
    </row>
    <row r="230" spans="1:14" x14ac:dyDescent="0.25">
      <c r="A230" s="15">
        <v>3865</v>
      </c>
      <c r="B230" s="15" t="s">
        <v>1648</v>
      </c>
      <c r="C230" s="15">
        <v>11</v>
      </c>
      <c r="D230" s="15">
        <v>1</v>
      </c>
      <c r="E230" s="15">
        <v>379</v>
      </c>
      <c r="F230" s="15">
        <v>388</v>
      </c>
      <c r="G230" s="15">
        <v>0</v>
      </c>
      <c r="H230" s="15" t="s">
        <v>2914</v>
      </c>
      <c r="I230" s="15">
        <f>VLOOKUP($F230,'Gen Capacity'!$A$2:$H$608,7,FALSE)</f>
        <v>12</v>
      </c>
      <c r="J230" s="15">
        <f>VLOOKUP($F230,'Gen Capacity'!$A$2:$H$608,8,FALSE)</f>
        <v>0</v>
      </c>
      <c r="K230" s="15">
        <v>-9.470829031E-6</v>
      </c>
      <c r="L230" s="15">
        <f t="shared" si="9"/>
        <v>-4.6792984479536004E-2</v>
      </c>
      <c r="M230" s="15">
        <f t="shared" si="10"/>
        <v>-0.56151581375443205</v>
      </c>
      <c r="N230" s="15" t="b">
        <f t="shared" si="11"/>
        <v>0</v>
      </c>
    </row>
    <row r="231" spans="1:14" x14ac:dyDescent="0.25">
      <c r="A231" s="15">
        <v>3864</v>
      </c>
      <c r="B231" s="15" t="s">
        <v>1648</v>
      </c>
      <c r="C231" s="15">
        <v>11</v>
      </c>
      <c r="D231" s="15">
        <v>1</v>
      </c>
      <c r="E231" s="15">
        <v>380</v>
      </c>
      <c r="F231" s="15">
        <v>389</v>
      </c>
      <c r="G231" s="15">
        <v>0</v>
      </c>
      <c r="H231" s="15" t="s">
        <v>2914</v>
      </c>
      <c r="I231" s="15">
        <f>VLOOKUP($F231,'Gen Capacity'!$A$2:$H$608,7,FALSE)</f>
        <v>24</v>
      </c>
      <c r="J231" s="15">
        <f>VLOOKUP($F231,'Gen Capacity'!$A$2:$H$608,8,FALSE)</f>
        <v>0</v>
      </c>
      <c r="K231" s="15">
        <v>-9.470829031E-6</v>
      </c>
      <c r="L231" s="15">
        <f t="shared" si="9"/>
        <v>-4.6792984479536004E-2</v>
      </c>
      <c r="M231" s="15">
        <f t="shared" si="10"/>
        <v>-1.1230316275088641</v>
      </c>
      <c r="N231" s="15" t="b">
        <f t="shared" si="11"/>
        <v>0</v>
      </c>
    </row>
    <row r="232" spans="1:14" x14ac:dyDescent="0.25">
      <c r="A232" s="15">
        <v>2127</v>
      </c>
      <c r="B232" s="15" t="s">
        <v>2965</v>
      </c>
      <c r="C232" s="15">
        <v>6</v>
      </c>
      <c r="D232" s="15">
        <v>1</v>
      </c>
      <c r="E232" s="15">
        <v>269</v>
      </c>
      <c r="F232" s="15">
        <v>275</v>
      </c>
      <c r="G232" s="15">
        <v>0</v>
      </c>
      <c r="H232" s="15" t="s">
        <v>2944</v>
      </c>
      <c r="I232" s="15">
        <f>VLOOKUP($F232,'Gen Capacity'!$A$2:$H$608,7,FALSE)</f>
        <v>11</v>
      </c>
      <c r="J232" s="15">
        <f>VLOOKUP($F232,'Gen Capacity'!$A$2:$H$608,8,FALSE)</f>
        <v>0</v>
      </c>
      <c r="K232" s="15">
        <v>-8.9975587519999995E-6</v>
      </c>
      <c r="L232" s="15">
        <f t="shared" si="9"/>
        <v>-4.6792511209257003E-2</v>
      </c>
      <c r="M232" s="15">
        <f t="shared" si="10"/>
        <v>-0.51471762330182702</v>
      </c>
      <c r="N232" s="15" t="b">
        <f t="shared" si="11"/>
        <v>0</v>
      </c>
    </row>
    <row r="233" spans="1:14" x14ac:dyDescent="0.25">
      <c r="A233" s="15">
        <v>2126</v>
      </c>
      <c r="B233" s="15" t="s">
        <v>2965</v>
      </c>
      <c r="C233" s="15">
        <v>6</v>
      </c>
      <c r="D233" s="15">
        <v>1</v>
      </c>
      <c r="E233" s="15">
        <v>270</v>
      </c>
      <c r="F233" s="15">
        <v>276</v>
      </c>
      <c r="G233" s="15">
        <v>0</v>
      </c>
      <c r="H233" s="15" t="s">
        <v>2944</v>
      </c>
      <c r="I233" s="15">
        <f>VLOOKUP($F233,'Gen Capacity'!$A$2:$H$608,7,FALSE)</f>
        <v>11</v>
      </c>
      <c r="J233" s="15">
        <f>VLOOKUP($F233,'Gen Capacity'!$A$2:$H$608,8,FALSE)</f>
        <v>0</v>
      </c>
      <c r="K233" s="15">
        <v>-8.9975587519999995E-6</v>
      </c>
      <c r="L233" s="15">
        <f t="shared" si="9"/>
        <v>-4.6792511209257003E-2</v>
      </c>
      <c r="M233" s="15">
        <f t="shared" si="10"/>
        <v>-0.51471762330182702</v>
      </c>
      <c r="N233" s="15" t="b">
        <f t="shared" si="11"/>
        <v>0</v>
      </c>
    </row>
    <row r="234" spans="1:14" x14ac:dyDescent="0.25">
      <c r="A234" s="15">
        <v>2125</v>
      </c>
      <c r="B234" s="15" t="s">
        <v>2965</v>
      </c>
      <c r="C234" s="15">
        <v>6</v>
      </c>
      <c r="D234" s="15">
        <v>1</v>
      </c>
      <c r="E234" s="15">
        <v>271</v>
      </c>
      <c r="F234" s="15">
        <v>277</v>
      </c>
      <c r="G234" s="15">
        <v>0</v>
      </c>
      <c r="H234" s="15" t="s">
        <v>2944</v>
      </c>
      <c r="I234" s="15">
        <f>VLOOKUP($F234,'Gen Capacity'!$A$2:$H$608,7,FALSE)</f>
        <v>13</v>
      </c>
      <c r="J234" s="15">
        <f>VLOOKUP($F234,'Gen Capacity'!$A$2:$H$608,8,FALSE)</f>
        <v>0</v>
      </c>
      <c r="K234" s="15">
        <v>-8.9975587519999995E-6</v>
      </c>
      <c r="L234" s="15">
        <f t="shared" si="9"/>
        <v>-4.6792511209257003E-2</v>
      </c>
      <c r="M234" s="15">
        <f t="shared" si="10"/>
        <v>-0.60830264572034098</v>
      </c>
      <c r="N234" s="15" t="b">
        <f t="shared" si="11"/>
        <v>0</v>
      </c>
    </row>
    <row r="235" spans="1:14" x14ac:dyDescent="0.25">
      <c r="A235" s="15">
        <v>1450</v>
      </c>
      <c r="B235" s="15" t="s">
        <v>2948</v>
      </c>
      <c r="C235" s="15">
        <v>13</v>
      </c>
      <c r="D235" s="15">
        <v>1</v>
      </c>
      <c r="E235" s="15">
        <v>203</v>
      </c>
      <c r="F235" s="15">
        <v>207</v>
      </c>
      <c r="G235" s="15">
        <v>0</v>
      </c>
      <c r="H235" s="15" t="s">
        <v>2944</v>
      </c>
      <c r="I235" s="15">
        <f>VLOOKUP($F235,'Gen Capacity'!$A$2:$H$608,7,FALSE)</f>
        <v>23</v>
      </c>
      <c r="J235" s="15">
        <f>VLOOKUP($F235,'Gen Capacity'!$A$2:$H$608,8,FALSE)</f>
        <v>0</v>
      </c>
      <c r="K235" s="15">
        <v>-5.6461027690000002E-6</v>
      </c>
      <c r="L235" s="15">
        <f t="shared" si="9"/>
        <v>-4.6789159753274003E-2</v>
      </c>
      <c r="M235" s="15">
        <f t="shared" si="10"/>
        <v>-1.076150674325302</v>
      </c>
      <c r="N235" s="15" t="b">
        <f t="shared" si="11"/>
        <v>0</v>
      </c>
    </row>
    <row r="236" spans="1:14" x14ac:dyDescent="0.25">
      <c r="A236" s="15">
        <v>1451</v>
      </c>
      <c r="B236" s="15" t="s">
        <v>2948</v>
      </c>
      <c r="C236" s="15">
        <v>13</v>
      </c>
      <c r="D236" s="15">
        <v>1</v>
      </c>
      <c r="E236" s="15">
        <v>204</v>
      </c>
      <c r="F236" s="15">
        <v>208</v>
      </c>
      <c r="G236" s="15">
        <v>0</v>
      </c>
      <c r="H236" s="15" t="s">
        <v>2944</v>
      </c>
      <c r="I236" s="15">
        <f>VLOOKUP($F236,'Gen Capacity'!$A$2:$H$608,7,FALSE)</f>
        <v>22</v>
      </c>
      <c r="J236" s="15">
        <f>VLOOKUP($F236,'Gen Capacity'!$A$2:$H$608,8,FALSE)</f>
        <v>0</v>
      </c>
      <c r="K236" s="15">
        <v>-5.6461027690000002E-6</v>
      </c>
      <c r="L236" s="15">
        <f t="shared" si="9"/>
        <v>-4.6789159753274003E-2</v>
      </c>
      <c r="M236" s="15">
        <f t="shared" si="10"/>
        <v>-1.0293615145720281</v>
      </c>
      <c r="N236" s="15" t="b">
        <f t="shared" si="11"/>
        <v>0</v>
      </c>
    </row>
    <row r="237" spans="1:14" x14ac:dyDescent="0.25">
      <c r="A237" s="15">
        <v>1449</v>
      </c>
      <c r="B237" s="15" t="s">
        <v>2948</v>
      </c>
      <c r="C237" s="15">
        <v>13</v>
      </c>
      <c r="D237" s="15">
        <v>1</v>
      </c>
      <c r="E237" s="15">
        <v>205</v>
      </c>
      <c r="F237" s="15">
        <v>209</v>
      </c>
      <c r="G237" s="15">
        <v>0</v>
      </c>
      <c r="H237" s="15" t="s">
        <v>2944</v>
      </c>
      <c r="I237" s="15">
        <f>VLOOKUP($F237,'Gen Capacity'!$A$2:$H$608,7,FALSE)</f>
        <v>25</v>
      </c>
      <c r="J237" s="15">
        <f>VLOOKUP($F237,'Gen Capacity'!$A$2:$H$608,8,FALSE)</f>
        <v>0</v>
      </c>
      <c r="K237" s="15">
        <v>-5.6461027690000002E-6</v>
      </c>
      <c r="L237" s="15">
        <f t="shared" si="9"/>
        <v>-4.6789159753274003E-2</v>
      </c>
      <c r="M237" s="15">
        <f t="shared" si="10"/>
        <v>-1.16972899383185</v>
      </c>
      <c r="N237" s="15" t="b">
        <f t="shared" si="11"/>
        <v>0</v>
      </c>
    </row>
    <row r="238" spans="1:14" x14ac:dyDescent="0.25">
      <c r="A238" s="15">
        <v>2059</v>
      </c>
      <c r="B238" s="15" t="s">
        <v>2962</v>
      </c>
      <c r="C238" s="15">
        <v>11</v>
      </c>
      <c r="D238" s="15">
        <v>1</v>
      </c>
      <c r="E238" s="15">
        <v>261</v>
      </c>
      <c r="F238" s="15">
        <v>267</v>
      </c>
      <c r="G238" s="15">
        <v>0</v>
      </c>
      <c r="H238" s="15" t="s">
        <v>2944</v>
      </c>
      <c r="I238" s="15">
        <f>VLOOKUP($F238,'Gen Capacity'!$A$2:$H$608,7,FALSE)</f>
        <v>0.05</v>
      </c>
      <c r="J238" s="15">
        <f>VLOOKUP($F238,'Gen Capacity'!$A$2:$H$608,8,FALSE)</f>
        <v>0</v>
      </c>
      <c r="K238" s="15">
        <v>-3.7606487900000002E-6</v>
      </c>
      <c r="L238" s="15">
        <f t="shared" si="9"/>
        <v>-4.6787274299295002E-2</v>
      </c>
      <c r="M238" s="15">
        <f t="shared" si="10"/>
        <v>-2.3393637149647503E-3</v>
      </c>
      <c r="N238" s="15" t="b">
        <f t="shared" si="11"/>
        <v>0</v>
      </c>
    </row>
    <row r="239" spans="1:14" x14ac:dyDescent="0.25">
      <c r="A239" s="15">
        <v>2059</v>
      </c>
      <c r="B239" s="15" t="s">
        <v>2962</v>
      </c>
      <c r="C239" s="15">
        <v>11</v>
      </c>
      <c r="D239" s="15">
        <v>2</v>
      </c>
      <c r="E239" s="15">
        <v>262</v>
      </c>
      <c r="F239" s="15">
        <v>268</v>
      </c>
      <c r="G239" s="15">
        <v>0</v>
      </c>
      <c r="H239" s="15" t="s">
        <v>2944</v>
      </c>
      <c r="I239" s="15">
        <f>VLOOKUP($F239,'Gen Capacity'!$A$2:$H$608,7,FALSE)</f>
        <v>8</v>
      </c>
      <c r="J239" s="15">
        <f>VLOOKUP($F239,'Gen Capacity'!$A$2:$H$608,8,FALSE)</f>
        <v>0</v>
      </c>
      <c r="K239" s="15">
        <v>-3.7606487900000002E-6</v>
      </c>
      <c r="L239" s="15">
        <f t="shared" si="9"/>
        <v>-4.6787274299295002E-2</v>
      </c>
      <c r="M239" s="15">
        <f t="shared" si="10"/>
        <v>-0.37429819439436002</v>
      </c>
      <c r="N239" s="15" t="b">
        <f t="shared" si="11"/>
        <v>0</v>
      </c>
    </row>
    <row r="240" spans="1:14" x14ac:dyDescent="0.25">
      <c r="A240" s="15">
        <v>1827</v>
      </c>
      <c r="B240" s="15" t="s">
        <v>2955</v>
      </c>
      <c r="C240" s="15">
        <v>13</v>
      </c>
      <c r="D240" s="15">
        <v>1</v>
      </c>
      <c r="E240" s="15">
        <v>232</v>
      </c>
      <c r="F240" s="15">
        <v>238</v>
      </c>
      <c r="G240" s="15">
        <v>0</v>
      </c>
      <c r="H240" s="15" t="s">
        <v>2911</v>
      </c>
      <c r="I240" s="15">
        <f>VLOOKUP($F240,'Gen Capacity'!$A$2:$H$608,7,FALSE)</f>
        <v>46</v>
      </c>
      <c r="J240" s="15">
        <f>VLOOKUP($F240,'Gen Capacity'!$A$2:$H$608,8,FALSE)</f>
        <v>12</v>
      </c>
      <c r="K240" s="15">
        <v>-3.695145478E-6</v>
      </c>
      <c r="L240" s="15">
        <f t="shared" si="9"/>
        <v>-4.6787208795983005E-2</v>
      </c>
      <c r="M240" s="15">
        <f t="shared" si="10"/>
        <v>-2.1522116046152182</v>
      </c>
      <c r="N240" s="15" t="b">
        <f t="shared" si="11"/>
        <v>0</v>
      </c>
    </row>
    <row r="241" spans="1:14" x14ac:dyDescent="0.25">
      <c r="A241" s="15">
        <v>1827</v>
      </c>
      <c r="B241" s="15" t="s">
        <v>2955</v>
      </c>
      <c r="C241" s="15">
        <v>13</v>
      </c>
      <c r="D241" s="15">
        <v>2</v>
      </c>
      <c r="E241" s="15">
        <v>233</v>
      </c>
      <c r="F241" s="15">
        <v>239</v>
      </c>
      <c r="G241" s="15">
        <v>0</v>
      </c>
      <c r="H241" s="15" t="s">
        <v>2911</v>
      </c>
      <c r="I241" s="15">
        <f>VLOOKUP($F241,'Gen Capacity'!$A$2:$H$608,7,FALSE)</f>
        <v>46</v>
      </c>
      <c r="J241" s="15">
        <f>VLOOKUP($F241,'Gen Capacity'!$A$2:$H$608,8,FALSE)</f>
        <v>12</v>
      </c>
      <c r="K241" s="15">
        <v>-3.695145478E-6</v>
      </c>
      <c r="L241" s="15">
        <f t="shared" si="9"/>
        <v>-4.6787208795983005E-2</v>
      </c>
      <c r="M241" s="15">
        <f t="shared" si="10"/>
        <v>-2.1522116046152182</v>
      </c>
      <c r="N241" s="15" t="b">
        <f t="shared" si="11"/>
        <v>0</v>
      </c>
    </row>
    <row r="242" spans="1:14" x14ac:dyDescent="0.25">
      <c r="A242" s="15">
        <v>1828</v>
      </c>
      <c r="B242" s="15" t="s">
        <v>2955</v>
      </c>
      <c r="C242" s="15">
        <v>13</v>
      </c>
      <c r="D242" s="15">
        <v>1</v>
      </c>
      <c r="E242" s="15">
        <v>234</v>
      </c>
      <c r="F242" s="15">
        <v>240</v>
      </c>
      <c r="G242" s="15">
        <v>0</v>
      </c>
      <c r="H242" s="15" t="s">
        <v>2911</v>
      </c>
      <c r="I242" s="15">
        <f>VLOOKUP($F242,'Gen Capacity'!$A$2:$H$608,7,FALSE)</f>
        <v>46</v>
      </c>
      <c r="J242" s="15">
        <f>VLOOKUP($F242,'Gen Capacity'!$A$2:$H$608,8,FALSE)</f>
        <v>12</v>
      </c>
      <c r="K242" s="15">
        <v>-3.695145478E-6</v>
      </c>
      <c r="L242" s="15">
        <f t="shared" si="9"/>
        <v>-4.6787208795983005E-2</v>
      </c>
      <c r="M242" s="15">
        <f t="shared" si="10"/>
        <v>-2.1522116046152182</v>
      </c>
      <c r="N242" s="15" t="b">
        <f t="shared" si="11"/>
        <v>0</v>
      </c>
    </row>
    <row r="243" spans="1:14" x14ac:dyDescent="0.25">
      <c r="A243" s="15">
        <v>1828</v>
      </c>
      <c r="B243" s="15" t="s">
        <v>2955</v>
      </c>
      <c r="C243" s="15">
        <v>13</v>
      </c>
      <c r="D243" s="15">
        <v>2</v>
      </c>
      <c r="E243" s="15">
        <v>235</v>
      </c>
      <c r="F243" s="15">
        <v>241</v>
      </c>
      <c r="G243" s="15">
        <v>0</v>
      </c>
      <c r="H243" s="15" t="s">
        <v>2911</v>
      </c>
      <c r="I243" s="15">
        <f>VLOOKUP($F243,'Gen Capacity'!$A$2:$H$608,7,FALSE)</f>
        <v>46</v>
      </c>
      <c r="J243" s="15">
        <f>VLOOKUP($F243,'Gen Capacity'!$A$2:$H$608,8,FALSE)</f>
        <v>12</v>
      </c>
      <c r="K243" s="15">
        <v>-3.695145478E-6</v>
      </c>
      <c r="L243" s="15">
        <f t="shared" si="9"/>
        <v>-4.6787208795983005E-2</v>
      </c>
      <c r="M243" s="15">
        <f t="shared" si="10"/>
        <v>-2.1522116046152182</v>
      </c>
      <c r="N243" s="15" t="b">
        <f t="shared" si="11"/>
        <v>0</v>
      </c>
    </row>
    <row r="244" spans="1:14" x14ac:dyDescent="0.25">
      <c r="A244" s="15">
        <v>1829</v>
      </c>
      <c r="B244" s="15" t="s">
        <v>2955</v>
      </c>
      <c r="C244" s="15">
        <v>18</v>
      </c>
      <c r="D244" s="15">
        <v>1</v>
      </c>
      <c r="E244" s="15">
        <v>236</v>
      </c>
      <c r="F244" s="15">
        <v>242</v>
      </c>
      <c r="G244" s="15">
        <v>0</v>
      </c>
      <c r="H244" s="15" t="s">
        <v>2911</v>
      </c>
      <c r="I244" s="15">
        <f>VLOOKUP($F244,'Gen Capacity'!$A$2:$H$608,7,FALSE)</f>
        <v>169.14</v>
      </c>
      <c r="J244" s="15">
        <f>VLOOKUP($F244,'Gen Capacity'!$A$2:$H$608,8,FALSE)</f>
        <v>70</v>
      </c>
      <c r="K244" s="15">
        <v>-3.695145478E-6</v>
      </c>
      <c r="L244" s="15">
        <f t="shared" si="9"/>
        <v>-4.6787208795983005E-2</v>
      </c>
      <c r="M244" s="15">
        <f t="shared" si="10"/>
        <v>-7.9135884957525651</v>
      </c>
      <c r="N244" s="15" t="b">
        <f t="shared" si="11"/>
        <v>0</v>
      </c>
    </row>
    <row r="245" spans="1:14" x14ac:dyDescent="0.25">
      <c r="A245" s="15">
        <v>1829</v>
      </c>
      <c r="B245" s="15" t="s">
        <v>2955</v>
      </c>
      <c r="C245" s="15">
        <v>18</v>
      </c>
      <c r="D245" s="15">
        <v>2</v>
      </c>
      <c r="E245" s="15">
        <v>237</v>
      </c>
      <c r="F245" s="15">
        <v>243</v>
      </c>
      <c r="G245" s="15">
        <v>0</v>
      </c>
      <c r="H245" s="15" t="s">
        <v>2911</v>
      </c>
      <c r="I245" s="15">
        <f>VLOOKUP($F245,'Gen Capacity'!$A$2:$H$608,7,FALSE)</f>
        <v>150.86000000000001</v>
      </c>
      <c r="J245" s="15">
        <f>VLOOKUP($F245,'Gen Capacity'!$A$2:$H$608,8,FALSE)</f>
        <v>55</v>
      </c>
      <c r="K245" s="15">
        <v>-3.695145478E-6</v>
      </c>
      <c r="L245" s="15">
        <f t="shared" si="9"/>
        <v>-4.6787208795983005E-2</v>
      </c>
      <c r="M245" s="15">
        <f t="shared" si="10"/>
        <v>-7.0583183189619971</v>
      </c>
      <c r="N245" s="15" t="b">
        <f t="shared" si="11"/>
        <v>0</v>
      </c>
    </row>
    <row r="246" spans="1:14" x14ac:dyDescent="0.25">
      <c r="A246" s="15">
        <v>1830</v>
      </c>
      <c r="B246" s="15" t="s">
        <v>2955</v>
      </c>
      <c r="C246" s="15">
        <v>13</v>
      </c>
      <c r="D246" s="15">
        <v>1</v>
      </c>
      <c r="E246" s="15">
        <v>238</v>
      </c>
      <c r="F246" s="15">
        <v>244</v>
      </c>
      <c r="G246" s="15">
        <v>0</v>
      </c>
      <c r="H246" s="15" t="s">
        <v>2911</v>
      </c>
      <c r="I246" s="15">
        <f>VLOOKUP($F246,'Gen Capacity'!$A$2:$H$608,7,FALSE)</f>
        <v>46</v>
      </c>
      <c r="J246" s="15">
        <f>VLOOKUP($F246,'Gen Capacity'!$A$2:$H$608,8,FALSE)</f>
        <v>12</v>
      </c>
      <c r="K246" s="15">
        <v>-3.695145478E-6</v>
      </c>
      <c r="L246" s="15">
        <f t="shared" si="9"/>
        <v>-4.6787208795983005E-2</v>
      </c>
      <c r="M246" s="15">
        <f t="shared" si="10"/>
        <v>-2.1522116046152182</v>
      </c>
      <c r="N246" s="15" t="b">
        <f t="shared" si="11"/>
        <v>0</v>
      </c>
    </row>
    <row r="247" spans="1:14" x14ac:dyDescent="0.25">
      <c r="A247" s="15">
        <v>1830</v>
      </c>
      <c r="B247" s="15" t="s">
        <v>2955</v>
      </c>
      <c r="C247" s="15">
        <v>13</v>
      </c>
      <c r="D247" s="15">
        <v>2</v>
      </c>
      <c r="E247" s="15">
        <v>239</v>
      </c>
      <c r="F247" s="15">
        <v>245</v>
      </c>
      <c r="G247" s="15">
        <v>0</v>
      </c>
      <c r="H247" s="15" t="s">
        <v>2911</v>
      </c>
      <c r="I247" s="15">
        <f>VLOOKUP($F247,'Gen Capacity'!$A$2:$H$608,7,FALSE)</f>
        <v>46</v>
      </c>
      <c r="J247" s="15">
        <f>VLOOKUP($F247,'Gen Capacity'!$A$2:$H$608,8,FALSE)</f>
        <v>15</v>
      </c>
      <c r="K247" s="15">
        <v>-3.695145478E-6</v>
      </c>
      <c r="L247" s="15">
        <f t="shared" si="9"/>
        <v>-4.6787208795983005E-2</v>
      </c>
      <c r="M247" s="15">
        <f t="shared" si="10"/>
        <v>-2.1522116046152182</v>
      </c>
      <c r="N247" s="15" t="b">
        <f t="shared" si="11"/>
        <v>0</v>
      </c>
    </row>
    <row r="248" spans="1:14" x14ac:dyDescent="0.25">
      <c r="A248" s="15">
        <v>1983</v>
      </c>
      <c r="B248" s="15" t="s">
        <v>814</v>
      </c>
      <c r="C248" s="15">
        <v>24</v>
      </c>
      <c r="D248" s="15">
        <v>1</v>
      </c>
      <c r="E248" s="15">
        <v>249</v>
      </c>
      <c r="F248" s="15">
        <v>255</v>
      </c>
      <c r="G248" s="15">
        <v>0</v>
      </c>
      <c r="H248" s="15" t="s">
        <v>2911</v>
      </c>
      <c r="I248" s="15">
        <f>VLOOKUP($F248,'Gen Capacity'!$A$2:$H$608,7,FALSE)</f>
        <v>320</v>
      </c>
      <c r="J248" s="15">
        <f>VLOOKUP($F248,'Gen Capacity'!$A$2:$H$608,8,FALSE)</f>
        <v>65</v>
      </c>
      <c r="K248" s="15">
        <v>-3.3907825130000002E-6</v>
      </c>
      <c r="L248" s="15">
        <f t="shared" si="9"/>
        <v>-4.6786904433018001E-2</v>
      </c>
      <c r="M248" s="15">
        <f t="shared" si="10"/>
        <v>-14.97180941856576</v>
      </c>
      <c r="N248" s="15" t="b">
        <f t="shared" si="11"/>
        <v>0</v>
      </c>
    </row>
    <row r="249" spans="1:14" x14ac:dyDescent="0.25">
      <c r="A249" s="15">
        <v>1984</v>
      </c>
      <c r="B249" s="15" t="s">
        <v>814</v>
      </c>
      <c r="C249" s="15">
        <v>24</v>
      </c>
      <c r="D249" s="15">
        <v>1</v>
      </c>
      <c r="E249" s="15">
        <v>250</v>
      </c>
      <c r="F249" s="15">
        <v>256</v>
      </c>
      <c r="G249" s="15">
        <v>0</v>
      </c>
      <c r="H249" s="15" t="s">
        <v>2911</v>
      </c>
      <c r="I249" s="15">
        <f>VLOOKUP($F249,'Gen Capacity'!$A$2:$H$608,7,FALSE)</f>
        <v>0.05</v>
      </c>
      <c r="J249" s="15">
        <f>VLOOKUP($F249,'Gen Capacity'!$A$2:$H$608,8,FALSE)</f>
        <v>0</v>
      </c>
      <c r="K249" s="15">
        <v>-3.3907825130000002E-6</v>
      </c>
      <c r="L249" s="15">
        <f t="shared" si="9"/>
        <v>-4.6786904433018001E-2</v>
      </c>
      <c r="M249" s="15">
        <f t="shared" si="10"/>
        <v>-2.3393452216508999E-3</v>
      </c>
      <c r="N249" s="15" t="b">
        <f t="shared" si="11"/>
        <v>0</v>
      </c>
    </row>
    <row r="250" spans="1:14" x14ac:dyDescent="0.25">
      <c r="A250" s="15">
        <v>1456</v>
      </c>
      <c r="B250" s="15" t="s">
        <v>2949</v>
      </c>
      <c r="C250" s="15">
        <v>18</v>
      </c>
      <c r="D250" s="15">
        <v>1</v>
      </c>
      <c r="E250" s="15">
        <v>206</v>
      </c>
      <c r="F250" s="15">
        <v>210</v>
      </c>
      <c r="G250" s="15">
        <v>0</v>
      </c>
      <c r="H250" s="15" t="s">
        <v>2950</v>
      </c>
      <c r="I250" s="15">
        <f>VLOOKUP($F250,'Gen Capacity'!$A$2:$H$608,7,FALSE)</f>
        <v>160.88</v>
      </c>
      <c r="J250" s="15">
        <f>VLOOKUP($F250,'Gen Capacity'!$A$2:$H$608,8,FALSE)</f>
        <v>75</v>
      </c>
      <c r="K250" s="15">
        <v>-3.1481095889999999E-6</v>
      </c>
      <c r="L250" s="15">
        <f t="shared" si="9"/>
        <v>-4.6786661760094002E-2</v>
      </c>
      <c r="M250" s="15">
        <f t="shared" si="10"/>
        <v>-7.5270381439639227</v>
      </c>
      <c r="N250" s="15" t="b">
        <f t="shared" si="11"/>
        <v>0</v>
      </c>
    </row>
    <row r="251" spans="1:14" x14ac:dyDescent="0.25">
      <c r="A251" s="15">
        <v>1457</v>
      </c>
      <c r="B251" s="15" t="s">
        <v>2949</v>
      </c>
      <c r="C251" s="15">
        <v>18</v>
      </c>
      <c r="D251" s="15">
        <v>1</v>
      </c>
      <c r="E251" s="15">
        <v>207</v>
      </c>
      <c r="F251" s="15">
        <v>211</v>
      </c>
      <c r="G251" s="15">
        <v>0</v>
      </c>
      <c r="H251" s="15" t="s">
        <v>2950</v>
      </c>
      <c r="I251" s="15">
        <f>VLOOKUP($F251,'Gen Capacity'!$A$2:$H$608,7,FALSE)</f>
        <v>160.88</v>
      </c>
      <c r="J251" s="15">
        <f>VLOOKUP($F251,'Gen Capacity'!$A$2:$H$608,8,FALSE)</f>
        <v>75</v>
      </c>
      <c r="K251" s="15">
        <v>-3.1481095889999999E-6</v>
      </c>
      <c r="L251" s="15">
        <f t="shared" si="9"/>
        <v>-4.6786661760094002E-2</v>
      </c>
      <c r="M251" s="15">
        <f t="shared" si="10"/>
        <v>-7.5270381439639227</v>
      </c>
      <c r="N251" s="15" t="b">
        <f t="shared" si="11"/>
        <v>0</v>
      </c>
    </row>
    <row r="252" spans="1:14" x14ac:dyDescent="0.25">
      <c r="A252" s="15">
        <v>1458</v>
      </c>
      <c r="B252" s="15" t="s">
        <v>2949</v>
      </c>
      <c r="C252" s="15">
        <v>18</v>
      </c>
      <c r="D252" s="15">
        <v>1</v>
      </c>
      <c r="E252" s="15">
        <v>208</v>
      </c>
      <c r="F252" s="15">
        <v>212</v>
      </c>
      <c r="G252" s="15">
        <v>0</v>
      </c>
      <c r="H252" s="15" t="s">
        <v>2950</v>
      </c>
      <c r="I252" s="15">
        <f>VLOOKUP($F252,'Gen Capacity'!$A$2:$H$608,7,FALSE)</f>
        <v>230.24</v>
      </c>
      <c r="J252" s="15">
        <f>VLOOKUP($F252,'Gen Capacity'!$A$2:$H$608,8,FALSE)</f>
        <v>120</v>
      </c>
      <c r="K252" s="15">
        <v>-3.1481095889999999E-6</v>
      </c>
      <c r="L252" s="15">
        <f t="shared" si="9"/>
        <v>-4.6786661760094002E-2</v>
      </c>
      <c r="M252" s="15">
        <f t="shared" si="10"/>
        <v>-10.772161003644044</v>
      </c>
      <c r="N252" s="15" t="b">
        <f t="shared" si="11"/>
        <v>0</v>
      </c>
    </row>
    <row r="253" spans="1:14" x14ac:dyDescent="0.25">
      <c r="A253" s="15">
        <v>1981</v>
      </c>
      <c r="B253" s="15" t="s">
        <v>814</v>
      </c>
      <c r="C253" s="15">
        <v>13</v>
      </c>
      <c r="D253" s="15">
        <v>1</v>
      </c>
      <c r="E253" s="15">
        <v>251</v>
      </c>
      <c r="F253" s="15">
        <v>257</v>
      </c>
      <c r="G253" s="15">
        <v>0</v>
      </c>
      <c r="H253" s="15" t="s">
        <v>2911</v>
      </c>
      <c r="I253" s="15">
        <f>VLOOKUP($F253,'Gen Capacity'!$A$2:$H$608,7,FALSE)</f>
        <v>43</v>
      </c>
      <c r="J253" s="15">
        <f>VLOOKUP($F253,'Gen Capacity'!$A$2:$H$608,8,FALSE)</f>
        <v>42</v>
      </c>
      <c r="K253" s="15">
        <v>-2.9050376319999999E-6</v>
      </c>
      <c r="L253" s="15">
        <f t="shared" si="9"/>
        <v>-4.6786418688137002E-2</v>
      </c>
      <c r="M253" s="15">
        <f t="shared" si="10"/>
        <v>-2.0118160035898911</v>
      </c>
      <c r="N253" s="15" t="b">
        <f t="shared" si="11"/>
        <v>0</v>
      </c>
    </row>
    <row r="254" spans="1:14" x14ac:dyDescent="0.25">
      <c r="A254" s="15">
        <v>1981</v>
      </c>
      <c r="B254" s="15" t="s">
        <v>814</v>
      </c>
      <c r="C254" s="15">
        <v>13</v>
      </c>
      <c r="D254" s="15">
        <v>2</v>
      </c>
      <c r="E254" s="15">
        <v>252</v>
      </c>
      <c r="F254" s="15">
        <v>258</v>
      </c>
      <c r="G254" s="15">
        <v>0</v>
      </c>
      <c r="H254" s="15" t="s">
        <v>2911</v>
      </c>
      <c r="I254" s="15">
        <f>VLOOKUP($F254,'Gen Capacity'!$A$2:$H$608,7,FALSE)</f>
        <v>43</v>
      </c>
      <c r="J254" s="15">
        <f>VLOOKUP($F254,'Gen Capacity'!$A$2:$H$608,8,FALSE)</f>
        <v>42</v>
      </c>
      <c r="K254" s="15">
        <v>-2.9050376319999999E-6</v>
      </c>
      <c r="L254" s="15">
        <f t="shared" si="9"/>
        <v>-4.6786418688137002E-2</v>
      </c>
      <c r="M254" s="15">
        <f t="shared" si="10"/>
        <v>-2.0118160035898911</v>
      </c>
      <c r="N254" s="15" t="b">
        <f t="shared" si="11"/>
        <v>0</v>
      </c>
    </row>
    <row r="255" spans="1:14" x14ac:dyDescent="0.25">
      <c r="A255" s="15">
        <v>1982</v>
      </c>
      <c r="B255" s="15" t="s">
        <v>814</v>
      </c>
      <c r="C255" s="15">
        <v>13</v>
      </c>
      <c r="D255" s="15">
        <v>1</v>
      </c>
      <c r="E255" s="15">
        <v>253</v>
      </c>
      <c r="F255" s="15">
        <v>259</v>
      </c>
      <c r="G255" s="15">
        <v>0</v>
      </c>
      <c r="H255" s="15" t="s">
        <v>2911</v>
      </c>
      <c r="I255" s="15">
        <f>VLOOKUP($F255,'Gen Capacity'!$A$2:$H$608,7,FALSE)</f>
        <v>0.05</v>
      </c>
      <c r="J255" s="15">
        <f>VLOOKUP($F255,'Gen Capacity'!$A$2:$H$608,8,FALSE)</f>
        <v>0</v>
      </c>
      <c r="K255" s="15">
        <v>-2.9050376319999999E-6</v>
      </c>
      <c r="L255" s="15">
        <f t="shared" si="9"/>
        <v>-4.6786418688137002E-2</v>
      </c>
      <c r="M255" s="15">
        <f t="shared" si="10"/>
        <v>-2.3393209344068503E-3</v>
      </c>
      <c r="N255" s="15" t="b">
        <f t="shared" si="11"/>
        <v>0</v>
      </c>
    </row>
    <row r="256" spans="1:14" x14ac:dyDescent="0.25">
      <c r="A256" s="15">
        <v>1982</v>
      </c>
      <c r="B256" s="15" t="s">
        <v>814</v>
      </c>
      <c r="C256" s="15">
        <v>13</v>
      </c>
      <c r="D256" s="15">
        <v>2</v>
      </c>
      <c r="E256" s="15">
        <v>254</v>
      </c>
      <c r="F256" s="15">
        <v>260</v>
      </c>
      <c r="G256" s="15">
        <v>0</v>
      </c>
      <c r="H256" s="15" t="s">
        <v>2911</v>
      </c>
      <c r="I256" s="15">
        <f>VLOOKUP($F256,'Gen Capacity'!$A$2:$H$608,7,FALSE)</f>
        <v>43</v>
      </c>
      <c r="J256" s="15">
        <f>VLOOKUP($F256,'Gen Capacity'!$A$2:$H$608,8,FALSE)</f>
        <v>42</v>
      </c>
      <c r="K256" s="15">
        <v>-2.9050376319999999E-6</v>
      </c>
      <c r="L256" s="15">
        <f t="shared" si="9"/>
        <v>-4.6786418688137002E-2</v>
      </c>
      <c r="M256" s="15">
        <f t="shared" si="10"/>
        <v>-2.0118160035898911</v>
      </c>
      <c r="N256" s="15" t="b">
        <f t="shared" si="11"/>
        <v>0</v>
      </c>
    </row>
    <row r="257" spans="1:14" x14ac:dyDescent="0.25">
      <c r="A257" s="15">
        <v>1864</v>
      </c>
      <c r="B257" s="15" t="s">
        <v>747</v>
      </c>
      <c r="C257" s="15">
        <v>18</v>
      </c>
      <c r="D257" s="15">
        <v>1</v>
      </c>
      <c r="E257" s="15">
        <v>240</v>
      </c>
      <c r="F257" s="15">
        <v>246</v>
      </c>
      <c r="G257" s="15">
        <v>0</v>
      </c>
      <c r="H257" s="15" t="s">
        <v>2944</v>
      </c>
      <c r="I257" s="15">
        <f>VLOOKUP($F257,'Gen Capacity'!$A$2:$H$608,7,FALSE)</f>
        <v>130</v>
      </c>
      <c r="J257" s="15">
        <f>VLOOKUP($F257,'Gen Capacity'!$A$2:$H$608,8,FALSE)</f>
        <v>25</v>
      </c>
      <c r="K257" s="15">
        <v>-2.347857231E-6</v>
      </c>
      <c r="L257" s="15">
        <f t="shared" si="9"/>
        <v>-4.6785861507736004E-2</v>
      </c>
      <c r="M257" s="15">
        <f t="shared" si="10"/>
        <v>-6.0821619960056807</v>
      </c>
      <c r="N257" s="15" t="b">
        <f t="shared" si="11"/>
        <v>0</v>
      </c>
    </row>
    <row r="258" spans="1:14" x14ac:dyDescent="0.25">
      <c r="A258" s="15">
        <v>1865</v>
      </c>
      <c r="B258" s="15" t="s">
        <v>747</v>
      </c>
      <c r="C258" s="15">
        <v>18</v>
      </c>
      <c r="D258" s="15">
        <v>1</v>
      </c>
      <c r="E258" s="15">
        <v>241</v>
      </c>
      <c r="F258" s="15">
        <v>247</v>
      </c>
      <c r="G258" s="15">
        <v>0</v>
      </c>
      <c r="H258" s="15" t="s">
        <v>2944</v>
      </c>
      <c r="I258" s="15">
        <f>VLOOKUP($F258,'Gen Capacity'!$A$2:$H$608,7,FALSE)</f>
        <v>135</v>
      </c>
      <c r="J258" s="15">
        <f>VLOOKUP($F258,'Gen Capacity'!$A$2:$H$608,8,FALSE)</f>
        <v>25</v>
      </c>
      <c r="K258" s="15">
        <v>-2.347857231E-6</v>
      </c>
      <c r="L258" s="15">
        <f t="shared" si="9"/>
        <v>-4.6785861507736004E-2</v>
      </c>
      <c r="M258" s="15">
        <f t="shared" si="10"/>
        <v>-6.3160913035443604</v>
      </c>
      <c r="N258" s="15" t="b">
        <f t="shared" si="11"/>
        <v>0</v>
      </c>
    </row>
    <row r="259" spans="1:14" x14ac:dyDescent="0.25">
      <c r="A259" s="15">
        <v>1866</v>
      </c>
      <c r="B259" s="15" t="s">
        <v>747</v>
      </c>
      <c r="C259" s="15">
        <v>22</v>
      </c>
      <c r="D259" s="15">
        <v>1</v>
      </c>
      <c r="E259" s="15">
        <v>242</v>
      </c>
      <c r="F259" s="15">
        <v>248</v>
      </c>
      <c r="G259" s="15">
        <v>0</v>
      </c>
      <c r="H259" s="15" t="s">
        <v>2944</v>
      </c>
      <c r="I259" s="15">
        <f>VLOOKUP($F259,'Gen Capacity'!$A$2:$H$608,7,FALSE)</f>
        <v>336</v>
      </c>
      <c r="J259" s="15">
        <f>VLOOKUP($F259,'Gen Capacity'!$A$2:$H$608,8,FALSE)</f>
        <v>57</v>
      </c>
      <c r="K259" s="15">
        <v>-2.347857231E-6</v>
      </c>
      <c r="L259" s="15">
        <f t="shared" si="9"/>
        <v>-4.6785861507736004E-2</v>
      </c>
      <c r="M259" s="15">
        <f t="shared" si="10"/>
        <v>-15.720049466599297</v>
      </c>
      <c r="N259" s="15" t="b">
        <f t="shared" si="11"/>
        <v>0</v>
      </c>
    </row>
    <row r="260" spans="1:14" x14ac:dyDescent="0.25">
      <c r="A260" s="15">
        <v>2032</v>
      </c>
      <c r="B260" s="15" t="s">
        <v>2961</v>
      </c>
      <c r="C260" s="15">
        <v>28</v>
      </c>
      <c r="D260" s="15">
        <v>1</v>
      </c>
      <c r="E260" s="15">
        <v>260</v>
      </c>
      <c r="F260" s="15">
        <v>266</v>
      </c>
      <c r="G260" s="15">
        <v>0</v>
      </c>
      <c r="H260" s="15" t="s">
        <v>2944</v>
      </c>
      <c r="I260" s="15">
        <f>VLOOKUP($F260,'Gen Capacity'!$A$2:$H$608,7,FALSE)</f>
        <v>434</v>
      </c>
      <c r="J260" s="15">
        <f>VLOOKUP($F260,'Gen Capacity'!$A$2:$H$608,8,FALSE)</f>
        <v>180</v>
      </c>
      <c r="K260" s="15">
        <v>-2.0819923210000001E-6</v>
      </c>
      <c r="L260" s="15">
        <f t="shared" ref="L260:L323" si="12">K260-$E$2</f>
        <v>-4.6785595642826E-2</v>
      </c>
      <c r="M260" s="15">
        <f t="shared" ref="M260:M323" si="13">I260*L260</f>
        <v>-20.304948508986485</v>
      </c>
      <c r="N260" s="15" t="b">
        <f t="shared" si="11"/>
        <v>0</v>
      </c>
    </row>
    <row r="261" spans="1:14" x14ac:dyDescent="0.25">
      <c r="A261" s="15">
        <v>1577</v>
      </c>
      <c r="B261" s="15" t="s">
        <v>2953</v>
      </c>
      <c r="C261" s="15">
        <v>24</v>
      </c>
      <c r="D261" s="15">
        <v>1</v>
      </c>
      <c r="E261" s="15">
        <v>218</v>
      </c>
      <c r="F261" s="15">
        <v>222</v>
      </c>
      <c r="G261" s="15">
        <v>0</v>
      </c>
      <c r="H261" s="15" t="s">
        <v>2944</v>
      </c>
      <c r="I261" s="15">
        <f>VLOOKUP($F261,'Gen Capacity'!$A$2:$H$608,7,FALSE)</f>
        <v>301</v>
      </c>
      <c r="J261" s="15">
        <f>VLOOKUP($F261,'Gen Capacity'!$A$2:$H$608,8,FALSE)</f>
        <v>65</v>
      </c>
      <c r="K261" s="15">
        <v>-2.049860039E-6</v>
      </c>
      <c r="L261" s="15">
        <f t="shared" si="12"/>
        <v>-4.6785563510544005E-2</v>
      </c>
      <c r="M261" s="15">
        <f t="shared" si="13"/>
        <v>-14.082454616673745</v>
      </c>
      <c r="N261" s="15" t="b">
        <f t="shared" ref="N261:N324" si="14">L261&lt;$L$2</f>
        <v>0</v>
      </c>
    </row>
    <row r="262" spans="1:14" x14ac:dyDescent="0.25">
      <c r="A262" s="15">
        <v>1577</v>
      </c>
      <c r="B262" s="15" t="s">
        <v>2953</v>
      </c>
      <c r="C262" s="15">
        <v>24</v>
      </c>
      <c r="D262" s="15">
        <v>1</v>
      </c>
      <c r="E262" s="15">
        <v>218</v>
      </c>
      <c r="F262" s="15">
        <v>223</v>
      </c>
      <c r="G262" s="15">
        <v>0</v>
      </c>
      <c r="H262" s="15" t="s">
        <v>2911</v>
      </c>
      <c r="I262" s="15">
        <f>VLOOKUP($F262,'Gen Capacity'!$A$2:$H$608,7,FALSE)</f>
        <v>301</v>
      </c>
      <c r="J262" s="15">
        <f>VLOOKUP($F262,'Gen Capacity'!$A$2:$H$608,8,FALSE)</f>
        <v>65</v>
      </c>
      <c r="K262" s="15">
        <v>-2.049860039E-6</v>
      </c>
      <c r="L262" s="15">
        <f t="shared" si="12"/>
        <v>-4.6785563510544005E-2</v>
      </c>
      <c r="M262" s="15">
        <f t="shared" si="13"/>
        <v>-14.082454616673745</v>
      </c>
      <c r="N262" s="15" t="b">
        <f t="shared" si="14"/>
        <v>0</v>
      </c>
    </row>
    <row r="263" spans="1:14" x14ac:dyDescent="0.25">
      <c r="A263" s="15">
        <v>1576</v>
      </c>
      <c r="B263" s="15" t="s">
        <v>2953</v>
      </c>
      <c r="C263" s="15">
        <v>24</v>
      </c>
      <c r="D263" s="15">
        <v>1</v>
      </c>
      <c r="E263" s="15">
        <v>219</v>
      </c>
      <c r="F263" s="15">
        <v>224</v>
      </c>
      <c r="G263" s="15">
        <v>0</v>
      </c>
      <c r="H263" s="15" t="s">
        <v>2944</v>
      </c>
      <c r="I263" s="15">
        <f>VLOOKUP($F263,'Gen Capacity'!$A$2:$H$608,7,FALSE)</f>
        <v>301</v>
      </c>
      <c r="J263" s="15">
        <f>VLOOKUP($F263,'Gen Capacity'!$A$2:$H$608,8,FALSE)</f>
        <v>65</v>
      </c>
      <c r="K263" s="15">
        <v>-2.049860039E-6</v>
      </c>
      <c r="L263" s="15">
        <f t="shared" si="12"/>
        <v>-4.6785563510544005E-2</v>
      </c>
      <c r="M263" s="15">
        <f t="shared" si="13"/>
        <v>-14.082454616673745</v>
      </c>
      <c r="N263" s="15" t="b">
        <f t="shared" si="14"/>
        <v>0</v>
      </c>
    </row>
    <row r="264" spans="1:14" x14ac:dyDescent="0.25">
      <c r="A264" s="15">
        <v>1576</v>
      </c>
      <c r="B264" s="15" t="s">
        <v>2953</v>
      </c>
      <c r="C264" s="15">
        <v>24</v>
      </c>
      <c r="D264" s="15">
        <v>1</v>
      </c>
      <c r="E264" s="15">
        <v>219</v>
      </c>
      <c r="F264" s="15">
        <v>225</v>
      </c>
      <c r="G264" s="15">
        <v>0</v>
      </c>
      <c r="H264" s="15" t="s">
        <v>2911</v>
      </c>
      <c r="I264" s="15">
        <f>VLOOKUP($F264,'Gen Capacity'!$A$2:$H$608,7,FALSE)</f>
        <v>301</v>
      </c>
      <c r="J264" s="15">
        <f>VLOOKUP($F264,'Gen Capacity'!$A$2:$H$608,8,FALSE)</f>
        <v>65</v>
      </c>
      <c r="K264" s="15">
        <v>-2.049860039E-6</v>
      </c>
      <c r="L264" s="15">
        <f t="shared" si="12"/>
        <v>-4.6785563510544005E-2</v>
      </c>
      <c r="M264" s="15">
        <f t="shared" si="13"/>
        <v>-14.082454616673745</v>
      </c>
      <c r="N264" s="15" t="b">
        <f t="shared" si="14"/>
        <v>0</v>
      </c>
    </row>
    <row r="265" spans="1:14" x14ac:dyDescent="0.25">
      <c r="A265" s="15">
        <v>1437</v>
      </c>
      <c r="B265" s="15" t="s">
        <v>2947</v>
      </c>
      <c r="C265" s="15">
        <v>18</v>
      </c>
      <c r="D265" s="15">
        <v>1</v>
      </c>
      <c r="E265" s="15">
        <v>200</v>
      </c>
      <c r="F265" s="15">
        <v>204</v>
      </c>
      <c r="G265" s="15">
        <v>0</v>
      </c>
      <c r="H265" s="15" t="s">
        <v>2944</v>
      </c>
      <c r="I265" s="15">
        <f>VLOOKUP($F265,'Gen Capacity'!$A$2:$H$608,7,FALSE)</f>
        <v>181.83</v>
      </c>
      <c r="J265" s="15">
        <f>VLOOKUP($F265,'Gen Capacity'!$A$2:$H$608,8,FALSE)</f>
        <v>65</v>
      </c>
      <c r="K265" s="15">
        <v>-1.9294331539999999E-6</v>
      </c>
      <c r="L265" s="15">
        <f t="shared" si="12"/>
        <v>-4.6785443083659006E-2</v>
      </c>
      <c r="M265" s="15">
        <f t="shared" si="13"/>
        <v>-8.5069971159017168</v>
      </c>
      <c r="N265" s="15" t="b">
        <f t="shared" si="14"/>
        <v>0</v>
      </c>
    </row>
    <row r="266" spans="1:14" x14ac:dyDescent="0.25">
      <c r="A266" s="15">
        <v>1438</v>
      </c>
      <c r="B266" s="15" t="s">
        <v>2947</v>
      </c>
      <c r="C266" s="15">
        <v>18</v>
      </c>
      <c r="D266" s="15">
        <v>1</v>
      </c>
      <c r="E266" s="15">
        <v>201</v>
      </c>
      <c r="F266" s="15">
        <v>205</v>
      </c>
      <c r="G266" s="15">
        <v>0</v>
      </c>
      <c r="H266" s="15" t="s">
        <v>2944</v>
      </c>
      <c r="I266" s="15">
        <f>VLOOKUP($F266,'Gen Capacity'!$A$2:$H$608,7,FALSE)</f>
        <v>180.32</v>
      </c>
      <c r="J266" s="15">
        <f>VLOOKUP($F266,'Gen Capacity'!$A$2:$H$608,8,FALSE)</f>
        <v>65</v>
      </c>
      <c r="K266" s="15">
        <v>-1.9294331539999999E-6</v>
      </c>
      <c r="L266" s="15">
        <f t="shared" si="12"/>
        <v>-4.6785443083659006E-2</v>
      </c>
      <c r="M266" s="15">
        <f t="shared" si="13"/>
        <v>-8.4363510968453923</v>
      </c>
      <c r="N266" s="15" t="b">
        <f t="shared" si="14"/>
        <v>0</v>
      </c>
    </row>
    <row r="267" spans="1:14" x14ac:dyDescent="0.25">
      <c r="A267" s="15">
        <v>1439</v>
      </c>
      <c r="B267" s="15" t="s">
        <v>2947</v>
      </c>
      <c r="C267" s="15">
        <v>18</v>
      </c>
      <c r="D267" s="15">
        <v>1</v>
      </c>
      <c r="E267" s="15">
        <v>202</v>
      </c>
      <c r="F267" s="15">
        <v>206</v>
      </c>
      <c r="G267" s="15">
        <v>0</v>
      </c>
      <c r="H267" s="15" t="s">
        <v>2944</v>
      </c>
      <c r="I267" s="15">
        <f>VLOOKUP($F267,'Gen Capacity'!$A$2:$H$608,7,FALSE)</f>
        <v>189.85</v>
      </c>
      <c r="J267" s="15">
        <f>VLOOKUP($F267,'Gen Capacity'!$A$2:$H$608,8,FALSE)</f>
        <v>95</v>
      </c>
      <c r="K267" s="15">
        <v>-1.9294331539999999E-6</v>
      </c>
      <c r="L267" s="15">
        <f t="shared" si="12"/>
        <v>-4.6785443083659006E-2</v>
      </c>
      <c r="M267" s="15">
        <f t="shared" si="13"/>
        <v>-8.8822163694326619</v>
      </c>
      <c r="N267" s="15" t="b">
        <f t="shared" si="14"/>
        <v>0</v>
      </c>
    </row>
    <row r="268" spans="1:14" x14ac:dyDescent="0.25">
      <c r="A268" s="15">
        <v>2030</v>
      </c>
      <c r="B268" s="15" t="s">
        <v>2960</v>
      </c>
      <c r="C268" s="15">
        <v>13</v>
      </c>
      <c r="D268" s="15">
        <v>1</v>
      </c>
      <c r="E268" s="15">
        <v>256</v>
      </c>
      <c r="F268" s="15">
        <v>262</v>
      </c>
      <c r="G268" s="15">
        <v>0</v>
      </c>
      <c r="H268" s="15" t="s">
        <v>2944</v>
      </c>
      <c r="I268" s="15">
        <f>VLOOKUP($F268,'Gen Capacity'!$A$2:$H$608,7,FALSE)</f>
        <v>44</v>
      </c>
      <c r="J268" s="15">
        <f>VLOOKUP($F268,'Gen Capacity'!$A$2:$H$608,8,FALSE)</f>
        <v>13</v>
      </c>
      <c r="K268" s="15">
        <v>-1.8917603990000001E-6</v>
      </c>
      <c r="L268" s="15">
        <f t="shared" si="12"/>
        <v>-4.6785405410904E-2</v>
      </c>
      <c r="M268" s="15">
        <f t="shared" si="13"/>
        <v>-2.0585578380797762</v>
      </c>
      <c r="N268" s="15" t="b">
        <f t="shared" si="14"/>
        <v>0</v>
      </c>
    </row>
    <row r="269" spans="1:14" x14ac:dyDescent="0.25">
      <c r="A269" s="15">
        <v>2029</v>
      </c>
      <c r="B269" s="15" t="s">
        <v>2960</v>
      </c>
      <c r="C269" s="15">
        <v>13</v>
      </c>
      <c r="D269" s="15">
        <v>1</v>
      </c>
      <c r="E269" s="15">
        <v>257</v>
      </c>
      <c r="F269" s="15">
        <v>263</v>
      </c>
      <c r="G269" s="15">
        <v>0</v>
      </c>
      <c r="H269" s="15" t="s">
        <v>2944</v>
      </c>
      <c r="I269" s="15">
        <f>VLOOKUP($F269,'Gen Capacity'!$A$2:$H$608,7,FALSE)</f>
        <v>44</v>
      </c>
      <c r="J269" s="15">
        <f>VLOOKUP($F269,'Gen Capacity'!$A$2:$H$608,8,FALSE)</f>
        <v>13</v>
      </c>
      <c r="K269" s="15">
        <v>-1.8917603990000001E-6</v>
      </c>
      <c r="L269" s="15">
        <f t="shared" si="12"/>
        <v>-4.6785405410904E-2</v>
      </c>
      <c r="M269" s="15">
        <f t="shared" si="13"/>
        <v>-2.0585578380797762</v>
      </c>
      <c r="N269" s="15" t="b">
        <f t="shared" si="14"/>
        <v>0</v>
      </c>
    </row>
    <row r="270" spans="1:14" x14ac:dyDescent="0.25">
      <c r="A270" s="15">
        <v>2029</v>
      </c>
      <c r="B270" s="15" t="s">
        <v>2960</v>
      </c>
      <c r="C270" s="15">
        <v>13</v>
      </c>
      <c r="D270" s="15">
        <v>2</v>
      </c>
      <c r="E270" s="15">
        <v>258</v>
      </c>
      <c r="F270" s="15">
        <v>264</v>
      </c>
      <c r="G270" s="15">
        <v>0</v>
      </c>
      <c r="H270" s="15" t="s">
        <v>2944</v>
      </c>
      <c r="I270" s="15">
        <f>VLOOKUP($F270,'Gen Capacity'!$A$2:$H$608,7,FALSE)</f>
        <v>44</v>
      </c>
      <c r="J270" s="15">
        <f>VLOOKUP($F270,'Gen Capacity'!$A$2:$H$608,8,FALSE)</f>
        <v>13</v>
      </c>
      <c r="K270" s="15">
        <v>-1.8917603990000001E-6</v>
      </c>
      <c r="L270" s="15">
        <f t="shared" si="12"/>
        <v>-4.6785405410904E-2</v>
      </c>
      <c r="M270" s="15">
        <f t="shared" si="13"/>
        <v>-2.0585578380797762</v>
      </c>
      <c r="N270" s="15" t="b">
        <f t="shared" si="14"/>
        <v>0</v>
      </c>
    </row>
    <row r="271" spans="1:14" x14ac:dyDescent="0.25">
      <c r="A271" s="15">
        <v>2030</v>
      </c>
      <c r="B271" s="15" t="s">
        <v>2960</v>
      </c>
      <c r="C271" s="15">
        <v>13</v>
      </c>
      <c r="D271" s="15">
        <v>2</v>
      </c>
      <c r="E271" s="15">
        <v>259</v>
      </c>
      <c r="F271" s="15">
        <v>265</v>
      </c>
      <c r="G271" s="15">
        <v>0</v>
      </c>
      <c r="H271" s="15" t="s">
        <v>2944</v>
      </c>
      <c r="I271" s="15">
        <f>VLOOKUP($F271,'Gen Capacity'!$A$2:$H$608,7,FALSE)</f>
        <v>44</v>
      </c>
      <c r="J271" s="15">
        <f>VLOOKUP($F271,'Gen Capacity'!$A$2:$H$608,8,FALSE)</f>
        <v>13</v>
      </c>
      <c r="K271" s="15">
        <v>-1.8917603990000001E-6</v>
      </c>
      <c r="L271" s="15">
        <f t="shared" si="12"/>
        <v>-4.6785405410904E-2</v>
      </c>
      <c r="M271" s="15">
        <f t="shared" si="13"/>
        <v>-2.0585578380797762</v>
      </c>
      <c r="N271" s="15" t="b">
        <f t="shared" si="14"/>
        <v>0</v>
      </c>
    </row>
    <row r="272" spans="1:14" x14ac:dyDescent="0.25">
      <c r="A272" s="15">
        <v>1206</v>
      </c>
      <c r="B272" s="15" t="s">
        <v>2940</v>
      </c>
      <c r="C272" s="15">
        <v>13</v>
      </c>
      <c r="D272" s="15">
        <v>1</v>
      </c>
      <c r="E272" s="15">
        <v>161</v>
      </c>
      <c r="F272" s="15">
        <v>165</v>
      </c>
      <c r="G272" s="15">
        <v>0</v>
      </c>
      <c r="H272" s="15" t="s">
        <v>2941</v>
      </c>
      <c r="I272" s="15">
        <f>VLOOKUP($F272,'Gen Capacity'!$A$2:$H$608,7,FALSE)</f>
        <v>71.89</v>
      </c>
      <c r="J272" s="15">
        <f>VLOOKUP($F272,'Gen Capacity'!$A$2:$H$608,8,FALSE)</f>
        <v>40</v>
      </c>
      <c r="K272" s="15">
        <v>-8.1592984100000003E-7</v>
      </c>
      <c r="L272" s="15">
        <f t="shared" si="12"/>
        <v>-4.6784329580346E-2</v>
      </c>
      <c r="M272" s="15">
        <f t="shared" si="13"/>
        <v>-3.3633254535310741</v>
      </c>
      <c r="N272" s="15" t="b">
        <f t="shared" si="14"/>
        <v>0</v>
      </c>
    </row>
    <row r="273" spans="1:14" x14ac:dyDescent="0.25">
      <c r="A273" s="15">
        <v>1207</v>
      </c>
      <c r="B273" s="15" t="s">
        <v>2940</v>
      </c>
      <c r="C273" s="15">
        <v>13</v>
      </c>
      <c r="D273" s="15">
        <v>1</v>
      </c>
      <c r="E273" s="15">
        <v>162</v>
      </c>
      <c r="F273" s="15">
        <v>166</v>
      </c>
      <c r="G273" s="15">
        <v>0</v>
      </c>
      <c r="H273" s="15" t="s">
        <v>2941</v>
      </c>
      <c r="I273" s="15">
        <f>VLOOKUP($F273,'Gen Capacity'!$A$2:$H$608,7,FALSE)</f>
        <v>71.89</v>
      </c>
      <c r="J273" s="15">
        <f>VLOOKUP($F273,'Gen Capacity'!$A$2:$H$608,8,FALSE)</f>
        <v>40</v>
      </c>
      <c r="K273" s="15">
        <v>-8.1592984100000003E-7</v>
      </c>
      <c r="L273" s="15">
        <f t="shared" si="12"/>
        <v>-4.6784329580346E-2</v>
      </c>
      <c r="M273" s="15">
        <f t="shared" si="13"/>
        <v>-3.3633254535310741</v>
      </c>
      <c r="N273" s="15" t="b">
        <f t="shared" si="14"/>
        <v>0</v>
      </c>
    </row>
    <row r="274" spans="1:14" x14ac:dyDescent="0.25">
      <c r="A274" s="15">
        <v>1203</v>
      </c>
      <c r="B274" s="15" t="s">
        <v>2940</v>
      </c>
      <c r="C274" s="15">
        <v>13</v>
      </c>
      <c r="D274" s="15">
        <v>1</v>
      </c>
      <c r="E274" s="15">
        <v>163</v>
      </c>
      <c r="F274" s="15">
        <v>167</v>
      </c>
      <c r="G274" s="15">
        <v>0</v>
      </c>
      <c r="H274" s="15" t="s">
        <v>2941</v>
      </c>
      <c r="I274" s="15">
        <f>VLOOKUP($F274,'Gen Capacity'!$A$2:$H$608,7,FALSE)</f>
        <v>74.849999999999994</v>
      </c>
      <c r="J274" s="15">
        <f>VLOOKUP($F274,'Gen Capacity'!$A$2:$H$608,8,FALSE)</f>
        <v>40</v>
      </c>
      <c r="K274" s="15">
        <v>-8.1592984100000003E-7</v>
      </c>
      <c r="L274" s="15">
        <f t="shared" si="12"/>
        <v>-4.6784329580346E-2</v>
      </c>
      <c r="M274" s="15">
        <f t="shared" si="13"/>
        <v>-3.5018070690888981</v>
      </c>
      <c r="N274" s="15" t="b">
        <f t="shared" si="14"/>
        <v>0</v>
      </c>
    </row>
    <row r="275" spans="1:14" x14ac:dyDescent="0.25">
      <c r="A275" s="15">
        <v>1204</v>
      </c>
      <c r="B275" s="15" t="s">
        <v>2940</v>
      </c>
      <c r="C275" s="15">
        <v>13</v>
      </c>
      <c r="D275" s="15">
        <v>1</v>
      </c>
      <c r="E275" s="15">
        <v>164</v>
      </c>
      <c r="F275" s="15">
        <v>168</v>
      </c>
      <c r="G275" s="15">
        <v>0</v>
      </c>
      <c r="H275" s="15" t="s">
        <v>2941</v>
      </c>
      <c r="I275" s="15">
        <f>VLOOKUP($F275,'Gen Capacity'!$A$2:$H$608,7,FALSE)</f>
        <v>74.849999999999994</v>
      </c>
      <c r="J275" s="15">
        <f>VLOOKUP($F275,'Gen Capacity'!$A$2:$H$608,8,FALSE)</f>
        <v>40</v>
      </c>
      <c r="K275" s="15">
        <v>-8.1592984100000003E-7</v>
      </c>
      <c r="L275" s="15">
        <f t="shared" si="12"/>
        <v>-4.6784329580346E-2</v>
      </c>
      <c r="M275" s="15">
        <f t="shared" si="13"/>
        <v>-3.5018070690888981</v>
      </c>
      <c r="N275" s="15" t="b">
        <f t="shared" si="14"/>
        <v>0</v>
      </c>
    </row>
    <row r="276" spans="1:14" x14ac:dyDescent="0.25">
      <c r="A276" s="15">
        <v>1202</v>
      </c>
      <c r="B276" s="15" t="s">
        <v>2940</v>
      </c>
      <c r="C276" s="15">
        <v>13</v>
      </c>
      <c r="D276" s="15">
        <v>1</v>
      </c>
      <c r="E276" s="15">
        <v>165</v>
      </c>
      <c r="F276" s="15">
        <v>169</v>
      </c>
      <c r="G276" s="15">
        <v>0</v>
      </c>
      <c r="H276" s="15" t="s">
        <v>2941</v>
      </c>
      <c r="I276" s="15">
        <f>VLOOKUP($F276,'Gen Capacity'!$A$2:$H$608,7,FALSE)</f>
        <v>89.31</v>
      </c>
      <c r="J276" s="15">
        <f>VLOOKUP($F276,'Gen Capacity'!$A$2:$H$608,8,FALSE)</f>
        <v>50</v>
      </c>
      <c r="K276" s="15">
        <v>-8.1592984100000003E-7</v>
      </c>
      <c r="L276" s="15">
        <f t="shared" si="12"/>
        <v>-4.6784329580346E-2</v>
      </c>
      <c r="M276" s="15">
        <f t="shared" si="13"/>
        <v>-4.1783084748207013</v>
      </c>
      <c r="N276" s="15" t="b">
        <f t="shared" si="14"/>
        <v>0</v>
      </c>
    </row>
    <row r="277" spans="1:14" x14ac:dyDescent="0.25">
      <c r="A277" s="15">
        <v>1205</v>
      </c>
      <c r="B277" s="15" t="s">
        <v>2940</v>
      </c>
      <c r="C277" s="15">
        <v>13</v>
      </c>
      <c r="D277" s="15">
        <v>1</v>
      </c>
      <c r="E277" s="15">
        <v>166</v>
      </c>
      <c r="F277" s="15">
        <v>170</v>
      </c>
      <c r="G277" s="15">
        <v>0</v>
      </c>
      <c r="H277" s="15" t="s">
        <v>2941</v>
      </c>
      <c r="I277" s="15">
        <f>VLOOKUP($F277,'Gen Capacity'!$A$2:$H$608,7,FALSE)</f>
        <v>88.23</v>
      </c>
      <c r="J277" s="15">
        <f>VLOOKUP($F277,'Gen Capacity'!$A$2:$H$608,8,FALSE)</f>
        <v>50</v>
      </c>
      <c r="K277" s="15">
        <v>-8.1592984100000003E-7</v>
      </c>
      <c r="L277" s="15">
        <f t="shared" si="12"/>
        <v>-4.6784329580346E-2</v>
      </c>
      <c r="M277" s="15">
        <f t="shared" si="13"/>
        <v>-4.1277813988739274</v>
      </c>
      <c r="N277" s="15" t="b">
        <f t="shared" si="14"/>
        <v>0</v>
      </c>
    </row>
    <row r="278" spans="1:14" x14ac:dyDescent="0.25">
      <c r="A278" s="15">
        <v>31</v>
      </c>
      <c r="B278" s="15" t="s">
        <v>13</v>
      </c>
      <c r="C278" s="15">
        <v>25</v>
      </c>
      <c r="D278" s="15">
        <v>1</v>
      </c>
      <c r="E278" s="15">
        <v>9</v>
      </c>
      <c r="F278" s="15">
        <v>9</v>
      </c>
      <c r="G278" s="15">
        <v>1</v>
      </c>
      <c r="H278" s="15" t="s">
        <v>2909</v>
      </c>
      <c r="I278" s="15">
        <f>VLOOKUP($F278,'Gen Capacity'!$A$2:$H$608,7,FALSE)</f>
        <v>586.52</v>
      </c>
      <c r="J278" s="15">
        <f>VLOOKUP($F278,'Gen Capacity'!$A$2:$H$608,8,FALSE)</f>
        <v>44.88</v>
      </c>
      <c r="K278" s="15">
        <v>0</v>
      </c>
      <c r="L278" s="15">
        <f t="shared" si="12"/>
        <v>-4.6783513650505003E-2</v>
      </c>
      <c r="M278" s="15">
        <f t="shared" si="13"/>
        <v>-27.439466426294192</v>
      </c>
      <c r="N278" s="15" t="b">
        <f t="shared" si="14"/>
        <v>0</v>
      </c>
    </row>
    <row r="279" spans="1:14" x14ac:dyDescent="0.25">
      <c r="A279" s="15">
        <v>31</v>
      </c>
      <c r="B279" s="15" t="s">
        <v>13</v>
      </c>
      <c r="C279" s="15">
        <v>25</v>
      </c>
      <c r="D279" s="15">
        <v>1</v>
      </c>
      <c r="E279" s="15">
        <v>9</v>
      </c>
      <c r="F279" s="15">
        <v>10</v>
      </c>
      <c r="G279" s="15">
        <v>1</v>
      </c>
      <c r="H279" s="15" t="s">
        <v>2910</v>
      </c>
      <c r="I279" s="15">
        <f>VLOOKUP($F279,'Gen Capacity'!$A$2:$H$608,7,FALSE)</f>
        <v>533.20000000000005</v>
      </c>
      <c r="J279" s="15">
        <f>VLOOKUP($F279,'Gen Capacity'!$A$2:$H$608,8,FALSE)</f>
        <v>40.799999999999997</v>
      </c>
      <c r="K279" s="15">
        <v>0</v>
      </c>
      <c r="L279" s="15">
        <f t="shared" si="12"/>
        <v>-4.6783513650505003E-2</v>
      </c>
      <c r="M279" s="15">
        <f t="shared" si="13"/>
        <v>-24.94496947844927</v>
      </c>
      <c r="N279" s="15" t="b">
        <f t="shared" si="14"/>
        <v>0</v>
      </c>
    </row>
    <row r="280" spans="1:14" x14ac:dyDescent="0.25">
      <c r="A280" s="15">
        <v>31</v>
      </c>
      <c r="B280" s="15" t="s">
        <v>13</v>
      </c>
      <c r="C280" s="15">
        <v>25</v>
      </c>
      <c r="D280" s="15">
        <v>1</v>
      </c>
      <c r="E280" s="15">
        <v>9</v>
      </c>
      <c r="F280" s="15">
        <v>11</v>
      </c>
      <c r="G280" s="15">
        <v>1</v>
      </c>
      <c r="H280" s="15" t="s">
        <v>2911</v>
      </c>
      <c r="I280" s="15">
        <f>VLOOKUP($F280,'Gen Capacity'!$A$2:$H$608,7,FALSE)</f>
        <v>213.28</v>
      </c>
      <c r="J280" s="15">
        <f>VLOOKUP($F280,'Gen Capacity'!$A$2:$H$608,8,FALSE)</f>
        <v>16.32</v>
      </c>
      <c r="K280" s="15">
        <v>0</v>
      </c>
      <c r="L280" s="15">
        <f t="shared" si="12"/>
        <v>-4.6783513650505003E-2</v>
      </c>
      <c r="M280" s="15">
        <f t="shared" si="13"/>
        <v>-9.9779877913797073</v>
      </c>
      <c r="N280" s="15" t="b">
        <f t="shared" si="14"/>
        <v>0</v>
      </c>
    </row>
    <row r="281" spans="1:14" x14ac:dyDescent="0.25">
      <c r="A281" s="15">
        <v>32</v>
      </c>
      <c r="B281" s="15" t="s">
        <v>13</v>
      </c>
      <c r="C281" s="15">
        <v>25</v>
      </c>
      <c r="D281" s="15">
        <v>1</v>
      </c>
      <c r="E281" s="15">
        <v>10</v>
      </c>
      <c r="F281" s="15">
        <v>12</v>
      </c>
      <c r="G281" s="15">
        <v>1</v>
      </c>
      <c r="H281" s="15" t="s">
        <v>2909</v>
      </c>
      <c r="I281" s="15">
        <f>VLOOKUP($F281,'Gen Capacity'!$A$2:$H$608,7,FALSE)</f>
        <v>586.08000000000004</v>
      </c>
      <c r="J281" s="15">
        <f>VLOOKUP($F281,'Gen Capacity'!$A$2:$H$608,8,FALSE)</f>
        <v>44.88</v>
      </c>
      <c r="K281" s="15">
        <v>0</v>
      </c>
      <c r="L281" s="15">
        <f t="shared" si="12"/>
        <v>-4.6783513650505003E-2</v>
      </c>
      <c r="M281" s="15">
        <f t="shared" si="13"/>
        <v>-27.418881680287974</v>
      </c>
      <c r="N281" s="15" t="b">
        <f t="shared" si="14"/>
        <v>0</v>
      </c>
    </row>
    <row r="282" spans="1:14" x14ac:dyDescent="0.25">
      <c r="A282" s="15">
        <v>32</v>
      </c>
      <c r="B282" s="15" t="s">
        <v>13</v>
      </c>
      <c r="C282" s="15">
        <v>25</v>
      </c>
      <c r="D282" s="15">
        <v>1</v>
      </c>
      <c r="E282" s="15">
        <v>10</v>
      </c>
      <c r="F282" s="15">
        <v>13</v>
      </c>
      <c r="G282" s="15">
        <v>1</v>
      </c>
      <c r="H282" s="15" t="s">
        <v>2910</v>
      </c>
      <c r="I282" s="15">
        <f>VLOOKUP($F282,'Gen Capacity'!$A$2:$H$608,7,FALSE)</f>
        <v>532.79999999999995</v>
      </c>
      <c r="J282" s="15">
        <f>VLOOKUP($F282,'Gen Capacity'!$A$2:$H$608,8,FALSE)</f>
        <v>40.799999999999997</v>
      </c>
      <c r="K282" s="15">
        <v>0</v>
      </c>
      <c r="L282" s="15">
        <f t="shared" si="12"/>
        <v>-4.6783513650505003E-2</v>
      </c>
      <c r="M282" s="15">
        <f t="shared" si="13"/>
        <v>-24.926256072989062</v>
      </c>
      <c r="N282" s="15" t="b">
        <f t="shared" si="14"/>
        <v>0</v>
      </c>
    </row>
    <row r="283" spans="1:14" x14ac:dyDescent="0.25">
      <c r="A283" s="15">
        <v>32</v>
      </c>
      <c r="B283" s="15" t="s">
        <v>13</v>
      </c>
      <c r="C283" s="15">
        <v>25</v>
      </c>
      <c r="D283" s="15">
        <v>1</v>
      </c>
      <c r="E283" s="15">
        <v>10</v>
      </c>
      <c r="F283" s="15">
        <v>14</v>
      </c>
      <c r="G283" s="15">
        <v>1</v>
      </c>
      <c r="H283" s="15" t="s">
        <v>2911</v>
      </c>
      <c r="I283" s="15">
        <f>VLOOKUP($F283,'Gen Capacity'!$A$2:$H$608,7,FALSE)</f>
        <v>213.12</v>
      </c>
      <c r="J283" s="15">
        <f>VLOOKUP($F283,'Gen Capacity'!$A$2:$H$608,8,FALSE)</f>
        <v>16.32</v>
      </c>
      <c r="K283" s="15">
        <v>0</v>
      </c>
      <c r="L283" s="15">
        <f t="shared" si="12"/>
        <v>-4.6783513650505003E-2</v>
      </c>
      <c r="M283" s="15">
        <f t="shared" si="13"/>
        <v>-9.9705024291956263</v>
      </c>
      <c r="N283" s="15" t="b">
        <f t="shared" si="14"/>
        <v>0</v>
      </c>
    </row>
    <row r="284" spans="1:14" x14ac:dyDescent="0.25">
      <c r="A284" s="15">
        <v>1225</v>
      </c>
      <c r="B284" s="15" t="s">
        <v>433</v>
      </c>
      <c r="C284" s="15">
        <v>14</v>
      </c>
      <c r="D284" s="15">
        <v>1</v>
      </c>
      <c r="E284" s="15">
        <v>167</v>
      </c>
      <c r="F284" s="15">
        <v>171</v>
      </c>
      <c r="G284" s="15">
        <v>0</v>
      </c>
      <c r="H284" s="15" t="s">
        <v>2942</v>
      </c>
      <c r="I284" s="15">
        <f>VLOOKUP($F284,'Gen Capacity'!$A$2:$H$608,7,FALSE)</f>
        <v>0.05</v>
      </c>
      <c r="J284" s="15">
        <f>VLOOKUP($F284,'Gen Capacity'!$A$2:$H$608,8,FALSE)</f>
        <v>0</v>
      </c>
      <c r="K284" s="15">
        <v>4.1002879210000001E-6</v>
      </c>
      <c r="L284" s="15">
        <f t="shared" si="12"/>
        <v>-4.6779413362584003E-2</v>
      </c>
      <c r="M284" s="15">
        <f t="shared" si="13"/>
        <v>-2.3389706681292001E-3</v>
      </c>
      <c r="N284" s="15" t="b">
        <f t="shared" si="14"/>
        <v>0</v>
      </c>
    </row>
    <row r="285" spans="1:14" x14ac:dyDescent="0.25">
      <c r="A285" s="15">
        <v>1243</v>
      </c>
      <c r="B285" s="15" t="s">
        <v>433</v>
      </c>
      <c r="C285" s="15">
        <v>18</v>
      </c>
      <c r="D285" s="15">
        <v>1</v>
      </c>
      <c r="E285" s="15">
        <v>168</v>
      </c>
      <c r="F285" s="15">
        <v>172</v>
      </c>
      <c r="G285" s="15">
        <v>0</v>
      </c>
      <c r="H285" s="15" t="s">
        <v>2942</v>
      </c>
      <c r="I285" s="15">
        <f>VLOOKUP($F285,'Gen Capacity'!$A$2:$H$608,7,FALSE)</f>
        <v>0.05</v>
      </c>
      <c r="J285" s="15">
        <f>VLOOKUP($F285,'Gen Capacity'!$A$2:$H$608,8,FALSE)</f>
        <v>0</v>
      </c>
      <c r="K285" s="15">
        <v>4.1002879210000001E-6</v>
      </c>
      <c r="L285" s="15">
        <f t="shared" si="12"/>
        <v>-4.6779413362584003E-2</v>
      </c>
      <c r="M285" s="15">
        <f t="shared" si="13"/>
        <v>-2.3389706681292001E-3</v>
      </c>
      <c r="N285" s="15" t="b">
        <f t="shared" si="14"/>
        <v>0</v>
      </c>
    </row>
    <row r="286" spans="1:14" x14ac:dyDescent="0.25">
      <c r="A286" s="15">
        <v>1242</v>
      </c>
      <c r="B286" s="15" t="s">
        <v>433</v>
      </c>
      <c r="C286" s="15">
        <v>18</v>
      </c>
      <c r="D286" s="15">
        <v>1</v>
      </c>
      <c r="E286" s="15">
        <v>169</v>
      </c>
      <c r="F286" s="15">
        <v>173</v>
      </c>
      <c r="G286" s="15">
        <v>0</v>
      </c>
      <c r="H286" s="15" t="s">
        <v>2942</v>
      </c>
      <c r="I286" s="15">
        <f>VLOOKUP($F286,'Gen Capacity'!$A$2:$H$608,7,FALSE)</f>
        <v>0.05</v>
      </c>
      <c r="J286" s="15">
        <f>VLOOKUP($F286,'Gen Capacity'!$A$2:$H$608,8,FALSE)</f>
        <v>0</v>
      </c>
      <c r="K286" s="15">
        <v>4.1002879210000001E-6</v>
      </c>
      <c r="L286" s="15">
        <f t="shared" si="12"/>
        <v>-4.6779413362584003E-2</v>
      </c>
      <c r="M286" s="15">
        <f t="shared" si="13"/>
        <v>-2.3389706681292001E-3</v>
      </c>
      <c r="N286" s="15" t="b">
        <f t="shared" si="14"/>
        <v>0</v>
      </c>
    </row>
    <row r="287" spans="1:14" x14ac:dyDescent="0.25">
      <c r="A287" s="15">
        <v>1236</v>
      </c>
      <c r="B287" s="15" t="s">
        <v>433</v>
      </c>
      <c r="C287" s="15">
        <v>14</v>
      </c>
      <c r="D287" s="15">
        <v>1</v>
      </c>
      <c r="E287" s="15">
        <v>170</v>
      </c>
      <c r="F287" s="15">
        <v>174</v>
      </c>
      <c r="G287" s="15">
        <v>0</v>
      </c>
      <c r="H287" s="15" t="s">
        <v>2942</v>
      </c>
      <c r="I287" s="15">
        <f>VLOOKUP($F287,'Gen Capacity'!$A$2:$H$608,7,FALSE)</f>
        <v>0.05</v>
      </c>
      <c r="J287" s="15">
        <f>VLOOKUP($F287,'Gen Capacity'!$A$2:$H$608,8,FALSE)</f>
        <v>0</v>
      </c>
      <c r="K287" s="15">
        <v>4.1002879210000001E-6</v>
      </c>
      <c r="L287" s="15">
        <f t="shared" si="12"/>
        <v>-4.6779413362584003E-2</v>
      </c>
      <c r="M287" s="15">
        <f t="shared" si="13"/>
        <v>-2.3389706681292001E-3</v>
      </c>
      <c r="N287" s="15" t="b">
        <f t="shared" si="14"/>
        <v>0</v>
      </c>
    </row>
    <row r="288" spans="1:14" x14ac:dyDescent="0.25">
      <c r="A288" s="15">
        <v>1223</v>
      </c>
      <c r="B288" s="15" t="s">
        <v>433</v>
      </c>
      <c r="C288" s="15">
        <v>14</v>
      </c>
      <c r="D288" s="15">
        <v>1</v>
      </c>
      <c r="E288" s="15">
        <v>171</v>
      </c>
      <c r="F288" s="15">
        <v>175</v>
      </c>
      <c r="G288" s="15">
        <v>0</v>
      </c>
      <c r="H288" s="15" t="s">
        <v>2942</v>
      </c>
      <c r="I288" s="15">
        <f>VLOOKUP($F288,'Gen Capacity'!$A$2:$H$608,7,FALSE)</f>
        <v>0.05</v>
      </c>
      <c r="J288" s="15">
        <f>VLOOKUP($F288,'Gen Capacity'!$A$2:$H$608,8,FALSE)</f>
        <v>0</v>
      </c>
      <c r="K288" s="15">
        <v>4.1002879210000001E-6</v>
      </c>
      <c r="L288" s="15">
        <f t="shared" si="12"/>
        <v>-4.6779413362584003E-2</v>
      </c>
      <c r="M288" s="15">
        <f t="shared" si="13"/>
        <v>-2.3389706681292001E-3</v>
      </c>
      <c r="N288" s="15" t="b">
        <f t="shared" si="14"/>
        <v>0</v>
      </c>
    </row>
    <row r="289" spans="1:14" x14ac:dyDescent="0.25">
      <c r="A289" s="15">
        <v>1226</v>
      </c>
      <c r="B289" s="15" t="s">
        <v>433</v>
      </c>
      <c r="C289" s="15">
        <v>14</v>
      </c>
      <c r="D289" s="15">
        <v>1</v>
      </c>
      <c r="E289" s="15">
        <v>172</v>
      </c>
      <c r="F289" s="15">
        <v>176</v>
      </c>
      <c r="G289" s="15">
        <v>0</v>
      </c>
      <c r="H289" s="15" t="s">
        <v>2942</v>
      </c>
      <c r="I289" s="15">
        <f>VLOOKUP($F289,'Gen Capacity'!$A$2:$H$608,7,FALSE)</f>
        <v>0.05</v>
      </c>
      <c r="J289" s="15">
        <f>VLOOKUP($F289,'Gen Capacity'!$A$2:$H$608,8,FALSE)</f>
        <v>0</v>
      </c>
      <c r="K289" s="15">
        <v>4.1002879210000001E-6</v>
      </c>
      <c r="L289" s="15">
        <f t="shared" si="12"/>
        <v>-4.6779413362584003E-2</v>
      </c>
      <c r="M289" s="15">
        <f t="shared" si="13"/>
        <v>-2.3389706681292001E-3</v>
      </c>
      <c r="N289" s="15" t="b">
        <f t="shared" si="14"/>
        <v>0</v>
      </c>
    </row>
    <row r="290" spans="1:14" x14ac:dyDescent="0.25">
      <c r="A290" s="15">
        <v>1233</v>
      </c>
      <c r="B290" s="15" t="s">
        <v>433</v>
      </c>
      <c r="C290" s="15">
        <v>14</v>
      </c>
      <c r="D290" s="15">
        <v>1</v>
      </c>
      <c r="E290" s="15">
        <v>173</v>
      </c>
      <c r="F290" s="15">
        <v>177</v>
      </c>
      <c r="G290" s="15">
        <v>0</v>
      </c>
      <c r="H290" s="15" t="s">
        <v>2942</v>
      </c>
      <c r="I290" s="15">
        <f>VLOOKUP($F290,'Gen Capacity'!$A$2:$H$608,7,FALSE)</f>
        <v>0.05</v>
      </c>
      <c r="J290" s="15">
        <f>VLOOKUP($F290,'Gen Capacity'!$A$2:$H$608,8,FALSE)</f>
        <v>0</v>
      </c>
      <c r="K290" s="15">
        <v>4.1002879210000001E-6</v>
      </c>
      <c r="L290" s="15">
        <f t="shared" si="12"/>
        <v>-4.6779413362584003E-2</v>
      </c>
      <c r="M290" s="15">
        <f t="shared" si="13"/>
        <v>-2.3389706681292001E-3</v>
      </c>
      <c r="N290" s="15" t="b">
        <f t="shared" si="14"/>
        <v>0</v>
      </c>
    </row>
    <row r="291" spans="1:14" x14ac:dyDescent="0.25">
      <c r="A291" s="15">
        <v>1234</v>
      </c>
      <c r="B291" s="15" t="s">
        <v>433</v>
      </c>
      <c r="C291" s="15">
        <v>14</v>
      </c>
      <c r="D291" s="15">
        <v>1</v>
      </c>
      <c r="E291" s="15">
        <v>174</v>
      </c>
      <c r="F291" s="15">
        <v>178</v>
      </c>
      <c r="G291" s="15">
        <v>0</v>
      </c>
      <c r="H291" s="15" t="s">
        <v>2942</v>
      </c>
      <c r="I291" s="15">
        <f>VLOOKUP($F291,'Gen Capacity'!$A$2:$H$608,7,FALSE)</f>
        <v>0.05</v>
      </c>
      <c r="J291" s="15">
        <f>VLOOKUP($F291,'Gen Capacity'!$A$2:$H$608,8,FALSE)</f>
        <v>0</v>
      </c>
      <c r="K291" s="15">
        <v>4.1002879210000001E-6</v>
      </c>
      <c r="L291" s="15">
        <f t="shared" si="12"/>
        <v>-4.6779413362584003E-2</v>
      </c>
      <c r="M291" s="15">
        <f t="shared" si="13"/>
        <v>-2.3389706681292001E-3</v>
      </c>
      <c r="N291" s="15" t="b">
        <f t="shared" si="14"/>
        <v>0</v>
      </c>
    </row>
    <row r="292" spans="1:14" x14ac:dyDescent="0.25">
      <c r="A292" s="15">
        <v>1227</v>
      </c>
      <c r="B292" s="15" t="s">
        <v>433</v>
      </c>
      <c r="C292" s="15">
        <v>14</v>
      </c>
      <c r="D292" s="15">
        <v>1</v>
      </c>
      <c r="E292" s="15">
        <v>175</v>
      </c>
      <c r="F292" s="15">
        <v>179</v>
      </c>
      <c r="G292" s="15">
        <v>0</v>
      </c>
      <c r="H292" s="15" t="s">
        <v>2942</v>
      </c>
      <c r="I292" s="15">
        <f>VLOOKUP($F292,'Gen Capacity'!$A$2:$H$608,7,FALSE)</f>
        <v>0.05</v>
      </c>
      <c r="J292" s="15">
        <f>VLOOKUP($F292,'Gen Capacity'!$A$2:$H$608,8,FALSE)</f>
        <v>0</v>
      </c>
      <c r="K292" s="15">
        <v>4.1002879210000001E-6</v>
      </c>
      <c r="L292" s="15">
        <f t="shared" si="12"/>
        <v>-4.6779413362584003E-2</v>
      </c>
      <c r="M292" s="15">
        <f t="shared" si="13"/>
        <v>-2.3389706681292001E-3</v>
      </c>
      <c r="N292" s="15" t="b">
        <f t="shared" si="14"/>
        <v>0</v>
      </c>
    </row>
    <row r="293" spans="1:14" x14ac:dyDescent="0.25">
      <c r="A293" s="15">
        <v>1232</v>
      </c>
      <c r="B293" s="15" t="s">
        <v>433</v>
      </c>
      <c r="C293" s="15">
        <v>14</v>
      </c>
      <c r="D293" s="15">
        <v>1</v>
      </c>
      <c r="E293" s="15">
        <v>176</v>
      </c>
      <c r="F293" s="15">
        <v>180</v>
      </c>
      <c r="G293" s="15">
        <v>0</v>
      </c>
      <c r="H293" s="15" t="s">
        <v>2942</v>
      </c>
      <c r="I293" s="15">
        <f>VLOOKUP($F293,'Gen Capacity'!$A$2:$H$608,7,FALSE)</f>
        <v>0.05</v>
      </c>
      <c r="J293" s="15">
        <f>VLOOKUP($F293,'Gen Capacity'!$A$2:$H$608,8,FALSE)</f>
        <v>0</v>
      </c>
      <c r="K293" s="15">
        <v>4.1002879210000001E-6</v>
      </c>
      <c r="L293" s="15">
        <f t="shared" si="12"/>
        <v>-4.6779413362584003E-2</v>
      </c>
      <c r="M293" s="15">
        <f t="shared" si="13"/>
        <v>-2.3389706681292001E-3</v>
      </c>
      <c r="N293" s="15" t="b">
        <f t="shared" si="14"/>
        <v>0</v>
      </c>
    </row>
    <row r="294" spans="1:14" x14ac:dyDescent="0.25">
      <c r="A294" s="15">
        <v>1240</v>
      </c>
      <c r="B294" s="15" t="s">
        <v>433</v>
      </c>
      <c r="C294" s="15">
        <v>14</v>
      </c>
      <c r="D294" s="15">
        <v>1</v>
      </c>
      <c r="E294" s="15">
        <v>177</v>
      </c>
      <c r="F294" s="15">
        <v>181</v>
      </c>
      <c r="G294" s="15">
        <v>0</v>
      </c>
      <c r="H294" s="15" t="s">
        <v>2942</v>
      </c>
      <c r="I294" s="15">
        <f>VLOOKUP($F294,'Gen Capacity'!$A$2:$H$608,7,FALSE)</f>
        <v>0.05</v>
      </c>
      <c r="J294" s="15">
        <f>VLOOKUP($F294,'Gen Capacity'!$A$2:$H$608,8,FALSE)</f>
        <v>0</v>
      </c>
      <c r="K294" s="15">
        <v>4.1002879210000001E-6</v>
      </c>
      <c r="L294" s="15">
        <f t="shared" si="12"/>
        <v>-4.6779413362584003E-2</v>
      </c>
      <c r="M294" s="15">
        <f t="shared" si="13"/>
        <v>-2.3389706681292001E-3</v>
      </c>
      <c r="N294" s="15" t="b">
        <f t="shared" si="14"/>
        <v>0</v>
      </c>
    </row>
    <row r="295" spans="1:14" x14ac:dyDescent="0.25">
      <c r="A295" s="15">
        <v>1238</v>
      </c>
      <c r="B295" s="15" t="s">
        <v>433</v>
      </c>
      <c r="C295" s="15">
        <v>14</v>
      </c>
      <c r="D295" s="15">
        <v>1</v>
      </c>
      <c r="E295" s="15">
        <v>178</v>
      </c>
      <c r="F295" s="15">
        <v>182</v>
      </c>
      <c r="G295" s="15">
        <v>0</v>
      </c>
      <c r="H295" s="15" t="s">
        <v>2942</v>
      </c>
      <c r="I295" s="15">
        <f>VLOOKUP($F295,'Gen Capacity'!$A$2:$H$608,7,FALSE)</f>
        <v>0.05</v>
      </c>
      <c r="J295" s="15">
        <f>VLOOKUP($F295,'Gen Capacity'!$A$2:$H$608,8,FALSE)</f>
        <v>0</v>
      </c>
      <c r="K295" s="15">
        <v>4.1002879210000001E-6</v>
      </c>
      <c r="L295" s="15">
        <f t="shared" si="12"/>
        <v>-4.6779413362584003E-2</v>
      </c>
      <c r="M295" s="15">
        <f t="shared" si="13"/>
        <v>-2.3389706681292001E-3</v>
      </c>
      <c r="N295" s="15" t="b">
        <f t="shared" si="14"/>
        <v>0</v>
      </c>
    </row>
    <row r="296" spans="1:14" x14ac:dyDescent="0.25">
      <c r="A296" s="15">
        <v>1239</v>
      </c>
      <c r="B296" s="15" t="s">
        <v>433</v>
      </c>
      <c r="C296" s="15">
        <v>14</v>
      </c>
      <c r="D296" s="15">
        <v>1</v>
      </c>
      <c r="E296" s="15">
        <v>179</v>
      </c>
      <c r="F296" s="15">
        <v>183</v>
      </c>
      <c r="G296" s="15">
        <v>0</v>
      </c>
      <c r="H296" s="15" t="s">
        <v>2942</v>
      </c>
      <c r="I296" s="15">
        <f>VLOOKUP($F296,'Gen Capacity'!$A$2:$H$608,7,FALSE)</f>
        <v>0.05</v>
      </c>
      <c r="J296" s="15">
        <f>VLOOKUP($F296,'Gen Capacity'!$A$2:$H$608,8,FALSE)</f>
        <v>0</v>
      </c>
      <c r="K296" s="15">
        <v>4.1002879210000001E-6</v>
      </c>
      <c r="L296" s="15">
        <f t="shared" si="12"/>
        <v>-4.6779413362584003E-2</v>
      </c>
      <c r="M296" s="15">
        <f t="shared" si="13"/>
        <v>-2.3389706681292001E-3</v>
      </c>
      <c r="N296" s="15" t="b">
        <f t="shared" si="14"/>
        <v>0</v>
      </c>
    </row>
    <row r="297" spans="1:14" x14ac:dyDescent="0.25">
      <c r="A297" s="15">
        <v>1241</v>
      </c>
      <c r="B297" s="15" t="s">
        <v>433</v>
      </c>
      <c r="C297" s="15">
        <v>14</v>
      </c>
      <c r="D297" s="15">
        <v>1</v>
      </c>
      <c r="E297" s="15">
        <v>180</v>
      </c>
      <c r="F297" s="15">
        <v>184</v>
      </c>
      <c r="G297" s="15">
        <v>0</v>
      </c>
      <c r="H297" s="15" t="s">
        <v>2942</v>
      </c>
      <c r="I297" s="15">
        <f>VLOOKUP($F297,'Gen Capacity'!$A$2:$H$608,7,FALSE)</f>
        <v>0.05</v>
      </c>
      <c r="J297" s="15">
        <f>VLOOKUP($F297,'Gen Capacity'!$A$2:$H$608,8,FALSE)</f>
        <v>0</v>
      </c>
      <c r="K297" s="15">
        <v>4.1002879210000001E-6</v>
      </c>
      <c r="L297" s="15">
        <f t="shared" si="12"/>
        <v>-4.6779413362584003E-2</v>
      </c>
      <c r="M297" s="15">
        <f t="shared" si="13"/>
        <v>-2.3389706681292001E-3</v>
      </c>
      <c r="N297" s="15" t="b">
        <f t="shared" si="14"/>
        <v>0</v>
      </c>
    </row>
    <row r="298" spans="1:14" x14ac:dyDescent="0.25">
      <c r="A298" s="15">
        <v>1407</v>
      </c>
      <c r="B298" s="15" t="s">
        <v>490</v>
      </c>
      <c r="C298" s="15">
        <v>24</v>
      </c>
      <c r="D298" s="15">
        <v>1</v>
      </c>
      <c r="E298" s="15">
        <v>195</v>
      </c>
      <c r="F298" s="15">
        <v>199</v>
      </c>
      <c r="G298" s="15">
        <v>0</v>
      </c>
      <c r="H298" s="15" t="s">
        <v>2945</v>
      </c>
      <c r="I298" s="15">
        <f>VLOOKUP($F298,'Gen Capacity'!$A$2:$H$608,7,FALSE)</f>
        <v>245</v>
      </c>
      <c r="J298" s="15">
        <f>VLOOKUP($F298,'Gen Capacity'!$A$2:$H$608,8,FALSE)</f>
        <v>215</v>
      </c>
      <c r="K298" s="15">
        <v>5.029395055E-6</v>
      </c>
      <c r="L298" s="15">
        <f t="shared" si="12"/>
        <v>-4.6778484255450004E-2</v>
      </c>
      <c r="M298" s="15">
        <f t="shared" si="13"/>
        <v>-11.46072864258525</v>
      </c>
      <c r="N298" s="15" t="b">
        <f t="shared" si="14"/>
        <v>0</v>
      </c>
    </row>
    <row r="299" spans="1:14" x14ac:dyDescent="0.25">
      <c r="A299" s="15">
        <v>1529</v>
      </c>
      <c r="B299" s="15" t="s">
        <v>546</v>
      </c>
      <c r="C299" s="15">
        <v>22</v>
      </c>
      <c r="D299" s="15">
        <v>1</v>
      </c>
      <c r="E299" s="15">
        <v>215</v>
      </c>
      <c r="F299" s="15">
        <v>219</v>
      </c>
      <c r="G299" s="15">
        <v>0</v>
      </c>
      <c r="H299" s="15" t="s">
        <v>2945</v>
      </c>
      <c r="I299" s="15">
        <f>VLOOKUP($F299,'Gen Capacity'!$A$2:$H$608,7,FALSE)</f>
        <v>0.05</v>
      </c>
      <c r="J299" s="15">
        <f>VLOOKUP($F299,'Gen Capacity'!$A$2:$H$608,8,FALSE)</f>
        <v>0</v>
      </c>
      <c r="K299" s="15">
        <v>5.029395055E-6</v>
      </c>
      <c r="L299" s="15">
        <f t="shared" si="12"/>
        <v>-4.6778484255450004E-2</v>
      </c>
      <c r="M299" s="15">
        <f t="shared" si="13"/>
        <v>-2.3389242127725002E-3</v>
      </c>
      <c r="N299" s="15" t="b">
        <f t="shared" si="14"/>
        <v>0</v>
      </c>
    </row>
    <row r="300" spans="1:14" x14ac:dyDescent="0.25">
      <c r="A300" s="15">
        <v>210</v>
      </c>
      <c r="B300" s="15" t="s">
        <v>54</v>
      </c>
      <c r="C300" s="15">
        <v>13</v>
      </c>
      <c r="D300" s="15">
        <v>1</v>
      </c>
      <c r="E300" s="15">
        <v>52</v>
      </c>
      <c r="F300" s="15">
        <v>56</v>
      </c>
      <c r="G300" s="15">
        <v>0</v>
      </c>
      <c r="H300" s="15" t="s">
        <v>2919</v>
      </c>
      <c r="I300" s="15">
        <f>VLOOKUP($F300,'Gen Capacity'!$A$2:$H$608,7,FALSE)</f>
        <v>81.599999999999994</v>
      </c>
      <c r="J300" s="15">
        <f>VLOOKUP($F300,'Gen Capacity'!$A$2:$H$608,8,FALSE)</f>
        <v>0</v>
      </c>
      <c r="K300" s="15">
        <v>5.0813265259999998E-6</v>
      </c>
      <c r="L300" s="15">
        <f t="shared" si="12"/>
        <v>-4.6778432323979005E-2</v>
      </c>
      <c r="M300" s="15">
        <f t="shared" si="13"/>
        <v>-3.8171200776366865</v>
      </c>
      <c r="N300" s="15" t="b">
        <f t="shared" si="14"/>
        <v>0</v>
      </c>
    </row>
    <row r="301" spans="1:14" x14ac:dyDescent="0.25">
      <c r="A301" s="15">
        <v>550</v>
      </c>
      <c r="B301" s="15" t="s">
        <v>186</v>
      </c>
      <c r="C301" s="15">
        <v>13</v>
      </c>
      <c r="D301" s="15">
        <v>1</v>
      </c>
      <c r="E301" s="15">
        <v>105</v>
      </c>
      <c r="F301" s="15">
        <v>109</v>
      </c>
      <c r="G301" s="15">
        <v>0</v>
      </c>
      <c r="H301" s="15" t="s">
        <v>2931</v>
      </c>
      <c r="I301" s="15">
        <f>VLOOKUP($F301,'Gen Capacity'!$A$2:$H$608,7,FALSE)</f>
        <v>70</v>
      </c>
      <c r="J301" s="15">
        <f>VLOOKUP($F301,'Gen Capacity'!$A$2:$H$608,8,FALSE)</f>
        <v>60</v>
      </c>
      <c r="K301" s="15">
        <v>6.2998027390000001E-6</v>
      </c>
      <c r="L301" s="15">
        <f t="shared" si="12"/>
        <v>-4.6777213847766001E-2</v>
      </c>
      <c r="M301" s="15">
        <f t="shared" si="13"/>
        <v>-3.2744049693436201</v>
      </c>
      <c r="N301" s="15" t="b">
        <f t="shared" si="14"/>
        <v>0</v>
      </c>
    </row>
    <row r="302" spans="1:14" x14ac:dyDescent="0.25">
      <c r="A302" s="15">
        <v>610</v>
      </c>
      <c r="B302" s="15" t="s">
        <v>2933</v>
      </c>
      <c r="C302" s="15">
        <v>13</v>
      </c>
      <c r="D302" s="15">
        <v>1</v>
      </c>
      <c r="E302" s="15">
        <v>108</v>
      </c>
      <c r="F302" s="15">
        <v>112</v>
      </c>
      <c r="G302" s="15">
        <v>0</v>
      </c>
      <c r="H302" s="15" t="s">
        <v>2934</v>
      </c>
      <c r="I302" s="15">
        <f>VLOOKUP($F302,'Gen Capacity'!$A$2:$H$608,7,FALSE)</f>
        <v>79</v>
      </c>
      <c r="J302" s="15">
        <f>VLOOKUP($F302,'Gen Capacity'!$A$2:$H$608,8,FALSE)</f>
        <v>62</v>
      </c>
      <c r="K302" s="15">
        <v>6.2998027390000001E-6</v>
      </c>
      <c r="L302" s="15">
        <f t="shared" si="12"/>
        <v>-4.6777213847766001E-2</v>
      </c>
      <c r="M302" s="15">
        <f t="shared" si="13"/>
        <v>-3.695399893973514</v>
      </c>
      <c r="N302" s="15" t="b">
        <f t="shared" si="14"/>
        <v>0</v>
      </c>
    </row>
    <row r="303" spans="1:14" x14ac:dyDescent="0.25">
      <c r="A303" s="15">
        <v>611</v>
      </c>
      <c r="B303" s="15" t="s">
        <v>2933</v>
      </c>
      <c r="C303" s="15">
        <v>13</v>
      </c>
      <c r="D303" s="15">
        <v>1</v>
      </c>
      <c r="E303" s="15">
        <v>109</v>
      </c>
      <c r="F303" s="15">
        <v>113</v>
      </c>
      <c r="G303" s="15">
        <v>0</v>
      </c>
      <c r="H303" s="15" t="s">
        <v>2934</v>
      </c>
      <c r="I303" s="15">
        <f>VLOOKUP($F303,'Gen Capacity'!$A$2:$H$608,7,FALSE)</f>
        <v>79</v>
      </c>
      <c r="J303" s="15">
        <f>VLOOKUP($F303,'Gen Capacity'!$A$2:$H$608,8,FALSE)</f>
        <v>62</v>
      </c>
      <c r="K303" s="15">
        <v>6.2998027390000001E-6</v>
      </c>
      <c r="L303" s="15">
        <f t="shared" si="12"/>
        <v>-4.6777213847766001E-2</v>
      </c>
      <c r="M303" s="15">
        <f t="shared" si="13"/>
        <v>-3.695399893973514</v>
      </c>
      <c r="N303" s="15" t="b">
        <f t="shared" si="14"/>
        <v>0</v>
      </c>
    </row>
    <row r="304" spans="1:14" x14ac:dyDescent="0.25">
      <c r="A304" s="15">
        <v>613</v>
      </c>
      <c r="B304" s="15" t="s">
        <v>2933</v>
      </c>
      <c r="C304" s="15">
        <v>13</v>
      </c>
      <c r="D304" s="15">
        <v>1</v>
      </c>
      <c r="E304" s="15">
        <v>110</v>
      </c>
      <c r="F304" s="15">
        <v>114</v>
      </c>
      <c r="G304" s="15">
        <v>0</v>
      </c>
      <c r="H304" s="15" t="s">
        <v>2934</v>
      </c>
      <c r="I304" s="15">
        <f>VLOOKUP($F304,'Gen Capacity'!$A$2:$H$608,7,FALSE)</f>
        <v>79</v>
      </c>
      <c r="J304" s="15">
        <f>VLOOKUP($F304,'Gen Capacity'!$A$2:$H$608,8,FALSE)</f>
        <v>62</v>
      </c>
      <c r="K304" s="15">
        <v>6.2998027390000001E-6</v>
      </c>
      <c r="L304" s="15">
        <f t="shared" si="12"/>
        <v>-4.6777213847766001E-2</v>
      </c>
      <c r="M304" s="15">
        <f t="shared" si="13"/>
        <v>-3.695399893973514</v>
      </c>
      <c r="N304" s="15" t="b">
        <f t="shared" si="14"/>
        <v>0</v>
      </c>
    </row>
    <row r="305" spans="1:14" x14ac:dyDescent="0.25">
      <c r="A305" s="15">
        <v>612</v>
      </c>
      <c r="B305" s="15" t="s">
        <v>2933</v>
      </c>
      <c r="C305" s="15">
        <v>13</v>
      </c>
      <c r="D305" s="15">
        <v>1</v>
      </c>
      <c r="E305" s="15">
        <v>111</v>
      </c>
      <c r="F305" s="15">
        <v>115</v>
      </c>
      <c r="G305" s="15">
        <v>0</v>
      </c>
      <c r="H305" s="15" t="s">
        <v>2934</v>
      </c>
      <c r="I305" s="15">
        <f>VLOOKUP($F305,'Gen Capacity'!$A$2:$H$608,7,FALSE)</f>
        <v>79</v>
      </c>
      <c r="J305" s="15">
        <f>VLOOKUP($F305,'Gen Capacity'!$A$2:$H$608,8,FALSE)</f>
        <v>62</v>
      </c>
      <c r="K305" s="15">
        <v>6.2998027390000001E-6</v>
      </c>
      <c r="L305" s="15">
        <f t="shared" si="12"/>
        <v>-4.6777213847766001E-2</v>
      </c>
      <c r="M305" s="15">
        <f t="shared" si="13"/>
        <v>-3.695399893973514</v>
      </c>
      <c r="N305" s="15" t="b">
        <f t="shared" si="14"/>
        <v>0</v>
      </c>
    </row>
    <row r="306" spans="1:14" x14ac:dyDescent="0.25">
      <c r="A306" s="15">
        <v>130</v>
      </c>
      <c r="B306" s="15" t="s">
        <v>21</v>
      </c>
      <c r="C306" s="15">
        <v>20</v>
      </c>
      <c r="D306" s="15">
        <v>1</v>
      </c>
      <c r="E306" s="15">
        <v>29</v>
      </c>
      <c r="F306" s="15">
        <v>33</v>
      </c>
      <c r="G306" s="15">
        <v>0</v>
      </c>
      <c r="H306" s="15" t="s">
        <v>2909</v>
      </c>
      <c r="I306" s="15">
        <f>VLOOKUP($F306,'Gen Capacity'!$A$2:$H$608,7,FALSE)</f>
        <v>662</v>
      </c>
      <c r="J306" s="15">
        <f>VLOOKUP($F306,'Gen Capacity'!$A$2:$H$608,8,FALSE)</f>
        <v>158</v>
      </c>
      <c r="K306" s="15">
        <v>7.7056262470000004E-6</v>
      </c>
      <c r="L306" s="15">
        <f t="shared" si="12"/>
        <v>-4.6775808024258E-2</v>
      </c>
      <c r="M306" s="15">
        <f t="shared" si="13"/>
        <v>-30.965584912058798</v>
      </c>
      <c r="N306" s="15" t="b">
        <f t="shared" si="14"/>
        <v>0</v>
      </c>
    </row>
    <row r="307" spans="1:14" x14ac:dyDescent="0.25">
      <c r="A307" s="15">
        <v>131</v>
      </c>
      <c r="B307" s="15" t="s">
        <v>21</v>
      </c>
      <c r="C307" s="15">
        <v>20</v>
      </c>
      <c r="D307" s="15">
        <v>1</v>
      </c>
      <c r="E307" s="15">
        <v>30</v>
      </c>
      <c r="F307" s="15">
        <v>34</v>
      </c>
      <c r="G307" s="15">
        <v>0</v>
      </c>
      <c r="H307" s="15" t="s">
        <v>2909</v>
      </c>
      <c r="I307" s="15">
        <f>VLOOKUP($F307,'Gen Capacity'!$A$2:$H$608,7,FALSE)</f>
        <v>578</v>
      </c>
      <c r="J307" s="15">
        <f>VLOOKUP($F307,'Gen Capacity'!$A$2:$H$608,8,FALSE)</f>
        <v>159</v>
      </c>
      <c r="K307" s="15">
        <v>7.7056262470000004E-6</v>
      </c>
      <c r="L307" s="15">
        <f t="shared" si="12"/>
        <v>-4.6775808024258E-2</v>
      </c>
      <c r="M307" s="15">
        <f t="shared" si="13"/>
        <v>-27.036417038021124</v>
      </c>
      <c r="N307" s="15" t="b">
        <f t="shared" si="14"/>
        <v>0</v>
      </c>
    </row>
    <row r="308" spans="1:14" x14ac:dyDescent="0.25">
      <c r="A308" s="15">
        <v>132</v>
      </c>
      <c r="B308" s="15" t="s">
        <v>21</v>
      </c>
      <c r="C308" s="15">
        <v>20</v>
      </c>
      <c r="D308" s="15">
        <v>1</v>
      </c>
      <c r="E308" s="15">
        <v>31</v>
      </c>
      <c r="F308" s="15">
        <v>35</v>
      </c>
      <c r="G308" s="15">
        <v>0</v>
      </c>
      <c r="H308" s="15" t="s">
        <v>2909</v>
      </c>
      <c r="I308" s="15">
        <f>VLOOKUP($F308,'Gen Capacity'!$A$2:$H$608,7,FALSE)</f>
        <v>558</v>
      </c>
      <c r="J308" s="15">
        <f>VLOOKUP($F308,'Gen Capacity'!$A$2:$H$608,8,FALSE)</f>
        <v>153</v>
      </c>
      <c r="K308" s="15">
        <v>7.7056262470000004E-6</v>
      </c>
      <c r="L308" s="15">
        <f t="shared" si="12"/>
        <v>-4.6775808024258E-2</v>
      </c>
      <c r="M308" s="15">
        <f t="shared" si="13"/>
        <v>-26.100900877535963</v>
      </c>
      <c r="N308" s="15" t="b">
        <f t="shared" si="14"/>
        <v>0</v>
      </c>
    </row>
    <row r="309" spans="1:14" x14ac:dyDescent="0.25">
      <c r="A309" s="15">
        <v>460</v>
      </c>
      <c r="B309" s="15" t="s">
        <v>2925</v>
      </c>
      <c r="C309" s="15">
        <v>18</v>
      </c>
      <c r="D309" s="15">
        <v>1</v>
      </c>
      <c r="E309" s="15">
        <v>84</v>
      </c>
      <c r="F309" s="15">
        <v>88</v>
      </c>
      <c r="G309" s="15">
        <v>0</v>
      </c>
      <c r="H309" s="15" t="s">
        <v>2915</v>
      </c>
      <c r="I309" s="15">
        <f>VLOOKUP($F309,'Gen Capacity'!$A$2:$H$608,7,FALSE)</f>
        <v>175.65</v>
      </c>
      <c r="J309" s="15">
        <f>VLOOKUP($F309,'Gen Capacity'!$A$2:$H$608,8,FALSE)</f>
        <v>85</v>
      </c>
      <c r="K309" s="15">
        <v>7.7304923429999998E-6</v>
      </c>
      <c r="L309" s="15">
        <f t="shared" si="12"/>
        <v>-4.6775783158162006E-2</v>
      </c>
      <c r="M309" s="15">
        <f t="shared" si="13"/>
        <v>-8.2161663117311559</v>
      </c>
      <c r="N309" s="15" t="b">
        <f t="shared" si="14"/>
        <v>0</v>
      </c>
    </row>
    <row r="310" spans="1:14" x14ac:dyDescent="0.25">
      <c r="A310" s="15">
        <v>461</v>
      </c>
      <c r="B310" s="15" t="s">
        <v>2925</v>
      </c>
      <c r="C310" s="15">
        <v>18</v>
      </c>
      <c r="D310" s="15">
        <v>1</v>
      </c>
      <c r="E310" s="15">
        <v>85</v>
      </c>
      <c r="F310" s="15">
        <v>89</v>
      </c>
      <c r="G310" s="15">
        <v>0</v>
      </c>
      <c r="H310" s="15" t="s">
        <v>2915</v>
      </c>
      <c r="I310" s="15">
        <f>VLOOKUP($F310,'Gen Capacity'!$A$2:$H$608,7,FALSE)</f>
        <v>175.65</v>
      </c>
      <c r="J310" s="15">
        <f>VLOOKUP($F310,'Gen Capacity'!$A$2:$H$608,8,FALSE)</f>
        <v>85</v>
      </c>
      <c r="K310" s="15">
        <v>7.7304923429999998E-6</v>
      </c>
      <c r="L310" s="15">
        <f t="shared" si="12"/>
        <v>-4.6775783158162006E-2</v>
      </c>
      <c r="M310" s="15">
        <f t="shared" si="13"/>
        <v>-8.2161663117311559</v>
      </c>
      <c r="N310" s="15" t="b">
        <f t="shared" si="14"/>
        <v>0</v>
      </c>
    </row>
    <row r="311" spans="1:14" x14ac:dyDescent="0.25">
      <c r="A311" s="15">
        <v>462</v>
      </c>
      <c r="B311" s="15" t="s">
        <v>2925</v>
      </c>
      <c r="C311" s="15">
        <v>18</v>
      </c>
      <c r="D311" s="15">
        <v>1</v>
      </c>
      <c r="E311" s="15">
        <v>86</v>
      </c>
      <c r="F311" s="15">
        <v>90</v>
      </c>
      <c r="G311" s="15">
        <v>0</v>
      </c>
      <c r="H311" s="15" t="s">
        <v>2915</v>
      </c>
      <c r="I311" s="15">
        <f>VLOOKUP($F311,'Gen Capacity'!$A$2:$H$608,7,FALSE)</f>
        <v>247.71</v>
      </c>
      <c r="J311" s="15">
        <f>VLOOKUP($F311,'Gen Capacity'!$A$2:$H$608,8,FALSE)</f>
        <v>60</v>
      </c>
      <c r="K311" s="15">
        <v>7.7304923429999998E-6</v>
      </c>
      <c r="L311" s="15">
        <f t="shared" si="12"/>
        <v>-4.6775783158162006E-2</v>
      </c>
      <c r="M311" s="15">
        <f t="shared" si="13"/>
        <v>-11.58682924610831</v>
      </c>
      <c r="N311" s="15" t="b">
        <f t="shared" si="14"/>
        <v>0</v>
      </c>
    </row>
    <row r="312" spans="1:14" x14ac:dyDescent="0.25">
      <c r="A312" s="15">
        <v>127</v>
      </c>
      <c r="B312" s="15" t="s">
        <v>21</v>
      </c>
      <c r="C312" s="15">
        <v>20</v>
      </c>
      <c r="D312" s="15">
        <v>1</v>
      </c>
      <c r="E312" s="15">
        <v>27</v>
      </c>
      <c r="F312" s="15">
        <v>31</v>
      </c>
      <c r="G312" s="15">
        <v>0</v>
      </c>
      <c r="H312" s="15" t="s">
        <v>2909</v>
      </c>
      <c r="I312" s="15">
        <f>VLOOKUP($F312,'Gen Capacity'!$A$2:$H$608,7,FALSE)</f>
        <v>158</v>
      </c>
      <c r="J312" s="15">
        <f>VLOOKUP($F312,'Gen Capacity'!$A$2:$H$608,8,FALSE)</f>
        <v>27</v>
      </c>
      <c r="K312" s="15">
        <v>7.9676870699999999E-6</v>
      </c>
      <c r="L312" s="15">
        <f t="shared" si="12"/>
        <v>-4.6775545963435E-2</v>
      </c>
      <c r="M312" s="15">
        <f t="shared" si="13"/>
        <v>-7.3905362622227297</v>
      </c>
      <c r="N312" s="15" t="b">
        <f t="shared" si="14"/>
        <v>0</v>
      </c>
    </row>
    <row r="313" spans="1:14" x14ac:dyDescent="0.25">
      <c r="A313" s="15">
        <v>128</v>
      </c>
      <c r="B313" s="15" t="s">
        <v>21</v>
      </c>
      <c r="C313" s="15">
        <v>20</v>
      </c>
      <c r="D313" s="15">
        <v>1</v>
      </c>
      <c r="E313" s="15">
        <v>28</v>
      </c>
      <c r="F313" s="15">
        <v>32</v>
      </c>
      <c r="G313" s="15">
        <v>0</v>
      </c>
      <c r="H313" s="15" t="s">
        <v>2909</v>
      </c>
      <c r="I313" s="15">
        <f>VLOOKUP($F313,'Gen Capacity'!$A$2:$H$608,7,FALSE)</f>
        <v>165</v>
      </c>
      <c r="J313" s="15">
        <f>VLOOKUP($F313,'Gen Capacity'!$A$2:$H$608,8,FALSE)</f>
        <v>28</v>
      </c>
      <c r="K313" s="15">
        <v>7.9676870699999999E-6</v>
      </c>
      <c r="L313" s="15">
        <f t="shared" si="12"/>
        <v>-4.6775545963435E-2</v>
      </c>
      <c r="M313" s="15">
        <f t="shared" si="13"/>
        <v>-7.7179650839667753</v>
      </c>
      <c r="N313" s="15" t="b">
        <f t="shared" si="14"/>
        <v>0</v>
      </c>
    </row>
    <row r="314" spans="1:14" x14ac:dyDescent="0.25">
      <c r="A314" s="15">
        <v>134</v>
      </c>
      <c r="B314" s="15" t="s">
        <v>21</v>
      </c>
      <c r="C314" s="15">
        <v>24</v>
      </c>
      <c r="D314" s="15">
        <v>1</v>
      </c>
      <c r="E314" s="15">
        <v>32</v>
      </c>
      <c r="F314" s="15">
        <v>36</v>
      </c>
      <c r="G314" s="15">
        <v>0</v>
      </c>
      <c r="H314" s="15" t="s">
        <v>2909</v>
      </c>
      <c r="I314" s="15">
        <f>VLOOKUP($F314,'Gen Capacity'!$A$2:$H$608,7,FALSE)</f>
        <v>210</v>
      </c>
      <c r="J314" s="15">
        <f>VLOOKUP($F314,'Gen Capacity'!$A$2:$H$608,8,FALSE)</f>
        <v>54</v>
      </c>
      <c r="K314" s="15">
        <v>7.9676870699999999E-6</v>
      </c>
      <c r="L314" s="15">
        <f t="shared" si="12"/>
        <v>-4.6775545963435E-2</v>
      </c>
      <c r="M314" s="15">
        <f t="shared" si="13"/>
        <v>-9.8228646523213499</v>
      </c>
      <c r="N314" s="15" t="b">
        <f t="shared" si="14"/>
        <v>0</v>
      </c>
    </row>
    <row r="315" spans="1:14" x14ac:dyDescent="0.25">
      <c r="A315" s="15">
        <v>133</v>
      </c>
      <c r="B315" s="15" t="s">
        <v>21</v>
      </c>
      <c r="C315" s="15">
        <v>22</v>
      </c>
      <c r="D315" s="15">
        <v>1</v>
      </c>
      <c r="E315" s="15">
        <v>33</v>
      </c>
      <c r="F315" s="15">
        <v>37</v>
      </c>
      <c r="G315" s="15">
        <v>0</v>
      </c>
      <c r="H315" s="15" t="s">
        <v>2909</v>
      </c>
      <c r="I315" s="15">
        <f>VLOOKUP($F315,'Gen Capacity'!$A$2:$H$608,7,FALSE)</f>
        <v>550</v>
      </c>
      <c r="J315" s="15">
        <f>VLOOKUP($F315,'Gen Capacity'!$A$2:$H$608,8,FALSE)</f>
        <v>54</v>
      </c>
      <c r="K315" s="15">
        <v>7.9676870699999999E-6</v>
      </c>
      <c r="L315" s="15">
        <f t="shared" si="12"/>
        <v>-4.6775545963435E-2</v>
      </c>
      <c r="M315" s="15">
        <f t="shared" si="13"/>
        <v>-25.726550279889249</v>
      </c>
      <c r="N315" s="15" t="b">
        <f t="shared" si="14"/>
        <v>0</v>
      </c>
    </row>
    <row r="316" spans="1:14" x14ac:dyDescent="0.25">
      <c r="A316" s="15">
        <v>135</v>
      </c>
      <c r="B316" s="15" t="s">
        <v>21</v>
      </c>
      <c r="C316" s="15">
        <v>13</v>
      </c>
      <c r="D316" s="15">
        <v>1</v>
      </c>
      <c r="E316" s="15">
        <v>34</v>
      </c>
      <c r="F316" s="15">
        <v>38</v>
      </c>
      <c r="G316" s="15">
        <v>0</v>
      </c>
      <c r="H316" s="15" t="s">
        <v>2909</v>
      </c>
      <c r="I316" s="15">
        <f>VLOOKUP($F316,'Gen Capacity'!$A$2:$H$608,7,FALSE)</f>
        <v>13</v>
      </c>
      <c r="J316" s="15">
        <f>VLOOKUP($F316,'Gen Capacity'!$A$2:$H$608,8,FALSE)</f>
        <v>5</v>
      </c>
      <c r="K316" s="15">
        <v>7.9676870699999999E-6</v>
      </c>
      <c r="L316" s="15">
        <f t="shared" si="12"/>
        <v>-4.6775545963435E-2</v>
      </c>
      <c r="M316" s="15">
        <f t="shared" si="13"/>
        <v>-0.60808209752465503</v>
      </c>
      <c r="N316" s="15" t="b">
        <f t="shared" si="14"/>
        <v>0</v>
      </c>
    </row>
    <row r="317" spans="1:14" x14ac:dyDescent="0.25">
      <c r="A317" s="15">
        <v>129</v>
      </c>
      <c r="B317" s="15" t="s">
        <v>21</v>
      </c>
      <c r="C317" s="15">
        <v>20</v>
      </c>
      <c r="D317" s="15">
        <v>1</v>
      </c>
      <c r="E317" s="15">
        <v>35</v>
      </c>
      <c r="F317" s="15">
        <v>39</v>
      </c>
      <c r="G317" s="15">
        <v>0</v>
      </c>
      <c r="H317" s="15" t="s">
        <v>2909</v>
      </c>
      <c r="I317" s="15">
        <f>VLOOKUP($F317,'Gen Capacity'!$A$2:$H$608,7,FALSE)</f>
        <v>662</v>
      </c>
      <c r="J317" s="15">
        <f>VLOOKUP($F317,'Gen Capacity'!$A$2:$H$608,8,FALSE)</f>
        <v>156</v>
      </c>
      <c r="K317" s="15">
        <v>7.9676870699999999E-6</v>
      </c>
      <c r="L317" s="15">
        <f t="shared" si="12"/>
        <v>-4.6775545963435E-2</v>
      </c>
      <c r="M317" s="15">
        <f t="shared" si="13"/>
        <v>-30.96541142779397</v>
      </c>
      <c r="N317" s="15" t="b">
        <f t="shared" si="14"/>
        <v>0</v>
      </c>
    </row>
    <row r="318" spans="1:14" x14ac:dyDescent="0.25">
      <c r="A318" s="15">
        <v>264</v>
      </c>
      <c r="B318" s="15" t="s">
        <v>87</v>
      </c>
      <c r="C318" s="15">
        <v>13</v>
      </c>
      <c r="D318" s="15">
        <v>1</v>
      </c>
      <c r="E318" s="15">
        <v>53</v>
      </c>
      <c r="F318" s="15">
        <v>57</v>
      </c>
      <c r="G318" s="15">
        <v>0</v>
      </c>
      <c r="H318" s="15" t="s">
        <v>2914</v>
      </c>
      <c r="I318" s="15">
        <f>VLOOKUP($F318,'Gen Capacity'!$A$2:$H$608,7,FALSE)</f>
        <v>48</v>
      </c>
      <c r="J318" s="15">
        <f>VLOOKUP($F318,'Gen Capacity'!$A$2:$H$608,8,FALSE)</f>
        <v>0</v>
      </c>
      <c r="K318" s="15">
        <v>8.6761386540000005E-6</v>
      </c>
      <c r="L318" s="15">
        <f t="shared" si="12"/>
        <v>-4.6774837511851006E-2</v>
      </c>
      <c r="M318" s="15">
        <f t="shared" si="13"/>
        <v>-2.2451922005688481</v>
      </c>
      <c r="N318" s="15" t="b">
        <f t="shared" si="14"/>
        <v>0</v>
      </c>
    </row>
    <row r="319" spans="1:14" x14ac:dyDescent="0.25">
      <c r="A319" s="15">
        <v>1021</v>
      </c>
      <c r="B319" s="15" t="s">
        <v>2939</v>
      </c>
      <c r="C319" s="15">
        <v>13</v>
      </c>
      <c r="D319" s="15">
        <v>1</v>
      </c>
      <c r="E319" s="15">
        <v>153</v>
      </c>
      <c r="F319" s="15">
        <v>157</v>
      </c>
      <c r="G319" s="15">
        <v>0</v>
      </c>
      <c r="H319" s="15" t="s">
        <v>2915</v>
      </c>
      <c r="I319" s="15">
        <f>VLOOKUP($F319,'Gen Capacity'!$A$2:$H$608,7,FALSE)</f>
        <v>99.26</v>
      </c>
      <c r="J319" s="15">
        <f>VLOOKUP($F319,'Gen Capacity'!$A$2:$H$608,8,FALSE)</f>
        <v>60</v>
      </c>
      <c r="K319" s="15">
        <v>8.6772675210000002E-6</v>
      </c>
      <c r="L319" s="15">
        <f t="shared" si="12"/>
        <v>-4.6774836382984006E-2</v>
      </c>
      <c r="M319" s="15">
        <f t="shared" si="13"/>
        <v>-4.6428702593749929</v>
      </c>
      <c r="N319" s="15" t="b">
        <f t="shared" si="14"/>
        <v>0</v>
      </c>
    </row>
    <row r="320" spans="1:14" x14ac:dyDescent="0.25">
      <c r="A320" s="15">
        <v>1020</v>
      </c>
      <c r="B320" s="15" t="s">
        <v>2939</v>
      </c>
      <c r="C320" s="15">
        <v>13</v>
      </c>
      <c r="D320" s="15">
        <v>1</v>
      </c>
      <c r="E320" s="15">
        <v>154</v>
      </c>
      <c r="F320" s="15">
        <v>158</v>
      </c>
      <c r="G320" s="15">
        <v>0</v>
      </c>
      <c r="H320" s="15" t="s">
        <v>2915</v>
      </c>
      <c r="I320" s="15">
        <f>VLOOKUP($F320,'Gen Capacity'!$A$2:$H$608,7,FALSE)</f>
        <v>94.95</v>
      </c>
      <c r="J320" s="15">
        <f>VLOOKUP($F320,'Gen Capacity'!$A$2:$H$608,8,FALSE)</f>
        <v>62</v>
      </c>
      <c r="K320" s="15">
        <v>8.6772675210000002E-6</v>
      </c>
      <c r="L320" s="15">
        <f t="shared" si="12"/>
        <v>-4.6774836382984006E-2</v>
      </c>
      <c r="M320" s="15">
        <f t="shared" si="13"/>
        <v>-4.4412707145643315</v>
      </c>
      <c r="N320" s="15" t="b">
        <f t="shared" si="14"/>
        <v>0</v>
      </c>
    </row>
    <row r="321" spans="1:14" x14ac:dyDescent="0.25">
      <c r="A321" s="15">
        <v>1019</v>
      </c>
      <c r="B321" s="15" t="s">
        <v>2939</v>
      </c>
      <c r="C321" s="15">
        <v>13</v>
      </c>
      <c r="D321" s="15">
        <v>1</v>
      </c>
      <c r="E321" s="15">
        <v>155</v>
      </c>
      <c r="F321" s="15">
        <v>159</v>
      </c>
      <c r="G321" s="15">
        <v>0</v>
      </c>
      <c r="H321" s="15" t="s">
        <v>2915</v>
      </c>
      <c r="I321" s="15">
        <f>VLOOKUP($F321,'Gen Capacity'!$A$2:$H$608,7,FALSE)</f>
        <v>94.95</v>
      </c>
      <c r="J321" s="15">
        <f>VLOOKUP($F321,'Gen Capacity'!$A$2:$H$608,8,FALSE)</f>
        <v>62</v>
      </c>
      <c r="K321" s="15">
        <v>8.6772675210000002E-6</v>
      </c>
      <c r="L321" s="15">
        <f t="shared" si="12"/>
        <v>-4.6774836382984006E-2</v>
      </c>
      <c r="M321" s="15">
        <f t="shared" si="13"/>
        <v>-4.4412707145643315</v>
      </c>
      <c r="N321" s="15" t="b">
        <f t="shared" si="14"/>
        <v>0</v>
      </c>
    </row>
    <row r="322" spans="1:14" x14ac:dyDescent="0.25">
      <c r="A322" s="15">
        <v>1022</v>
      </c>
      <c r="B322" s="15" t="s">
        <v>2939</v>
      </c>
      <c r="C322" s="15">
        <v>13</v>
      </c>
      <c r="D322" s="15">
        <v>1</v>
      </c>
      <c r="E322" s="15">
        <v>156</v>
      </c>
      <c r="F322" s="15">
        <v>160</v>
      </c>
      <c r="G322" s="15">
        <v>0</v>
      </c>
      <c r="H322" s="15" t="s">
        <v>2915</v>
      </c>
      <c r="I322" s="15">
        <f>VLOOKUP($F322,'Gen Capacity'!$A$2:$H$608,7,FALSE)</f>
        <v>120.84</v>
      </c>
      <c r="J322" s="15">
        <f>VLOOKUP($F322,'Gen Capacity'!$A$2:$H$608,8,FALSE)</f>
        <v>5</v>
      </c>
      <c r="K322" s="15">
        <v>8.6772675210000002E-6</v>
      </c>
      <c r="L322" s="15">
        <f t="shared" si="12"/>
        <v>-4.6774836382984006E-2</v>
      </c>
      <c r="M322" s="15">
        <f t="shared" si="13"/>
        <v>-5.6522712285197878</v>
      </c>
      <c r="N322" s="15" t="b">
        <f t="shared" si="14"/>
        <v>0</v>
      </c>
    </row>
    <row r="323" spans="1:14" x14ac:dyDescent="0.25">
      <c r="A323" s="15">
        <v>606</v>
      </c>
      <c r="B323" s="15" t="s">
        <v>213</v>
      </c>
      <c r="C323" s="15">
        <v>13</v>
      </c>
      <c r="D323" s="15">
        <v>1</v>
      </c>
      <c r="E323" s="15">
        <v>106</v>
      </c>
      <c r="F323" s="15">
        <v>110</v>
      </c>
      <c r="G323" s="15">
        <v>0</v>
      </c>
      <c r="H323" s="15" t="s">
        <v>2932</v>
      </c>
      <c r="I323" s="15">
        <f>VLOOKUP($F323,'Gen Capacity'!$A$2:$H$608,7,FALSE)</f>
        <v>0.05</v>
      </c>
      <c r="J323" s="15">
        <f>VLOOKUP($F323,'Gen Capacity'!$A$2:$H$608,8,FALSE)</f>
        <v>0</v>
      </c>
      <c r="K323" s="15">
        <v>8.6774224820000002E-6</v>
      </c>
      <c r="L323" s="15">
        <f t="shared" si="12"/>
        <v>-4.6774836228023003E-2</v>
      </c>
      <c r="M323" s="15">
        <f t="shared" si="13"/>
        <v>-2.3387418114011503E-3</v>
      </c>
      <c r="N323" s="15" t="b">
        <f t="shared" si="14"/>
        <v>0</v>
      </c>
    </row>
    <row r="324" spans="1:14" x14ac:dyDescent="0.25">
      <c r="A324" s="15">
        <v>607</v>
      </c>
      <c r="B324" s="15" t="s">
        <v>213</v>
      </c>
      <c r="C324" s="15">
        <v>13</v>
      </c>
      <c r="D324" s="15">
        <v>1</v>
      </c>
      <c r="E324" s="15">
        <v>107</v>
      </c>
      <c r="F324" s="15">
        <v>111</v>
      </c>
      <c r="G324" s="15">
        <v>0</v>
      </c>
      <c r="H324" s="15" t="s">
        <v>2932</v>
      </c>
      <c r="I324" s="15">
        <f>VLOOKUP($F324,'Gen Capacity'!$A$2:$H$608,7,FALSE)</f>
        <v>0.05</v>
      </c>
      <c r="J324" s="15">
        <f>VLOOKUP($F324,'Gen Capacity'!$A$2:$H$608,8,FALSE)</f>
        <v>0</v>
      </c>
      <c r="K324" s="15">
        <v>8.6774224820000002E-6</v>
      </c>
      <c r="L324" s="15">
        <f t="shared" ref="L324:L387" si="15">K324-$E$2</f>
        <v>-4.6774836228023003E-2</v>
      </c>
      <c r="M324" s="15">
        <f t="shared" ref="M324:M387" si="16">I324*L324</f>
        <v>-2.3387418114011503E-3</v>
      </c>
      <c r="N324" s="15" t="b">
        <f t="shared" si="14"/>
        <v>0</v>
      </c>
    </row>
    <row r="325" spans="1:14" x14ac:dyDescent="0.25">
      <c r="A325" s="15">
        <v>688</v>
      </c>
      <c r="B325" s="15" t="s">
        <v>240</v>
      </c>
      <c r="C325" s="15">
        <v>13</v>
      </c>
      <c r="D325" s="15">
        <v>1</v>
      </c>
      <c r="E325" s="15">
        <v>112</v>
      </c>
      <c r="F325" s="15">
        <v>116</v>
      </c>
      <c r="G325" s="15">
        <v>0</v>
      </c>
      <c r="H325" s="15" t="s">
        <v>2935</v>
      </c>
      <c r="I325" s="15">
        <f>VLOOKUP($F325,'Gen Capacity'!$A$2:$H$608,7,FALSE)</f>
        <v>80</v>
      </c>
      <c r="J325" s="15">
        <f>VLOOKUP($F325,'Gen Capacity'!$A$2:$H$608,8,FALSE)</f>
        <v>0</v>
      </c>
      <c r="K325" s="15">
        <v>8.6818897970000008E-6</v>
      </c>
      <c r="L325" s="15">
        <f t="shared" si="15"/>
        <v>-4.6774831760707999E-2</v>
      </c>
      <c r="M325" s="15">
        <f t="shared" si="16"/>
        <v>-3.7419865408566402</v>
      </c>
      <c r="N325" s="15" t="b">
        <f t="shared" ref="N325:N340" si="17">L325&lt;$L$2</f>
        <v>0</v>
      </c>
    </row>
    <row r="326" spans="1:14" x14ac:dyDescent="0.25">
      <c r="A326" s="15">
        <v>689</v>
      </c>
      <c r="B326" s="15" t="s">
        <v>240</v>
      </c>
      <c r="C326" s="15">
        <v>13</v>
      </c>
      <c r="D326" s="15">
        <v>1</v>
      </c>
      <c r="E326" s="15">
        <v>113</v>
      </c>
      <c r="F326" s="15">
        <v>117</v>
      </c>
      <c r="G326" s="15">
        <v>0</v>
      </c>
      <c r="H326" s="15" t="s">
        <v>2935</v>
      </c>
      <c r="I326" s="15">
        <f>VLOOKUP($F326,'Gen Capacity'!$A$2:$H$608,7,FALSE)</f>
        <v>80</v>
      </c>
      <c r="J326" s="15">
        <f>VLOOKUP($F326,'Gen Capacity'!$A$2:$H$608,8,FALSE)</f>
        <v>0</v>
      </c>
      <c r="K326" s="15">
        <v>8.6818897970000008E-6</v>
      </c>
      <c r="L326" s="15">
        <f t="shared" si="15"/>
        <v>-4.6774831760707999E-2</v>
      </c>
      <c r="M326" s="15">
        <f t="shared" si="16"/>
        <v>-3.7419865408566402</v>
      </c>
      <c r="N326" s="15" t="b">
        <f t="shared" si="17"/>
        <v>0</v>
      </c>
    </row>
    <row r="327" spans="1:14" x14ac:dyDescent="0.25">
      <c r="A327" s="15">
        <v>687</v>
      </c>
      <c r="B327" s="15" t="s">
        <v>240</v>
      </c>
      <c r="C327" s="15">
        <v>13</v>
      </c>
      <c r="D327" s="15">
        <v>1</v>
      </c>
      <c r="E327" s="15">
        <v>114</v>
      </c>
      <c r="F327" s="15">
        <v>118</v>
      </c>
      <c r="G327" s="15">
        <v>0</v>
      </c>
      <c r="H327" s="15" t="s">
        <v>2935</v>
      </c>
      <c r="I327" s="15">
        <f>VLOOKUP($F327,'Gen Capacity'!$A$2:$H$608,7,FALSE)</f>
        <v>32</v>
      </c>
      <c r="J327" s="15">
        <f>VLOOKUP($F327,'Gen Capacity'!$A$2:$H$608,8,FALSE)</f>
        <v>0</v>
      </c>
      <c r="K327" s="15">
        <v>8.6818897970000008E-6</v>
      </c>
      <c r="L327" s="15">
        <f t="shared" si="15"/>
        <v>-4.6774831760707999E-2</v>
      </c>
      <c r="M327" s="15">
        <f t="shared" si="16"/>
        <v>-1.496794616342656</v>
      </c>
      <c r="N327" s="15" t="b">
        <f t="shared" si="17"/>
        <v>0</v>
      </c>
    </row>
    <row r="328" spans="1:14" x14ac:dyDescent="0.25">
      <c r="A328" s="15">
        <v>691</v>
      </c>
      <c r="B328" s="15" t="s">
        <v>240</v>
      </c>
      <c r="C328" s="15">
        <v>18</v>
      </c>
      <c r="D328" s="15">
        <v>1</v>
      </c>
      <c r="E328" s="15">
        <v>115</v>
      </c>
      <c r="F328" s="15">
        <v>119</v>
      </c>
      <c r="G328" s="15">
        <v>0</v>
      </c>
      <c r="H328" s="15" t="s">
        <v>2935</v>
      </c>
      <c r="I328" s="15">
        <f>VLOOKUP($F328,'Gen Capacity'!$A$2:$H$608,7,FALSE)</f>
        <v>48.34</v>
      </c>
      <c r="J328" s="15">
        <f>VLOOKUP($F328,'Gen Capacity'!$A$2:$H$608,8,FALSE)</f>
        <v>0</v>
      </c>
      <c r="K328" s="15">
        <v>8.6818897970000008E-6</v>
      </c>
      <c r="L328" s="15">
        <f t="shared" si="15"/>
        <v>-4.6774831760707999E-2</v>
      </c>
      <c r="M328" s="15">
        <f t="shared" si="16"/>
        <v>-2.2610953673126248</v>
      </c>
      <c r="N328" s="15" t="b">
        <f t="shared" si="17"/>
        <v>0</v>
      </c>
    </row>
    <row r="329" spans="1:14" x14ac:dyDescent="0.25">
      <c r="A329" s="15">
        <v>692</v>
      </c>
      <c r="B329" s="15" t="s">
        <v>240</v>
      </c>
      <c r="C329" s="15">
        <v>18</v>
      </c>
      <c r="D329" s="15">
        <v>1</v>
      </c>
      <c r="E329" s="15">
        <v>116</v>
      </c>
      <c r="F329" s="15">
        <v>120</v>
      </c>
      <c r="G329" s="15">
        <v>0</v>
      </c>
      <c r="H329" s="15" t="s">
        <v>2935</v>
      </c>
      <c r="I329" s="15">
        <f>VLOOKUP($F329,'Gen Capacity'!$A$2:$H$608,7,FALSE)</f>
        <v>48.34</v>
      </c>
      <c r="J329" s="15">
        <f>VLOOKUP($F329,'Gen Capacity'!$A$2:$H$608,8,FALSE)</f>
        <v>0</v>
      </c>
      <c r="K329" s="15">
        <v>8.6818897970000008E-6</v>
      </c>
      <c r="L329" s="15">
        <f t="shared" si="15"/>
        <v>-4.6774831760707999E-2</v>
      </c>
      <c r="M329" s="15">
        <f t="shared" si="16"/>
        <v>-2.2610953673126248</v>
      </c>
      <c r="N329" s="15" t="b">
        <f t="shared" si="17"/>
        <v>0</v>
      </c>
    </row>
    <row r="330" spans="1:14" x14ac:dyDescent="0.25">
      <c r="A330" s="15">
        <v>693</v>
      </c>
      <c r="B330" s="15" t="s">
        <v>240</v>
      </c>
      <c r="C330" s="15">
        <v>18</v>
      </c>
      <c r="D330" s="15">
        <v>1</v>
      </c>
      <c r="E330" s="15">
        <v>117</v>
      </c>
      <c r="F330" s="15">
        <v>121</v>
      </c>
      <c r="G330" s="15">
        <v>0</v>
      </c>
      <c r="H330" s="15" t="s">
        <v>2935</v>
      </c>
      <c r="I330" s="15">
        <f>VLOOKUP($F330,'Gen Capacity'!$A$2:$H$608,7,FALSE)</f>
        <v>48.34</v>
      </c>
      <c r="J330" s="15">
        <f>VLOOKUP($F330,'Gen Capacity'!$A$2:$H$608,8,FALSE)</f>
        <v>0</v>
      </c>
      <c r="K330" s="15">
        <v>8.6818897970000008E-6</v>
      </c>
      <c r="L330" s="15">
        <f t="shared" si="15"/>
        <v>-4.6774831760707999E-2</v>
      </c>
      <c r="M330" s="15">
        <f t="shared" si="16"/>
        <v>-2.2610953673126248</v>
      </c>
      <c r="N330" s="15" t="b">
        <f t="shared" si="17"/>
        <v>0</v>
      </c>
    </row>
    <row r="331" spans="1:14" x14ac:dyDescent="0.25">
      <c r="A331" s="15">
        <v>690</v>
      </c>
      <c r="B331" s="15" t="s">
        <v>240</v>
      </c>
      <c r="C331" s="15">
        <v>13</v>
      </c>
      <c r="D331" s="15">
        <v>1</v>
      </c>
      <c r="E331" s="15">
        <v>118</v>
      </c>
      <c r="F331" s="15">
        <v>122</v>
      </c>
      <c r="G331" s="15">
        <v>0</v>
      </c>
      <c r="H331" s="15" t="s">
        <v>2935</v>
      </c>
      <c r="I331" s="15">
        <f>VLOOKUP($F331,'Gen Capacity'!$A$2:$H$608,7,FALSE)</f>
        <v>26.85</v>
      </c>
      <c r="J331" s="15">
        <f>VLOOKUP($F331,'Gen Capacity'!$A$2:$H$608,8,FALSE)</f>
        <v>0</v>
      </c>
      <c r="K331" s="15">
        <v>8.6818897970000008E-6</v>
      </c>
      <c r="L331" s="15">
        <f t="shared" si="15"/>
        <v>-4.6774831760707999E-2</v>
      </c>
      <c r="M331" s="15">
        <f t="shared" si="16"/>
        <v>-1.2559042327750098</v>
      </c>
      <c r="N331" s="15" t="b">
        <f t="shared" si="17"/>
        <v>0</v>
      </c>
    </row>
    <row r="332" spans="1:14" x14ac:dyDescent="0.25">
      <c r="A332" s="15">
        <v>694</v>
      </c>
      <c r="B332" s="15" t="s">
        <v>240</v>
      </c>
      <c r="C332" s="15">
        <v>21</v>
      </c>
      <c r="D332" s="15">
        <v>1</v>
      </c>
      <c r="E332" s="15">
        <v>119</v>
      </c>
      <c r="F332" s="15">
        <v>123</v>
      </c>
      <c r="G332" s="15">
        <v>0</v>
      </c>
      <c r="H332" s="15" t="s">
        <v>2935</v>
      </c>
      <c r="I332" s="15">
        <f>VLOOKUP($F332,'Gen Capacity'!$A$2:$H$608,7,FALSE)</f>
        <v>67.13</v>
      </c>
      <c r="J332" s="15">
        <f>VLOOKUP($F332,'Gen Capacity'!$A$2:$H$608,8,FALSE)</f>
        <v>0</v>
      </c>
      <c r="K332" s="15">
        <v>8.6818897970000008E-6</v>
      </c>
      <c r="L332" s="15">
        <f t="shared" si="15"/>
        <v>-4.6774831760707999E-2</v>
      </c>
      <c r="M332" s="15">
        <f t="shared" si="16"/>
        <v>-3.139994456096328</v>
      </c>
      <c r="N332" s="15" t="b">
        <f t="shared" si="17"/>
        <v>0</v>
      </c>
    </row>
    <row r="333" spans="1:14" x14ac:dyDescent="0.25">
      <c r="A333" s="15">
        <v>286</v>
      </c>
      <c r="B333" s="15" t="s">
        <v>89</v>
      </c>
      <c r="C333" s="15">
        <v>13</v>
      </c>
      <c r="D333" s="15">
        <v>1</v>
      </c>
      <c r="E333" s="15">
        <v>54</v>
      </c>
      <c r="F333" s="15">
        <v>58</v>
      </c>
      <c r="G333" s="15">
        <v>0</v>
      </c>
      <c r="H333" s="15" t="s">
        <v>2920</v>
      </c>
      <c r="I333" s="15">
        <f>VLOOKUP($F333,'Gen Capacity'!$A$2:$H$608,7,FALSE)</f>
        <v>50</v>
      </c>
      <c r="J333" s="15">
        <f>VLOOKUP($F333,'Gen Capacity'!$A$2:$H$608,8,FALSE)</f>
        <v>0</v>
      </c>
      <c r="K333" s="15">
        <v>9.0646151690000007E-6</v>
      </c>
      <c r="L333" s="15">
        <f t="shared" si="15"/>
        <v>-4.6774449035336001E-2</v>
      </c>
      <c r="M333" s="15">
        <f t="shared" si="16"/>
        <v>-2.3387224517668002</v>
      </c>
      <c r="N333" s="15" t="b">
        <f t="shared" si="17"/>
        <v>0</v>
      </c>
    </row>
    <row r="334" spans="1:14" x14ac:dyDescent="0.25">
      <c r="A334" s="15">
        <v>116</v>
      </c>
      <c r="B334" s="15" t="s">
        <v>2913</v>
      </c>
      <c r="C334" s="15">
        <v>13</v>
      </c>
      <c r="D334" s="15">
        <v>1</v>
      </c>
      <c r="E334" s="15">
        <v>24</v>
      </c>
      <c r="F334" s="15">
        <v>28</v>
      </c>
      <c r="G334" s="15">
        <v>0</v>
      </c>
      <c r="H334" s="15" t="s">
        <v>2914</v>
      </c>
      <c r="I334" s="15">
        <f>VLOOKUP($F334,'Gen Capacity'!$A$2:$H$608,7,FALSE)</f>
        <v>33.79</v>
      </c>
      <c r="J334" s="15">
        <f>VLOOKUP($F334,'Gen Capacity'!$A$2:$H$608,8,FALSE)</f>
        <v>0</v>
      </c>
      <c r="K334" s="15">
        <v>9.143262157E-6</v>
      </c>
      <c r="L334" s="15">
        <f t="shared" si="15"/>
        <v>-4.6774370388348002E-2</v>
      </c>
      <c r="M334" s="15">
        <f t="shared" si="16"/>
        <v>-1.580505975422279</v>
      </c>
      <c r="N334" s="15" t="b">
        <f t="shared" si="17"/>
        <v>0</v>
      </c>
    </row>
    <row r="335" spans="1:14" x14ac:dyDescent="0.25">
      <c r="A335" s="15">
        <v>793</v>
      </c>
      <c r="B335" s="15" t="s">
        <v>269</v>
      </c>
      <c r="C335" s="15">
        <v>13</v>
      </c>
      <c r="D335" s="15">
        <v>1</v>
      </c>
      <c r="E335" s="15">
        <v>142</v>
      </c>
      <c r="F335" s="15">
        <v>146</v>
      </c>
      <c r="G335" s="15">
        <v>0</v>
      </c>
      <c r="H335" s="15" t="s">
        <v>2915</v>
      </c>
      <c r="I335" s="15">
        <f>VLOOKUP($F335,'Gen Capacity'!$A$2:$H$608,7,FALSE)</f>
        <v>52.47</v>
      </c>
      <c r="J335" s="15">
        <f>VLOOKUP($F335,'Gen Capacity'!$A$2:$H$608,8,FALSE)</f>
        <v>0</v>
      </c>
      <c r="K335" s="15">
        <v>9.5199835239999994E-6</v>
      </c>
      <c r="L335" s="15">
        <f t="shared" si="15"/>
        <v>-4.6773993666981005E-2</v>
      </c>
      <c r="M335" s="15">
        <f t="shared" si="16"/>
        <v>-2.4542314477064933</v>
      </c>
      <c r="N335" s="15" t="b">
        <f t="shared" si="17"/>
        <v>0</v>
      </c>
    </row>
    <row r="336" spans="1:14" x14ac:dyDescent="0.25">
      <c r="A336" s="15">
        <v>795</v>
      </c>
      <c r="B336" s="15" t="s">
        <v>269</v>
      </c>
      <c r="C336" s="15">
        <v>13</v>
      </c>
      <c r="D336" s="15">
        <v>1</v>
      </c>
      <c r="E336" s="15">
        <v>143</v>
      </c>
      <c r="F336" s="15">
        <v>147</v>
      </c>
      <c r="G336" s="15">
        <v>0</v>
      </c>
      <c r="H336" s="15" t="s">
        <v>2915</v>
      </c>
      <c r="I336" s="15">
        <f>VLOOKUP($F336,'Gen Capacity'!$A$2:$H$608,7,FALSE)</f>
        <v>5.72</v>
      </c>
      <c r="J336" s="15">
        <f>VLOOKUP($F336,'Gen Capacity'!$A$2:$H$608,8,FALSE)</f>
        <v>0</v>
      </c>
      <c r="K336" s="15">
        <v>9.5199835239999994E-6</v>
      </c>
      <c r="L336" s="15">
        <f t="shared" si="15"/>
        <v>-4.6773993666981005E-2</v>
      </c>
      <c r="M336" s="15">
        <f t="shared" si="16"/>
        <v>-0.26754724377513134</v>
      </c>
      <c r="N336" s="15" t="b">
        <f t="shared" si="17"/>
        <v>0</v>
      </c>
    </row>
    <row r="337" spans="1:14" x14ac:dyDescent="0.25">
      <c r="A337" s="15">
        <v>794</v>
      </c>
      <c r="B337" s="15" t="s">
        <v>269</v>
      </c>
      <c r="C337" s="15">
        <v>13</v>
      </c>
      <c r="D337" s="15">
        <v>1</v>
      </c>
      <c r="E337" s="15">
        <v>144</v>
      </c>
      <c r="F337" s="15">
        <v>148</v>
      </c>
      <c r="G337" s="15">
        <v>0</v>
      </c>
      <c r="H337" s="15" t="s">
        <v>2915</v>
      </c>
      <c r="I337" s="15">
        <f>VLOOKUP($F337,'Gen Capacity'!$A$2:$H$608,7,FALSE)</f>
        <v>52.47</v>
      </c>
      <c r="J337" s="15">
        <f>VLOOKUP($F337,'Gen Capacity'!$A$2:$H$608,8,FALSE)</f>
        <v>0</v>
      </c>
      <c r="K337" s="15">
        <v>9.5199835239999994E-6</v>
      </c>
      <c r="L337" s="15">
        <f t="shared" si="15"/>
        <v>-4.6773993666981005E-2</v>
      </c>
      <c r="M337" s="15">
        <f t="shared" si="16"/>
        <v>-2.4542314477064933</v>
      </c>
      <c r="N337" s="15" t="b">
        <f t="shared" si="17"/>
        <v>0</v>
      </c>
    </row>
    <row r="338" spans="1:14" x14ac:dyDescent="0.25">
      <c r="A338" s="15">
        <v>792</v>
      </c>
      <c r="B338" s="15" t="s">
        <v>269</v>
      </c>
      <c r="C338" s="15">
        <v>13</v>
      </c>
      <c r="D338" s="15">
        <v>1</v>
      </c>
      <c r="E338" s="15">
        <v>145</v>
      </c>
      <c r="F338" s="15">
        <v>149</v>
      </c>
      <c r="G338" s="15">
        <v>0</v>
      </c>
      <c r="H338" s="15" t="s">
        <v>2915</v>
      </c>
      <c r="I338" s="15">
        <f>VLOOKUP($F338,'Gen Capacity'!$A$2:$H$608,7,FALSE)</f>
        <v>52.47</v>
      </c>
      <c r="J338" s="15">
        <f>VLOOKUP($F338,'Gen Capacity'!$A$2:$H$608,8,FALSE)</f>
        <v>0</v>
      </c>
      <c r="K338" s="15">
        <v>9.5199835239999994E-6</v>
      </c>
      <c r="L338" s="15">
        <f t="shared" si="15"/>
        <v>-4.6773993666981005E-2</v>
      </c>
      <c r="M338" s="15">
        <f t="shared" si="16"/>
        <v>-2.4542314477064933</v>
      </c>
      <c r="N338" s="15" t="b">
        <f t="shared" si="17"/>
        <v>0</v>
      </c>
    </row>
    <row r="339" spans="1:14" x14ac:dyDescent="0.25">
      <c r="A339" s="15">
        <v>791</v>
      </c>
      <c r="B339" s="15" t="s">
        <v>269</v>
      </c>
      <c r="C339" s="15">
        <v>13</v>
      </c>
      <c r="D339" s="15">
        <v>1</v>
      </c>
      <c r="E339" s="15">
        <v>146</v>
      </c>
      <c r="F339" s="15">
        <v>150</v>
      </c>
      <c r="G339" s="15">
        <v>0</v>
      </c>
      <c r="H339" s="15" t="s">
        <v>2915</v>
      </c>
      <c r="I339" s="15">
        <f>VLOOKUP($F339,'Gen Capacity'!$A$2:$H$608,7,FALSE)</f>
        <v>23.85</v>
      </c>
      <c r="J339" s="15">
        <f>VLOOKUP($F339,'Gen Capacity'!$A$2:$H$608,8,FALSE)</f>
        <v>0</v>
      </c>
      <c r="K339" s="15">
        <v>9.5199835239999994E-6</v>
      </c>
      <c r="L339" s="15">
        <f t="shared" si="15"/>
        <v>-4.6773993666981005E-2</v>
      </c>
      <c r="M339" s="15">
        <f t="shared" si="16"/>
        <v>-1.1155597489574971</v>
      </c>
      <c r="N339" s="15" t="b">
        <f t="shared" si="17"/>
        <v>0</v>
      </c>
    </row>
    <row r="340" spans="1:14" x14ac:dyDescent="0.25">
      <c r="A340" s="15">
        <v>537</v>
      </c>
      <c r="B340" s="15" t="s">
        <v>185</v>
      </c>
      <c r="C340" s="15">
        <v>13</v>
      </c>
      <c r="D340" s="15">
        <v>1</v>
      </c>
      <c r="E340" s="15">
        <v>101</v>
      </c>
      <c r="F340" s="15">
        <v>105</v>
      </c>
      <c r="G340" s="15">
        <v>0</v>
      </c>
      <c r="H340" s="15" t="s">
        <v>2929</v>
      </c>
      <c r="I340" s="15">
        <f>VLOOKUP($F340,'Gen Capacity'!$A$2:$H$608,7,FALSE)</f>
        <v>4.59</v>
      </c>
      <c r="J340" s="15">
        <f>VLOOKUP($F340,'Gen Capacity'!$A$2:$H$608,8,FALSE)</f>
        <v>0</v>
      </c>
      <c r="K340" s="15">
        <v>9.5600231219999998E-6</v>
      </c>
      <c r="L340" s="15">
        <f t="shared" si="15"/>
        <v>-4.6773953627383E-2</v>
      </c>
      <c r="M340" s="15">
        <f t="shared" si="16"/>
        <v>-0.21469244714968796</v>
      </c>
      <c r="N340" s="15" t="b">
        <f t="shared" si="17"/>
        <v>0</v>
      </c>
    </row>
    <row r="341" spans="1:14" x14ac:dyDescent="0.25">
      <c r="A341" s="15">
        <v>541</v>
      </c>
      <c r="B341" s="15" t="s">
        <v>185</v>
      </c>
      <c r="C341" s="15">
        <v>13</v>
      </c>
      <c r="D341" s="15">
        <v>1</v>
      </c>
      <c r="E341" s="15">
        <v>97</v>
      </c>
      <c r="F341" s="15">
        <v>101</v>
      </c>
      <c r="G341" s="15">
        <v>0</v>
      </c>
      <c r="H341" s="15" t="s">
        <v>2929</v>
      </c>
      <c r="I341" s="15">
        <f>VLOOKUP($F341,'Gen Capacity'!$A$2:$H$608,7,FALSE)</f>
        <v>84.85</v>
      </c>
      <c r="J341" s="15">
        <f>VLOOKUP($F341,'Gen Capacity'!$A$2:$H$608,8,FALSE)</f>
        <v>0</v>
      </c>
      <c r="K341" s="15">
        <v>9.5628670749999996E-6</v>
      </c>
      <c r="L341" s="15">
        <f t="shared" si="15"/>
        <v>-4.6773950783430003E-2</v>
      </c>
      <c r="M341" s="15">
        <f t="shared" si="16"/>
        <v>-3.9687697239740354</v>
      </c>
      <c r="N341" s="15" t="s">
        <v>3103</v>
      </c>
    </row>
    <row r="342" spans="1:14" x14ac:dyDescent="0.25">
      <c r="A342" s="15">
        <v>539</v>
      </c>
      <c r="B342" s="15" t="s">
        <v>185</v>
      </c>
      <c r="C342" s="15">
        <v>13</v>
      </c>
      <c r="D342" s="15">
        <v>1</v>
      </c>
      <c r="E342" s="15">
        <v>98</v>
      </c>
      <c r="F342" s="15">
        <v>102</v>
      </c>
      <c r="G342" s="15">
        <v>0</v>
      </c>
      <c r="H342" s="15" t="s">
        <v>2929</v>
      </c>
      <c r="I342" s="15">
        <f>VLOOKUP($F342,'Gen Capacity'!$A$2:$H$608,7,FALSE)</f>
        <v>84.85</v>
      </c>
      <c r="J342" s="15">
        <f>VLOOKUP($F342,'Gen Capacity'!$A$2:$H$608,8,FALSE)</f>
        <v>0</v>
      </c>
      <c r="K342" s="15">
        <v>9.5628670749999996E-6</v>
      </c>
      <c r="L342" s="15">
        <f t="shared" si="15"/>
        <v>-4.6773950783430003E-2</v>
      </c>
      <c r="M342" s="15">
        <f t="shared" si="16"/>
        <v>-3.9687697239740354</v>
      </c>
      <c r="N342" s="15" t="s">
        <v>3103</v>
      </c>
    </row>
    <row r="343" spans="1:14" x14ac:dyDescent="0.25">
      <c r="A343" s="15">
        <v>542</v>
      </c>
      <c r="B343" s="15" t="s">
        <v>185</v>
      </c>
      <c r="C343" s="15">
        <v>13</v>
      </c>
      <c r="D343" s="15">
        <v>1</v>
      </c>
      <c r="E343" s="15">
        <v>99</v>
      </c>
      <c r="F343" s="15">
        <v>103</v>
      </c>
      <c r="G343" s="15">
        <v>0</v>
      </c>
      <c r="H343" s="15" t="s">
        <v>2929</v>
      </c>
      <c r="I343" s="15">
        <f>VLOOKUP($F343,'Gen Capacity'!$A$2:$H$608,7,FALSE)</f>
        <v>84.85</v>
      </c>
      <c r="J343" s="15">
        <f>VLOOKUP($F343,'Gen Capacity'!$A$2:$H$608,8,FALSE)</f>
        <v>0</v>
      </c>
      <c r="K343" s="15">
        <v>9.5628670749999996E-6</v>
      </c>
      <c r="L343" s="15">
        <f t="shared" si="15"/>
        <v>-4.6773950783430003E-2</v>
      </c>
      <c r="M343" s="15">
        <f t="shared" si="16"/>
        <v>-3.9687697239740354</v>
      </c>
      <c r="N343" s="15" t="s">
        <v>3103</v>
      </c>
    </row>
    <row r="344" spans="1:14" x14ac:dyDescent="0.25">
      <c r="A344" s="15">
        <v>540</v>
      </c>
      <c r="B344" s="15" t="s">
        <v>185</v>
      </c>
      <c r="C344" s="15">
        <v>13</v>
      </c>
      <c r="D344" s="15">
        <v>1</v>
      </c>
      <c r="E344" s="15">
        <v>100</v>
      </c>
      <c r="F344" s="15">
        <v>104</v>
      </c>
      <c r="G344" s="15">
        <v>0</v>
      </c>
      <c r="H344" s="15" t="s">
        <v>2929</v>
      </c>
      <c r="I344" s="15">
        <f>VLOOKUP($F344,'Gen Capacity'!$A$2:$H$608,7,FALSE)</f>
        <v>84.85</v>
      </c>
      <c r="J344" s="15">
        <f>VLOOKUP($F344,'Gen Capacity'!$A$2:$H$608,8,FALSE)</f>
        <v>0</v>
      </c>
      <c r="K344" s="15">
        <v>9.5628670749999996E-6</v>
      </c>
      <c r="L344" s="15">
        <f t="shared" si="15"/>
        <v>-4.6773950783430003E-2</v>
      </c>
      <c r="M344" s="15">
        <f t="shared" si="16"/>
        <v>-3.9687697239740354</v>
      </c>
      <c r="N344" s="15" t="s">
        <v>3103</v>
      </c>
    </row>
    <row r="345" spans="1:14" x14ac:dyDescent="0.25">
      <c r="A345" s="15">
        <v>957</v>
      </c>
      <c r="B345" s="15" t="s">
        <v>321</v>
      </c>
      <c r="C345" s="15">
        <v>12</v>
      </c>
      <c r="D345" s="15">
        <v>1</v>
      </c>
      <c r="E345" s="15">
        <v>151</v>
      </c>
      <c r="F345" s="15">
        <v>155</v>
      </c>
      <c r="G345" s="15">
        <v>0</v>
      </c>
      <c r="H345" s="15" t="s">
        <v>2929</v>
      </c>
      <c r="I345" s="15">
        <f>VLOOKUP($F345,'Gen Capacity'!$A$2:$H$608,7,FALSE)</f>
        <v>20</v>
      </c>
      <c r="J345" s="15">
        <f>VLOOKUP($F345,'Gen Capacity'!$A$2:$H$608,8,FALSE)</f>
        <v>0</v>
      </c>
      <c r="K345" s="15">
        <v>9.6102537209999994E-6</v>
      </c>
      <c r="L345" s="15">
        <f t="shared" si="15"/>
        <v>-4.6773903396784E-2</v>
      </c>
      <c r="M345" s="15">
        <f t="shared" si="16"/>
        <v>-0.93547806793568</v>
      </c>
      <c r="N345" s="15" t="s">
        <v>3103</v>
      </c>
    </row>
    <row r="346" spans="1:14" x14ac:dyDescent="0.25">
      <c r="A346" s="15">
        <v>787</v>
      </c>
      <c r="B346" s="15" t="s">
        <v>2938</v>
      </c>
      <c r="C346" s="15">
        <v>13</v>
      </c>
      <c r="D346" s="15">
        <v>1</v>
      </c>
      <c r="E346" s="15">
        <v>140</v>
      </c>
      <c r="F346" s="15">
        <v>144</v>
      </c>
      <c r="G346" s="15">
        <v>0</v>
      </c>
      <c r="H346" s="15" t="s">
        <v>2909</v>
      </c>
      <c r="I346" s="15">
        <f>VLOOKUP($F346,'Gen Capacity'!$A$2:$H$608,7,FALSE)</f>
        <v>82</v>
      </c>
      <c r="J346" s="15">
        <f>VLOOKUP($F346,'Gen Capacity'!$A$2:$H$608,8,FALSE)</f>
        <v>50</v>
      </c>
      <c r="K346" s="15">
        <v>9.7285307869999992E-6</v>
      </c>
      <c r="L346" s="15">
        <f t="shared" si="15"/>
        <v>-4.6773785119718005E-2</v>
      </c>
      <c r="M346" s="15">
        <f t="shared" si="16"/>
        <v>-3.8354503798168764</v>
      </c>
      <c r="N346" s="15" t="s">
        <v>3103</v>
      </c>
    </row>
    <row r="347" spans="1:14" x14ac:dyDescent="0.25">
      <c r="A347" s="15">
        <v>786</v>
      </c>
      <c r="B347" s="15" t="s">
        <v>2938</v>
      </c>
      <c r="C347" s="15">
        <v>13</v>
      </c>
      <c r="D347" s="15">
        <v>1</v>
      </c>
      <c r="E347" s="15">
        <v>141</v>
      </c>
      <c r="F347" s="15">
        <v>145</v>
      </c>
      <c r="G347" s="15">
        <v>0</v>
      </c>
      <c r="H347" s="15" t="s">
        <v>2909</v>
      </c>
      <c r="I347" s="15">
        <f>VLOOKUP($F347,'Gen Capacity'!$A$2:$H$608,7,FALSE)</f>
        <v>82</v>
      </c>
      <c r="J347" s="15">
        <f>VLOOKUP($F347,'Gen Capacity'!$A$2:$H$608,8,FALSE)</f>
        <v>50</v>
      </c>
      <c r="K347" s="15">
        <v>9.7285307869999992E-6</v>
      </c>
      <c r="L347" s="15">
        <f t="shared" si="15"/>
        <v>-4.6773785119718005E-2</v>
      </c>
      <c r="M347" s="15">
        <f t="shared" si="16"/>
        <v>-3.8354503798168764</v>
      </c>
      <c r="N347" s="15" t="s">
        <v>3103</v>
      </c>
    </row>
    <row r="348" spans="1:14" x14ac:dyDescent="0.25">
      <c r="A348" s="15">
        <v>768</v>
      </c>
      <c r="B348" s="15" t="s">
        <v>267</v>
      </c>
      <c r="C348" s="15">
        <v>13</v>
      </c>
      <c r="D348" s="15">
        <v>1</v>
      </c>
      <c r="E348" s="15">
        <v>134</v>
      </c>
      <c r="F348" s="15">
        <v>138</v>
      </c>
      <c r="G348" s="15">
        <v>0</v>
      </c>
      <c r="H348" s="15" t="s">
        <v>2909</v>
      </c>
      <c r="I348" s="15">
        <f>VLOOKUP($F348,'Gen Capacity'!$A$2:$H$608,7,FALSE)</f>
        <v>62</v>
      </c>
      <c r="J348" s="15">
        <f>VLOOKUP($F348,'Gen Capacity'!$A$2:$H$608,8,FALSE)</f>
        <v>30</v>
      </c>
      <c r="K348" s="15">
        <v>9.9080749539999996E-6</v>
      </c>
      <c r="L348" s="15">
        <f t="shared" si="15"/>
        <v>-4.6773605575551006E-2</v>
      </c>
      <c r="M348" s="15">
        <f t="shared" si="16"/>
        <v>-2.8999635456841624</v>
      </c>
      <c r="N348" s="15" t="s">
        <v>3103</v>
      </c>
    </row>
    <row r="349" spans="1:14" x14ac:dyDescent="0.25">
      <c r="A349" s="15">
        <v>769</v>
      </c>
      <c r="B349" s="15" t="s">
        <v>267</v>
      </c>
      <c r="C349" s="15">
        <v>13</v>
      </c>
      <c r="D349" s="15">
        <v>1</v>
      </c>
      <c r="E349" s="15">
        <v>135</v>
      </c>
      <c r="F349" s="15">
        <v>139</v>
      </c>
      <c r="G349" s="15">
        <v>0</v>
      </c>
      <c r="H349" s="15" t="s">
        <v>2909</v>
      </c>
      <c r="I349" s="15">
        <f>VLOOKUP($F349,'Gen Capacity'!$A$2:$H$608,7,FALSE)</f>
        <v>62</v>
      </c>
      <c r="J349" s="15">
        <f>VLOOKUP($F349,'Gen Capacity'!$A$2:$H$608,8,FALSE)</f>
        <v>30</v>
      </c>
      <c r="K349" s="15">
        <v>9.9080749539999996E-6</v>
      </c>
      <c r="L349" s="15">
        <f t="shared" si="15"/>
        <v>-4.6773605575551006E-2</v>
      </c>
      <c r="M349" s="15">
        <f t="shared" si="16"/>
        <v>-2.8999635456841624</v>
      </c>
      <c r="N349" s="15" t="s">
        <v>3103</v>
      </c>
    </row>
    <row r="350" spans="1:14" x14ac:dyDescent="0.25">
      <c r="A350" s="15">
        <v>770</v>
      </c>
      <c r="B350" s="15" t="s">
        <v>267</v>
      </c>
      <c r="C350" s="15">
        <v>13</v>
      </c>
      <c r="D350" s="15">
        <v>1</v>
      </c>
      <c r="E350" s="15">
        <v>136</v>
      </c>
      <c r="F350" s="15">
        <v>140</v>
      </c>
      <c r="G350" s="15">
        <v>0</v>
      </c>
      <c r="H350" s="15" t="s">
        <v>2909</v>
      </c>
      <c r="I350" s="15">
        <f>VLOOKUP($F350,'Gen Capacity'!$A$2:$H$608,7,FALSE)</f>
        <v>62</v>
      </c>
      <c r="J350" s="15">
        <f>VLOOKUP($F350,'Gen Capacity'!$A$2:$H$608,8,FALSE)</f>
        <v>30</v>
      </c>
      <c r="K350" s="15">
        <v>9.9080749539999996E-6</v>
      </c>
      <c r="L350" s="15">
        <f t="shared" si="15"/>
        <v>-4.6773605575551006E-2</v>
      </c>
      <c r="M350" s="15">
        <f t="shared" si="16"/>
        <v>-2.8999635456841624</v>
      </c>
      <c r="N350" s="15" t="s">
        <v>3103</v>
      </c>
    </row>
    <row r="351" spans="1:14" x14ac:dyDescent="0.25">
      <c r="A351" s="15">
        <v>771</v>
      </c>
      <c r="B351" s="15" t="s">
        <v>267</v>
      </c>
      <c r="C351" s="15">
        <v>13</v>
      </c>
      <c r="D351" s="15">
        <v>1</v>
      </c>
      <c r="E351" s="15">
        <v>137</v>
      </c>
      <c r="F351" s="15">
        <v>141</v>
      </c>
      <c r="G351" s="15">
        <v>0</v>
      </c>
      <c r="H351" s="15" t="s">
        <v>2909</v>
      </c>
      <c r="I351" s="15">
        <f>VLOOKUP($F351,'Gen Capacity'!$A$2:$H$608,7,FALSE)</f>
        <v>0.05</v>
      </c>
      <c r="J351" s="15">
        <f>VLOOKUP($F351,'Gen Capacity'!$A$2:$H$608,8,FALSE)</f>
        <v>0</v>
      </c>
      <c r="K351" s="15">
        <v>9.9080749539999996E-6</v>
      </c>
      <c r="L351" s="15">
        <f t="shared" si="15"/>
        <v>-4.6773605575551006E-2</v>
      </c>
      <c r="M351" s="15">
        <f t="shared" si="16"/>
        <v>-2.3386802787775502E-3</v>
      </c>
      <c r="N351" s="15" t="s">
        <v>3103</v>
      </c>
    </row>
    <row r="352" spans="1:14" x14ac:dyDescent="0.25">
      <c r="A352" s="15">
        <v>772</v>
      </c>
      <c r="B352" s="15" t="s">
        <v>267</v>
      </c>
      <c r="C352" s="15">
        <v>13</v>
      </c>
      <c r="D352" s="15">
        <v>1</v>
      </c>
      <c r="E352" s="15">
        <v>138</v>
      </c>
      <c r="F352" s="15">
        <v>142</v>
      </c>
      <c r="G352" s="15">
        <v>0</v>
      </c>
      <c r="H352" s="15" t="s">
        <v>2909</v>
      </c>
      <c r="I352" s="15">
        <f>VLOOKUP($F352,'Gen Capacity'!$A$2:$H$608,7,FALSE)</f>
        <v>72</v>
      </c>
      <c r="J352" s="15">
        <f>VLOOKUP($F352,'Gen Capacity'!$A$2:$H$608,8,FALSE)</f>
        <v>30</v>
      </c>
      <c r="K352" s="15">
        <v>9.9080749539999996E-6</v>
      </c>
      <c r="L352" s="15">
        <f t="shared" si="15"/>
        <v>-4.6773605575551006E-2</v>
      </c>
      <c r="M352" s="15">
        <f t="shared" si="16"/>
        <v>-3.3676996014396723</v>
      </c>
      <c r="N352" s="15" t="s">
        <v>3103</v>
      </c>
    </row>
    <row r="353" spans="1:14" x14ac:dyDescent="0.25">
      <c r="A353" s="15">
        <v>773</v>
      </c>
      <c r="B353" s="15" t="s">
        <v>267</v>
      </c>
      <c r="C353" s="15">
        <v>13</v>
      </c>
      <c r="D353" s="15">
        <v>1</v>
      </c>
      <c r="E353" s="15">
        <v>139</v>
      </c>
      <c r="F353" s="15">
        <v>143</v>
      </c>
      <c r="G353" s="15">
        <v>0</v>
      </c>
      <c r="H353" s="15" t="s">
        <v>2909</v>
      </c>
      <c r="I353" s="15">
        <f>VLOOKUP($F353,'Gen Capacity'!$A$2:$H$608,7,FALSE)</f>
        <v>62</v>
      </c>
      <c r="J353" s="15">
        <f>VLOOKUP($F353,'Gen Capacity'!$A$2:$H$608,8,FALSE)</f>
        <v>30</v>
      </c>
      <c r="K353" s="15">
        <v>9.9080749539999996E-6</v>
      </c>
      <c r="L353" s="15">
        <f t="shared" si="15"/>
        <v>-4.6773605575551006E-2</v>
      </c>
      <c r="M353" s="15">
        <f t="shared" si="16"/>
        <v>-2.8999635456841624</v>
      </c>
      <c r="N353" s="15" t="s">
        <v>3103</v>
      </c>
    </row>
    <row r="354" spans="1:14" x14ac:dyDescent="0.25">
      <c r="A354" s="15">
        <v>533</v>
      </c>
      <c r="B354" s="15" t="s">
        <v>2928</v>
      </c>
      <c r="C354" s="15">
        <v>15</v>
      </c>
      <c r="D354" s="15">
        <v>1</v>
      </c>
      <c r="E354" s="15">
        <v>93</v>
      </c>
      <c r="F354" s="15">
        <v>97</v>
      </c>
      <c r="G354" s="15">
        <v>0</v>
      </c>
      <c r="H354" s="15" t="s">
        <v>2915</v>
      </c>
      <c r="I354" s="15">
        <f>VLOOKUP($F354,'Gen Capacity'!$A$2:$H$608,7,FALSE)</f>
        <v>128.31</v>
      </c>
      <c r="J354" s="15">
        <f>VLOOKUP($F354,'Gen Capacity'!$A$2:$H$608,8,FALSE)</f>
        <v>75</v>
      </c>
      <c r="K354" s="15">
        <v>9.992911014E-6</v>
      </c>
      <c r="L354" s="15">
        <f t="shared" si="15"/>
        <v>-4.6773520739491002E-2</v>
      </c>
      <c r="M354" s="15">
        <f t="shared" si="16"/>
        <v>-6.0015104460840902</v>
      </c>
      <c r="N354" s="15" t="s">
        <v>3103</v>
      </c>
    </row>
    <row r="355" spans="1:14" x14ac:dyDescent="0.25">
      <c r="A355" s="15">
        <v>532</v>
      </c>
      <c r="B355" s="15" t="s">
        <v>2928</v>
      </c>
      <c r="C355" s="15">
        <v>15</v>
      </c>
      <c r="D355" s="15">
        <v>1</v>
      </c>
      <c r="E355" s="15">
        <v>94</v>
      </c>
      <c r="F355" s="15">
        <v>98</v>
      </c>
      <c r="G355" s="15">
        <v>0</v>
      </c>
      <c r="H355" s="15" t="s">
        <v>2915</v>
      </c>
      <c r="I355" s="15">
        <f>VLOOKUP($F355,'Gen Capacity'!$A$2:$H$608,7,FALSE)</f>
        <v>128.31</v>
      </c>
      <c r="J355" s="15">
        <f>VLOOKUP($F355,'Gen Capacity'!$A$2:$H$608,8,FALSE)</f>
        <v>75</v>
      </c>
      <c r="K355" s="15">
        <v>9.992911014E-6</v>
      </c>
      <c r="L355" s="15">
        <f t="shared" si="15"/>
        <v>-4.6773520739491002E-2</v>
      </c>
      <c r="M355" s="15">
        <f t="shared" si="16"/>
        <v>-6.0015104460840902</v>
      </c>
      <c r="N355" s="15" t="s">
        <v>3103</v>
      </c>
    </row>
    <row r="356" spans="1:14" x14ac:dyDescent="0.25">
      <c r="A356" s="15">
        <v>534</v>
      </c>
      <c r="B356" s="15" t="s">
        <v>2928</v>
      </c>
      <c r="C356" s="15">
        <v>15</v>
      </c>
      <c r="D356" s="15">
        <v>1</v>
      </c>
      <c r="E356" s="15">
        <v>95</v>
      </c>
      <c r="F356" s="15">
        <v>99</v>
      </c>
      <c r="G356" s="15">
        <v>0</v>
      </c>
      <c r="H356" s="15" t="s">
        <v>2915</v>
      </c>
      <c r="I356" s="15">
        <f>VLOOKUP($F356,'Gen Capacity'!$A$2:$H$608,7,FALSE)</f>
        <v>128.31</v>
      </c>
      <c r="J356" s="15">
        <f>VLOOKUP($F356,'Gen Capacity'!$A$2:$H$608,8,FALSE)</f>
        <v>75</v>
      </c>
      <c r="K356" s="15">
        <v>9.992911014E-6</v>
      </c>
      <c r="L356" s="15">
        <f t="shared" si="15"/>
        <v>-4.6773520739491002E-2</v>
      </c>
      <c r="M356" s="15">
        <f t="shared" si="16"/>
        <v>-6.0015104460840902</v>
      </c>
      <c r="N356" s="15" t="s">
        <v>3103</v>
      </c>
    </row>
    <row r="357" spans="1:14" x14ac:dyDescent="0.25">
      <c r="A357" s="15">
        <v>535</v>
      </c>
      <c r="B357" s="15" t="s">
        <v>2928</v>
      </c>
      <c r="C357" s="15">
        <v>15</v>
      </c>
      <c r="D357" s="15">
        <v>1</v>
      </c>
      <c r="E357" s="15">
        <v>96</v>
      </c>
      <c r="F357" s="15">
        <v>100</v>
      </c>
      <c r="G357" s="15">
        <v>0</v>
      </c>
      <c r="H357" s="15" t="s">
        <v>2915</v>
      </c>
      <c r="I357" s="15">
        <f>VLOOKUP($F357,'Gen Capacity'!$A$2:$H$608,7,FALSE)</f>
        <v>128.31</v>
      </c>
      <c r="J357" s="15">
        <f>VLOOKUP($F357,'Gen Capacity'!$A$2:$H$608,8,FALSE)</f>
        <v>75</v>
      </c>
      <c r="K357" s="15">
        <v>9.992911014E-6</v>
      </c>
      <c r="L357" s="15">
        <f t="shared" si="15"/>
        <v>-4.6773520739491002E-2</v>
      </c>
      <c r="M357" s="15">
        <f t="shared" si="16"/>
        <v>-6.0015104460840902</v>
      </c>
      <c r="N357" s="15" t="s">
        <v>3103</v>
      </c>
    </row>
    <row r="358" spans="1:14" x14ac:dyDescent="0.25">
      <c r="A358" s="15">
        <v>1135</v>
      </c>
      <c r="B358" s="15" t="s">
        <v>403</v>
      </c>
      <c r="C358" s="15">
        <v>13</v>
      </c>
      <c r="D358" s="15">
        <v>1</v>
      </c>
      <c r="E358" s="15">
        <v>160</v>
      </c>
      <c r="F358" s="15">
        <v>164</v>
      </c>
      <c r="G358" s="15">
        <v>0</v>
      </c>
      <c r="H358" s="15" t="s">
        <v>2909</v>
      </c>
      <c r="I358" s="15">
        <f>VLOOKUP($F358,'Gen Capacity'!$A$2:$H$608,7,FALSE)</f>
        <v>13</v>
      </c>
      <c r="J358" s="15">
        <f>VLOOKUP($F358,'Gen Capacity'!$A$2:$H$608,8,FALSE)</f>
        <v>5</v>
      </c>
      <c r="K358" s="15">
        <v>1.0110811034999999E-5</v>
      </c>
      <c r="L358" s="15">
        <f t="shared" si="15"/>
        <v>-4.6773402839470006E-2</v>
      </c>
      <c r="M358" s="15">
        <f t="shared" si="16"/>
        <v>-0.60805423691311011</v>
      </c>
      <c r="N358" s="15" t="s">
        <v>3103</v>
      </c>
    </row>
    <row r="359" spans="1:14" x14ac:dyDescent="0.25">
      <c r="A359" s="15">
        <v>192</v>
      </c>
      <c r="B359" s="15" t="s">
        <v>51</v>
      </c>
      <c r="C359" s="15">
        <v>13</v>
      </c>
      <c r="D359" s="15">
        <v>1</v>
      </c>
      <c r="E359" s="15">
        <v>43</v>
      </c>
      <c r="F359" s="15">
        <v>47</v>
      </c>
      <c r="G359" s="15">
        <v>0</v>
      </c>
      <c r="H359" s="15" t="s">
        <v>2917</v>
      </c>
      <c r="I359" s="15">
        <f>VLOOKUP($F359,'Gen Capacity'!$A$2:$H$608,7,FALSE)</f>
        <v>35</v>
      </c>
      <c r="J359" s="15">
        <f>VLOOKUP($F359,'Gen Capacity'!$A$2:$H$608,8,FALSE)</f>
        <v>0</v>
      </c>
      <c r="K359" s="15">
        <v>1.011405031E-5</v>
      </c>
      <c r="L359" s="15">
        <f t="shared" si="15"/>
        <v>-4.6773399600195005E-2</v>
      </c>
      <c r="M359" s="15">
        <f t="shared" si="16"/>
        <v>-1.6370689860068253</v>
      </c>
      <c r="N359" s="15" t="s">
        <v>3103</v>
      </c>
    </row>
    <row r="360" spans="1:14" x14ac:dyDescent="0.25">
      <c r="A360" s="15">
        <v>1136</v>
      </c>
      <c r="B360" s="15" t="s">
        <v>403</v>
      </c>
      <c r="C360" s="15">
        <v>16</v>
      </c>
      <c r="D360" s="15">
        <v>1</v>
      </c>
      <c r="E360" s="15">
        <v>158</v>
      </c>
      <c r="F360" s="15">
        <v>162</v>
      </c>
      <c r="G360" s="15">
        <v>0</v>
      </c>
      <c r="H360" s="15" t="s">
        <v>2909</v>
      </c>
      <c r="I360" s="15">
        <f>VLOOKUP($F360,'Gen Capacity'!$A$2:$H$608,7,FALSE)</f>
        <v>210</v>
      </c>
      <c r="J360" s="15">
        <f>VLOOKUP($F360,'Gen Capacity'!$A$2:$H$608,8,FALSE)</f>
        <v>26</v>
      </c>
      <c r="K360" s="15">
        <v>1.0121248608999999E-5</v>
      </c>
      <c r="L360" s="15">
        <f t="shared" si="15"/>
        <v>-4.6773392401896E-2</v>
      </c>
      <c r="M360" s="15">
        <f t="shared" si="16"/>
        <v>-9.8224124043981593</v>
      </c>
      <c r="N360" s="15" t="s">
        <v>3103</v>
      </c>
    </row>
    <row r="361" spans="1:14" x14ac:dyDescent="0.25">
      <c r="A361" s="15">
        <v>1138</v>
      </c>
      <c r="B361" s="15" t="s">
        <v>403</v>
      </c>
      <c r="C361" s="15">
        <v>20</v>
      </c>
      <c r="D361" s="15">
        <v>1</v>
      </c>
      <c r="E361" s="15">
        <v>157</v>
      </c>
      <c r="F361" s="15">
        <v>161</v>
      </c>
      <c r="G361" s="15">
        <v>0</v>
      </c>
      <c r="H361" s="15" t="s">
        <v>2909</v>
      </c>
      <c r="I361" s="15">
        <f>VLOOKUP($F361,'Gen Capacity'!$A$2:$H$608,7,FALSE)</f>
        <v>200</v>
      </c>
      <c r="J361" s="15">
        <f>VLOOKUP($F361,'Gen Capacity'!$A$2:$H$608,8,FALSE)</f>
        <v>23</v>
      </c>
      <c r="K361" s="15">
        <v>1.0131983821E-5</v>
      </c>
      <c r="L361" s="15">
        <f t="shared" si="15"/>
        <v>-4.6773381666684002E-2</v>
      </c>
      <c r="M361" s="15">
        <f t="shared" si="16"/>
        <v>-9.3546763333368013</v>
      </c>
      <c r="N361" s="15" t="s">
        <v>3103</v>
      </c>
    </row>
    <row r="362" spans="1:14" x14ac:dyDescent="0.25">
      <c r="A362" s="15">
        <v>399</v>
      </c>
      <c r="B362" s="15" t="s">
        <v>136</v>
      </c>
      <c r="C362" s="15">
        <v>13</v>
      </c>
      <c r="D362" s="15">
        <v>1</v>
      </c>
      <c r="E362" s="15">
        <v>68</v>
      </c>
      <c r="F362" s="15">
        <v>72</v>
      </c>
      <c r="G362" s="15">
        <v>0</v>
      </c>
      <c r="H362" s="15" t="s">
        <v>2922</v>
      </c>
      <c r="I362" s="15">
        <f>VLOOKUP($F362,'Gen Capacity'!$A$2:$H$608,7,FALSE)</f>
        <v>5.17</v>
      </c>
      <c r="J362" s="15">
        <f>VLOOKUP($F362,'Gen Capacity'!$A$2:$H$608,8,FALSE)</f>
        <v>0</v>
      </c>
      <c r="K362" s="15">
        <v>1.0148849627000001E-5</v>
      </c>
      <c r="L362" s="15">
        <f t="shared" si="15"/>
        <v>-4.6773364800878001E-2</v>
      </c>
      <c r="M362" s="15">
        <f t="shared" si="16"/>
        <v>-0.24181829602053925</v>
      </c>
      <c r="N362" s="15" t="s">
        <v>3103</v>
      </c>
    </row>
    <row r="363" spans="1:14" x14ac:dyDescent="0.25">
      <c r="A363" s="15">
        <v>401</v>
      </c>
      <c r="B363" s="15" t="s">
        <v>136</v>
      </c>
      <c r="C363" s="15">
        <v>13</v>
      </c>
      <c r="D363" s="15">
        <v>1</v>
      </c>
      <c r="E363" s="15">
        <v>69</v>
      </c>
      <c r="F363" s="15">
        <v>73</v>
      </c>
      <c r="G363" s="15">
        <v>0</v>
      </c>
      <c r="H363" s="15" t="s">
        <v>2922</v>
      </c>
      <c r="I363" s="15">
        <f>VLOOKUP($F363,'Gen Capacity'!$A$2:$H$608,7,FALSE)</f>
        <v>5.17</v>
      </c>
      <c r="J363" s="15">
        <f>VLOOKUP($F363,'Gen Capacity'!$A$2:$H$608,8,FALSE)</f>
        <v>0</v>
      </c>
      <c r="K363" s="15">
        <v>1.0148849627000001E-5</v>
      </c>
      <c r="L363" s="15">
        <f t="shared" si="15"/>
        <v>-4.6773364800878001E-2</v>
      </c>
      <c r="M363" s="15">
        <f t="shared" si="16"/>
        <v>-0.24181829602053925</v>
      </c>
      <c r="N363" s="15" t="s">
        <v>3103</v>
      </c>
    </row>
    <row r="364" spans="1:14" x14ac:dyDescent="0.25">
      <c r="A364" s="15">
        <v>398</v>
      </c>
      <c r="B364" s="15" t="s">
        <v>136</v>
      </c>
      <c r="C364" s="15">
        <v>13</v>
      </c>
      <c r="D364" s="15">
        <v>1</v>
      </c>
      <c r="E364" s="15">
        <v>70</v>
      </c>
      <c r="F364" s="15">
        <v>74</v>
      </c>
      <c r="G364" s="15">
        <v>0</v>
      </c>
      <c r="H364" s="15" t="s">
        <v>2922</v>
      </c>
      <c r="I364" s="15">
        <f>VLOOKUP($F364,'Gen Capacity'!$A$2:$H$608,7,FALSE)</f>
        <v>5.48</v>
      </c>
      <c r="J364" s="15">
        <f>VLOOKUP($F364,'Gen Capacity'!$A$2:$H$608,8,FALSE)</f>
        <v>0</v>
      </c>
      <c r="K364" s="15">
        <v>1.0148849627000001E-5</v>
      </c>
      <c r="L364" s="15">
        <f t="shared" si="15"/>
        <v>-4.6773364800878001E-2</v>
      </c>
      <c r="M364" s="15">
        <f t="shared" si="16"/>
        <v>-0.25631803910881146</v>
      </c>
      <c r="N364" s="15" t="s">
        <v>3103</v>
      </c>
    </row>
    <row r="365" spans="1:14" x14ac:dyDescent="0.25">
      <c r="A365" s="15">
        <v>1137</v>
      </c>
      <c r="B365" s="15" t="s">
        <v>403</v>
      </c>
      <c r="C365" s="15">
        <v>16</v>
      </c>
      <c r="D365" s="15">
        <v>1</v>
      </c>
      <c r="E365" s="15">
        <v>159</v>
      </c>
      <c r="F365" s="15">
        <v>163</v>
      </c>
      <c r="G365" s="15">
        <v>0</v>
      </c>
      <c r="H365" s="15" t="s">
        <v>2909</v>
      </c>
      <c r="I365" s="15">
        <f>VLOOKUP($F365,'Gen Capacity'!$A$2:$H$608,7,FALSE)</f>
        <v>210</v>
      </c>
      <c r="J365" s="15">
        <f>VLOOKUP($F365,'Gen Capacity'!$A$2:$H$608,8,FALSE)</f>
        <v>26</v>
      </c>
      <c r="K365" s="15">
        <v>1.0170958251000001E-5</v>
      </c>
      <c r="L365" s="15">
        <f t="shared" si="15"/>
        <v>-4.6773342692254E-2</v>
      </c>
      <c r="M365" s="15">
        <f t="shared" si="16"/>
        <v>-9.8224019653733396</v>
      </c>
      <c r="N365" s="15" t="s">
        <v>3103</v>
      </c>
    </row>
    <row r="366" spans="1:14" x14ac:dyDescent="0.25">
      <c r="A366" s="15">
        <v>861</v>
      </c>
      <c r="B366" s="15" t="s">
        <v>292</v>
      </c>
      <c r="C366" s="15">
        <v>18</v>
      </c>
      <c r="D366" s="15">
        <v>1</v>
      </c>
      <c r="E366" s="15">
        <v>147</v>
      </c>
      <c r="F366" s="15">
        <v>151</v>
      </c>
      <c r="G366" s="15">
        <v>0</v>
      </c>
      <c r="H366" s="15" t="s">
        <v>2915</v>
      </c>
      <c r="I366" s="15">
        <f>VLOOKUP($F366,'Gen Capacity'!$A$2:$H$608,7,FALSE)</f>
        <v>181.62</v>
      </c>
      <c r="J366" s="15">
        <f>VLOOKUP($F366,'Gen Capacity'!$A$2:$H$608,8,FALSE)</f>
        <v>65</v>
      </c>
      <c r="K366" s="15">
        <v>1.0218920320000001E-5</v>
      </c>
      <c r="L366" s="15">
        <f t="shared" si="15"/>
        <v>-4.6773294730185003E-2</v>
      </c>
      <c r="M366" s="15">
        <f t="shared" si="16"/>
        <v>-8.4949657888962005</v>
      </c>
      <c r="N366" s="15" t="s">
        <v>3103</v>
      </c>
    </row>
    <row r="367" spans="1:14" x14ac:dyDescent="0.25">
      <c r="A367" s="15">
        <v>862</v>
      </c>
      <c r="B367" s="15" t="s">
        <v>292</v>
      </c>
      <c r="C367" s="15">
        <v>18</v>
      </c>
      <c r="D367" s="15">
        <v>1</v>
      </c>
      <c r="E367" s="15">
        <v>148</v>
      </c>
      <c r="F367" s="15">
        <v>152</v>
      </c>
      <c r="G367" s="15">
        <v>0</v>
      </c>
      <c r="H367" s="15" t="s">
        <v>2915</v>
      </c>
      <c r="I367" s="15">
        <f>VLOOKUP($F367,'Gen Capacity'!$A$2:$H$608,7,FALSE)</f>
        <v>181.62</v>
      </c>
      <c r="J367" s="15">
        <f>VLOOKUP($F367,'Gen Capacity'!$A$2:$H$608,8,FALSE)</f>
        <v>65</v>
      </c>
      <c r="K367" s="15">
        <v>1.0218920320000001E-5</v>
      </c>
      <c r="L367" s="15">
        <f t="shared" si="15"/>
        <v>-4.6773294730185003E-2</v>
      </c>
      <c r="M367" s="15">
        <f t="shared" si="16"/>
        <v>-8.4949657888962005</v>
      </c>
      <c r="N367" s="15" t="s">
        <v>3103</v>
      </c>
    </row>
    <row r="368" spans="1:14" x14ac:dyDescent="0.25">
      <c r="A368" s="15">
        <v>860</v>
      </c>
      <c r="B368" s="15" t="s">
        <v>292</v>
      </c>
      <c r="C368" s="15">
        <v>18</v>
      </c>
      <c r="D368" s="15">
        <v>1</v>
      </c>
      <c r="E368" s="15">
        <v>149</v>
      </c>
      <c r="F368" s="15">
        <v>153</v>
      </c>
      <c r="G368" s="15">
        <v>0</v>
      </c>
      <c r="H368" s="15" t="s">
        <v>2915</v>
      </c>
      <c r="I368" s="15">
        <f>VLOOKUP($F368,'Gen Capacity'!$A$2:$H$608,7,FALSE)</f>
        <v>173.76</v>
      </c>
      <c r="J368" s="15">
        <f>VLOOKUP($F368,'Gen Capacity'!$A$2:$H$608,8,FALSE)</f>
        <v>100</v>
      </c>
      <c r="K368" s="15">
        <v>1.0218920320000001E-5</v>
      </c>
      <c r="L368" s="15">
        <f t="shared" si="15"/>
        <v>-4.6773294730185003E-2</v>
      </c>
      <c r="M368" s="15">
        <f t="shared" si="16"/>
        <v>-8.1273276923169462</v>
      </c>
      <c r="N368" s="15" t="s">
        <v>3103</v>
      </c>
    </row>
    <row r="369" spans="1:14" x14ac:dyDescent="0.25">
      <c r="A369" s="15">
        <v>119</v>
      </c>
      <c r="B369" s="15" t="s">
        <v>20</v>
      </c>
      <c r="C369" s="15">
        <v>18</v>
      </c>
      <c r="D369" s="15">
        <v>1</v>
      </c>
      <c r="E369" s="15">
        <v>25</v>
      </c>
      <c r="F369" s="15">
        <v>29</v>
      </c>
      <c r="G369" s="15">
        <v>0</v>
      </c>
      <c r="H369" s="15" t="s">
        <v>2915</v>
      </c>
      <c r="I369" s="15">
        <f>VLOOKUP($F369,'Gen Capacity'!$A$2:$H$608,7,FALSE)</f>
        <v>123.12</v>
      </c>
      <c r="J369" s="15">
        <f>VLOOKUP($F369,'Gen Capacity'!$A$2:$H$608,8,FALSE)</f>
        <v>0</v>
      </c>
      <c r="K369" s="15">
        <v>1.0246356370999999E-5</v>
      </c>
      <c r="L369" s="15">
        <f t="shared" si="15"/>
        <v>-4.6773267294134002E-2</v>
      </c>
      <c r="M369" s="15">
        <f t="shared" si="16"/>
        <v>-5.7587246692537786</v>
      </c>
      <c r="N369" s="15" t="s">
        <v>3103</v>
      </c>
    </row>
    <row r="370" spans="1:14" x14ac:dyDescent="0.25">
      <c r="A370" s="15">
        <v>118</v>
      </c>
      <c r="B370" s="15" t="s">
        <v>20</v>
      </c>
      <c r="C370" s="15">
        <v>13</v>
      </c>
      <c r="D370" s="15">
        <v>1</v>
      </c>
      <c r="E370" s="15">
        <v>26</v>
      </c>
      <c r="F370" s="15">
        <v>30</v>
      </c>
      <c r="G370" s="15">
        <v>0</v>
      </c>
      <c r="H370" s="15" t="s">
        <v>2915</v>
      </c>
      <c r="I370" s="15">
        <f>VLOOKUP($F370,'Gen Capacity'!$A$2:$H$608,7,FALSE)</f>
        <v>47.88</v>
      </c>
      <c r="J370" s="15">
        <f>VLOOKUP($F370,'Gen Capacity'!$A$2:$H$608,8,FALSE)</f>
        <v>0</v>
      </c>
      <c r="K370" s="15">
        <v>1.0246356370999999E-5</v>
      </c>
      <c r="L370" s="15">
        <f t="shared" si="15"/>
        <v>-4.6773267294134002E-2</v>
      </c>
      <c r="M370" s="15">
        <f t="shared" si="16"/>
        <v>-2.2395040380431364</v>
      </c>
      <c r="N370" s="15" t="s">
        <v>3103</v>
      </c>
    </row>
    <row r="371" spans="1:14" x14ac:dyDescent="0.25">
      <c r="A371" s="15">
        <v>522</v>
      </c>
      <c r="B371" s="15" t="s">
        <v>184</v>
      </c>
      <c r="C371" s="15">
        <v>13</v>
      </c>
      <c r="D371" s="15">
        <v>1</v>
      </c>
      <c r="E371" s="15">
        <v>89</v>
      </c>
      <c r="F371" s="15">
        <v>93</v>
      </c>
      <c r="G371" s="15">
        <v>0</v>
      </c>
      <c r="H371" s="15" t="s">
        <v>2927</v>
      </c>
      <c r="I371" s="15">
        <f>VLOOKUP($F371,'Gen Capacity'!$A$2:$H$608,7,FALSE)</f>
        <v>0.05</v>
      </c>
      <c r="J371" s="15">
        <f>VLOOKUP($F371,'Gen Capacity'!$A$2:$H$608,8,FALSE)</f>
        <v>0</v>
      </c>
      <c r="K371" s="15">
        <v>1.0260080085999999E-5</v>
      </c>
      <c r="L371" s="15">
        <f t="shared" si="15"/>
        <v>-4.6773253570419004E-2</v>
      </c>
      <c r="M371" s="15">
        <f t="shared" si="16"/>
        <v>-2.3386626785209504E-3</v>
      </c>
      <c r="N371" s="15" t="s">
        <v>3103</v>
      </c>
    </row>
    <row r="372" spans="1:14" x14ac:dyDescent="0.25">
      <c r="A372" s="15">
        <v>521</v>
      </c>
      <c r="B372" s="15" t="s">
        <v>184</v>
      </c>
      <c r="C372" s="15">
        <v>13</v>
      </c>
      <c r="D372" s="15">
        <v>1</v>
      </c>
      <c r="E372" s="15">
        <v>90</v>
      </c>
      <c r="F372" s="15">
        <v>94</v>
      </c>
      <c r="G372" s="15">
        <v>0</v>
      </c>
      <c r="H372" s="15" t="s">
        <v>2927</v>
      </c>
      <c r="I372" s="15">
        <f>VLOOKUP($F372,'Gen Capacity'!$A$2:$H$608,7,FALSE)</f>
        <v>0.05</v>
      </c>
      <c r="J372" s="15">
        <f>VLOOKUP($F372,'Gen Capacity'!$A$2:$H$608,8,FALSE)</f>
        <v>0</v>
      </c>
      <c r="K372" s="15">
        <v>1.0260080085999999E-5</v>
      </c>
      <c r="L372" s="15">
        <f t="shared" si="15"/>
        <v>-4.6773253570419004E-2</v>
      </c>
      <c r="M372" s="15">
        <f t="shared" si="16"/>
        <v>-2.3386626785209504E-3</v>
      </c>
      <c r="N372" s="15" t="s">
        <v>3103</v>
      </c>
    </row>
    <row r="373" spans="1:14" x14ac:dyDescent="0.25">
      <c r="A373" s="15">
        <v>514</v>
      </c>
      <c r="B373" s="15" t="s">
        <v>184</v>
      </c>
      <c r="C373" s="15">
        <v>12</v>
      </c>
      <c r="D373" s="15">
        <v>1</v>
      </c>
      <c r="E373" s="15">
        <v>91</v>
      </c>
      <c r="F373" s="15">
        <v>95</v>
      </c>
      <c r="G373" s="15">
        <v>0</v>
      </c>
      <c r="H373" s="15" t="s">
        <v>2927</v>
      </c>
      <c r="I373" s="15">
        <f>VLOOKUP($F373,'Gen Capacity'!$A$2:$H$608,7,FALSE)</f>
        <v>0.05</v>
      </c>
      <c r="J373" s="15">
        <f>VLOOKUP($F373,'Gen Capacity'!$A$2:$H$608,8,FALSE)</f>
        <v>0</v>
      </c>
      <c r="K373" s="15">
        <v>1.0260080085999999E-5</v>
      </c>
      <c r="L373" s="15">
        <f t="shared" si="15"/>
        <v>-4.6773253570419004E-2</v>
      </c>
      <c r="M373" s="15">
        <f t="shared" si="16"/>
        <v>-2.3386626785209504E-3</v>
      </c>
      <c r="N373" s="15" t="s">
        <v>3103</v>
      </c>
    </row>
    <row r="374" spans="1:14" x14ac:dyDescent="0.25">
      <c r="A374" s="15">
        <v>516</v>
      </c>
      <c r="B374" s="15" t="s">
        <v>184</v>
      </c>
      <c r="C374" s="15">
        <v>12</v>
      </c>
      <c r="D374" s="15">
        <v>1</v>
      </c>
      <c r="E374" s="15">
        <v>92</v>
      </c>
      <c r="F374" s="15">
        <v>96</v>
      </c>
      <c r="G374" s="15">
        <v>0</v>
      </c>
      <c r="H374" s="15" t="s">
        <v>2927</v>
      </c>
      <c r="I374" s="15">
        <f>VLOOKUP($F374,'Gen Capacity'!$A$2:$H$608,7,FALSE)</f>
        <v>0.05</v>
      </c>
      <c r="J374" s="15">
        <f>VLOOKUP($F374,'Gen Capacity'!$A$2:$H$608,8,FALSE)</f>
        <v>0</v>
      </c>
      <c r="K374" s="15">
        <v>1.0260080085999999E-5</v>
      </c>
      <c r="L374" s="15">
        <f t="shared" si="15"/>
        <v>-4.6773253570419004E-2</v>
      </c>
      <c r="M374" s="15">
        <f t="shared" si="16"/>
        <v>-2.3386626785209504E-3</v>
      </c>
      <c r="N374" s="15" t="s">
        <v>3103</v>
      </c>
    </row>
    <row r="375" spans="1:14" x14ac:dyDescent="0.25">
      <c r="A375" s="15">
        <v>710</v>
      </c>
      <c r="B375" s="15" t="s">
        <v>243</v>
      </c>
      <c r="C375" s="15">
        <v>13</v>
      </c>
      <c r="D375" s="15">
        <v>1</v>
      </c>
      <c r="E375" s="15">
        <v>127</v>
      </c>
      <c r="F375" s="15">
        <v>131</v>
      </c>
      <c r="G375" s="15">
        <v>0</v>
      </c>
      <c r="H375" s="15" t="s">
        <v>2937</v>
      </c>
      <c r="I375" s="15">
        <f>VLOOKUP($F375,'Gen Capacity'!$A$2:$H$608,7,FALSE)</f>
        <v>38</v>
      </c>
      <c r="J375" s="15">
        <f>VLOOKUP($F375,'Gen Capacity'!$A$2:$H$608,8,FALSE)</f>
        <v>36</v>
      </c>
      <c r="K375" s="15">
        <v>1.0318146814E-5</v>
      </c>
      <c r="L375" s="15">
        <f t="shared" si="15"/>
        <v>-4.6773195503691002E-2</v>
      </c>
      <c r="M375" s="15">
        <f t="shared" si="16"/>
        <v>-1.7773814291402581</v>
      </c>
      <c r="N375" s="15" t="s">
        <v>3103</v>
      </c>
    </row>
    <row r="376" spans="1:14" x14ac:dyDescent="0.25">
      <c r="A376" s="15">
        <v>712</v>
      </c>
      <c r="B376" s="15" t="s">
        <v>243</v>
      </c>
      <c r="C376" s="15">
        <v>13</v>
      </c>
      <c r="D376" s="15">
        <v>1</v>
      </c>
      <c r="E376" s="15">
        <v>128</v>
      </c>
      <c r="F376" s="15">
        <v>132</v>
      </c>
      <c r="G376" s="15">
        <v>0</v>
      </c>
      <c r="H376" s="15" t="s">
        <v>2937</v>
      </c>
      <c r="I376" s="15">
        <f>VLOOKUP($F376,'Gen Capacity'!$A$2:$H$608,7,FALSE)</f>
        <v>38</v>
      </c>
      <c r="J376" s="15">
        <f>VLOOKUP($F376,'Gen Capacity'!$A$2:$H$608,8,FALSE)</f>
        <v>36</v>
      </c>
      <c r="K376" s="15">
        <v>1.0318146814E-5</v>
      </c>
      <c r="L376" s="15">
        <f t="shared" si="15"/>
        <v>-4.6773195503691002E-2</v>
      </c>
      <c r="M376" s="15">
        <f t="shared" si="16"/>
        <v>-1.7773814291402581</v>
      </c>
      <c r="N376" s="15" t="s">
        <v>3103</v>
      </c>
    </row>
    <row r="377" spans="1:14" x14ac:dyDescent="0.25">
      <c r="A377" s="15">
        <v>709</v>
      </c>
      <c r="B377" s="15" t="s">
        <v>243</v>
      </c>
      <c r="C377" s="15">
        <v>13</v>
      </c>
      <c r="D377" s="15">
        <v>1</v>
      </c>
      <c r="E377" s="15">
        <v>129</v>
      </c>
      <c r="F377" s="15">
        <v>133</v>
      </c>
      <c r="G377" s="15">
        <v>0</v>
      </c>
      <c r="H377" s="15" t="s">
        <v>2937</v>
      </c>
      <c r="I377" s="15">
        <f>VLOOKUP($F377,'Gen Capacity'!$A$2:$H$608,7,FALSE)</f>
        <v>38</v>
      </c>
      <c r="J377" s="15">
        <f>VLOOKUP($F377,'Gen Capacity'!$A$2:$H$608,8,FALSE)</f>
        <v>36</v>
      </c>
      <c r="K377" s="15">
        <v>1.0318146814E-5</v>
      </c>
      <c r="L377" s="15">
        <f t="shared" si="15"/>
        <v>-4.6773195503691002E-2</v>
      </c>
      <c r="M377" s="15">
        <f t="shared" si="16"/>
        <v>-1.7773814291402581</v>
      </c>
      <c r="N377" s="15" t="s">
        <v>3103</v>
      </c>
    </row>
    <row r="378" spans="1:14" x14ac:dyDescent="0.25">
      <c r="A378" s="15">
        <v>711</v>
      </c>
      <c r="B378" s="15" t="s">
        <v>243</v>
      </c>
      <c r="C378" s="15">
        <v>13</v>
      </c>
      <c r="D378" s="15">
        <v>1</v>
      </c>
      <c r="E378" s="15">
        <v>130</v>
      </c>
      <c r="F378" s="15">
        <v>134</v>
      </c>
      <c r="G378" s="15">
        <v>0</v>
      </c>
      <c r="H378" s="15" t="s">
        <v>2937</v>
      </c>
      <c r="I378" s="15">
        <f>VLOOKUP($F378,'Gen Capacity'!$A$2:$H$608,7,FALSE)</f>
        <v>38</v>
      </c>
      <c r="J378" s="15">
        <f>VLOOKUP($F378,'Gen Capacity'!$A$2:$H$608,8,FALSE)</f>
        <v>36</v>
      </c>
      <c r="K378" s="15">
        <v>1.0318146814E-5</v>
      </c>
      <c r="L378" s="15">
        <f t="shared" si="15"/>
        <v>-4.6773195503691002E-2</v>
      </c>
      <c r="M378" s="15">
        <f t="shared" si="16"/>
        <v>-1.7773814291402581</v>
      </c>
      <c r="N378" s="15" t="s">
        <v>3103</v>
      </c>
    </row>
    <row r="379" spans="1:14" x14ac:dyDescent="0.25">
      <c r="A379" s="15">
        <v>470</v>
      </c>
      <c r="B379" s="15" t="s">
        <v>165</v>
      </c>
      <c r="C379" s="15">
        <v>13</v>
      </c>
      <c r="D379" s="15">
        <v>1</v>
      </c>
      <c r="E379" s="15">
        <v>87</v>
      </c>
      <c r="F379" s="15">
        <v>91</v>
      </c>
      <c r="G379" s="15">
        <v>0</v>
      </c>
      <c r="H379" s="15" t="s">
        <v>2926</v>
      </c>
      <c r="I379" s="15">
        <f>VLOOKUP($F379,'Gen Capacity'!$A$2:$H$608,7,FALSE)</f>
        <v>155</v>
      </c>
      <c r="J379" s="15">
        <f>VLOOKUP($F379,'Gen Capacity'!$A$2:$H$608,8,FALSE)</f>
        <v>100</v>
      </c>
      <c r="K379" s="15">
        <v>1.0378110673E-5</v>
      </c>
      <c r="L379" s="15">
        <f t="shared" si="15"/>
        <v>-4.6773135539832006E-2</v>
      </c>
      <c r="M379" s="15">
        <f t="shared" si="16"/>
        <v>-7.2498360086739613</v>
      </c>
      <c r="N379" s="15" t="s">
        <v>3103</v>
      </c>
    </row>
    <row r="380" spans="1:14" x14ac:dyDescent="0.25">
      <c r="A380" s="15">
        <v>471</v>
      </c>
      <c r="B380" s="15" t="s">
        <v>165</v>
      </c>
      <c r="C380" s="15">
        <v>4</v>
      </c>
      <c r="D380" s="15">
        <v>1</v>
      </c>
      <c r="E380" s="15">
        <v>88</v>
      </c>
      <c r="F380" s="15">
        <v>92</v>
      </c>
      <c r="G380" s="15">
        <v>0</v>
      </c>
      <c r="H380" s="15" t="s">
        <v>2926</v>
      </c>
      <c r="I380" s="15">
        <f>VLOOKUP($F380,'Gen Capacity'!$A$2:$H$608,7,FALSE)</f>
        <v>0.05</v>
      </c>
      <c r="J380" s="15">
        <f>VLOOKUP($F380,'Gen Capacity'!$A$2:$H$608,8,FALSE)</f>
        <v>0</v>
      </c>
      <c r="K380" s="15">
        <v>1.0378110673E-5</v>
      </c>
      <c r="L380" s="15">
        <f t="shared" si="15"/>
        <v>-4.6773135539832006E-2</v>
      </c>
      <c r="M380" s="15">
        <f t="shared" si="16"/>
        <v>-2.3386567769916006E-3</v>
      </c>
      <c r="N380" s="15" t="s">
        <v>3103</v>
      </c>
    </row>
    <row r="381" spans="1:14" x14ac:dyDescent="0.25">
      <c r="A381" s="15">
        <v>546</v>
      </c>
      <c r="B381" s="15" t="s">
        <v>2930</v>
      </c>
      <c r="C381" s="15">
        <v>18</v>
      </c>
      <c r="D381" s="15">
        <v>1</v>
      </c>
      <c r="E381" s="15">
        <v>102</v>
      </c>
      <c r="F381" s="15">
        <v>106</v>
      </c>
      <c r="G381" s="15">
        <v>0</v>
      </c>
      <c r="H381" s="15" t="s">
        <v>2915</v>
      </c>
      <c r="I381" s="15">
        <f>VLOOKUP($F381,'Gen Capacity'!$A$2:$H$608,7,FALSE)</f>
        <v>123.69</v>
      </c>
      <c r="J381" s="15">
        <f>VLOOKUP($F381,'Gen Capacity'!$A$2:$H$608,8,FALSE)</f>
        <v>0</v>
      </c>
      <c r="K381" s="15">
        <v>1.0418448797E-5</v>
      </c>
      <c r="L381" s="15">
        <f t="shared" si="15"/>
        <v>-4.6773095201708005E-2</v>
      </c>
      <c r="M381" s="15">
        <f t="shared" si="16"/>
        <v>-5.7853641454992628</v>
      </c>
      <c r="N381" s="15" t="s">
        <v>3103</v>
      </c>
    </row>
    <row r="382" spans="1:14" x14ac:dyDescent="0.25">
      <c r="A382" s="15">
        <v>547</v>
      </c>
      <c r="B382" s="15" t="s">
        <v>2930</v>
      </c>
      <c r="C382" s="15">
        <v>18</v>
      </c>
      <c r="D382" s="15">
        <v>1</v>
      </c>
      <c r="E382" s="15">
        <v>103</v>
      </c>
      <c r="F382" s="15">
        <v>107</v>
      </c>
      <c r="G382" s="15">
        <v>0</v>
      </c>
      <c r="H382" s="15" t="s">
        <v>2915</v>
      </c>
      <c r="I382" s="15">
        <f>VLOOKUP($F382,'Gen Capacity'!$A$2:$H$608,7,FALSE)</f>
        <v>156.63</v>
      </c>
      <c r="J382" s="15">
        <f>VLOOKUP($F382,'Gen Capacity'!$A$2:$H$608,8,FALSE)</f>
        <v>0</v>
      </c>
      <c r="K382" s="15">
        <v>1.0418448797E-5</v>
      </c>
      <c r="L382" s="15">
        <f t="shared" si="15"/>
        <v>-4.6773095201708005E-2</v>
      </c>
      <c r="M382" s="15">
        <f t="shared" si="16"/>
        <v>-7.3260699014435247</v>
      </c>
      <c r="N382" s="15" t="s">
        <v>3103</v>
      </c>
    </row>
    <row r="383" spans="1:14" x14ac:dyDescent="0.25">
      <c r="A383" s="15">
        <v>752</v>
      </c>
      <c r="B383" s="15" t="s">
        <v>266</v>
      </c>
      <c r="C383" s="15">
        <v>24</v>
      </c>
      <c r="D383" s="15">
        <v>1</v>
      </c>
      <c r="E383" s="15">
        <v>132</v>
      </c>
      <c r="F383" s="15">
        <v>136</v>
      </c>
      <c r="G383" s="15">
        <v>0</v>
      </c>
      <c r="H383" s="15" t="s">
        <v>2909</v>
      </c>
      <c r="I383" s="15">
        <f>VLOOKUP($F383,'Gen Capacity'!$A$2:$H$608,7,FALSE)</f>
        <v>607</v>
      </c>
      <c r="J383" s="15">
        <f>VLOOKUP($F383,'Gen Capacity'!$A$2:$H$608,8,FALSE)</f>
        <v>92</v>
      </c>
      <c r="K383" s="15">
        <v>1.0451481364E-5</v>
      </c>
      <c r="L383" s="15">
        <f t="shared" si="15"/>
        <v>-4.6773062169141004E-2</v>
      </c>
      <c r="M383" s="15">
        <f t="shared" si="16"/>
        <v>-28.39124873666859</v>
      </c>
      <c r="N383" s="10" t="s">
        <v>3103</v>
      </c>
    </row>
    <row r="384" spans="1:14" x14ac:dyDescent="0.25">
      <c r="A384" s="15">
        <v>455</v>
      </c>
      <c r="B384" s="15" t="s">
        <v>163</v>
      </c>
      <c r="C384" s="15">
        <v>13</v>
      </c>
      <c r="D384" s="15">
        <v>1</v>
      </c>
      <c r="E384" s="15">
        <v>72</v>
      </c>
      <c r="F384" s="15">
        <v>76</v>
      </c>
      <c r="G384" s="15">
        <v>0</v>
      </c>
      <c r="H384" s="15" t="s">
        <v>2924</v>
      </c>
      <c r="I384" s="15">
        <f>VLOOKUP($F384,'Gen Capacity'!$A$2:$H$608,7,FALSE)</f>
        <v>0.05</v>
      </c>
      <c r="J384" s="15">
        <f>VLOOKUP($F384,'Gen Capacity'!$A$2:$H$608,8,FALSE)</f>
        <v>0</v>
      </c>
      <c r="K384" s="15">
        <v>1.0614619212000001E-5</v>
      </c>
      <c r="L384" s="15">
        <f t="shared" si="15"/>
        <v>-4.6772899031293003E-2</v>
      </c>
      <c r="M384" s="15">
        <f t="shared" si="16"/>
        <v>-2.3386449515646504E-3</v>
      </c>
      <c r="N384" s="10" t="s">
        <v>3103</v>
      </c>
    </row>
    <row r="385" spans="1:14" x14ac:dyDescent="0.25">
      <c r="A385" s="15">
        <v>455</v>
      </c>
      <c r="B385" s="15" t="s">
        <v>163</v>
      </c>
      <c r="C385" s="15">
        <v>13</v>
      </c>
      <c r="D385" s="15">
        <v>2</v>
      </c>
      <c r="E385" s="15">
        <v>73</v>
      </c>
      <c r="F385" s="15">
        <v>77</v>
      </c>
      <c r="G385" s="15">
        <v>0</v>
      </c>
      <c r="H385" s="15" t="s">
        <v>2924</v>
      </c>
      <c r="I385" s="15">
        <f>VLOOKUP($F385,'Gen Capacity'!$A$2:$H$608,7,FALSE)</f>
        <v>0.05</v>
      </c>
      <c r="J385" s="15">
        <f>VLOOKUP($F385,'Gen Capacity'!$A$2:$H$608,8,FALSE)</f>
        <v>0</v>
      </c>
      <c r="K385" s="15">
        <v>1.0614619212000001E-5</v>
      </c>
      <c r="L385" s="15">
        <f t="shared" si="15"/>
        <v>-4.6772899031293003E-2</v>
      </c>
      <c r="M385" s="15">
        <f t="shared" si="16"/>
        <v>-2.3386449515646504E-3</v>
      </c>
      <c r="N385" s="10" t="s">
        <v>3103</v>
      </c>
    </row>
    <row r="386" spans="1:14" x14ac:dyDescent="0.25">
      <c r="A386" s="15">
        <v>455</v>
      </c>
      <c r="B386" s="15" t="s">
        <v>163</v>
      </c>
      <c r="C386" s="15">
        <v>13</v>
      </c>
      <c r="D386" s="15">
        <v>3</v>
      </c>
      <c r="E386" s="15">
        <v>74</v>
      </c>
      <c r="F386" s="15">
        <v>78</v>
      </c>
      <c r="G386" s="15">
        <v>0</v>
      </c>
      <c r="H386" s="15" t="s">
        <v>2924</v>
      </c>
      <c r="I386" s="15">
        <f>VLOOKUP($F386,'Gen Capacity'!$A$2:$H$608,7,FALSE)</f>
        <v>0.05</v>
      </c>
      <c r="J386" s="15">
        <f>VLOOKUP($F386,'Gen Capacity'!$A$2:$H$608,8,FALSE)</f>
        <v>0</v>
      </c>
      <c r="K386" s="15">
        <v>1.0614619212000001E-5</v>
      </c>
      <c r="L386" s="15">
        <f t="shared" si="15"/>
        <v>-4.6772899031293003E-2</v>
      </c>
      <c r="M386" s="15">
        <f t="shared" si="16"/>
        <v>-2.3386449515646504E-3</v>
      </c>
      <c r="N386" s="10" t="s">
        <v>3103</v>
      </c>
    </row>
    <row r="387" spans="1:14" x14ac:dyDescent="0.25">
      <c r="A387" s="15">
        <v>450</v>
      </c>
      <c r="B387" s="15" t="s">
        <v>163</v>
      </c>
      <c r="C387" s="15">
        <v>18</v>
      </c>
      <c r="D387" s="15">
        <v>1</v>
      </c>
      <c r="E387" s="15">
        <v>75</v>
      </c>
      <c r="F387" s="15">
        <v>79</v>
      </c>
      <c r="G387" s="15">
        <v>0</v>
      </c>
      <c r="H387" s="15" t="s">
        <v>2924</v>
      </c>
      <c r="I387" s="15">
        <f>VLOOKUP($F387,'Gen Capacity'!$A$2:$H$608,7,FALSE)</f>
        <v>0.05</v>
      </c>
      <c r="J387" s="15">
        <f>VLOOKUP($F387,'Gen Capacity'!$A$2:$H$608,8,FALSE)</f>
        <v>0</v>
      </c>
      <c r="K387" s="15">
        <v>1.0614619212000001E-5</v>
      </c>
      <c r="L387" s="15">
        <f t="shared" si="15"/>
        <v>-4.6772899031293003E-2</v>
      </c>
      <c r="M387" s="15">
        <f t="shared" si="16"/>
        <v>-2.3386449515646504E-3</v>
      </c>
      <c r="N387" s="10" t="s">
        <v>3103</v>
      </c>
    </row>
    <row r="388" spans="1:14" x14ac:dyDescent="0.25">
      <c r="A388" s="15">
        <v>453</v>
      </c>
      <c r="B388" s="15" t="s">
        <v>163</v>
      </c>
      <c r="C388" s="15">
        <v>13</v>
      </c>
      <c r="D388" s="15">
        <v>1</v>
      </c>
      <c r="E388" s="15">
        <v>76</v>
      </c>
      <c r="F388" s="15">
        <v>80</v>
      </c>
      <c r="G388" s="15">
        <v>0</v>
      </c>
      <c r="H388" s="15" t="s">
        <v>2924</v>
      </c>
      <c r="I388" s="15">
        <f>VLOOKUP($F388,'Gen Capacity'!$A$2:$H$608,7,FALSE)</f>
        <v>0.05</v>
      </c>
      <c r="J388" s="15">
        <f>VLOOKUP($F388,'Gen Capacity'!$A$2:$H$608,8,FALSE)</f>
        <v>0</v>
      </c>
      <c r="K388" s="15">
        <v>1.0614619212000001E-5</v>
      </c>
      <c r="L388" s="15">
        <f t="shared" ref="L388:L451" si="18">K388-$E$2</f>
        <v>-4.6772899031293003E-2</v>
      </c>
      <c r="M388" s="15">
        <f t="shared" ref="M388:M451" si="19">I388*L388</f>
        <v>-2.3386449515646504E-3</v>
      </c>
      <c r="N388" s="10" t="s">
        <v>3103</v>
      </c>
    </row>
    <row r="389" spans="1:14" x14ac:dyDescent="0.25">
      <c r="A389" s="15">
        <v>454</v>
      </c>
      <c r="B389" s="15" t="s">
        <v>163</v>
      </c>
      <c r="C389" s="15">
        <v>13</v>
      </c>
      <c r="D389" s="15">
        <v>1</v>
      </c>
      <c r="E389" s="15">
        <v>77</v>
      </c>
      <c r="F389" s="15">
        <v>81</v>
      </c>
      <c r="G389" s="15">
        <v>0</v>
      </c>
      <c r="H389" s="15" t="s">
        <v>2924</v>
      </c>
      <c r="I389" s="15">
        <f>VLOOKUP($F389,'Gen Capacity'!$A$2:$H$608,7,FALSE)</f>
        <v>0.05</v>
      </c>
      <c r="J389" s="15">
        <f>VLOOKUP($F389,'Gen Capacity'!$A$2:$H$608,8,FALSE)</f>
        <v>0</v>
      </c>
      <c r="K389" s="15">
        <v>1.0614619212000001E-5</v>
      </c>
      <c r="L389" s="15">
        <f t="shared" si="18"/>
        <v>-4.6772899031293003E-2</v>
      </c>
      <c r="M389" s="15">
        <f t="shared" si="19"/>
        <v>-2.3386449515646504E-3</v>
      </c>
      <c r="N389" s="10" t="s">
        <v>3103</v>
      </c>
    </row>
    <row r="390" spans="1:14" x14ac:dyDescent="0.25">
      <c r="A390" s="15">
        <v>455</v>
      </c>
      <c r="B390" s="15" t="s">
        <v>163</v>
      </c>
      <c r="C390" s="15">
        <v>13</v>
      </c>
      <c r="D390" s="15">
        <v>4</v>
      </c>
      <c r="E390" s="15">
        <v>78</v>
      </c>
      <c r="F390" s="15">
        <v>82</v>
      </c>
      <c r="G390" s="15">
        <v>0</v>
      </c>
      <c r="H390" s="15" t="s">
        <v>2924</v>
      </c>
      <c r="I390" s="15">
        <f>VLOOKUP($F390,'Gen Capacity'!$A$2:$H$608,7,FALSE)</f>
        <v>0.05</v>
      </c>
      <c r="J390" s="15">
        <f>VLOOKUP($F390,'Gen Capacity'!$A$2:$H$608,8,FALSE)</f>
        <v>0</v>
      </c>
      <c r="K390" s="15">
        <v>1.0614619212000001E-5</v>
      </c>
      <c r="L390" s="15">
        <f t="shared" si="18"/>
        <v>-4.6772899031293003E-2</v>
      </c>
      <c r="M390" s="15">
        <f t="shared" si="19"/>
        <v>-2.3386449515646504E-3</v>
      </c>
      <c r="N390" s="10" t="s">
        <v>3103</v>
      </c>
    </row>
    <row r="391" spans="1:14" x14ac:dyDescent="0.25">
      <c r="A391" s="15">
        <v>451</v>
      </c>
      <c r="B391" s="15" t="s">
        <v>163</v>
      </c>
      <c r="C391" s="15">
        <v>13</v>
      </c>
      <c r="D391" s="15">
        <v>1</v>
      </c>
      <c r="E391" s="15">
        <v>79</v>
      </c>
      <c r="F391" s="15">
        <v>83</v>
      </c>
      <c r="G391" s="15">
        <v>0</v>
      </c>
      <c r="H391" s="15" t="s">
        <v>2924</v>
      </c>
      <c r="I391" s="15">
        <f>VLOOKUP($F391,'Gen Capacity'!$A$2:$H$608,7,FALSE)</f>
        <v>0.05</v>
      </c>
      <c r="J391" s="15">
        <f>VLOOKUP($F391,'Gen Capacity'!$A$2:$H$608,8,FALSE)</f>
        <v>0</v>
      </c>
      <c r="K391" s="15">
        <v>1.0614619212000001E-5</v>
      </c>
      <c r="L391" s="15">
        <f t="shared" si="18"/>
        <v>-4.6772899031293003E-2</v>
      </c>
      <c r="M391" s="15">
        <f t="shared" si="19"/>
        <v>-2.3386449515646504E-3</v>
      </c>
      <c r="N391" s="10" t="s">
        <v>3103</v>
      </c>
    </row>
    <row r="392" spans="1:14" x14ac:dyDescent="0.25">
      <c r="A392" s="15">
        <v>455</v>
      </c>
      <c r="B392" s="15" t="s">
        <v>163</v>
      </c>
      <c r="C392" s="15">
        <v>13</v>
      </c>
      <c r="D392" s="15">
        <v>5</v>
      </c>
      <c r="E392" s="15">
        <v>80</v>
      </c>
      <c r="F392" s="15">
        <v>84</v>
      </c>
      <c r="G392" s="15">
        <v>0</v>
      </c>
      <c r="H392" s="15" t="s">
        <v>2924</v>
      </c>
      <c r="I392" s="15">
        <f>VLOOKUP($F392,'Gen Capacity'!$A$2:$H$608,7,FALSE)</f>
        <v>0.05</v>
      </c>
      <c r="J392" s="15">
        <f>VLOOKUP($F392,'Gen Capacity'!$A$2:$H$608,8,FALSE)</f>
        <v>0</v>
      </c>
      <c r="K392" s="15">
        <v>1.0614619212000001E-5</v>
      </c>
      <c r="L392" s="15">
        <f t="shared" si="18"/>
        <v>-4.6772899031293003E-2</v>
      </c>
      <c r="M392" s="15">
        <f t="shared" si="19"/>
        <v>-2.3386449515646504E-3</v>
      </c>
      <c r="N392" s="10" t="s">
        <v>3103</v>
      </c>
    </row>
    <row r="393" spans="1:14" x14ac:dyDescent="0.25">
      <c r="A393" s="15">
        <v>452</v>
      </c>
      <c r="B393" s="15" t="s">
        <v>163</v>
      </c>
      <c r="C393" s="15">
        <v>13</v>
      </c>
      <c r="D393" s="15">
        <v>1</v>
      </c>
      <c r="E393" s="15">
        <v>81</v>
      </c>
      <c r="F393" s="15">
        <v>85</v>
      </c>
      <c r="G393" s="15">
        <v>0</v>
      </c>
      <c r="H393" s="15" t="s">
        <v>2924</v>
      </c>
      <c r="I393" s="15">
        <f>VLOOKUP($F393,'Gen Capacity'!$A$2:$H$608,7,FALSE)</f>
        <v>0.05</v>
      </c>
      <c r="J393" s="15">
        <f>VLOOKUP($F393,'Gen Capacity'!$A$2:$H$608,8,FALSE)</f>
        <v>0</v>
      </c>
      <c r="K393" s="15">
        <v>1.0614619212000001E-5</v>
      </c>
      <c r="L393" s="15">
        <f t="shared" si="18"/>
        <v>-4.6772899031293003E-2</v>
      </c>
      <c r="M393" s="15">
        <f t="shared" si="19"/>
        <v>-2.3386449515646504E-3</v>
      </c>
      <c r="N393" s="10" t="s">
        <v>3103</v>
      </c>
    </row>
    <row r="394" spans="1:14" x14ac:dyDescent="0.25">
      <c r="A394" s="15">
        <v>456</v>
      </c>
      <c r="B394" s="15" t="s">
        <v>163</v>
      </c>
      <c r="C394" s="15">
        <v>13</v>
      </c>
      <c r="D394" s="15">
        <v>1</v>
      </c>
      <c r="E394" s="15">
        <v>82</v>
      </c>
      <c r="F394" s="15">
        <v>86</v>
      </c>
      <c r="G394" s="15">
        <v>0</v>
      </c>
      <c r="H394" s="15" t="s">
        <v>2924</v>
      </c>
      <c r="I394" s="15">
        <f>VLOOKUP($F394,'Gen Capacity'!$A$2:$H$608,7,FALSE)</f>
        <v>0.05</v>
      </c>
      <c r="J394" s="15">
        <f>VLOOKUP($F394,'Gen Capacity'!$A$2:$H$608,8,FALSE)</f>
        <v>0</v>
      </c>
      <c r="K394" s="15">
        <v>1.0614619212000001E-5</v>
      </c>
      <c r="L394" s="15">
        <f t="shared" si="18"/>
        <v>-4.6772899031293003E-2</v>
      </c>
      <c r="M394" s="15">
        <f t="shared" si="19"/>
        <v>-2.3386449515646504E-3</v>
      </c>
      <c r="N394" s="10" t="s">
        <v>3103</v>
      </c>
    </row>
    <row r="395" spans="1:14" x14ac:dyDescent="0.25">
      <c r="A395" s="15">
        <v>454</v>
      </c>
      <c r="B395" s="15" t="s">
        <v>163</v>
      </c>
      <c r="C395" s="15">
        <v>13</v>
      </c>
      <c r="D395" s="15">
        <v>2</v>
      </c>
      <c r="E395" s="15">
        <v>83</v>
      </c>
      <c r="F395" s="15">
        <v>87</v>
      </c>
      <c r="G395" s="15">
        <v>0</v>
      </c>
      <c r="H395" s="15" t="s">
        <v>2924</v>
      </c>
      <c r="I395" s="15">
        <f>VLOOKUP($F395,'Gen Capacity'!$A$2:$H$608,7,FALSE)</f>
        <v>0.05</v>
      </c>
      <c r="J395" s="15">
        <f>VLOOKUP($F395,'Gen Capacity'!$A$2:$H$608,8,FALSE)</f>
        <v>0</v>
      </c>
      <c r="K395" s="15">
        <v>1.0614619212000001E-5</v>
      </c>
      <c r="L395" s="15">
        <f t="shared" si="18"/>
        <v>-4.6772899031293003E-2</v>
      </c>
      <c r="M395" s="15">
        <f t="shared" si="19"/>
        <v>-2.3386449515646504E-3</v>
      </c>
      <c r="N395" s="10" t="s">
        <v>3103</v>
      </c>
    </row>
    <row r="396" spans="1:14" x14ac:dyDescent="0.25">
      <c r="A396" s="15">
        <v>70</v>
      </c>
      <c r="B396" s="15" t="s">
        <v>16</v>
      </c>
      <c r="C396" s="15">
        <v>13</v>
      </c>
      <c r="D396" s="15">
        <v>1</v>
      </c>
      <c r="E396" s="15">
        <v>18</v>
      </c>
      <c r="F396" s="15">
        <v>22</v>
      </c>
      <c r="G396" s="15">
        <v>0</v>
      </c>
      <c r="H396" s="15" t="s">
        <v>2909</v>
      </c>
      <c r="I396" s="15">
        <f>VLOOKUP($F396,'Gen Capacity'!$A$2:$H$608,7,FALSE)</f>
        <v>58.93</v>
      </c>
      <c r="J396" s="15">
        <f>VLOOKUP($F396,'Gen Capacity'!$A$2:$H$608,8,FALSE)</f>
        <v>45</v>
      </c>
      <c r="K396" s="15">
        <v>1.0850222366999999E-5</v>
      </c>
      <c r="L396" s="15">
        <f t="shared" si="18"/>
        <v>-4.6772663428138003E-2</v>
      </c>
      <c r="M396" s="15">
        <f t="shared" si="19"/>
        <v>-2.7563130558201725</v>
      </c>
      <c r="N396" s="10" t="s">
        <v>3103</v>
      </c>
    </row>
    <row r="397" spans="1:14" x14ac:dyDescent="0.25">
      <c r="A397" s="15">
        <v>71</v>
      </c>
      <c r="B397" s="15" t="s">
        <v>16</v>
      </c>
      <c r="C397" s="15">
        <v>13</v>
      </c>
      <c r="D397" s="15">
        <v>1</v>
      </c>
      <c r="E397" s="15">
        <v>19</v>
      </c>
      <c r="F397" s="15">
        <v>23</v>
      </c>
      <c r="G397" s="15">
        <v>0</v>
      </c>
      <c r="H397" s="15" t="s">
        <v>2909</v>
      </c>
      <c r="I397" s="15">
        <f>VLOOKUP($F397,'Gen Capacity'!$A$2:$H$608,7,FALSE)</f>
        <v>58.93</v>
      </c>
      <c r="J397" s="15">
        <f>VLOOKUP($F397,'Gen Capacity'!$A$2:$H$608,8,FALSE)</f>
        <v>45</v>
      </c>
      <c r="K397" s="15">
        <v>1.0850222366999999E-5</v>
      </c>
      <c r="L397" s="15">
        <f t="shared" si="18"/>
        <v>-4.6772663428138003E-2</v>
      </c>
      <c r="M397" s="15">
        <f t="shared" si="19"/>
        <v>-2.7563130558201725</v>
      </c>
      <c r="N397" s="10" t="s">
        <v>3103</v>
      </c>
    </row>
    <row r="398" spans="1:14" x14ac:dyDescent="0.25">
      <c r="A398" s="15">
        <v>72</v>
      </c>
      <c r="B398" s="15" t="s">
        <v>16</v>
      </c>
      <c r="C398" s="15">
        <v>13</v>
      </c>
      <c r="D398" s="15">
        <v>1</v>
      </c>
      <c r="E398" s="15">
        <v>20</v>
      </c>
      <c r="F398" s="15">
        <v>24</v>
      </c>
      <c r="G398" s="15">
        <v>0</v>
      </c>
      <c r="H398" s="15" t="s">
        <v>2909</v>
      </c>
      <c r="I398" s="15">
        <f>VLOOKUP($F398,'Gen Capacity'!$A$2:$H$608,7,FALSE)</f>
        <v>58.93</v>
      </c>
      <c r="J398" s="15">
        <f>VLOOKUP($F398,'Gen Capacity'!$A$2:$H$608,8,FALSE)</f>
        <v>45</v>
      </c>
      <c r="K398" s="15">
        <v>1.0850222366999999E-5</v>
      </c>
      <c r="L398" s="15">
        <f t="shared" si="18"/>
        <v>-4.6772663428138003E-2</v>
      </c>
      <c r="M398" s="15">
        <f t="shared" si="19"/>
        <v>-2.7563130558201725</v>
      </c>
      <c r="N398" s="10" t="s">
        <v>3103</v>
      </c>
    </row>
    <row r="399" spans="1:14" x14ac:dyDescent="0.25">
      <c r="A399" s="15">
        <v>73</v>
      </c>
      <c r="B399" s="15" t="s">
        <v>16</v>
      </c>
      <c r="C399" s="15">
        <v>13</v>
      </c>
      <c r="D399" s="15">
        <v>1</v>
      </c>
      <c r="E399" s="15">
        <v>21</v>
      </c>
      <c r="F399" s="15">
        <v>25</v>
      </c>
      <c r="G399" s="15">
        <v>0</v>
      </c>
      <c r="H399" s="15" t="s">
        <v>2909</v>
      </c>
      <c r="I399" s="15">
        <f>VLOOKUP($F399,'Gen Capacity'!$A$2:$H$608,7,FALSE)</f>
        <v>58.93</v>
      </c>
      <c r="J399" s="15">
        <f>VLOOKUP($F399,'Gen Capacity'!$A$2:$H$608,8,FALSE)</f>
        <v>45</v>
      </c>
      <c r="K399" s="15">
        <v>1.0850222366999999E-5</v>
      </c>
      <c r="L399" s="15">
        <f t="shared" si="18"/>
        <v>-4.6772663428138003E-2</v>
      </c>
      <c r="M399" s="15">
        <f t="shared" si="19"/>
        <v>-2.7563130558201725</v>
      </c>
      <c r="N399" s="10" t="s">
        <v>3103</v>
      </c>
    </row>
    <row r="400" spans="1:14" x14ac:dyDescent="0.25">
      <c r="A400" s="15">
        <v>81</v>
      </c>
      <c r="B400" s="15" t="s">
        <v>16</v>
      </c>
      <c r="C400" s="15">
        <v>13</v>
      </c>
      <c r="D400" s="15">
        <v>1</v>
      </c>
      <c r="E400" s="15">
        <v>22</v>
      </c>
      <c r="F400" s="15">
        <v>26</v>
      </c>
      <c r="G400" s="15">
        <v>0</v>
      </c>
      <c r="H400" s="15" t="s">
        <v>2909</v>
      </c>
      <c r="I400" s="15">
        <f>VLOOKUP($F400,'Gen Capacity'!$A$2:$H$608,7,FALSE)</f>
        <v>94.29</v>
      </c>
      <c r="J400" s="15">
        <f>VLOOKUP($F400,'Gen Capacity'!$A$2:$H$608,8,FALSE)</f>
        <v>14</v>
      </c>
      <c r="K400" s="15">
        <v>1.0850222366999999E-5</v>
      </c>
      <c r="L400" s="15">
        <f t="shared" si="18"/>
        <v>-4.6772663428138003E-2</v>
      </c>
      <c r="M400" s="15">
        <f t="shared" si="19"/>
        <v>-4.4101944346391324</v>
      </c>
      <c r="N400" s="10" t="s">
        <v>3103</v>
      </c>
    </row>
    <row r="401" spans="1:14" x14ac:dyDescent="0.25">
      <c r="A401" s="15">
        <v>1017</v>
      </c>
      <c r="B401" s="15" t="s">
        <v>351</v>
      </c>
      <c r="C401" s="15">
        <v>12</v>
      </c>
      <c r="D401" s="15">
        <v>1</v>
      </c>
      <c r="E401" s="15">
        <v>152</v>
      </c>
      <c r="F401" s="15">
        <v>156</v>
      </c>
      <c r="G401" s="15">
        <v>0</v>
      </c>
      <c r="H401" s="15" t="s">
        <v>2914</v>
      </c>
      <c r="I401" s="15">
        <f>VLOOKUP($F401,'Gen Capacity'!$A$2:$H$608,7,FALSE)</f>
        <v>16</v>
      </c>
      <c r="J401" s="15">
        <f>VLOOKUP($F401,'Gen Capacity'!$A$2:$H$608,8,FALSE)</f>
        <v>12</v>
      </c>
      <c r="K401" s="15">
        <v>1.0851590064999999E-5</v>
      </c>
      <c r="L401" s="15">
        <f t="shared" si="18"/>
        <v>-4.677266206044E-2</v>
      </c>
      <c r="M401" s="15">
        <f t="shared" si="19"/>
        <v>-0.74836259296704</v>
      </c>
      <c r="N401" s="10" t="s">
        <v>3103</v>
      </c>
    </row>
    <row r="402" spans="1:14" x14ac:dyDescent="0.25">
      <c r="A402" s="15">
        <v>699</v>
      </c>
      <c r="B402" s="15" t="s">
        <v>241</v>
      </c>
      <c r="C402" s="15">
        <v>13</v>
      </c>
      <c r="D402" s="15">
        <v>1</v>
      </c>
      <c r="E402" s="15">
        <v>120</v>
      </c>
      <c r="F402" s="15">
        <v>124</v>
      </c>
      <c r="G402" s="15">
        <v>0</v>
      </c>
      <c r="H402" s="15" t="s">
        <v>2936</v>
      </c>
      <c r="I402" s="15">
        <f>VLOOKUP($F402,'Gen Capacity'!$A$2:$H$608,7,FALSE)</f>
        <v>65.099999999999994</v>
      </c>
      <c r="J402" s="15">
        <f>VLOOKUP($F402,'Gen Capacity'!$A$2:$H$608,8,FALSE)</f>
        <v>0</v>
      </c>
      <c r="K402" s="15">
        <v>1.0857103219999999E-5</v>
      </c>
      <c r="L402" s="15">
        <f t="shared" si="18"/>
        <v>-4.6772656547285005E-2</v>
      </c>
      <c r="M402" s="15">
        <f t="shared" si="19"/>
        <v>-3.0448999412282536</v>
      </c>
      <c r="N402" s="10" t="s">
        <v>3103</v>
      </c>
    </row>
    <row r="403" spans="1:14" x14ac:dyDescent="0.25">
      <c r="A403" s="15">
        <v>700</v>
      </c>
      <c r="B403" s="15" t="s">
        <v>241</v>
      </c>
      <c r="C403" s="15">
        <v>13</v>
      </c>
      <c r="D403" s="15">
        <v>1</v>
      </c>
      <c r="E403" s="15">
        <v>121</v>
      </c>
      <c r="F403" s="15">
        <v>125</v>
      </c>
      <c r="G403" s="15">
        <v>0</v>
      </c>
      <c r="H403" s="15" t="s">
        <v>2936</v>
      </c>
      <c r="I403" s="15">
        <f>VLOOKUP($F403,'Gen Capacity'!$A$2:$H$608,7,FALSE)</f>
        <v>64.33</v>
      </c>
      <c r="J403" s="15">
        <f>VLOOKUP($F403,'Gen Capacity'!$A$2:$H$608,8,FALSE)</f>
        <v>0</v>
      </c>
      <c r="K403" s="15">
        <v>1.0857103219999999E-5</v>
      </c>
      <c r="L403" s="15">
        <f t="shared" si="18"/>
        <v>-4.6772656547285005E-2</v>
      </c>
      <c r="M403" s="15">
        <f t="shared" si="19"/>
        <v>-3.0088849956868442</v>
      </c>
      <c r="N403" s="10" t="s">
        <v>3103</v>
      </c>
    </row>
    <row r="404" spans="1:14" x14ac:dyDescent="0.25">
      <c r="A404" s="15">
        <v>701</v>
      </c>
      <c r="B404" s="15" t="s">
        <v>241</v>
      </c>
      <c r="C404" s="15">
        <v>13</v>
      </c>
      <c r="D404" s="15">
        <v>1</v>
      </c>
      <c r="E404" s="15">
        <v>122</v>
      </c>
      <c r="F404" s="15">
        <v>126</v>
      </c>
      <c r="G404" s="15">
        <v>0</v>
      </c>
      <c r="H404" s="15" t="s">
        <v>2936</v>
      </c>
      <c r="I404" s="15">
        <f>VLOOKUP($F404,'Gen Capacity'!$A$2:$H$608,7,FALSE)</f>
        <v>65.88</v>
      </c>
      <c r="J404" s="15">
        <f>VLOOKUP($F404,'Gen Capacity'!$A$2:$H$608,8,FALSE)</f>
        <v>0</v>
      </c>
      <c r="K404" s="15">
        <v>1.0857103219999999E-5</v>
      </c>
      <c r="L404" s="15">
        <f t="shared" si="18"/>
        <v>-4.6772656547285005E-2</v>
      </c>
      <c r="M404" s="15">
        <f t="shared" si="19"/>
        <v>-3.0813826133351361</v>
      </c>
      <c r="N404" s="10" t="s">
        <v>3103</v>
      </c>
    </row>
    <row r="405" spans="1:14" x14ac:dyDescent="0.25">
      <c r="A405" s="15">
        <v>702</v>
      </c>
      <c r="B405" s="15" t="s">
        <v>241</v>
      </c>
      <c r="C405" s="15">
        <v>13</v>
      </c>
      <c r="D405" s="15">
        <v>1</v>
      </c>
      <c r="E405" s="15">
        <v>123</v>
      </c>
      <c r="F405" s="15">
        <v>127</v>
      </c>
      <c r="G405" s="15">
        <v>0</v>
      </c>
      <c r="H405" s="15" t="s">
        <v>2936</v>
      </c>
      <c r="I405" s="15">
        <f>VLOOKUP($F405,'Gen Capacity'!$A$2:$H$608,7,FALSE)</f>
        <v>67.430000000000007</v>
      </c>
      <c r="J405" s="15">
        <f>VLOOKUP($F405,'Gen Capacity'!$A$2:$H$608,8,FALSE)</f>
        <v>0</v>
      </c>
      <c r="K405" s="15">
        <v>1.0857103219999999E-5</v>
      </c>
      <c r="L405" s="15">
        <f t="shared" si="18"/>
        <v>-4.6772656547285005E-2</v>
      </c>
      <c r="M405" s="15">
        <f t="shared" si="19"/>
        <v>-3.1538802309834284</v>
      </c>
      <c r="N405" s="10" t="s">
        <v>3103</v>
      </c>
    </row>
    <row r="406" spans="1:14" x14ac:dyDescent="0.25">
      <c r="A406" s="15">
        <v>703</v>
      </c>
      <c r="B406" s="15" t="s">
        <v>241</v>
      </c>
      <c r="C406" s="15">
        <v>13</v>
      </c>
      <c r="D406" s="15">
        <v>1</v>
      </c>
      <c r="E406" s="15">
        <v>124</v>
      </c>
      <c r="F406" s="15">
        <v>128</v>
      </c>
      <c r="G406" s="15">
        <v>0</v>
      </c>
      <c r="H406" s="15" t="s">
        <v>2936</v>
      </c>
      <c r="I406" s="15">
        <f>VLOOKUP($F406,'Gen Capacity'!$A$2:$H$608,7,FALSE)</f>
        <v>66.650000000000006</v>
      </c>
      <c r="J406" s="15">
        <f>VLOOKUP($F406,'Gen Capacity'!$A$2:$H$608,8,FALSE)</f>
        <v>0</v>
      </c>
      <c r="K406" s="15">
        <v>1.0857103219999999E-5</v>
      </c>
      <c r="L406" s="15">
        <f t="shared" si="18"/>
        <v>-4.6772656547285005E-2</v>
      </c>
      <c r="M406" s="15">
        <f t="shared" si="19"/>
        <v>-3.1173975588765459</v>
      </c>
      <c r="N406" s="10" t="s">
        <v>3103</v>
      </c>
    </row>
    <row r="407" spans="1:14" x14ac:dyDescent="0.25">
      <c r="A407" s="15">
        <v>704</v>
      </c>
      <c r="B407" s="15" t="s">
        <v>241</v>
      </c>
      <c r="C407" s="15">
        <v>13</v>
      </c>
      <c r="D407" s="15">
        <v>1</v>
      </c>
      <c r="E407" s="15">
        <v>125</v>
      </c>
      <c r="F407" s="15">
        <v>129</v>
      </c>
      <c r="G407" s="15">
        <v>0</v>
      </c>
      <c r="H407" s="15" t="s">
        <v>2936</v>
      </c>
      <c r="I407" s="15">
        <f>VLOOKUP($F407,'Gen Capacity'!$A$2:$H$608,7,FALSE)</f>
        <v>65.88</v>
      </c>
      <c r="J407" s="15">
        <f>VLOOKUP($F407,'Gen Capacity'!$A$2:$H$608,8,FALSE)</f>
        <v>0</v>
      </c>
      <c r="K407" s="15">
        <v>1.0857103219999999E-5</v>
      </c>
      <c r="L407" s="15">
        <f t="shared" si="18"/>
        <v>-4.6772656547285005E-2</v>
      </c>
      <c r="M407" s="15">
        <f t="shared" si="19"/>
        <v>-3.0813826133351361</v>
      </c>
      <c r="N407" s="10" t="s">
        <v>3103</v>
      </c>
    </row>
    <row r="408" spans="1:14" x14ac:dyDescent="0.25">
      <c r="A408" s="15">
        <v>705</v>
      </c>
      <c r="B408" s="15" t="s">
        <v>241</v>
      </c>
      <c r="C408" s="15">
        <v>13</v>
      </c>
      <c r="D408" s="15">
        <v>1</v>
      </c>
      <c r="E408" s="15">
        <v>126</v>
      </c>
      <c r="F408" s="15">
        <v>130</v>
      </c>
      <c r="G408" s="15">
        <v>0</v>
      </c>
      <c r="H408" s="15" t="s">
        <v>2936</v>
      </c>
      <c r="I408" s="15">
        <f>VLOOKUP($F408,'Gen Capacity'!$A$2:$H$608,7,FALSE)</f>
        <v>107.73</v>
      </c>
      <c r="J408" s="15">
        <f>VLOOKUP($F408,'Gen Capacity'!$A$2:$H$608,8,FALSE)</f>
        <v>0</v>
      </c>
      <c r="K408" s="15">
        <v>1.0857103219999999E-5</v>
      </c>
      <c r="L408" s="15">
        <f t="shared" si="18"/>
        <v>-4.6772656547285005E-2</v>
      </c>
      <c r="M408" s="15">
        <f t="shared" si="19"/>
        <v>-5.0388182898390141</v>
      </c>
      <c r="N408" s="10" t="s">
        <v>3103</v>
      </c>
    </row>
    <row r="409" spans="1:14" x14ac:dyDescent="0.25">
      <c r="A409" s="15">
        <v>754</v>
      </c>
      <c r="B409" s="15" t="s">
        <v>266</v>
      </c>
      <c r="C409" s="15">
        <v>20</v>
      </c>
      <c r="D409" s="15">
        <v>1</v>
      </c>
      <c r="E409" s="15">
        <v>131</v>
      </c>
      <c r="F409" s="15">
        <v>135</v>
      </c>
      <c r="G409" s="15">
        <v>0</v>
      </c>
      <c r="H409" s="15" t="s">
        <v>2909</v>
      </c>
      <c r="I409" s="15">
        <f>VLOOKUP($F409,'Gen Capacity'!$A$2:$H$608,7,FALSE)</f>
        <v>750</v>
      </c>
      <c r="J409" s="15">
        <f>VLOOKUP($F409,'Gen Capacity'!$A$2:$H$608,8,FALSE)</f>
        <v>91</v>
      </c>
      <c r="K409" s="15">
        <v>1.0866102539E-5</v>
      </c>
      <c r="L409" s="15">
        <f t="shared" si="18"/>
        <v>-4.6772647547965999E-2</v>
      </c>
      <c r="M409" s="15">
        <f t="shared" si="19"/>
        <v>-35.079485660974498</v>
      </c>
      <c r="N409" s="10" t="s">
        <v>3103</v>
      </c>
    </row>
    <row r="410" spans="1:14" x14ac:dyDescent="0.25">
      <c r="A410" s="15">
        <v>928</v>
      </c>
      <c r="B410" s="15" t="s">
        <v>316</v>
      </c>
      <c r="C410" s="15">
        <v>18</v>
      </c>
      <c r="D410" s="15">
        <v>1</v>
      </c>
      <c r="E410" s="15">
        <v>150</v>
      </c>
      <c r="F410" s="15">
        <v>154</v>
      </c>
      <c r="G410" s="15">
        <v>0</v>
      </c>
      <c r="H410" s="15" t="s">
        <v>2918</v>
      </c>
      <c r="I410" s="15">
        <f>VLOOKUP($F410,'Gen Capacity'!$A$2:$H$608,7,FALSE)</f>
        <v>191</v>
      </c>
      <c r="J410" s="15">
        <f>VLOOKUP($F410,'Gen Capacity'!$A$2:$H$608,8,FALSE)</f>
        <v>0</v>
      </c>
      <c r="K410" s="15">
        <v>1.0910407375999999E-5</v>
      </c>
      <c r="L410" s="15">
        <f t="shared" si="18"/>
        <v>-4.6772603243129006E-2</v>
      </c>
      <c r="M410" s="15">
        <f t="shared" si="19"/>
        <v>-8.9335672194376397</v>
      </c>
      <c r="N410" s="10" t="s">
        <v>3103</v>
      </c>
    </row>
    <row r="411" spans="1:14" x14ac:dyDescent="0.25">
      <c r="A411" s="15">
        <v>377</v>
      </c>
      <c r="B411" s="15" t="s">
        <v>2921</v>
      </c>
      <c r="C411" s="15">
        <v>16</v>
      </c>
      <c r="D411" s="15">
        <v>1</v>
      </c>
      <c r="E411" s="15">
        <v>55</v>
      </c>
      <c r="F411" s="15">
        <v>59</v>
      </c>
      <c r="G411" s="15">
        <v>0</v>
      </c>
      <c r="H411" s="15" t="s">
        <v>2909</v>
      </c>
      <c r="I411" s="15">
        <f>VLOOKUP($F411,'Gen Capacity'!$A$2:$H$608,7,FALSE)</f>
        <v>181.33</v>
      </c>
      <c r="J411" s="15">
        <f>VLOOKUP($F411,'Gen Capacity'!$A$2:$H$608,8,FALSE)</f>
        <v>110</v>
      </c>
      <c r="K411" s="15">
        <v>1.0970392103E-5</v>
      </c>
      <c r="L411" s="15">
        <f t="shared" si="18"/>
        <v>-4.6772543258402001E-2</v>
      </c>
      <c r="M411" s="15">
        <f t="shared" si="19"/>
        <v>-8.4812652690460357</v>
      </c>
      <c r="N411" s="10" t="s">
        <v>3103</v>
      </c>
    </row>
    <row r="412" spans="1:14" x14ac:dyDescent="0.25">
      <c r="A412" s="15">
        <v>378</v>
      </c>
      <c r="B412" s="15" t="s">
        <v>2921</v>
      </c>
      <c r="C412" s="15">
        <v>16</v>
      </c>
      <c r="D412" s="15">
        <v>1</v>
      </c>
      <c r="E412" s="15">
        <v>56</v>
      </c>
      <c r="F412" s="15">
        <v>60</v>
      </c>
      <c r="G412" s="15">
        <v>0</v>
      </c>
      <c r="H412" s="15" t="s">
        <v>2909</v>
      </c>
      <c r="I412" s="15">
        <f>VLOOKUP($F412,'Gen Capacity'!$A$2:$H$608,7,FALSE)</f>
        <v>181.33</v>
      </c>
      <c r="J412" s="15">
        <f>VLOOKUP($F412,'Gen Capacity'!$A$2:$H$608,8,FALSE)</f>
        <v>110</v>
      </c>
      <c r="K412" s="15">
        <v>1.0970392103E-5</v>
      </c>
      <c r="L412" s="15">
        <f t="shared" si="18"/>
        <v>-4.6772543258402001E-2</v>
      </c>
      <c r="M412" s="15">
        <f t="shared" si="19"/>
        <v>-8.4812652690460357</v>
      </c>
      <c r="N412" s="10" t="s">
        <v>3103</v>
      </c>
    </row>
    <row r="413" spans="1:14" x14ac:dyDescent="0.25">
      <c r="A413" s="15">
        <v>379</v>
      </c>
      <c r="B413" s="15" t="s">
        <v>2921</v>
      </c>
      <c r="C413" s="15">
        <v>16</v>
      </c>
      <c r="D413" s="15">
        <v>1</v>
      </c>
      <c r="E413" s="15">
        <v>57</v>
      </c>
      <c r="F413" s="15">
        <v>61</v>
      </c>
      <c r="G413" s="15">
        <v>0</v>
      </c>
      <c r="H413" s="15" t="s">
        <v>2909</v>
      </c>
      <c r="I413" s="15">
        <f>VLOOKUP($F413,'Gen Capacity'!$A$2:$H$608,7,FALSE)</f>
        <v>181.33</v>
      </c>
      <c r="J413" s="15">
        <f>VLOOKUP($F413,'Gen Capacity'!$A$2:$H$608,8,FALSE)</f>
        <v>50</v>
      </c>
      <c r="K413" s="15">
        <v>1.0970392103E-5</v>
      </c>
      <c r="L413" s="15">
        <f t="shared" si="18"/>
        <v>-4.6772543258402001E-2</v>
      </c>
      <c r="M413" s="15">
        <f t="shared" si="19"/>
        <v>-8.4812652690460357</v>
      </c>
      <c r="N413" s="10" t="s">
        <v>3103</v>
      </c>
    </row>
    <row r="414" spans="1:14" x14ac:dyDescent="0.25">
      <c r="A414" s="15">
        <v>196</v>
      </c>
      <c r="B414" s="15" t="s">
        <v>52</v>
      </c>
      <c r="C414" s="15">
        <v>18</v>
      </c>
      <c r="D414" s="15">
        <v>1</v>
      </c>
      <c r="E414" s="15">
        <v>44</v>
      </c>
      <c r="F414" s="15">
        <v>48</v>
      </c>
      <c r="G414" s="15">
        <v>0</v>
      </c>
      <c r="H414" s="15" t="s">
        <v>2915</v>
      </c>
      <c r="I414" s="15">
        <f>VLOOKUP($F414,'Gen Capacity'!$A$2:$H$608,7,FALSE)</f>
        <v>193.86</v>
      </c>
      <c r="J414" s="15">
        <f>VLOOKUP($F414,'Gen Capacity'!$A$2:$H$608,8,FALSE)</f>
        <v>0</v>
      </c>
      <c r="K414" s="15">
        <v>1.1113490245E-5</v>
      </c>
      <c r="L414" s="15">
        <f t="shared" si="18"/>
        <v>-4.6772400160260005E-2</v>
      </c>
      <c r="M414" s="15">
        <f t="shared" si="19"/>
        <v>-9.0672974950680061</v>
      </c>
      <c r="N414" s="10" t="s">
        <v>3103</v>
      </c>
    </row>
    <row r="415" spans="1:14" x14ac:dyDescent="0.25">
      <c r="A415" s="15">
        <v>197</v>
      </c>
      <c r="B415" s="15" t="s">
        <v>52</v>
      </c>
      <c r="C415" s="15">
        <v>18</v>
      </c>
      <c r="D415" s="15">
        <v>1</v>
      </c>
      <c r="E415" s="15">
        <v>45</v>
      </c>
      <c r="F415" s="15">
        <v>49</v>
      </c>
      <c r="G415" s="15">
        <v>0</v>
      </c>
      <c r="H415" s="15" t="s">
        <v>2915</v>
      </c>
      <c r="I415" s="15">
        <f>VLOOKUP($F415,'Gen Capacity'!$A$2:$H$608,7,FALSE)</f>
        <v>153.05000000000001</v>
      </c>
      <c r="J415" s="15">
        <f>VLOOKUP($F415,'Gen Capacity'!$A$2:$H$608,8,FALSE)</f>
        <v>0</v>
      </c>
      <c r="K415" s="15">
        <v>1.1113490245E-5</v>
      </c>
      <c r="L415" s="15">
        <f t="shared" si="18"/>
        <v>-4.6772400160260005E-2</v>
      </c>
      <c r="M415" s="15">
        <f t="shared" si="19"/>
        <v>-7.1585158445277948</v>
      </c>
      <c r="N415" s="10" t="s">
        <v>3103</v>
      </c>
    </row>
    <row r="416" spans="1:14" x14ac:dyDescent="0.25">
      <c r="A416" s="15">
        <v>198</v>
      </c>
      <c r="B416" s="15" t="s">
        <v>52</v>
      </c>
      <c r="C416" s="15">
        <v>18</v>
      </c>
      <c r="D416" s="15">
        <v>1</v>
      </c>
      <c r="E416" s="15">
        <v>46</v>
      </c>
      <c r="F416" s="15">
        <v>50</v>
      </c>
      <c r="G416" s="15">
        <v>0</v>
      </c>
      <c r="H416" s="15" t="s">
        <v>2915</v>
      </c>
      <c r="I416" s="15">
        <f>VLOOKUP($F416,'Gen Capacity'!$A$2:$H$608,7,FALSE)</f>
        <v>153.05000000000001</v>
      </c>
      <c r="J416" s="15">
        <f>VLOOKUP($F416,'Gen Capacity'!$A$2:$H$608,8,FALSE)</f>
        <v>0</v>
      </c>
      <c r="K416" s="15">
        <v>1.1113490245E-5</v>
      </c>
      <c r="L416" s="15">
        <f t="shared" si="18"/>
        <v>-4.6772400160260005E-2</v>
      </c>
      <c r="M416" s="15">
        <f t="shared" si="19"/>
        <v>-7.1585158445277948</v>
      </c>
      <c r="N416" s="10" t="s">
        <v>3103</v>
      </c>
    </row>
    <row r="417" spans="1:14" x14ac:dyDescent="0.25">
      <c r="A417" s="15">
        <v>199</v>
      </c>
      <c r="B417" s="15" t="s">
        <v>52</v>
      </c>
      <c r="C417" s="15">
        <v>18</v>
      </c>
      <c r="D417" s="15">
        <v>1</v>
      </c>
      <c r="E417" s="15">
        <v>47</v>
      </c>
      <c r="F417" s="15">
        <v>51</v>
      </c>
      <c r="G417" s="15">
        <v>0</v>
      </c>
      <c r="H417" s="15" t="s">
        <v>2915</v>
      </c>
      <c r="I417" s="15">
        <f>VLOOKUP($F417,'Gen Capacity'!$A$2:$H$608,7,FALSE)</f>
        <v>153.05000000000001</v>
      </c>
      <c r="J417" s="15">
        <f>VLOOKUP($F417,'Gen Capacity'!$A$2:$H$608,8,FALSE)</f>
        <v>0</v>
      </c>
      <c r="K417" s="15">
        <v>1.1113490245E-5</v>
      </c>
      <c r="L417" s="15">
        <f t="shared" si="18"/>
        <v>-4.6772400160260005E-2</v>
      </c>
      <c r="M417" s="15">
        <f t="shared" si="19"/>
        <v>-7.1585158445277948</v>
      </c>
      <c r="N417" s="10" t="s">
        <v>3103</v>
      </c>
    </row>
    <row r="418" spans="1:14" x14ac:dyDescent="0.25">
      <c r="A418" s="15">
        <v>774</v>
      </c>
      <c r="B418" s="15" t="s">
        <v>267</v>
      </c>
      <c r="C418" s="15">
        <v>24</v>
      </c>
      <c r="D418" s="15">
        <v>1</v>
      </c>
      <c r="E418" s="15">
        <v>133</v>
      </c>
      <c r="F418" s="15">
        <v>137</v>
      </c>
      <c r="G418" s="15">
        <v>0</v>
      </c>
      <c r="H418" s="15" t="s">
        <v>2909</v>
      </c>
      <c r="I418" s="15">
        <f>VLOOKUP($F418,'Gen Capacity'!$A$2:$H$608,7,FALSE)</f>
        <v>467</v>
      </c>
      <c r="J418" s="15">
        <f>VLOOKUP($F418,'Gen Capacity'!$A$2:$H$608,8,FALSE)</f>
        <v>18</v>
      </c>
      <c r="K418" s="15">
        <v>1.1160004088E-5</v>
      </c>
      <c r="L418" s="15">
        <f t="shared" si="18"/>
        <v>-4.6772353646417006E-2</v>
      </c>
      <c r="M418" s="15">
        <f t="shared" si="19"/>
        <v>-21.842689152876741</v>
      </c>
      <c r="N418" s="10" t="s">
        <v>3103</v>
      </c>
    </row>
    <row r="419" spans="1:14" x14ac:dyDescent="0.25">
      <c r="A419" s="15">
        <v>74</v>
      </c>
      <c r="B419" s="15" t="s">
        <v>16</v>
      </c>
      <c r="C419" s="15">
        <v>13</v>
      </c>
      <c r="D419" s="15">
        <v>1</v>
      </c>
      <c r="E419" s="15">
        <v>12</v>
      </c>
      <c r="F419" s="15">
        <v>16</v>
      </c>
      <c r="G419" s="15">
        <v>0</v>
      </c>
      <c r="H419" s="15" t="s">
        <v>2909</v>
      </c>
      <c r="I419" s="15">
        <f>VLOOKUP($F419,'Gen Capacity'!$A$2:$H$608,7,FALSE)</f>
        <v>65</v>
      </c>
      <c r="J419" s="15">
        <f>VLOOKUP($F419,'Gen Capacity'!$A$2:$H$608,8,FALSE)</f>
        <v>53</v>
      </c>
      <c r="K419" s="15">
        <v>1.1190456270000001E-5</v>
      </c>
      <c r="L419" s="15">
        <f t="shared" si="18"/>
        <v>-4.6772323194235001E-2</v>
      </c>
      <c r="M419" s="15">
        <f t="shared" si="19"/>
        <v>-3.0402010076252752</v>
      </c>
      <c r="N419" s="10" t="s">
        <v>3103</v>
      </c>
    </row>
    <row r="420" spans="1:14" x14ac:dyDescent="0.25">
      <c r="A420" s="15">
        <v>75</v>
      </c>
      <c r="B420" s="15" t="s">
        <v>16</v>
      </c>
      <c r="C420" s="15">
        <v>13</v>
      </c>
      <c r="D420" s="15">
        <v>1</v>
      </c>
      <c r="E420" s="15">
        <v>13</v>
      </c>
      <c r="F420" s="15">
        <v>17</v>
      </c>
      <c r="G420" s="15">
        <v>0</v>
      </c>
      <c r="H420" s="15" t="s">
        <v>2909</v>
      </c>
      <c r="I420" s="15">
        <f>VLOOKUP($F420,'Gen Capacity'!$A$2:$H$608,7,FALSE)</f>
        <v>65</v>
      </c>
      <c r="J420" s="15">
        <f>VLOOKUP($F420,'Gen Capacity'!$A$2:$H$608,8,FALSE)</f>
        <v>53</v>
      </c>
      <c r="K420" s="15">
        <v>1.1190456270000001E-5</v>
      </c>
      <c r="L420" s="15">
        <f t="shared" si="18"/>
        <v>-4.6772323194235001E-2</v>
      </c>
      <c r="M420" s="15">
        <f t="shared" si="19"/>
        <v>-3.0402010076252752</v>
      </c>
      <c r="N420" s="10" t="s">
        <v>3103</v>
      </c>
    </row>
    <row r="421" spans="1:14" x14ac:dyDescent="0.25">
      <c r="A421" s="15">
        <v>76</v>
      </c>
      <c r="B421" s="15" t="s">
        <v>16</v>
      </c>
      <c r="C421" s="15">
        <v>13</v>
      </c>
      <c r="D421" s="15">
        <v>1</v>
      </c>
      <c r="E421" s="15">
        <v>14</v>
      </c>
      <c r="F421" s="15">
        <v>18</v>
      </c>
      <c r="G421" s="15">
        <v>0</v>
      </c>
      <c r="H421" s="15" t="s">
        <v>2909</v>
      </c>
      <c r="I421" s="15">
        <f>VLOOKUP($F421,'Gen Capacity'!$A$2:$H$608,7,FALSE)</f>
        <v>65</v>
      </c>
      <c r="J421" s="15">
        <f>VLOOKUP($F421,'Gen Capacity'!$A$2:$H$608,8,FALSE)</f>
        <v>53</v>
      </c>
      <c r="K421" s="15">
        <v>1.1190456270000001E-5</v>
      </c>
      <c r="L421" s="15">
        <f t="shared" si="18"/>
        <v>-4.6772323194235001E-2</v>
      </c>
      <c r="M421" s="15">
        <f t="shared" si="19"/>
        <v>-3.0402010076252752</v>
      </c>
      <c r="N421" s="10" t="s">
        <v>3103</v>
      </c>
    </row>
    <row r="422" spans="1:14" x14ac:dyDescent="0.25">
      <c r="A422" s="15">
        <v>77</v>
      </c>
      <c r="B422" s="15" t="s">
        <v>16</v>
      </c>
      <c r="C422" s="15">
        <v>13</v>
      </c>
      <c r="D422" s="15">
        <v>1</v>
      </c>
      <c r="E422" s="15">
        <v>15</v>
      </c>
      <c r="F422" s="15">
        <v>19</v>
      </c>
      <c r="G422" s="15">
        <v>0</v>
      </c>
      <c r="H422" s="15" t="s">
        <v>2909</v>
      </c>
      <c r="I422" s="15">
        <f>VLOOKUP($F422,'Gen Capacity'!$A$2:$H$608,7,FALSE)</f>
        <v>65</v>
      </c>
      <c r="J422" s="15">
        <f>VLOOKUP($F422,'Gen Capacity'!$A$2:$H$608,8,FALSE)</f>
        <v>53</v>
      </c>
      <c r="K422" s="15">
        <v>1.1190456270000001E-5</v>
      </c>
      <c r="L422" s="15">
        <f t="shared" si="18"/>
        <v>-4.6772323194235001E-2</v>
      </c>
      <c r="M422" s="15">
        <f t="shared" si="19"/>
        <v>-3.0402010076252752</v>
      </c>
      <c r="N422" s="10" t="s">
        <v>3103</v>
      </c>
    </row>
    <row r="423" spans="1:14" x14ac:dyDescent="0.25">
      <c r="A423" s="15">
        <v>78</v>
      </c>
      <c r="B423" s="15" t="s">
        <v>16</v>
      </c>
      <c r="C423" s="15">
        <v>13</v>
      </c>
      <c r="D423" s="15">
        <v>1</v>
      </c>
      <c r="E423" s="15">
        <v>16</v>
      </c>
      <c r="F423" s="15">
        <v>20</v>
      </c>
      <c r="G423" s="15">
        <v>0</v>
      </c>
      <c r="H423" s="15" t="s">
        <v>2909</v>
      </c>
      <c r="I423" s="15">
        <f>VLOOKUP($F423,'Gen Capacity'!$A$2:$H$608,7,FALSE)</f>
        <v>65</v>
      </c>
      <c r="J423" s="15">
        <f>VLOOKUP($F423,'Gen Capacity'!$A$2:$H$608,8,FALSE)</f>
        <v>53</v>
      </c>
      <c r="K423" s="15">
        <v>1.1190456270000001E-5</v>
      </c>
      <c r="L423" s="15">
        <f t="shared" si="18"/>
        <v>-4.6772323194235001E-2</v>
      </c>
      <c r="M423" s="15">
        <f t="shared" si="19"/>
        <v>-3.0402010076252752</v>
      </c>
      <c r="N423" s="10" t="s">
        <v>3103</v>
      </c>
    </row>
    <row r="424" spans="1:14" x14ac:dyDescent="0.25">
      <c r="A424" s="15">
        <v>79</v>
      </c>
      <c r="B424" s="15" t="s">
        <v>16</v>
      </c>
      <c r="C424" s="15">
        <v>13</v>
      </c>
      <c r="D424" s="15">
        <v>1</v>
      </c>
      <c r="E424" s="15">
        <v>17</v>
      </c>
      <c r="F424" s="15">
        <v>21</v>
      </c>
      <c r="G424" s="15">
        <v>0</v>
      </c>
      <c r="H424" s="15" t="s">
        <v>2909</v>
      </c>
      <c r="I424" s="15">
        <f>VLOOKUP($F424,'Gen Capacity'!$A$2:$H$608,7,FALSE)</f>
        <v>65</v>
      </c>
      <c r="J424" s="15">
        <f>VLOOKUP($F424,'Gen Capacity'!$A$2:$H$608,8,FALSE)</f>
        <v>53</v>
      </c>
      <c r="K424" s="15">
        <v>1.1190456270000001E-5</v>
      </c>
      <c r="L424" s="15">
        <f t="shared" si="18"/>
        <v>-4.6772323194235001E-2</v>
      </c>
      <c r="M424" s="15">
        <f t="shared" si="19"/>
        <v>-3.0402010076252752</v>
      </c>
      <c r="N424" s="10" t="s">
        <v>3103</v>
      </c>
    </row>
    <row r="425" spans="1:14" x14ac:dyDescent="0.25">
      <c r="A425" s="15">
        <v>64</v>
      </c>
      <c r="B425" s="15" t="s">
        <v>16</v>
      </c>
      <c r="C425" s="15">
        <v>13</v>
      </c>
      <c r="D425" s="15">
        <v>1</v>
      </c>
      <c r="E425" s="15">
        <v>11</v>
      </c>
      <c r="F425" s="15">
        <v>15</v>
      </c>
      <c r="G425" s="15">
        <v>0</v>
      </c>
      <c r="H425" s="15" t="s">
        <v>2909</v>
      </c>
      <c r="I425" s="15">
        <f>VLOOKUP($F425,'Gen Capacity'!$A$2:$H$608,7,FALSE)</f>
        <v>15</v>
      </c>
      <c r="J425" s="15">
        <f>VLOOKUP($F425,'Gen Capacity'!$A$2:$H$608,8,FALSE)</f>
        <v>5</v>
      </c>
      <c r="K425" s="15">
        <v>1.1418818084999999E-5</v>
      </c>
      <c r="L425" s="15">
        <f t="shared" si="18"/>
        <v>-4.6772094832420001E-2</v>
      </c>
      <c r="M425" s="15">
        <f t="shared" si="19"/>
        <v>-0.70158142248630007</v>
      </c>
      <c r="N425" s="10" t="s">
        <v>3103</v>
      </c>
    </row>
    <row r="426" spans="1:14" x14ac:dyDescent="0.25">
      <c r="A426" s="15">
        <v>206</v>
      </c>
      <c r="B426" s="15" t="s">
        <v>53</v>
      </c>
      <c r="C426" s="15">
        <v>18</v>
      </c>
      <c r="D426" s="15">
        <v>1</v>
      </c>
      <c r="E426" s="15">
        <v>48</v>
      </c>
      <c r="F426" s="15">
        <v>52</v>
      </c>
      <c r="G426" s="15">
        <v>0</v>
      </c>
      <c r="H426" s="15" t="s">
        <v>2918</v>
      </c>
      <c r="I426" s="15">
        <f>VLOOKUP($F426,'Gen Capacity'!$A$2:$H$608,7,FALSE)</f>
        <v>191</v>
      </c>
      <c r="J426" s="15">
        <f>VLOOKUP($F426,'Gen Capacity'!$A$2:$H$608,8,FALSE)</f>
        <v>110</v>
      </c>
      <c r="K426" s="15">
        <v>1.2086057313999999E-5</v>
      </c>
      <c r="L426" s="15">
        <f t="shared" si="18"/>
        <v>-4.6771427593191001E-2</v>
      </c>
      <c r="M426" s="15">
        <f t="shared" si="19"/>
        <v>-8.9333426702994814</v>
      </c>
      <c r="N426" s="10" t="s">
        <v>3103</v>
      </c>
    </row>
    <row r="427" spans="1:14" x14ac:dyDescent="0.25">
      <c r="A427" s="15">
        <v>207</v>
      </c>
      <c r="B427" s="15" t="s">
        <v>53</v>
      </c>
      <c r="C427" s="15">
        <v>18</v>
      </c>
      <c r="D427" s="15">
        <v>1</v>
      </c>
      <c r="E427" s="15">
        <v>49</v>
      </c>
      <c r="F427" s="15">
        <v>53</v>
      </c>
      <c r="G427" s="15">
        <v>0</v>
      </c>
      <c r="H427" s="15" t="s">
        <v>2918</v>
      </c>
      <c r="I427" s="15">
        <f>VLOOKUP($F427,'Gen Capacity'!$A$2:$H$608,7,FALSE)</f>
        <v>191</v>
      </c>
      <c r="J427" s="15">
        <f>VLOOKUP($F427,'Gen Capacity'!$A$2:$H$608,8,FALSE)</f>
        <v>110</v>
      </c>
      <c r="K427" s="15">
        <v>1.2086057313999999E-5</v>
      </c>
      <c r="L427" s="15">
        <f t="shared" si="18"/>
        <v>-4.6771427593191001E-2</v>
      </c>
      <c r="M427" s="15">
        <f t="shared" si="19"/>
        <v>-8.9333426702994814</v>
      </c>
      <c r="N427" s="10" t="s">
        <v>3103</v>
      </c>
    </row>
    <row r="428" spans="1:14" x14ac:dyDescent="0.25">
      <c r="A428" s="15">
        <v>208</v>
      </c>
      <c r="B428" s="15" t="s">
        <v>53</v>
      </c>
      <c r="C428" s="15">
        <v>18</v>
      </c>
      <c r="D428" s="15">
        <v>1</v>
      </c>
      <c r="E428" s="15">
        <v>50</v>
      </c>
      <c r="F428" s="15">
        <v>54</v>
      </c>
      <c r="G428" s="15">
        <v>0</v>
      </c>
      <c r="H428" s="15" t="s">
        <v>2918</v>
      </c>
      <c r="I428" s="15">
        <f>VLOOKUP($F428,'Gen Capacity'!$A$2:$H$608,7,FALSE)</f>
        <v>191</v>
      </c>
      <c r="J428" s="15">
        <f>VLOOKUP($F428,'Gen Capacity'!$A$2:$H$608,8,FALSE)</f>
        <v>110</v>
      </c>
      <c r="K428" s="15">
        <v>1.2086057313999999E-5</v>
      </c>
      <c r="L428" s="15">
        <f t="shared" si="18"/>
        <v>-4.6771427593191001E-2</v>
      </c>
      <c r="M428" s="15">
        <f t="shared" si="19"/>
        <v>-8.9333426702994814</v>
      </c>
      <c r="N428" s="10" t="s">
        <v>3103</v>
      </c>
    </row>
    <row r="429" spans="1:14" x14ac:dyDescent="0.25">
      <c r="A429" s="15">
        <v>205</v>
      </c>
      <c r="B429" s="15" t="s">
        <v>53</v>
      </c>
      <c r="C429" s="15">
        <v>13</v>
      </c>
      <c r="D429" s="15">
        <v>1</v>
      </c>
      <c r="E429" s="15">
        <v>51</v>
      </c>
      <c r="F429" s="15">
        <v>55</v>
      </c>
      <c r="G429" s="15">
        <v>0</v>
      </c>
      <c r="H429" s="15" t="s">
        <v>2918</v>
      </c>
      <c r="I429" s="15">
        <f>VLOOKUP($F429,'Gen Capacity'!$A$2:$H$608,7,FALSE)</f>
        <v>150</v>
      </c>
      <c r="J429" s="15">
        <f>VLOOKUP($F429,'Gen Capacity'!$A$2:$H$608,8,FALSE)</f>
        <v>95</v>
      </c>
      <c r="K429" s="15">
        <v>1.2086057313999999E-5</v>
      </c>
      <c r="L429" s="15">
        <f t="shared" si="18"/>
        <v>-4.6771427593191001E-2</v>
      </c>
      <c r="M429" s="15">
        <f t="shared" si="19"/>
        <v>-7.0157141389786499</v>
      </c>
      <c r="N429" s="10" t="s">
        <v>3103</v>
      </c>
    </row>
    <row r="430" spans="1:14" x14ac:dyDescent="0.25">
      <c r="A430" s="15">
        <v>548</v>
      </c>
      <c r="B430" s="15" t="s">
        <v>2930</v>
      </c>
      <c r="C430" s="15">
        <v>18</v>
      </c>
      <c r="D430" s="15">
        <v>1</v>
      </c>
      <c r="E430" s="15">
        <v>104</v>
      </c>
      <c r="F430" s="15">
        <v>108</v>
      </c>
      <c r="G430" s="15">
        <v>0</v>
      </c>
      <c r="H430" s="15" t="s">
        <v>2915</v>
      </c>
      <c r="I430" s="15">
        <f>VLOOKUP($F430,'Gen Capacity'!$A$2:$H$608,7,FALSE)</f>
        <v>123.69</v>
      </c>
      <c r="J430" s="15">
        <f>VLOOKUP($F430,'Gen Capacity'!$A$2:$H$608,8,FALSE)</f>
        <v>0</v>
      </c>
      <c r="K430" s="15">
        <v>1.2086057313999999E-5</v>
      </c>
      <c r="L430" s="15">
        <f t="shared" si="18"/>
        <v>-4.6771427593191001E-2</v>
      </c>
      <c r="M430" s="15">
        <f t="shared" si="19"/>
        <v>-5.7851578790017948</v>
      </c>
      <c r="N430" s="10" t="s">
        <v>3103</v>
      </c>
    </row>
    <row r="431" spans="1:14" x14ac:dyDescent="0.25">
      <c r="A431" s="15">
        <v>4843</v>
      </c>
      <c r="B431" s="15" t="s">
        <v>2114</v>
      </c>
      <c r="C431" s="15">
        <v>20</v>
      </c>
      <c r="D431" s="15">
        <v>1</v>
      </c>
      <c r="E431" s="15">
        <v>420</v>
      </c>
      <c r="F431" s="15">
        <v>429</v>
      </c>
      <c r="G431" s="15">
        <v>0</v>
      </c>
      <c r="H431" s="15" t="s">
        <v>3010</v>
      </c>
      <c r="I431" s="15">
        <f>VLOOKUP($F431,'Gen Capacity'!$A$2:$H$608,7,FALSE)</f>
        <v>0.05</v>
      </c>
      <c r="J431" s="15">
        <f>VLOOKUP($F431,'Gen Capacity'!$A$2:$H$608,8,FALSE)</f>
        <v>0</v>
      </c>
      <c r="K431" s="15">
        <v>1.3472655323E-5</v>
      </c>
      <c r="L431" s="15">
        <f t="shared" si="18"/>
        <v>-4.6770040995182005E-2</v>
      </c>
      <c r="M431" s="15">
        <f t="shared" si="19"/>
        <v>-2.3385020497591002E-3</v>
      </c>
      <c r="N431" s="10" t="s">
        <v>3103</v>
      </c>
    </row>
    <row r="432" spans="1:14" x14ac:dyDescent="0.25">
      <c r="A432" s="15">
        <v>4841</v>
      </c>
      <c r="B432" s="15" t="s">
        <v>2114</v>
      </c>
      <c r="C432" s="15">
        <v>13</v>
      </c>
      <c r="D432" s="15">
        <v>1</v>
      </c>
      <c r="E432" s="15">
        <v>421</v>
      </c>
      <c r="F432" s="15">
        <v>430</v>
      </c>
      <c r="G432" s="15">
        <v>0</v>
      </c>
      <c r="H432" s="15" t="s">
        <v>3010</v>
      </c>
      <c r="I432" s="15">
        <f>VLOOKUP($F432,'Gen Capacity'!$A$2:$H$608,7,FALSE)</f>
        <v>70</v>
      </c>
      <c r="J432" s="15">
        <f>VLOOKUP($F432,'Gen Capacity'!$A$2:$H$608,8,FALSE)</f>
        <v>25</v>
      </c>
      <c r="K432" s="15">
        <v>1.3472655323E-5</v>
      </c>
      <c r="L432" s="15">
        <f t="shared" si="18"/>
        <v>-4.6770040995182005E-2</v>
      </c>
      <c r="M432" s="15">
        <f t="shared" si="19"/>
        <v>-3.2739028696627406</v>
      </c>
      <c r="N432" s="10" t="s">
        <v>3103</v>
      </c>
    </row>
    <row r="433" spans="1:14" x14ac:dyDescent="0.25">
      <c r="A433" s="15">
        <v>4842</v>
      </c>
      <c r="B433" s="15" t="s">
        <v>2114</v>
      </c>
      <c r="C433" s="15">
        <v>13</v>
      </c>
      <c r="D433" s="15">
        <v>1</v>
      </c>
      <c r="E433" s="15">
        <v>422</v>
      </c>
      <c r="F433" s="15">
        <v>431</v>
      </c>
      <c r="G433" s="15">
        <v>0</v>
      </c>
      <c r="H433" s="15" t="s">
        <v>3010</v>
      </c>
      <c r="I433" s="15">
        <f>VLOOKUP($F433,'Gen Capacity'!$A$2:$H$608,7,FALSE)</f>
        <v>115</v>
      </c>
      <c r="J433" s="15">
        <f>VLOOKUP($F433,'Gen Capacity'!$A$2:$H$608,8,FALSE)</f>
        <v>35</v>
      </c>
      <c r="K433" s="15">
        <v>1.3472655323E-5</v>
      </c>
      <c r="L433" s="15">
        <f t="shared" si="18"/>
        <v>-4.6770040995182005E-2</v>
      </c>
      <c r="M433" s="15">
        <f t="shared" si="19"/>
        <v>-5.3785547144459303</v>
      </c>
      <c r="N433" s="10" t="s">
        <v>3103</v>
      </c>
    </row>
    <row r="434" spans="1:14" x14ac:dyDescent="0.25">
      <c r="A434" s="15">
        <v>4839</v>
      </c>
      <c r="B434" s="15" t="s">
        <v>2114</v>
      </c>
      <c r="C434" s="15">
        <v>13</v>
      </c>
      <c r="D434" s="15">
        <v>1</v>
      </c>
      <c r="E434" s="15">
        <v>423</v>
      </c>
      <c r="F434" s="15">
        <v>432</v>
      </c>
      <c r="G434" s="15">
        <v>0</v>
      </c>
      <c r="H434" s="15" t="s">
        <v>3010</v>
      </c>
      <c r="I434" s="15">
        <f>VLOOKUP($F434,'Gen Capacity'!$A$2:$H$608,7,FALSE)</f>
        <v>100</v>
      </c>
      <c r="J434" s="15">
        <f>VLOOKUP($F434,'Gen Capacity'!$A$2:$H$608,8,FALSE)</f>
        <v>35</v>
      </c>
      <c r="K434" s="15">
        <v>1.3472655323E-5</v>
      </c>
      <c r="L434" s="15">
        <f t="shared" si="18"/>
        <v>-4.6770040995182005E-2</v>
      </c>
      <c r="M434" s="15">
        <f t="shared" si="19"/>
        <v>-4.6770040995182001</v>
      </c>
      <c r="N434" s="10" t="s">
        <v>3103</v>
      </c>
    </row>
    <row r="435" spans="1:14" x14ac:dyDescent="0.25">
      <c r="A435" s="15">
        <v>4840</v>
      </c>
      <c r="B435" s="15" t="s">
        <v>2114</v>
      </c>
      <c r="C435" s="15">
        <v>13</v>
      </c>
      <c r="D435" s="15">
        <v>1</v>
      </c>
      <c r="E435" s="15">
        <v>424</v>
      </c>
      <c r="F435" s="15">
        <v>433</v>
      </c>
      <c r="G435" s="15">
        <v>0</v>
      </c>
      <c r="H435" s="15" t="s">
        <v>3010</v>
      </c>
      <c r="I435" s="15">
        <f>VLOOKUP($F435,'Gen Capacity'!$A$2:$H$608,7,FALSE)</f>
        <v>0.05</v>
      </c>
      <c r="J435" s="15">
        <f>VLOOKUP($F435,'Gen Capacity'!$A$2:$H$608,8,FALSE)</f>
        <v>0</v>
      </c>
      <c r="K435" s="15">
        <v>1.3472655323E-5</v>
      </c>
      <c r="L435" s="15">
        <f t="shared" si="18"/>
        <v>-4.6770040995182005E-2</v>
      </c>
      <c r="M435" s="15">
        <f t="shared" si="19"/>
        <v>-2.3385020497591002E-3</v>
      </c>
      <c r="N435" s="10" t="s">
        <v>3103</v>
      </c>
    </row>
    <row r="436" spans="1:14" x14ac:dyDescent="0.25">
      <c r="A436" s="15">
        <v>3043</v>
      </c>
      <c r="B436" s="15" t="s">
        <v>2997</v>
      </c>
      <c r="C436" s="15">
        <v>18</v>
      </c>
      <c r="D436" s="15">
        <v>1</v>
      </c>
      <c r="E436" s="15">
        <v>351</v>
      </c>
      <c r="F436" s="15">
        <v>360</v>
      </c>
      <c r="G436" s="15">
        <v>0</v>
      </c>
      <c r="H436" s="15" t="s">
        <v>2937</v>
      </c>
      <c r="I436" s="15">
        <f>VLOOKUP($F436,'Gen Capacity'!$A$2:$H$608,7,FALSE)</f>
        <v>161.02000000000001</v>
      </c>
      <c r="J436" s="15">
        <f>VLOOKUP($F436,'Gen Capacity'!$A$2:$H$608,8,FALSE)</f>
        <v>75</v>
      </c>
      <c r="K436" s="15">
        <v>2.0053887127999999E-5</v>
      </c>
      <c r="L436" s="15">
        <f t="shared" si="18"/>
        <v>-4.6763459763377001E-2</v>
      </c>
      <c r="M436" s="15">
        <f t="shared" si="19"/>
        <v>-7.5298522910989654</v>
      </c>
      <c r="N436" s="10" t="s">
        <v>3103</v>
      </c>
    </row>
    <row r="437" spans="1:14" x14ac:dyDescent="0.25">
      <c r="A437" s="15">
        <v>3044</v>
      </c>
      <c r="B437" s="15" t="s">
        <v>2997</v>
      </c>
      <c r="C437" s="15">
        <v>18</v>
      </c>
      <c r="D437" s="15">
        <v>1</v>
      </c>
      <c r="E437" s="15">
        <v>352</v>
      </c>
      <c r="F437" s="15">
        <v>361</v>
      </c>
      <c r="G437" s="15">
        <v>0</v>
      </c>
      <c r="H437" s="15" t="s">
        <v>2937</v>
      </c>
      <c r="I437" s="15">
        <f>VLOOKUP($F437,'Gen Capacity'!$A$2:$H$608,7,FALSE)</f>
        <v>161.02000000000001</v>
      </c>
      <c r="J437" s="15">
        <f>VLOOKUP($F437,'Gen Capacity'!$A$2:$H$608,8,FALSE)</f>
        <v>75</v>
      </c>
      <c r="K437" s="15">
        <v>2.0053887127999999E-5</v>
      </c>
      <c r="L437" s="15">
        <f t="shared" si="18"/>
        <v>-4.6763459763377001E-2</v>
      </c>
      <c r="M437" s="15">
        <f t="shared" si="19"/>
        <v>-7.5298522910989654</v>
      </c>
      <c r="N437" s="10" t="s">
        <v>3103</v>
      </c>
    </row>
    <row r="438" spans="1:14" x14ac:dyDescent="0.25">
      <c r="A438" s="15">
        <v>3045</v>
      </c>
      <c r="B438" s="15" t="s">
        <v>2997</v>
      </c>
      <c r="C438" s="15">
        <v>18</v>
      </c>
      <c r="D438" s="15">
        <v>1</v>
      </c>
      <c r="E438" s="15">
        <v>353</v>
      </c>
      <c r="F438" s="15">
        <v>362</v>
      </c>
      <c r="G438" s="15">
        <v>0</v>
      </c>
      <c r="H438" s="15" t="s">
        <v>2937</v>
      </c>
      <c r="I438" s="15">
        <f>VLOOKUP($F438,'Gen Capacity'!$A$2:$H$608,7,FALSE)</f>
        <v>161.02000000000001</v>
      </c>
      <c r="J438" s="15">
        <f>VLOOKUP($F438,'Gen Capacity'!$A$2:$H$608,8,FALSE)</f>
        <v>75</v>
      </c>
      <c r="K438" s="15">
        <v>2.0053887127999999E-5</v>
      </c>
      <c r="L438" s="15">
        <f t="shared" si="18"/>
        <v>-4.6763459763377001E-2</v>
      </c>
      <c r="M438" s="15">
        <f t="shared" si="19"/>
        <v>-7.5298522910989654</v>
      </c>
      <c r="N438" s="10" t="s">
        <v>3103</v>
      </c>
    </row>
    <row r="439" spans="1:14" x14ac:dyDescent="0.25">
      <c r="A439" s="15">
        <v>3046</v>
      </c>
      <c r="B439" s="15" t="s">
        <v>2997</v>
      </c>
      <c r="C439" s="15">
        <v>22</v>
      </c>
      <c r="D439" s="15">
        <v>1</v>
      </c>
      <c r="E439" s="15">
        <v>354</v>
      </c>
      <c r="F439" s="15">
        <v>363</v>
      </c>
      <c r="G439" s="15">
        <v>0</v>
      </c>
      <c r="H439" s="15" t="s">
        <v>2937</v>
      </c>
      <c r="I439" s="15">
        <f>VLOOKUP($F439,'Gen Capacity'!$A$2:$H$608,7,FALSE)</f>
        <v>346.95</v>
      </c>
      <c r="J439" s="15">
        <f>VLOOKUP($F439,'Gen Capacity'!$A$2:$H$608,8,FALSE)</f>
        <v>55</v>
      </c>
      <c r="K439" s="15">
        <v>2.0053887127999999E-5</v>
      </c>
      <c r="L439" s="15">
        <f t="shared" si="18"/>
        <v>-4.6763459763377001E-2</v>
      </c>
      <c r="M439" s="15">
        <f t="shared" si="19"/>
        <v>-16.22458236490365</v>
      </c>
      <c r="N439" s="10" t="s">
        <v>3103</v>
      </c>
    </row>
    <row r="440" spans="1:14" x14ac:dyDescent="0.25">
      <c r="A440" s="15">
        <v>4583</v>
      </c>
      <c r="B440" s="15" t="s">
        <v>3012</v>
      </c>
      <c r="C440" s="15">
        <v>18</v>
      </c>
      <c r="D440" s="15">
        <v>1</v>
      </c>
      <c r="E440" s="15">
        <v>414</v>
      </c>
      <c r="F440" s="15">
        <v>423</v>
      </c>
      <c r="G440" s="15">
        <v>0</v>
      </c>
      <c r="H440" s="15" t="s">
        <v>3010</v>
      </c>
      <c r="I440" s="15">
        <f>VLOOKUP($F440,'Gen Capacity'!$A$2:$H$608,7,FALSE)</f>
        <v>146.25</v>
      </c>
      <c r="J440" s="15">
        <f>VLOOKUP($F440,'Gen Capacity'!$A$2:$H$608,8,FALSE)</f>
        <v>20</v>
      </c>
      <c r="K440" s="15">
        <v>2.1610457917000001E-5</v>
      </c>
      <c r="L440" s="15">
        <f t="shared" si="18"/>
        <v>-4.6761903192588002E-2</v>
      </c>
      <c r="M440" s="15">
        <f t="shared" si="19"/>
        <v>-6.8389283419159952</v>
      </c>
      <c r="N440" s="10" t="s">
        <v>3103</v>
      </c>
    </row>
    <row r="441" spans="1:14" x14ac:dyDescent="0.25">
      <c r="A441" s="15">
        <v>4582</v>
      </c>
      <c r="B441" s="15" t="s">
        <v>3012</v>
      </c>
      <c r="C441" s="15">
        <v>18</v>
      </c>
      <c r="D441" s="15">
        <v>1</v>
      </c>
      <c r="E441" s="15">
        <v>415</v>
      </c>
      <c r="F441" s="15">
        <v>424</v>
      </c>
      <c r="G441" s="15">
        <v>0</v>
      </c>
      <c r="H441" s="15" t="s">
        <v>3010</v>
      </c>
      <c r="I441" s="15">
        <f>VLOOKUP($F441,'Gen Capacity'!$A$2:$H$608,7,FALSE)</f>
        <v>146.25</v>
      </c>
      <c r="J441" s="15">
        <f>VLOOKUP($F441,'Gen Capacity'!$A$2:$H$608,8,FALSE)</f>
        <v>20</v>
      </c>
      <c r="K441" s="15">
        <v>2.1610457917000001E-5</v>
      </c>
      <c r="L441" s="15">
        <f t="shared" si="18"/>
        <v>-4.6761903192588002E-2</v>
      </c>
      <c r="M441" s="15">
        <f t="shared" si="19"/>
        <v>-6.8389283419159952</v>
      </c>
      <c r="N441" s="10" t="s">
        <v>3103</v>
      </c>
    </row>
    <row r="442" spans="1:14" x14ac:dyDescent="0.25">
      <c r="A442" s="15">
        <v>4584</v>
      </c>
      <c r="B442" s="15" t="s">
        <v>3012</v>
      </c>
      <c r="C442" s="15">
        <v>18</v>
      </c>
      <c r="D442" s="15">
        <v>1</v>
      </c>
      <c r="E442" s="15">
        <v>416</v>
      </c>
      <c r="F442" s="15">
        <v>425</v>
      </c>
      <c r="G442" s="15">
        <v>0</v>
      </c>
      <c r="H442" s="15" t="s">
        <v>3010</v>
      </c>
      <c r="I442" s="15">
        <f>VLOOKUP($F442,'Gen Capacity'!$A$2:$H$608,7,FALSE)</f>
        <v>292.5</v>
      </c>
      <c r="J442" s="15">
        <f>VLOOKUP($F442,'Gen Capacity'!$A$2:$H$608,8,FALSE)</f>
        <v>20</v>
      </c>
      <c r="K442" s="15">
        <v>2.1610457917000001E-5</v>
      </c>
      <c r="L442" s="15">
        <f t="shared" si="18"/>
        <v>-4.6761903192588002E-2</v>
      </c>
      <c r="M442" s="15">
        <f t="shared" si="19"/>
        <v>-13.67785668383199</v>
      </c>
      <c r="N442" s="10" t="s">
        <v>3103</v>
      </c>
    </row>
    <row r="443" spans="1:14" x14ac:dyDescent="0.25">
      <c r="A443" s="15">
        <v>2890</v>
      </c>
      <c r="B443" s="15" t="s">
        <v>1222</v>
      </c>
      <c r="C443" s="15">
        <v>22</v>
      </c>
      <c r="D443" s="15">
        <v>1</v>
      </c>
      <c r="E443" s="15">
        <v>337</v>
      </c>
      <c r="F443" s="15">
        <v>343</v>
      </c>
      <c r="G443" s="15">
        <v>0</v>
      </c>
      <c r="H443" s="15" t="s">
        <v>2991</v>
      </c>
      <c r="I443" s="15">
        <f>VLOOKUP($F443,'Gen Capacity'!$A$2:$H$608,7,FALSE)</f>
        <v>222.12200000000001</v>
      </c>
      <c r="J443" s="15">
        <f>VLOOKUP($F443,'Gen Capacity'!$A$2:$H$608,8,FALSE)</f>
        <v>11.75</v>
      </c>
      <c r="K443" s="15">
        <v>2.1759508331E-5</v>
      </c>
      <c r="L443" s="15">
        <f t="shared" si="18"/>
        <v>-4.6761754142174004E-2</v>
      </c>
      <c r="M443" s="15">
        <f t="shared" si="19"/>
        <v>-10.386814353567974</v>
      </c>
      <c r="N443" s="10" t="s">
        <v>3103</v>
      </c>
    </row>
    <row r="444" spans="1:14" x14ac:dyDescent="0.25">
      <c r="A444" s="15">
        <v>2890</v>
      </c>
      <c r="B444" s="15" t="s">
        <v>1222</v>
      </c>
      <c r="C444" s="15">
        <v>22</v>
      </c>
      <c r="D444" s="15">
        <v>1</v>
      </c>
      <c r="E444" s="15">
        <v>337</v>
      </c>
      <c r="F444" s="15">
        <v>344</v>
      </c>
      <c r="G444" s="15">
        <v>0</v>
      </c>
      <c r="H444" s="15" t="s">
        <v>2989</v>
      </c>
      <c r="I444" s="15">
        <f>VLOOKUP($F444,'Gen Capacity'!$A$2:$H$608,7,FALSE)</f>
        <v>102.55419999999999</v>
      </c>
      <c r="J444" s="15">
        <f>VLOOKUP($F444,'Gen Capacity'!$A$2:$H$608,8,FALSE)</f>
        <v>5.4249999999999998</v>
      </c>
      <c r="K444" s="15">
        <v>2.1759508331E-5</v>
      </c>
      <c r="L444" s="15">
        <f t="shared" si="18"/>
        <v>-4.6761754142174004E-2</v>
      </c>
      <c r="M444" s="15">
        <f t="shared" si="19"/>
        <v>-4.795614286647341</v>
      </c>
      <c r="N444" s="10" t="s">
        <v>3103</v>
      </c>
    </row>
    <row r="445" spans="1:14" x14ac:dyDescent="0.25">
      <c r="A445" s="15">
        <v>2890</v>
      </c>
      <c r="B445" s="15" t="s">
        <v>1222</v>
      </c>
      <c r="C445" s="15">
        <v>22</v>
      </c>
      <c r="D445" s="15">
        <v>1</v>
      </c>
      <c r="E445" s="15">
        <v>337</v>
      </c>
      <c r="F445" s="15">
        <v>345</v>
      </c>
      <c r="G445" s="15">
        <v>0</v>
      </c>
      <c r="H445" s="15" t="s">
        <v>2992</v>
      </c>
      <c r="I445" s="15">
        <f>VLOOKUP($F445,'Gen Capacity'!$A$2:$H$608,7,FALSE)</f>
        <v>100.66379999999999</v>
      </c>
      <c r="J445" s="15">
        <f>VLOOKUP($F445,'Gen Capacity'!$A$2:$H$608,8,FALSE)</f>
        <v>5.3250000000000002</v>
      </c>
      <c r="K445" s="15">
        <v>2.1759508331E-5</v>
      </c>
      <c r="L445" s="15">
        <f t="shared" si="18"/>
        <v>-4.6761754142174004E-2</v>
      </c>
      <c r="M445" s="15">
        <f t="shared" si="19"/>
        <v>-4.7072158666169752</v>
      </c>
      <c r="N445" s="10" t="s">
        <v>3103</v>
      </c>
    </row>
    <row r="446" spans="1:14" x14ac:dyDescent="0.25">
      <c r="A446" s="15">
        <v>2890</v>
      </c>
      <c r="B446" s="15" t="s">
        <v>1222</v>
      </c>
      <c r="C446" s="15">
        <v>22</v>
      </c>
      <c r="D446" s="15">
        <v>1</v>
      </c>
      <c r="E446" s="15">
        <v>337</v>
      </c>
      <c r="F446" s="15">
        <v>346</v>
      </c>
      <c r="G446" s="15">
        <v>0</v>
      </c>
      <c r="H446" s="15" t="s">
        <v>2993</v>
      </c>
      <c r="I446" s="15">
        <f>VLOOKUP($F446,'Gen Capacity'!$A$2:$H$608,7,FALSE)</f>
        <v>47.26</v>
      </c>
      <c r="J446" s="15">
        <f>VLOOKUP($F446,'Gen Capacity'!$A$2:$H$608,8,FALSE)</f>
        <v>2.5</v>
      </c>
      <c r="K446" s="15">
        <v>2.1759508331E-5</v>
      </c>
      <c r="L446" s="15">
        <f t="shared" si="18"/>
        <v>-4.6761754142174004E-2</v>
      </c>
      <c r="M446" s="15">
        <f t="shared" si="19"/>
        <v>-2.2099605007591432</v>
      </c>
      <c r="N446" s="10" t="s">
        <v>3103</v>
      </c>
    </row>
    <row r="447" spans="1:14" x14ac:dyDescent="0.25">
      <c r="A447" s="15">
        <v>3035</v>
      </c>
      <c r="B447" s="15" t="s">
        <v>2996</v>
      </c>
      <c r="C447" s="15">
        <v>13</v>
      </c>
      <c r="D447" s="15">
        <v>1</v>
      </c>
      <c r="E447" s="15">
        <v>348</v>
      </c>
      <c r="F447" s="15">
        <v>357</v>
      </c>
      <c r="G447" s="15">
        <v>0</v>
      </c>
      <c r="H447" s="15" t="s">
        <v>2989</v>
      </c>
      <c r="I447" s="15">
        <f>VLOOKUP($F447,'Gen Capacity'!$A$2:$H$608,7,FALSE)</f>
        <v>0.05</v>
      </c>
      <c r="J447" s="15">
        <f>VLOOKUP($F447,'Gen Capacity'!$A$2:$H$608,8,FALSE)</f>
        <v>0</v>
      </c>
      <c r="K447" s="15">
        <v>2.2057126905E-5</v>
      </c>
      <c r="L447" s="15">
        <f t="shared" si="18"/>
        <v>-4.6761456523600003E-2</v>
      </c>
      <c r="M447" s="15">
        <f t="shared" si="19"/>
        <v>-2.3380728261800003E-3</v>
      </c>
      <c r="N447" s="10" t="s">
        <v>3103</v>
      </c>
    </row>
    <row r="448" spans="1:14" x14ac:dyDescent="0.25">
      <c r="A448" s="15">
        <v>3036</v>
      </c>
      <c r="B448" s="15" t="s">
        <v>2996</v>
      </c>
      <c r="C448" s="15">
        <v>13</v>
      </c>
      <c r="D448" s="15">
        <v>1</v>
      </c>
      <c r="E448" s="15">
        <v>349</v>
      </c>
      <c r="F448" s="15">
        <v>358</v>
      </c>
      <c r="G448" s="15">
        <v>0</v>
      </c>
      <c r="H448" s="15" t="s">
        <v>2989</v>
      </c>
      <c r="I448" s="15">
        <f>VLOOKUP($F448,'Gen Capacity'!$A$2:$H$608,7,FALSE)</f>
        <v>48</v>
      </c>
      <c r="J448" s="15">
        <f>VLOOKUP($F448,'Gen Capacity'!$A$2:$H$608,8,FALSE)</f>
        <v>12</v>
      </c>
      <c r="K448" s="15">
        <v>2.2057126905E-5</v>
      </c>
      <c r="L448" s="15">
        <f t="shared" si="18"/>
        <v>-4.6761456523600003E-2</v>
      </c>
      <c r="M448" s="15">
        <f t="shared" si="19"/>
        <v>-2.2445499131328002</v>
      </c>
      <c r="N448" s="10" t="s">
        <v>3103</v>
      </c>
    </row>
    <row r="449" spans="1:14" x14ac:dyDescent="0.25">
      <c r="A449" s="15">
        <v>3037</v>
      </c>
      <c r="B449" s="15" t="s">
        <v>2996</v>
      </c>
      <c r="C449" s="15">
        <v>13</v>
      </c>
      <c r="D449" s="15">
        <v>1</v>
      </c>
      <c r="E449" s="15">
        <v>350</v>
      </c>
      <c r="F449" s="15">
        <v>359</v>
      </c>
      <c r="G449" s="15">
        <v>0</v>
      </c>
      <c r="H449" s="15" t="s">
        <v>2989</v>
      </c>
      <c r="I449" s="15">
        <f>VLOOKUP($F449,'Gen Capacity'!$A$2:$H$608,7,FALSE)</f>
        <v>48</v>
      </c>
      <c r="J449" s="15">
        <f>VLOOKUP($F449,'Gen Capacity'!$A$2:$H$608,8,FALSE)</f>
        <v>12</v>
      </c>
      <c r="K449" s="15">
        <v>2.2057126905E-5</v>
      </c>
      <c r="L449" s="15">
        <f t="shared" si="18"/>
        <v>-4.6761456523600003E-2</v>
      </c>
      <c r="M449" s="15">
        <f t="shared" si="19"/>
        <v>-2.2445499131328002</v>
      </c>
      <c r="N449" s="10" t="s">
        <v>3103</v>
      </c>
    </row>
    <row r="450" spans="1:14" x14ac:dyDescent="0.25">
      <c r="A450" s="15">
        <v>2958</v>
      </c>
      <c r="B450" s="15" t="s">
        <v>1256</v>
      </c>
      <c r="C450" s="15">
        <v>12</v>
      </c>
      <c r="D450" s="15">
        <v>1</v>
      </c>
      <c r="E450" s="15">
        <v>340</v>
      </c>
      <c r="F450" s="15">
        <v>349</v>
      </c>
      <c r="G450" s="15">
        <v>0</v>
      </c>
      <c r="H450" s="15" t="s">
        <v>2994</v>
      </c>
      <c r="I450" s="15">
        <f>VLOOKUP($F450,'Gen Capacity'!$A$2:$H$608,7,FALSE)</f>
        <v>34</v>
      </c>
      <c r="J450" s="15">
        <f>VLOOKUP($F450,'Gen Capacity'!$A$2:$H$608,8,FALSE)</f>
        <v>0</v>
      </c>
      <c r="K450" s="15">
        <v>2.2083698477999999E-5</v>
      </c>
      <c r="L450" s="15">
        <f t="shared" si="18"/>
        <v>-4.6761429952027006E-2</v>
      </c>
      <c r="M450" s="15">
        <f t="shared" si="19"/>
        <v>-1.5898886183689183</v>
      </c>
      <c r="N450" s="10" t="s">
        <v>3103</v>
      </c>
    </row>
    <row r="451" spans="1:14" x14ac:dyDescent="0.25">
      <c r="A451" s="15">
        <v>2958</v>
      </c>
      <c r="B451" s="15" t="s">
        <v>1256</v>
      </c>
      <c r="C451" s="15">
        <v>12</v>
      </c>
      <c r="D451" s="15">
        <v>2</v>
      </c>
      <c r="E451" s="15">
        <v>341</v>
      </c>
      <c r="F451" s="15">
        <v>350</v>
      </c>
      <c r="G451" s="15">
        <v>0</v>
      </c>
      <c r="H451" s="15" t="s">
        <v>2994</v>
      </c>
      <c r="I451" s="15">
        <f>VLOOKUP($F451,'Gen Capacity'!$A$2:$H$608,7,FALSE)</f>
        <v>11</v>
      </c>
      <c r="J451" s="15">
        <f>VLOOKUP($F451,'Gen Capacity'!$A$2:$H$608,8,FALSE)</f>
        <v>0</v>
      </c>
      <c r="K451" s="15">
        <v>2.2083698477999999E-5</v>
      </c>
      <c r="L451" s="15">
        <f t="shared" si="18"/>
        <v>-4.6761429952027006E-2</v>
      </c>
      <c r="M451" s="15">
        <f t="shared" si="19"/>
        <v>-0.51437572947229704</v>
      </c>
      <c r="N451" s="10" t="s">
        <v>3103</v>
      </c>
    </row>
    <row r="452" spans="1:14" x14ac:dyDescent="0.25">
      <c r="A452" s="15">
        <v>2822</v>
      </c>
      <c r="B452" s="15" t="s">
        <v>1192</v>
      </c>
      <c r="C452" s="15">
        <v>12</v>
      </c>
      <c r="D452" s="15">
        <v>1</v>
      </c>
      <c r="E452" s="15">
        <v>329</v>
      </c>
      <c r="F452" s="15">
        <v>335</v>
      </c>
      <c r="G452" s="15">
        <v>0</v>
      </c>
      <c r="H452" s="15" t="s">
        <v>2989</v>
      </c>
      <c r="I452" s="15">
        <f>VLOOKUP($F452,'Gen Capacity'!$A$2:$H$608,7,FALSE)</f>
        <v>12</v>
      </c>
      <c r="J452" s="15">
        <f>VLOOKUP($F452,'Gen Capacity'!$A$2:$H$608,8,FALSE)</f>
        <v>6</v>
      </c>
      <c r="K452" s="15">
        <v>2.2103976672000001E-5</v>
      </c>
      <c r="L452" s="15">
        <f t="shared" ref="L452:L515" si="20">K452-$E$2</f>
        <v>-4.6761409673833E-2</v>
      </c>
      <c r="M452" s="15">
        <f t="shared" ref="M452:M515" si="21">I452*L452</f>
        <v>-0.56113691608599603</v>
      </c>
      <c r="N452" s="10" t="s">
        <v>3103</v>
      </c>
    </row>
    <row r="453" spans="1:14" x14ac:dyDescent="0.25">
      <c r="A453" s="15">
        <v>2822</v>
      </c>
      <c r="B453" s="15" t="s">
        <v>1192</v>
      </c>
      <c r="C453" s="15">
        <v>12</v>
      </c>
      <c r="D453" s="15">
        <v>2</v>
      </c>
      <c r="E453" s="15">
        <v>330</v>
      </c>
      <c r="F453" s="15">
        <v>336</v>
      </c>
      <c r="G453" s="15">
        <v>0</v>
      </c>
      <c r="H453" s="15" t="s">
        <v>2989</v>
      </c>
      <c r="I453" s="15">
        <f>VLOOKUP($F453,'Gen Capacity'!$A$2:$H$608,7,FALSE)</f>
        <v>22</v>
      </c>
      <c r="J453" s="15">
        <f>VLOOKUP($F453,'Gen Capacity'!$A$2:$H$608,8,FALSE)</f>
        <v>5</v>
      </c>
      <c r="K453" s="15">
        <v>2.2103976672000001E-5</v>
      </c>
      <c r="L453" s="15">
        <f t="shared" si="20"/>
        <v>-4.6761409673833E-2</v>
      </c>
      <c r="M453" s="15">
        <f t="shared" si="21"/>
        <v>-1.028751012824326</v>
      </c>
      <c r="N453" s="10" t="s">
        <v>3103</v>
      </c>
    </row>
    <row r="454" spans="1:14" x14ac:dyDescent="0.25">
      <c r="A454" s="15">
        <v>2822</v>
      </c>
      <c r="B454" s="15" t="s">
        <v>1192</v>
      </c>
      <c r="C454" s="15">
        <v>12</v>
      </c>
      <c r="D454" s="15">
        <v>3</v>
      </c>
      <c r="E454" s="15">
        <v>331</v>
      </c>
      <c r="F454" s="15">
        <v>337</v>
      </c>
      <c r="G454" s="15">
        <v>0</v>
      </c>
      <c r="H454" s="15" t="s">
        <v>2989</v>
      </c>
      <c r="I454" s="15">
        <f>VLOOKUP($F454,'Gen Capacity'!$A$2:$H$608,7,FALSE)</f>
        <v>25</v>
      </c>
      <c r="J454" s="15">
        <f>VLOOKUP($F454,'Gen Capacity'!$A$2:$H$608,8,FALSE)</f>
        <v>5</v>
      </c>
      <c r="K454" s="15">
        <v>2.2103976672000001E-5</v>
      </c>
      <c r="L454" s="15">
        <f t="shared" si="20"/>
        <v>-4.6761409673833E-2</v>
      </c>
      <c r="M454" s="15">
        <f t="shared" si="21"/>
        <v>-1.169035241845825</v>
      </c>
      <c r="N454" s="10" t="s">
        <v>3103</v>
      </c>
    </row>
    <row r="455" spans="1:14" x14ac:dyDescent="0.25">
      <c r="A455" s="15">
        <v>2820</v>
      </c>
      <c r="B455" s="15" t="s">
        <v>1192</v>
      </c>
      <c r="C455" s="15">
        <v>13</v>
      </c>
      <c r="D455" s="15">
        <v>1</v>
      </c>
      <c r="E455" s="15">
        <v>332</v>
      </c>
      <c r="F455" s="15">
        <v>338</v>
      </c>
      <c r="G455" s="15">
        <v>0</v>
      </c>
      <c r="H455" s="15" t="s">
        <v>2989</v>
      </c>
      <c r="I455" s="15">
        <f>VLOOKUP($F455,'Gen Capacity'!$A$2:$H$608,7,FALSE)</f>
        <v>50</v>
      </c>
      <c r="J455" s="15">
        <f>VLOOKUP($F455,'Gen Capacity'!$A$2:$H$608,8,FALSE)</f>
        <v>12</v>
      </c>
      <c r="K455" s="15">
        <v>2.2103976672000001E-5</v>
      </c>
      <c r="L455" s="15">
        <f t="shared" si="20"/>
        <v>-4.6761409673833E-2</v>
      </c>
      <c r="M455" s="15">
        <f t="shared" si="21"/>
        <v>-2.3380704836916499</v>
      </c>
      <c r="N455" s="10" t="s">
        <v>3103</v>
      </c>
    </row>
    <row r="456" spans="1:14" x14ac:dyDescent="0.25">
      <c r="A456" s="15">
        <v>2821</v>
      </c>
      <c r="B456" s="15" t="s">
        <v>1192</v>
      </c>
      <c r="C456" s="15">
        <v>13</v>
      </c>
      <c r="D456" s="15">
        <v>1</v>
      </c>
      <c r="E456" s="15">
        <v>333</v>
      </c>
      <c r="F456" s="15">
        <v>339</v>
      </c>
      <c r="G456" s="15">
        <v>0</v>
      </c>
      <c r="H456" s="15" t="s">
        <v>2989</v>
      </c>
      <c r="I456" s="15">
        <f>VLOOKUP($F456,'Gen Capacity'!$A$2:$H$608,7,FALSE)</f>
        <v>20</v>
      </c>
      <c r="J456" s="15">
        <f>VLOOKUP($F456,'Gen Capacity'!$A$2:$H$608,8,FALSE)</f>
        <v>5</v>
      </c>
      <c r="K456" s="15">
        <v>2.2103976672000001E-5</v>
      </c>
      <c r="L456" s="15">
        <f t="shared" si="20"/>
        <v>-4.6761409673833E-2</v>
      </c>
      <c r="M456" s="15">
        <f t="shared" si="21"/>
        <v>-0.93522819347665997</v>
      </c>
      <c r="N456" s="10" t="s">
        <v>3103</v>
      </c>
    </row>
    <row r="457" spans="1:14" x14ac:dyDescent="0.25">
      <c r="A457" s="15">
        <v>4927</v>
      </c>
      <c r="B457" s="15" t="s">
        <v>2154</v>
      </c>
      <c r="C457" s="15">
        <v>24</v>
      </c>
      <c r="D457" s="15">
        <v>1</v>
      </c>
      <c r="E457" s="15">
        <v>437</v>
      </c>
      <c r="F457" s="15">
        <v>446</v>
      </c>
      <c r="G457" s="15">
        <v>0</v>
      </c>
      <c r="H457" s="15" t="s">
        <v>3016</v>
      </c>
      <c r="I457" s="15">
        <f>VLOOKUP($F457,'Gen Capacity'!$A$2:$H$608,7,FALSE)</f>
        <v>0.05</v>
      </c>
      <c r="J457" s="15">
        <f>VLOOKUP($F457,'Gen Capacity'!$A$2:$H$608,8,FALSE)</f>
        <v>0</v>
      </c>
      <c r="K457" s="15">
        <v>2.5965325111E-5</v>
      </c>
      <c r="L457" s="15">
        <f t="shared" si="20"/>
        <v>-4.6757548325393999E-2</v>
      </c>
      <c r="M457" s="15">
        <f t="shared" si="21"/>
        <v>-2.3378774162697001E-3</v>
      </c>
      <c r="N457" s="10" t="s">
        <v>3103</v>
      </c>
    </row>
    <row r="458" spans="1:14" x14ac:dyDescent="0.25">
      <c r="A458" s="15">
        <v>2948</v>
      </c>
      <c r="B458" s="15" t="s">
        <v>1252</v>
      </c>
      <c r="C458" s="15">
        <v>18</v>
      </c>
      <c r="D458" s="15">
        <v>1</v>
      </c>
      <c r="E458" s="15">
        <v>338</v>
      </c>
      <c r="F458" s="15">
        <v>347</v>
      </c>
      <c r="G458" s="15">
        <v>0</v>
      </c>
      <c r="H458" s="15" t="s">
        <v>2936</v>
      </c>
      <c r="I458" s="15">
        <f>VLOOKUP($F458,'Gen Capacity'!$A$2:$H$608,7,FALSE)</f>
        <v>158</v>
      </c>
      <c r="J458" s="15">
        <f>VLOOKUP($F458,'Gen Capacity'!$A$2:$H$608,8,FALSE)</f>
        <v>80</v>
      </c>
      <c r="K458" s="15">
        <v>2.7215359791000002E-5</v>
      </c>
      <c r="L458" s="15">
        <f t="shared" si="20"/>
        <v>-4.6756298290714003E-2</v>
      </c>
      <c r="M458" s="15">
        <f t="shared" si="21"/>
        <v>-7.3874951299328124</v>
      </c>
      <c r="N458" s="10" t="s">
        <v>3103</v>
      </c>
    </row>
    <row r="459" spans="1:14" x14ac:dyDescent="0.25">
      <c r="A459" s="15">
        <v>2947</v>
      </c>
      <c r="B459" s="15" t="s">
        <v>1252</v>
      </c>
      <c r="C459" s="15">
        <v>18</v>
      </c>
      <c r="D459" s="15">
        <v>1</v>
      </c>
      <c r="E459" s="15">
        <v>339</v>
      </c>
      <c r="F459" s="15">
        <v>348</v>
      </c>
      <c r="G459" s="15">
        <v>0</v>
      </c>
      <c r="H459" s="15" t="s">
        <v>2936</v>
      </c>
      <c r="I459" s="15">
        <f>VLOOKUP($F459,'Gen Capacity'!$A$2:$H$608,7,FALSE)</f>
        <v>158</v>
      </c>
      <c r="J459" s="15">
        <f>VLOOKUP($F459,'Gen Capacity'!$A$2:$H$608,8,FALSE)</f>
        <v>80</v>
      </c>
      <c r="K459" s="15">
        <v>2.7215359791000002E-5</v>
      </c>
      <c r="L459" s="15">
        <f t="shared" si="20"/>
        <v>-4.6756298290714003E-2</v>
      </c>
      <c r="M459" s="15">
        <f t="shared" si="21"/>
        <v>-7.3874951299328124</v>
      </c>
      <c r="N459" s="10" t="s">
        <v>3103</v>
      </c>
    </row>
    <row r="460" spans="1:14" x14ac:dyDescent="0.25">
      <c r="A460" s="15">
        <v>3048</v>
      </c>
      <c r="B460" s="15" t="s">
        <v>1290</v>
      </c>
      <c r="C460" s="15">
        <v>24</v>
      </c>
      <c r="D460" s="15">
        <v>1</v>
      </c>
      <c r="E460" s="15">
        <v>355</v>
      </c>
      <c r="F460" s="15">
        <v>364</v>
      </c>
      <c r="G460" s="15">
        <v>0</v>
      </c>
      <c r="H460" s="15" t="s">
        <v>2945</v>
      </c>
      <c r="I460" s="15">
        <f>VLOOKUP($F460,'Gen Capacity'!$A$2:$H$608,7,FALSE)</f>
        <v>825</v>
      </c>
      <c r="J460" s="15">
        <f>VLOOKUP($F460,'Gen Capacity'!$A$2:$H$608,8,FALSE)</f>
        <v>455</v>
      </c>
      <c r="K460" s="15">
        <v>2.7215359791000002E-5</v>
      </c>
      <c r="L460" s="15">
        <f t="shared" si="20"/>
        <v>-4.6756298290714003E-2</v>
      </c>
      <c r="M460" s="15">
        <f t="shared" si="21"/>
        <v>-38.573946089839055</v>
      </c>
      <c r="N460" s="10" t="s">
        <v>3103</v>
      </c>
    </row>
    <row r="461" spans="1:14" x14ac:dyDescent="0.25">
      <c r="A461" s="15">
        <v>3050</v>
      </c>
      <c r="B461" s="15" t="s">
        <v>1290</v>
      </c>
      <c r="C461" s="15">
        <v>24</v>
      </c>
      <c r="D461" s="15">
        <v>1</v>
      </c>
      <c r="E461" s="15">
        <v>356</v>
      </c>
      <c r="F461" s="15">
        <v>365</v>
      </c>
      <c r="G461" s="15">
        <v>0</v>
      </c>
      <c r="H461" s="15" t="s">
        <v>2945</v>
      </c>
      <c r="I461" s="15">
        <f>VLOOKUP($F461,'Gen Capacity'!$A$2:$H$608,7,FALSE)</f>
        <v>840</v>
      </c>
      <c r="J461" s="15">
        <f>VLOOKUP($F461,'Gen Capacity'!$A$2:$H$608,8,FALSE)</f>
        <v>348</v>
      </c>
      <c r="K461" s="15">
        <v>2.7215359791000002E-5</v>
      </c>
      <c r="L461" s="15">
        <f t="shared" si="20"/>
        <v>-4.6756298290714003E-2</v>
      </c>
      <c r="M461" s="15">
        <f t="shared" si="21"/>
        <v>-39.275290564199764</v>
      </c>
      <c r="N461" s="10" t="s">
        <v>3103</v>
      </c>
    </row>
    <row r="462" spans="1:14" x14ac:dyDescent="0.25">
      <c r="A462" s="15">
        <v>4318</v>
      </c>
      <c r="B462" s="15" t="s">
        <v>1862</v>
      </c>
      <c r="C462" s="15">
        <v>25</v>
      </c>
      <c r="D462" s="15">
        <v>1</v>
      </c>
      <c r="E462" s="15">
        <v>404</v>
      </c>
      <c r="F462" s="15">
        <v>413</v>
      </c>
      <c r="G462" s="15">
        <v>0</v>
      </c>
      <c r="H462" s="15" t="s">
        <v>2909</v>
      </c>
      <c r="I462" s="15">
        <f>VLOOKUP($F462,'Gen Capacity'!$A$2:$H$608,7,FALSE)</f>
        <v>836</v>
      </c>
      <c r="J462" s="15">
        <f>VLOOKUP($F462,'Gen Capacity'!$A$2:$H$608,8,FALSE)</f>
        <v>362</v>
      </c>
      <c r="K462" s="15">
        <v>2.9418938194999999E-5</v>
      </c>
      <c r="L462" s="15">
        <f t="shared" si="20"/>
        <v>-4.6754094712310006E-2</v>
      </c>
      <c r="M462" s="15">
        <f t="shared" si="21"/>
        <v>-39.086423179491163</v>
      </c>
      <c r="N462" s="10" t="s">
        <v>3103</v>
      </c>
    </row>
    <row r="463" spans="1:14" x14ac:dyDescent="0.25">
      <c r="A463" s="15">
        <v>4317</v>
      </c>
      <c r="B463" s="15" t="s">
        <v>1862</v>
      </c>
      <c r="C463" s="15">
        <v>25</v>
      </c>
      <c r="D463" s="15">
        <v>1</v>
      </c>
      <c r="E463" s="15">
        <v>405</v>
      </c>
      <c r="F463" s="15">
        <v>414</v>
      </c>
      <c r="G463" s="15">
        <v>0</v>
      </c>
      <c r="H463" s="15" t="s">
        <v>2909</v>
      </c>
      <c r="I463" s="15">
        <f>VLOOKUP($F463,'Gen Capacity'!$A$2:$H$608,7,FALSE)</f>
        <v>830</v>
      </c>
      <c r="J463" s="15">
        <f>VLOOKUP($F463,'Gen Capacity'!$A$2:$H$608,8,FALSE)</f>
        <v>362</v>
      </c>
      <c r="K463" s="15">
        <v>2.9418938194999999E-5</v>
      </c>
      <c r="L463" s="15">
        <f t="shared" si="20"/>
        <v>-4.6754094712310006E-2</v>
      </c>
      <c r="M463" s="15">
        <f t="shared" si="21"/>
        <v>-38.805898611217302</v>
      </c>
      <c r="N463" s="10" t="s">
        <v>3103</v>
      </c>
    </row>
    <row r="464" spans="1:14" x14ac:dyDescent="0.25">
      <c r="A464" s="15">
        <v>3540</v>
      </c>
      <c r="B464" s="15" t="s">
        <v>1497</v>
      </c>
      <c r="C464" s="15">
        <v>34</v>
      </c>
      <c r="D464" s="15">
        <v>1</v>
      </c>
      <c r="E464" s="15">
        <v>365</v>
      </c>
      <c r="F464" s="15">
        <v>374</v>
      </c>
      <c r="G464" s="15">
        <v>0</v>
      </c>
      <c r="H464" s="15" t="s">
        <v>3005</v>
      </c>
      <c r="I464" s="15">
        <f>VLOOKUP($F464,'Gen Capacity'!$A$2:$H$608,7,FALSE)</f>
        <v>1</v>
      </c>
      <c r="J464" s="15">
        <f>VLOOKUP($F464,'Gen Capacity'!$A$2:$H$608,8,FALSE)</f>
        <v>0</v>
      </c>
      <c r="K464" s="15">
        <v>3.0708859447000003E-5</v>
      </c>
      <c r="L464" s="15">
        <f t="shared" si="20"/>
        <v>-4.6752804791058006E-2</v>
      </c>
      <c r="M464" s="15">
        <f t="shared" si="21"/>
        <v>-4.6752804791058006E-2</v>
      </c>
      <c r="N464" s="10" t="s">
        <v>3103</v>
      </c>
    </row>
    <row r="465" spans="1:14" x14ac:dyDescent="0.25">
      <c r="A465" s="15">
        <v>6274</v>
      </c>
      <c r="B465" s="15" t="s">
        <v>2803</v>
      </c>
      <c r="C465" s="15">
        <v>34</v>
      </c>
      <c r="D465" s="15">
        <v>1</v>
      </c>
      <c r="E465" s="15">
        <v>578</v>
      </c>
      <c r="F465" s="15">
        <v>596</v>
      </c>
      <c r="G465" s="15">
        <v>0</v>
      </c>
      <c r="H465" s="15" t="s">
        <v>2964</v>
      </c>
      <c r="I465" s="15">
        <f>VLOOKUP($F465,'Gen Capacity'!$A$2:$H$608,7,FALSE)</f>
        <v>3.9</v>
      </c>
      <c r="J465" s="15">
        <f>VLOOKUP($F465,'Gen Capacity'!$A$2:$H$608,8,FALSE)</f>
        <v>0</v>
      </c>
      <c r="K465" s="15">
        <v>3.1294591812000002E-5</v>
      </c>
      <c r="L465" s="15">
        <f t="shared" si="20"/>
        <v>-4.6752219058692999E-2</v>
      </c>
      <c r="M465" s="15">
        <f t="shared" si="21"/>
        <v>-0.18233365432890269</v>
      </c>
      <c r="N465" s="10" t="s">
        <v>3103</v>
      </c>
    </row>
    <row r="466" spans="1:14" x14ac:dyDescent="0.25">
      <c r="A466" s="15">
        <v>3597</v>
      </c>
      <c r="B466" s="15" t="s">
        <v>1529</v>
      </c>
      <c r="C466" s="15">
        <v>18</v>
      </c>
      <c r="D466" s="15">
        <v>1</v>
      </c>
      <c r="E466" s="15">
        <v>366</v>
      </c>
      <c r="F466" s="15">
        <v>375</v>
      </c>
      <c r="G466" s="15">
        <v>0</v>
      </c>
      <c r="H466" s="15" t="s">
        <v>3006</v>
      </c>
      <c r="I466" s="15">
        <f>VLOOKUP($F466,'Gen Capacity'!$A$2:$H$608,7,FALSE)</f>
        <v>160</v>
      </c>
      <c r="J466" s="15">
        <f>VLOOKUP($F466,'Gen Capacity'!$A$2:$H$608,8,FALSE)</f>
        <v>100</v>
      </c>
      <c r="K466" s="15">
        <v>3.2029872770000003E-5</v>
      </c>
      <c r="L466" s="15">
        <f t="shared" si="20"/>
        <v>-4.6751483777735005E-2</v>
      </c>
      <c r="M466" s="15">
        <f t="shared" si="21"/>
        <v>-7.4802374044376005</v>
      </c>
      <c r="N466" s="10" t="s">
        <v>3103</v>
      </c>
    </row>
    <row r="467" spans="1:14" x14ac:dyDescent="0.25">
      <c r="A467" s="15">
        <v>3596</v>
      </c>
      <c r="B467" s="15" t="s">
        <v>1529</v>
      </c>
      <c r="C467" s="15">
        <v>13</v>
      </c>
      <c r="D467" s="15">
        <v>1</v>
      </c>
      <c r="E467" s="15">
        <v>367</v>
      </c>
      <c r="F467" s="15">
        <v>376</v>
      </c>
      <c r="G467" s="15">
        <v>0</v>
      </c>
      <c r="H467" s="15" t="s">
        <v>3006</v>
      </c>
      <c r="I467" s="15">
        <f>VLOOKUP($F467,'Gen Capacity'!$A$2:$H$608,7,FALSE)</f>
        <v>88</v>
      </c>
      <c r="J467" s="15">
        <f>VLOOKUP($F467,'Gen Capacity'!$A$2:$H$608,8,FALSE)</f>
        <v>60</v>
      </c>
      <c r="K467" s="15">
        <v>3.2029872770000003E-5</v>
      </c>
      <c r="L467" s="15">
        <f t="shared" si="20"/>
        <v>-4.6751483777735005E-2</v>
      </c>
      <c r="M467" s="15">
        <f t="shared" si="21"/>
        <v>-4.11413057244068</v>
      </c>
      <c r="N467" s="10" t="s">
        <v>3103</v>
      </c>
    </row>
    <row r="468" spans="1:14" x14ac:dyDescent="0.25">
      <c r="A468" s="15">
        <v>3599</v>
      </c>
      <c r="B468" s="15" t="s">
        <v>1529</v>
      </c>
      <c r="C468" s="15">
        <v>18</v>
      </c>
      <c r="D468" s="15">
        <v>1</v>
      </c>
      <c r="E468" s="15">
        <v>368</v>
      </c>
      <c r="F468" s="15">
        <v>377</v>
      </c>
      <c r="G468" s="15">
        <v>0</v>
      </c>
      <c r="H468" s="15" t="s">
        <v>3006</v>
      </c>
      <c r="I468" s="15">
        <f>VLOOKUP($F468,'Gen Capacity'!$A$2:$H$608,7,FALSE)</f>
        <v>93.71</v>
      </c>
      <c r="J468" s="15">
        <f>VLOOKUP($F468,'Gen Capacity'!$A$2:$H$608,8,FALSE)</f>
        <v>100</v>
      </c>
      <c r="K468" s="15">
        <v>3.212117357E-5</v>
      </c>
      <c r="L468" s="15">
        <f t="shared" si="20"/>
        <v>-4.6751392476935001E-2</v>
      </c>
      <c r="M468" s="15">
        <f t="shared" si="21"/>
        <v>-4.3810729890135782</v>
      </c>
      <c r="N468" s="10" t="s">
        <v>3103</v>
      </c>
    </row>
    <row r="469" spans="1:14" x14ac:dyDescent="0.25">
      <c r="A469" s="15">
        <v>3600</v>
      </c>
      <c r="B469" s="15" t="s">
        <v>1529</v>
      </c>
      <c r="C469" s="15">
        <v>18</v>
      </c>
      <c r="D469" s="15">
        <v>1</v>
      </c>
      <c r="E469" s="15">
        <v>369</v>
      </c>
      <c r="F469" s="15">
        <v>378</v>
      </c>
      <c r="G469" s="15">
        <v>0</v>
      </c>
      <c r="H469" s="15" t="s">
        <v>3006</v>
      </c>
      <c r="I469" s="15">
        <f>VLOOKUP($F469,'Gen Capacity'!$A$2:$H$608,7,FALSE)</f>
        <v>93.18</v>
      </c>
      <c r="J469" s="15">
        <f>VLOOKUP($F469,'Gen Capacity'!$A$2:$H$608,8,FALSE)</f>
        <v>100</v>
      </c>
      <c r="K469" s="15">
        <v>3.212117357E-5</v>
      </c>
      <c r="L469" s="15">
        <f t="shared" si="20"/>
        <v>-4.6751392476935001E-2</v>
      </c>
      <c r="M469" s="15">
        <f t="shared" si="21"/>
        <v>-4.3562947510008039</v>
      </c>
      <c r="N469" s="10" t="s">
        <v>3103</v>
      </c>
    </row>
    <row r="470" spans="1:14" x14ac:dyDescent="0.25">
      <c r="A470" s="15">
        <v>3598</v>
      </c>
      <c r="B470" s="15" t="s">
        <v>1529</v>
      </c>
      <c r="C470" s="15">
        <v>18</v>
      </c>
      <c r="D470" s="15">
        <v>1</v>
      </c>
      <c r="E470" s="15">
        <v>370</v>
      </c>
      <c r="F470" s="15">
        <v>379</v>
      </c>
      <c r="G470" s="15">
        <v>0</v>
      </c>
      <c r="H470" s="15" t="s">
        <v>3006</v>
      </c>
      <c r="I470" s="15">
        <f>VLOOKUP($F470,'Gen Capacity'!$A$2:$H$608,7,FALSE)</f>
        <v>133.11000000000001</v>
      </c>
      <c r="J470" s="15">
        <f>VLOOKUP($F470,'Gen Capacity'!$A$2:$H$608,8,FALSE)</f>
        <v>100</v>
      </c>
      <c r="K470" s="15">
        <v>3.212117357E-5</v>
      </c>
      <c r="L470" s="15">
        <f t="shared" si="20"/>
        <v>-4.6751392476935001E-2</v>
      </c>
      <c r="M470" s="15">
        <f t="shared" si="21"/>
        <v>-6.2230778526048187</v>
      </c>
      <c r="N470" s="10" t="s">
        <v>3103</v>
      </c>
    </row>
    <row r="471" spans="1:14" x14ac:dyDescent="0.25">
      <c r="A471" s="15">
        <v>4847</v>
      </c>
      <c r="B471" s="15" t="s">
        <v>3013</v>
      </c>
      <c r="C471" s="15">
        <v>13</v>
      </c>
      <c r="D471" s="15">
        <v>1</v>
      </c>
      <c r="E471" s="15">
        <v>425</v>
      </c>
      <c r="F471" s="15">
        <v>434</v>
      </c>
      <c r="G471" s="15">
        <v>0</v>
      </c>
      <c r="H471" s="15" t="s">
        <v>3010</v>
      </c>
      <c r="I471" s="15">
        <f>VLOOKUP($F471,'Gen Capacity'!$A$2:$H$608,7,FALSE)</f>
        <v>0.05</v>
      </c>
      <c r="J471" s="15">
        <f>VLOOKUP($F471,'Gen Capacity'!$A$2:$H$608,8,FALSE)</f>
        <v>0</v>
      </c>
      <c r="K471" s="15">
        <v>3.2185822391999997E-5</v>
      </c>
      <c r="L471" s="15">
        <f t="shared" si="20"/>
        <v>-4.6751327828113004E-2</v>
      </c>
      <c r="M471" s="15">
        <f t="shared" si="21"/>
        <v>-2.3375663914056502E-3</v>
      </c>
      <c r="N471" s="10" t="s">
        <v>3103</v>
      </c>
    </row>
    <row r="472" spans="1:14" x14ac:dyDescent="0.25">
      <c r="A472" s="15">
        <v>4847</v>
      </c>
      <c r="B472" s="15" t="s">
        <v>3013</v>
      </c>
      <c r="C472" s="15">
        <v>13</v>
      </c>
      <c r="D472" s="15">
        <v>2</v>
      </c>
      <c r="E472" s="15">
        <v>426</v>
      </c>
      <c r="F472" s="15">
        <v>435</v>
      </c>
      <c r="G472" s="15">
        <v>0</v>
      </c>
      <c r="H472" s="15" t="s">
        <v>3010</v>
      </c>
      <c r="I472" s="15">
        <f>VLOOKUP($F472,'Gen Capacity'!$A$2:$H$608,7,FALSE)</f>
        <v>15</v>
      </c>
      <c r="J472" s="15">
        <f>VLOOKUP($F472,'Gen Capacity'!$A$2:$H$608,8,FALSE)</f>
        <v>4</v>
      </c>
      <c r="K472" s="15">
        <v>3.2185822391999997E-5</v>
      </c>
      <c r="L472" s="15">
        <f t="shared" si="20"/>
        <v>-4.6751327828113004E-2</v>
      </c>
      <c r="M472" s="15">
        <f t="shared" si="21"/>
        <v>-0.70126991742169509</v>
      </c>
      <c r="N472" s="10" t="s">
        <v>3103</v>
      </c>
    </row>
    <row r="473" spans="1:14" x14ac:dyDescent="0.25">
      <c r="A473" s="15">
        <v>2719</v>
      </c>
      <c r="B473" s="15" t="s">
        <v>1147</v>
      </c>
      <c r="C473" s="15">
        <v>18</v>
      </c>
      <c r="D473" s="15">
        <v>1</v>
      </c>
      <c r="E473" s="15">
        <v>320</v>
      </c>
      <c r="F473" s="15">
        <v>326</v>
      </c>
      <c r="G473" s="15">
        <v>0</v>
      </c>
      <c r="H473" s="15" t="s">
        <v>2945</v>
      </c>
      <c r="I473" s="15">
        <f>VLOOKUP($F473,'Gen Capacity'!$A$2:$H$608,7,FALSE)</f>
        <v>606</v>
      </c>
      <c r="J473" s="15">
        <f>VLOOKUP($F473,'Gen Capacity'!$A$2:$H$608,8,FALSE)</f>
        <v>270</v>
      </c>
      <c r="K473" s="15">
        <v>3.4757409702E-5</v>
      </c>
      <c r="L473" s="15">
        <f t="shared" si="20"/>
        <v>-4.6748756240803005E-2</v>
      </c>
      <c r="M473" s="15">
        <f t="shared" si="21"/>
        <v>-28.329746281926621</v>
      </c>
      <c r="N473" s="10" t="s">
        <v>3103</v>
      </c>
    </row>
    <row r="474" spans="1:14" x14ac:dyDescent="0.25">
      <c r="A474" s="15">
        <v>2720</v>
      </c>
      <c r="B474" s="15" t="s">
        <v>1147</v>
      </c>
      <c r="C474" s="15">
        <v>18</v>
      </c>
      <c r="D474" s="15">
        <v>1</v>
      </c>
      <c r="E474" s="15">
        <v>321</v>
      </c>
      <c r="F474" s="15">
        <v>327</v>
      </c>
      <c r="G474" s="15">
        <v>0</v>
      </c>
      <c r="H474" s="15" t="s">
        <v>2945</v>
      </c>
      <c r="I474" s="15">
        <f>VLOOKUP($F474,'Gen Capacity'!$A$2:$H$608,7,FALSE)</f>
        <v>602</v>
      </c>
      <c r="J474" s="15">
        <f>VLOOKUP($F474,'Gen Capacity'!$A$2:$H$608,8,FALSE)</f>
        <v>300</v>
      </c>
      <c r="K474" s="15">
        <v>3.4757409702E-5</v>
      </c>
      <c r="L474" s="15">
        <f t="shared" si="20"/>
        <v>-4.6748756240803005E-2</v>
      </c>
      <c r="M474" s="15">
        <f t="shared" si="21"/>
        <v>-28.142751256963408</v>
      </c>
      <c r="N474" s="10" t="s">
        <v>3103</v>
      </c>
    </row>
    <row r="475" spans="1:14" x14ac:dyDescent="0.25">
      <c r="A475" s="15">
        <v>3029</v>
      </c>
      <c r="B475" s="15" t="s">
        <v>2995</v>
      </c>
      <c r="C475" s="15">
        <v>18</v>
      </c>
      <c r="D475" s="15">
        <v>1</v>
      </c>
      <c r="E475" s="15">
        <v>345</v>
      </c>
      <c r="F475" s="15">
        <v>354</v>
      </c>
      <c r="G475" s="15">
        <v>0</v>
      </c>
      <c r="H475" s="15" t="s">
        <v>2915</v>
      </c>
      <c r="I475" s="15">
        <f>VLOOKUP($F475,'Gen Capacity'!$A$2:$H$608,7,FALSE)</f>
        <v>169.78</v>
      </c>
      <c r="J475" s="15">
        <f>VLOOKUP($F475,'Gen Capacity'!$A$2:$H$608,8,FALSE)</f>
        <v>65</v>
      </c>
      <c r="K475" s="15">
        <v>3.5635566204E-5</v>
      </c>
      <c r="L475" s="15">
        <f t="shared" si="20"/>
        <v>-4.6747878084301003E-2</v>
      </c>
      <c r="M475" s="15">
        <f t="shared" si="21"/>
        <v>-7.936854741152624</v>
      </c>
      <c r="N475" s="10" t="s">
        <v>3103</v>
      </c>
    </row>
    <row r="476" spans="1:14" x14ac:dyDescent="0.25">
      <c r="A476" s="15">
        <v>3030</v>
      </c>
      <c r="B476" s="15" t="s">
        <v>2995</v>
      </c>
      <c r="C476" s="15">
        <v>18</v>
      </c>
      <c r="D476" s="15">
        <v>1</v>
      </c>
      <c r="E476" s="15">
        <v>346</v>
      </c>
      <c r="F476" s="15">
        <v>355</v>
      </c>
      <c r="G476" s="15">
        <v>0</v>
      </c>
      <c r="H476" s="15" t="s">
        <v>2915</v>
      </c>
      <c r="I476" s="15">
        <f>VLOOKUP($F476,'Gen Capacity'!$A$2:$H$608,7,FALSE)</f>
        <v>169.78</v>
      </c>
      <c r="J476" s="15">
        <f>VLOOKUP($F476,'Gen Capacity'!$A$2:$H$608,8,FALSE)</f>
        <v>65</v>
      </c>
      <c r="K476" s="15">
        <v>3.5635566204E-5</v>
      </c>
      <c r="L476" s="15">
        <f t="shared" si="20"/>
        <v>-4.6747878084301003E-2</v>
      </c>
      <c r="M476" s="15">
        <f t="shared" si="21"/>
        <v>-7.936854741152624</v>
      </c>
      <c r="N476" s="10" t="s">
        <v>3103</v>
      </c>
    </row>
    <row r="477" spans="1:14" x14ac:dyDescent="0.25">
      <c r="A477" s="15">
        <v>3032</v>
      </c>
      <c r="B477" s="15" t="s">
        <v>2995</v>
      </c>
      <c r="C477" s="15">
        <v>18</v>
      </c>
      <c r="D477" s="15">
        <v>1</v>
      </c>
      <c r="E477" s="15">
        <v>347</v>
      </c>
      <c r="F477" s="15">
        <v>356</v>
      </c>
      <c r="G477" s="15">
        <v>0</v>
      </c>
      <c r="H477" s="15" t="s">
        <v>2915</v>
      </c>
      <c r="I477" s="15">
        <f>VLOOKUP($F477,'Gen Capacity'!$A$2:$H$608,7,FALSE)</f>
        <v>165.43</v>
      </c>
      <c r="J477" s="15">
        <f>VLOOKUP($F477,'Gen Capacity'!$A$2:$H$608,8,FALSE)</f>
        <v>60</v>
      </c>
      <c r="K477" s="15">
        <v>3.5635566204E-5</v>
      </c>
      <c r="L477" s="15">
        <f t="shared" si="20"/>
        <v>-4.6747878084301003E-2</v>
      </c>
      <c r="M477" s="15">
        <f t="shared" si="21"/>
        <v>-7.7335014714859156</v>
      </c>
      <c r="N477" s="10" t="s">
        <v>3103</v>
      </c>
    </row>
    <row r="478" spans="1:14" x14ac:dyDescent="0.25">
      <c r="A478" s="15">
        <v>3027</v>
      </c>
      <c r="B478" s="15" t="s">
        <v>2995</v>
      </c>
      <c r="C478" s="15">
        <v>18</v>
      </c>
      <c r="D478" s="15">
        <v>1</v>
      </c>
      <c r="E478" s="15">
        <v>342</v>
      </c>
      <c r="F478" s="15">
        <v>351</v>
      </c>
      <c r="G478" s="15">
        <v>0</v>
      </c>
      <c r="H478" s="15" t="s">
        <v>2915</v>
      </c>
      <c r="I478" s="15">
        <f>VLOOKUP($F478,'Gen Capacity'!$A$2:$H$608,7,FALSE)</f>
        <v>172.81</v>
      </c>
      <c r="J478" s="15">
        <f>VLOOKUP($F478,'Gen Capacity'!$A$2:$H$608,8,FALSE)</f>
        <v>65</v>
      </c>
      <c r="K478" s="15">
        <v>3.5707886973E-5</v>
      </c>
      <c r="L478" s="15">
        <f t="shared" si="20"/>
        <v>-4.6747805763532005E-2</v>
      </c>
      <c r="M478" s="15">
        <f t="shared" si="21"/>
        <v>-8.0784883139959653</v>
      </c>
      <c r="N478" s="10" t="s">
        <v>3103</v>
      </c>
    </row>
    <row r="479" spans="1:14" x14ac:dyDescent="0.25">
      <c r="A479" s="15">
        <v>3028</v>
      </c>
      <c r="B479" s="15" t="s">
        <v>2995</v>
      </c>
      <c r="C479" s="15">
        <v>18</v>
      </c>
      <c r="D479" s="15">
        <v>1</v>
      </c>
      <c r="E479" s="15">
        <v>343</v>
      </c>
      <c r="F479" s="15">
        <v>352</v>
      </c>
      <c r="G479" s="15">
        <v>0</v>
      </c>
      <c r="H479" s="15" t="s">
        <v>2915</v>
      </c>
      <c r="I479" s="15">
        <f>VLOOKUP($F479,'Gen Capacity'!$A$2:$H$608,7,FALSE)</f>
        <v>172.81</v>
      </c>
      <c r="J479" s="15">
        <f>VLOOKUP($F479,'Gen Capacity'!$A$2:$H$608,8,FALSE)</f>
        <v>65</v>
      </c>
      <c r="K479" s="15">
        <v>3.5707886973E-5</v>
      </c>
      <c r="L479" s="15">
        <f t="shared" si="20"/>
        <v>-4.6747805763532005E-2</v>
      </c>
      <c r="M479" s="15">
        <f t="shared" si="21"/>
        <v>-8.0784883139959653</v>
      </c>
      <c r="N479" s="10" t="s">
        <v>3103</v>
      </c>
    </row>
    <row r="480" spans="1:14" x14ac:dyDescent="0.25">
      <c r="A480" s="15">
        <v>3031</v>
      </c>
      <c r="B480" s="15" t="s">
        <v>2995</v>
      </c>
      <c r="C480" s="15">
        <v>18</v>
      </c>
      <c r="D480" s="15">
        <v>1</v>
      </c>
      <c r="E480" s="15">
        <v>344</v>
      </c>
      <c r="F480" s="15">
        <v>353</v>
      </c>
      <c r="G480" s="15">
        <v>0</v>
      </c>
      <c r="H480" s="15" t="s">
        <v>2915</v>
      </c>
      <c r="I480" s="15">
        <f>VLOOKUP($F480,'Gen Capacity'!$A$2:$H$608,7,FALSE)</f>
        <v>168.38</v>
      </c>
      <c r="J480" s="15">
        <f>VLOOKUP($F480,'Gen Capacity'!$A$2:$H$608,8,FALSE)</f>
        <v>60</v>
      </c>
      <c r="K480" s="15">
        <v>3.5707886973E-5</v>
      </c>
      <c r="L480" s="15">
        <f t="shared" si="20"/>
        <v>-4.6747805763532005E-2</v>
      </c>
      <c r="M480" s="15">
        <f t="shared" si="21"/>
        <v>-7.8713955344635185</v>
      </c>
      <c r="N480" s="10" t="s">
        <v>3103</v>
      </c>
    </row>
    <row r="481" spans="1:14" x14ac:dyDescent="0.25">
      <c r="A481" s="15">
        <v>2676</v>
      </c>
      <c r="B481" s="15" t="s">
        <v>1140</v>
      </c>
      <c r="C481" s="15">
        <v>22</v>
      </c>
      <c r="D481" s="15">
        <v>1</v>
      </c>
      <c r="E481" s="15">
        <v>316</v>
      </c>
      <c r="F481" s="15">
        <v>322</v>
      </c>
      <c r="G481" s="15">
        <v>0</v>
      </c>
      <c r="H481" s="15" t="s">
        <v>2945</v>
      </c>
      <c r="I481" s="15">
        <f>VLOOKUP($F481,'Gen Capacity'!$A$2:$H$608,7,FALSE)</f>
        <v>0.05</v>
      </c>
      <c r="J481" s="15">
        <f>VLOOKUP($F481,'Gen Capacity'!$A$2:$H$608,8,FALSE)</f>
        <v>0</v>
      </c>
      <c r="K481" s="15">
        <v>3.8076187980000001E-5</v>
      </c>
      <c r="L481" s="15">
        <f t="shared" si="20"/>
        <v>-4.6745437462525005E-2</v>
      </c>
      <c r="M481" s="15">
        <f t="shared" si="21"/>
        <v>-2.3372718731262503E-3</v>
      </c>
      <c r="N481" s="10" t="s">
        <v>3103</v>
      </c>
    </row>
    <row r="482" spans="1:14" x14ac:dyDescent="0.25">
      <c r="A482" s="15">
        <v>2878</v>
      </c>
      <c r="B482" s="15" t="s">
        <v>1220</v>
      </c>
      <c r="C482" s="15">
        <v>19</v>
      </c>
      <c r="D482" s="15">
        <v>1</v>
      </c>
      <c r="E482" s="15">
        <v>335</v>
      </c>
      <c r="F482" s="15">
        <v>341</v>
      </c>
      <c r="G482" s="15">
        <v>0</v>
      </c>
      <c r="H482" s="15" t="s">
        <v>2945</v>
      </c>
      <c r="I482" s="15">
        <f>VLOOKUP($F482,'Gen Capacity'!$A$2:$H$608,7,FALSE)</f>
        <v>0.05</v>
      </c>
      <c r="J482" s="15">
        <f>VLOOKUP($F482,'Gen Capacity'!$A$2:$H$608,8,FALSE)</f>
        <v>0</v>
      </c>
      <c r="K482" s="15">
        <v>3.9268692780999997E-5</v>
      </c>
      <c r="L482" s="15">
        <f t="shared" si="20"/>
        <v>-4.6744244957724002E-2</v>
      </c>
      <c r="M482" s="15">
        <f t="shared" si="21"/>
        <v>-2.3372122478862003E-3</v>
      </c>
      <c r="N482" s="10" t="s">
        <v>3103</v>
      </c>
    </row>
    <row r="483" spans="1:14" x14ac:dyDescent="0.25">
      <c r="A483" s="15">
        <v>2879</v>
      </c>
      <c r="B483" s="15" t="s">
        <v>1220</v>
      </c>
      <c r="C483" s="15">
        <v>13</v>
      </c>
      <c r="D483" s="15">
        <v>1</v>
      </c>
      <c r="E483" s="15">
        <v>336</v>
      </c>
      <c r="F483" s="15">
        <v>342</v>
      </c>
      <c r="G483" s="15">
        <v>0</v>
      </c>
      <c r="H483" s="15" t="s">
        <v>2945</v>
      </c>
      <c r="I483" s="15">
        <f>VLOOKUP($F483,'Gen Capacity'!$A$2:$H$608,7,FALSE)</f>
        <v>167</v>
      </c>
      <c r="J483" s="15">
        <f>VLOOKUP($F483,'Gen Capacity'!$A$2:$H$608,8,FALSE)</f>
        <v>55</v>
      </c>
      <c r="K483" s="15">
        <v>3.9268692780999997E-5</v>
      </c>
      <c r="L483" s="15">
        <f t="shared" si="20"/>
        <v>-4.6744244957724002E-2</v>
      </c>
      <c r="M483" s="15">
        <f t="shared" si="21"/>
        <v>-7.8062889079399085</v>
      </c>
      <c r="N483" s="10" t="s">
        <v>3103</v>
      </c>
    </row>
    <row r="484" spans="1:14" x14ac:dyDescent="0.25">
      <c r="A484" s="15">
        <v>3052</v>
      </c>
      <c r="B484" s="15" t="s">
        <v>2998</v>
      </c>
      <c r="C484" s="15">
        <v>13</v>
      </c>
      <c r="D484" s="15">
        <v>1</v>
      </c>
      <c r="E484" s="15">
        <v>357</v>
      </c>
      <c r="F484" s="15">
        <v>366</v>
      </c>
      <c r="G484" s="15">
        <v>0</v>
      </c>
      <c r="H484" s="15" t="s">
        <v>2999</v>
      </c>
      <c r="I484" s="15">
        <f>VLOOKUP($F484,'Gen Capacity'!$A$2:$H$608,7,FALSE)</f>
        <v>47</v>
      </c>
      <c r="J484" s="15">
        <f>VLOOKUP($F484,'Gen Capacity'!$A$2:$H$608,8,FALSE)</f>
        <v>15</v>
      </c>
      <c r="K484" s="15">
        <v>3.9374662607000002E-5</v>
      </c>
      <c r="L484" s="15">
        <f t="shared" si="20"/>
        <v>-4.6744138987898004E-2</v>
      </c>
      <c r="M484" s="15">
        <f t="shared" si="21"/>
        <v>-2.1969745324312062</v>
      </c>
      <c r="N484" s="10" t="s">
        <v>3103</v>
      </c>
    </row>
    <row r="485" spans="1:14" x14ac:dyDescent="0.25">
      <c r="A485" s="15">
        <v>2801</v>
      </c>
      <c r="B485" s="15" t="s">
        <v>1189</v>
      </c>
      <c r="C485" s="15">
        <v>18</v>
      </c>
      <c r="D485" s="15">
        <v>1</v>
      </c>
      <c r="E485" s="15">
        <v>322</v>
      </c>
      <c r="F485" s="15">
        <v>328</v>
      </c>
      <c r="G485" s="15">
        <v>0</v>
      </c>
      <c r="H485" s="15" t="s">
        <v>2988</v>
      </c>
      <c r="I485" s="15">
        <f>VLOOKUP($F485,'Gen Capacity'!$A$2:$H$608,7,FALSE)</f>
        <v>166.79</v>
      </c>
      <c r="J485" s="15">
        <f>VLOOKUP($F485,'Gen Capacity'!$A$2:$H$608,8,FALSE)</f>
        <v>65</v>
      </c>
      <c r="K485" s="15">
        <v>3.9730271364999997E-5</v>
      </c>
      <c r="L485" s="15">
        <f t="shared" si="20"/>
        <v>-4.6743783379140001E-2</v>
      </c>
      <c r="M485" s="15">
        <f t="shared" si="21"/>
        <v>-7.79639562980676</v>
      </c>
      <c r="N485" s="10" t="s">
        <v>3103</v>
      </c>
    </row>
    <row r="486" spans="1:14" x14ac:dyDescent="0.25">
      <c r="A486" s="15">
        <v>2802</v>
      </c>
      <c r="B486" s="15" t="s">
        <v>1189</v>
      </c>
      <c r="C486" s="15">
        <v>18</v>
      </c>
      <c r="D486" s="15">
        <v>1</v>
      </c>
      <c r="E486" s="15">
        <v>323</v>
      </c>
      <c r="F486" s="15">
        <v>329</v>
      </c>
      <c r="G486" s="15">
        <v>0</v>
      </c>
      <c r="H486" s="15" t="s">
        <v>2988</v>
      </c>
      <c r="I486" s="15">
        <f>VLOOKUP($F486,'Gen Capacity'!$A$2:$H$608,7,FALSE)</f>
        <v>166.79</v>
      </c>
      <c r="J486" s="15">
        <f>VLOOKUP($F486,'Gen Capacity'!$A$2:$H$608,8,FALSE)</f>
        <v>65</v>
      </c>
      <c r="K486" s="15">
        <v>3.9730271364999997E-5</v>
      </c>
      <c r="L486" s="15">
        <f t="shared" si="20"/>
        <v>-4.6743783379140001E-2</v>
      </c>
      <c r="M486" s="15">
        <f t="shared" si="21"/>
        <v>-7.79639562980676</v>
      </c>
      <c r="N486" s="10" t="s">
        <v>3103</v>
      </c>
    </row>
    <row r="487" spans="1:14" x14ac:dyDescent="0.25">
      <c r="A487" s="15">
        <v>2800</v>
      </c>
      <c r="B487" s="15" t="s">
        <v>1189</v>
      </c>
      <c r="C487" s="15">
        <v>18</v>
      </c>
      <c r="D487" s="15">
        <v>1</v>
      </c>
      <c r="E487" s="15">
        <v>324</v>
      </c>
      <c r="F487" s="15">
        <v>330</v>
      </c>
      <c r="G487" s="15">
        <v>0</v>
      </c>
      <c r="H487" s="15" t="s">
        <v>2988</v>
      </c>
      <c r="I487" s="15">
        <f>VLOOKUP($F487,'Gen Capacity'!$A$2:$H$608,7,FALSE)</f>
        <v>166.79</v>
      </c>
      <c r="J487" s="15">
        <f>VLOOKUP($F487,'Gen Capacity'!$A$2:$H$608,8,FALSE)</f>
        <v>65</v>
      </c>
      <c r="K487" s="15">
        <v>3.9730271364999997E-5</v>
      </c>
      <c r="L487" s="15">
        <f t="shared" si="20"/>
        <v>-4.6743783379140001E-2</v>
      </c>
      <c r="M487" s="15">
        <f t="shared" si="21"/>
        <v>-7.79639562980676</v>
      </c>
      <c r="N487" s="10" t="s">
        <v>3103</v>
      </c>
    </row>
    <row r="488" spans="1:14" x14ac:dyDescent="0.25">
      <c r="A488" s="15">
        <v>2803</v>
      </c>
      <c r="B488" s="15" t="s">
        <v>1189</v>
      </c>
      <c r="C488" s="15">
        <v>22</v>
      </c>
      <c r="D488" s="15">
        <v>1</v>
      </c>
      <c r="E488" s="15">
        <v>325</v>
      </c>
      <c r="F488" s="15">
        <v>331</v>
      </c>
      <c r="G488" s="15">
        <v>0</v>
      </c>
      <c r="H488" s="15" t="s">
        <v>2988</v>
      </c>
      <c r="I488" s="15">
        <f>VLOOKUP($F488,'Gen Capacity'!$A$2:$H$608,7,FALSE)</f>
        <v>369.64</v>
      </c>
      <c r="J488" s="15">
        <f>VLOOKUP($F488,'Gen Capacity'!$A$2:$H$608,8,FALSE)</f>
        <v>190</v>
      </c>
      <c r="K488" s="15">
        <v>3.9730271364999997E-5</v>
      </c>
      <c r="L488" s="15">
        <f t="shared" si="20"/>
        <v>-4.6743783379140001E-2</v>
      </c>
      <c r="M488" s="15">
        <f t="shared" si="21"/>
        <v>-17.278372088265311</v>
      </c>
      <c r="N488" s="10" t="s">
        <v>3103</v>
      </c>
    </row>
    <row r="489" spans="1:14" x14ac:dyDescent="0.25">
      <c r="A489" s="15">
        <v>2811</v>
      </c>
      <c r="B489" s="15" t="s">
        <v>1191</v>
      </c>
      <c r="C489" s="15">
        <v>20</v>
      </c>
      <c r="D489" s="15">
        <v>1</v>
      </c>
      <c r="E489" s="15">
        <v>326</v>
      </c>
      <c r="F489" s="15">
        <v>332</v>
      </c>
      <c r="G489" s="15">
        <v>0</v>
      </c>
      <c r="H489" s="15" t="s">
        <v>2945</v>
      </c>
      <c r="I489" s="15">
        <f>VLOOKUP($F489,'Gen Capacity'!$A$2:$H$608,7,FALSE)</f>
        <v>815</v>
      </c>
      <c r="J489" s="15">
        <f>VLOOKUP($F489,'Gen Capacity'!$A$2:$H$608,8,FALSE)</f>
        <v>350</v>
      </c>
      <c r="K489" s="15">
        <v>4.0115470509999998E-5</v>
      </c>
      <c r="L489" s="15">
        <f t="shared" si="20"/>
        <v>-4.6743398179995004E-2</v>
      </c>
      <c r="M489" s="15">
        <f t="shared" si="21"/>
        <v>-38.095869516695927</v>
      </c>
      <c r="N489" s="10" t="s">
        <v>3103</v>
      </c>
    </row>
    <row r="490" spans="1:14" x14ac:dyDescent="0.25">
      <c r="A490" s="15">
        <v>2812</v>
      </c>
      <c r="B490" s="15" t="s">
        <v>1191</v>
      </c>
      <c r="C490" s="15">
        <v>20</v>
      </c>
      <c r="D490" s="15">
        <v>1</v>
      </c>
      <c r="E490" s="15">
        <v>327</v>
      </c>
      <c r="F490" s="15">
        <v>333</v>
      </c>
      <c r="G490" s="15">
        <v>0</v>
      </c>
      <c r="H490" s="15" t="s">
        <v>2945</v>
      </c>
      <c r="I490" s="15">
        <f>VLOOKUP($F490,'Gen Capacity'!$A$2:$H$608,7,FALSE)</f>
        <v>820</v>
      </c>
      <c r="J490" s="15">
        <f>VLOOKUP($F490,'Gen Capacity'!$A$2:$H$608,8,FALSE)</f>
        <v>450</v>
      </c>
      <c r="K490" s="15">
        <v>4.0115470509999998E-5</v>
      </c>
      <c r="L490" s="15">
        <f t="shared" si="20"/>
        <v>-4.6743398179995004E-2</v>
      </c>
      <c r="M490" s="15">
        <f t="shared" si="21"/>
        <v>-38.329586507595906</v>
      </c>
      <c r="N490" s="10" t="s">
        <v>3103</v>
      </c>
    </row>
    <row r="491" spans="1:14" x14ac:dyDescent="0.25">
      <c r="A491" s="15">
        <v>2813</v>
      </c>
      <c r="B491" s="15" t="s">
        <v>1191</v>
      </c>
      <c r="C491" s="15">
        <v>20</v>
      </c>
      <c r="D491" s="15">
        <v>1</v>
      </c>
      <c r="E491" s="15">
        <v>328</v>
      </c>
      <c r="F491" s="15">
        <v>334</v>
      </c>
      <c r="G491" s="15">
        <v>0</v>
      </c>
      <c r="H491" s="15" t="s">
        <v>2945</v>
      </c>
      <c r="I491" s="15">
        <f>VLOOKUP($F491,'Gen Capacity'!$A$2:$H$608,7,FALSE)</f>
        <v>820</v>
      </c>
      <c r="J491" s="15">
        <f>VLOOKUP($F491,'Gen Capacity'!$A$2:$H$608,8,FALSE)</f>
        <v>350</v>
      </c>
      <c r="K491" s="15">
        <v>4.0115470509999998E-5</v>
      </c>
      <c r="L491" s="15">
        <f t="shared" si="20"/>
        <v>-4.6743398179995004E-2</v>
      </c>
      <c r="M491" s="15">
        <f t="shared" si="21"/>
        <v>-38.329586507595906</v>
      </c>
      <c r="N491" s="10" t="s">
        <v>3103</v>
      </c>
    </row>
    <row r="492" spans="1:14" x14ac:dyDescent="0.25">
      <c r="A492" s="15">
        <v>4241</v>
      </c>
      <c r="B492" s="15" t="s">
        <v>1818</v>
      </c>
      <c r="C492" s="15">
        <v>13</v>
      </c>
      <c r="D492" s="15">
        <v>1</v>
      </c>
      <c r="E492" s="15">
        <v>402</v>
      </c>
      <c r="F492" s="15">
        <v>411</v>
      </c>
      <c r="G492" s="15">
        <v>0</v>
      </c>
      <c r="H492" s="15" t="s">
        <v>2931</v>
      </c>
      <c r="I492" s="15">
        <f>VLOOKUP($F492,'Gen Capacity'!$A$2:$H$608,7,FALSE)</f>
        <v>110.95</v>
      </c>
      <c r="J492" s="15">
        <f>VLOOKUP($F492,'Gen Capacity'!$A$2:$H$608,8,FALSE)</f>
        <v>50</v>
      </c>
      <c r="K492" s="15">
        <v>4.1945615636000002E-5</v>
      </c>
      <c r="L492" s="15">
        <f t="shared" si="20"/>
        <v>-4.6741568034869001E-2</v>
      </c>
      <c r="M492" s="15">
        <f t="shared" si="21"/>
        <v>-5.1859769734687156</v>
      </c>
      <c r="N492" s="10" t="s">
        <v>3103</v>
      </c>
    </row>
    <row r="493" spans="1:14" x14ac:dyDescent="0.25">
      <c r="A493" s="15">
        <v>4242</v>
      </c>
      <c r="B493" s="15" t="s">
        <v>1818</v>
      </c>
      <c r="C493" s="15">
        <v>16</v>
      </c>
      <c r="D493" s="15">
        <v>1</v>
      </c>
      <c r="E493" s="15">
        <v>403</v>
      </c>
      <c r="F493" s="15">
        <v>412</v>
      </c>
      <c r="G493" s="15">
        <v>0</v>
      </c>
      <c r="H493" s="15" t="s">
        <v>2931</v>
      </c>
      <c r="I493" s="15">
        <f>VLOOKUP($F493,'Gen Capacity'!$A$2:$H$608,7,FALSE)</f>
        <v>206.05</v>
      </c>
      <c r="J493" s="15">
        <f>VLOOKUP($F493,'Gen Capacity'!$A$2:$H$608,8,FALSE)</f>
        <v>140</v>
      </c>
      <c r="K493" s="15">
        <v>4.1945615636000002E-5</v>
      </c>
      <c r="L493" s="15">
        <f t="shared" si="20"/>
        <v>-4.6741568034869001E-2</v>
      </c>
      <c r="M493" s="15">
        <f t="shared" si="21"/>
        <v>-9.6311000935847577</v>
      </c>
      <c r="N493" s="10" t="s">
        <v>3103</v>
      </c>
    </row>
    <row r="494" spans="1:14" x14ac:dyDescent="0.25">
      <c r="A494" s="15">
        <v>4228</v>
      </c>
      <c r="B494" s="15" t="s">
        <v>1816</v>
      </c>
      <c r="C494" s="15">
        <v>18</v>
      </c>
      <c r="D494" s="15">
        <v>1</v>
      </c>
      <c r="E494" s="15">
        <v>394</v>
      </c>
      <c r="F494" s="15">
        <v>403</v>
      </c>
      <c r="G494" s="15">
        <v>0</v>
      </c>
      <c r="H494" s="15" t="s">
        <v>2964</v>
      </c>
      <c r="I494" s="15">
        <f>VLOOKUP($F494,'Gen Capacity'!$A$2:$H$608,7,FALSE)</f>
        <v>168.67</v>
      </c>
      <c r="J494" s="15">
        <f>VLOOKUP($F494,'Gen Capacity'!$A$2:$H$608,8,FALSE)</f>
        <v>80</v>
      </c>
      <c r="K494" s="15">
        <v>4.2785785583000003E-5</v>
      </c>
      <c r="L494" s="15">
        <f t="shared" si="20"/>
        <v>-4.6740727864922005E-2</v>
      </c>
      <c r="M494" s="15">
        <f t="shared" si="21"/>
        <v>-7.8837585689763943</v>
      </c>
      <c r="N494" s="10" t="s">
        <v>3103</v>
      </c>
    </row>
    <row r="495" spans="1:14" x14ac:dyDescent="0.25">
      <c r="A495" s="15">
        <v>4229</v>
      </c>
      <c r="B495" s="15" t="s">
        <v>1816</v>
      </c>
      <c r="C495" s="15">
        <v>18</v>
      </c>
      <c r="D495" s="15">
        <v>1</v>
      </c>
      <c r="E495" s="15">
        <v>395</v>
      </c>
      <c r="F495" s="15">
        <v>404</v>
      </c>
      <c r="G495" s="15">
        <v>0</v>
      </c>
      <c r="H495" s="15" t="s">
        <v>2964</v>
      </c>
      <c r="I495" s="15">
        <f>VLOOKUP($F495,'Gen Capacity'!$A$2:$H$608,7,FALSE)</f>
        <v>168.67</v>
      </c>
      <c r="J495" s="15">
        <f>VLOOKUP($F495,'Gen Capacity'!$A$2:$H$608,8,FALSE)</f>
        <v>80</v>
      </c>
      <c r="K495" s="15">
        <v>4.2785785583000003E-5</v>
      </c>
      <c r="L495" s="15">
        <f t="shared" si="20"/>
        <v>-4.6740727864922005E-2</v>
      </c>
      <c r="M495" s="15">
        <f t="shared" si="21"/>
        <v>-7.8837585689763943</v>
      </c>
      <c r="N495" s="10" t="s">
        <v>3103</v>
      </c>
    </row>
    <row r="496" spans="1:14" x14ac:dyDescent="0.25">
      <c r="A496" s="15">
        <v>4230</v>
      </c>
      <c r="B496" s="15" t="s">
        <v>1816</v>
      </c>
      <c r="C496" s="15">
        <v>18</v>
      </c>
      <c r="D496" s="15">
        <v>1</v>
      </c>
      <c r="E496" s="15">
        <v>396</v>
      </c>
      <c r="F496" s="15">
        <v>405</v>
      </c>
      <c r="G496" s="15">
        <v>0</v>
      </c>
      <c r="H496" s="15" t="s">
        <v>2964</v>
      </c>
      <c r="I496" s="15">
        <f>VLOOKUP($F496,'Gen Capacity'!$A$2:$H$608,7,FALSE)</f>
        <v>168.67</v>
      </c>
      <c r="J496" s="15">
        <f>VLOOKUP($F496,'Gen Capacity'!$A$2:$H$608,8,FALSE)</f>
        <v>80</v>
      </c>
      <c r="K496" s="15">
        <v>4.2785785583000003E-5</v>
      </c>
      <c r="L496" s="15">
        <f t="shared" si="20"/>
        <v>-4.6740727864922005E-2</v>
      </c>
      <c r="M496" s="15">
        <f t="shared" si="21"/>
        <v>-7.8837585689763943</v>
      </c>
      <c r="N496" s="10" t="s">
        <v>3103</v>
      </c>
    </row>
    <row r="497" spans="1:14" x14ac:dyDescent="0.25">
      <c r="A497" s="15">
        <v>4234</v>
      </c>
      <c r="B497" s="15" t="s">
        <v>1816</v>
      </c>
      <c r="C497" s="15">
        <v>18</v>
      </c>
      <c r="D497" s="15">
        <v>1</v>
      </c>
      <c r="E497" s="15">
        <v>397</v>
      </c>
      <c r="F497" s="15">
        <v>406</v>
      </c>
      <c r="G497" s="15">
        <v>0</v>
      </c>
      <c r="H497" s="15" t="s">
        <v>2964</v>
      </c>
      <c r="I497" s="15">
        <f>VLOOKUP($F497,'Gen Capacity'!$A$2:$H$608,7,FALSE)</f>
        <v>362.99</v>
      </c>
      <c r="J497" s="15">
        <f>VLOOKUP($F497,'Gen Capacity'!$A$2:$H$608,8,FALSE)</f>
        <v>88</v>
      </c>
      <c r="K497" s="15">
        <v>4.2785785583000003E-5</v>
      </c>
      <c r="L497" s="15">
        <f t="shared" si="20"/>
        <v>-4.6740727864922005E-2</v>
      </c>
      <c r="M497" s="15">
        <f t="shared" si="21"/>
        <v>-16.966416807688038</v>
      </c>
      <c r="N497" s="10" t="s">
        <v>3103</v>
      </c>
    </row>
    <row r="498" spans="1:14" x14ac:dyDescent="0.25">
      <c r="A498" s="15">
        <v>4231</v>
      </c>
      <c r="B498" s="15" t="s">
        <v>1816</v>
      </c>
      <c r="C498" s="15">
        <v>18</v>
      </c>
      <c r="D498" s="15">
        <v>1</v>
      </c>
      <c r="E498" s="15">
        <v>398</v>
      </c>
      <c r="F498" s="15">
        <v>407</v>
      </c>
      <c r="G498" s="15">
        <v>0</v>
      </c>
      <c r="H498" s="15" t="s">
        <v>2964</v>
      </c>
      <c r="I498" s="15">
        <f>VLOOKUP($F498,'Gen Capacity'!$A$2:$H$608,7,FALSE)</f>
        <v>168.67</v>
      </c>
      <c r="J498" s="15">
        <f>VLOOKUP($F498,'Gen Capacity'!$A$2:$H$608,8,FALSE)</f>
        <v>80</v>
      </c>
      <c r="K498" s="15">
        <v>4.2785785583000003E-5</v>
      </c>
      <c r="L498" s="15">
        <f t="shared" si="20"/>
        <v>-4.6740727864922005E-2</v>
      </c>
      <c r="M498" s="15">
        <f t="shared" si="21"/>
        <v>-7.8837585689763943</v>
      </c>
      <c r="N498" s="10" t="s">
        <v>3103</v>
      </c>
    </row>
    <row r="499" spans="1:14" x14ac:dyDescent="0.25">
      <c r="A499" s="15">
        <v>4232</v>
      </c>
      <c r="B499" s="15" t="s">
        <v>1816</v>
      </c>
      <c r="C499" s="15">
        <v>18</v>
      </c>
      <c r="D499" s="15">
        <v>1</v>
      </c>
      <c r="E499" s="15">
        <v>399</v>
      </c>
      <c r="F499" s="15">
        <v>408</v>
      </c>
      <c r="G499" s="15">
        <v>0</v>
      </c>
      <c r="H499" s="15" t="s">
        <v>2964</v>
      </c>
      <c r="I499" s="15">
        <f>VLOOKUP($F499,'Gen Capacity'!$A$2:$H$608,7,FALSE)</f>
        <v>168.67</v>
      </c>
      <c r="J499" s="15">
        <f>VLOOKUP($F499,'Gen Capacity'!$A$2:$H$608,8,FALSE)</f>
        <v>80</v>
      </c>
      <c r="K499" s="15">
        <v>4.2785785583000003E-5</v>
      </c>
      <c r="L499" s="15">
        <f t="shared" si="20"/>
        <v>-4.6740727864922005E-2</v>
      </c>
      <c r="M499" s="15">
        <f t="shared" si="21"/>
        <v>-7.8837585689763943</v>
      </c>
      <c r="N499" s="10" t="s">
        <v>3103</v>
      </c>
    </row>
    <row r="500" spans="1:14" x14ac:dyDescent="0.25">
      <c r="A500" s="15">
        <v>4233</v>
      </c>
      <c r="B500" s="15" t="s">
        <v>1816</v>
      </c>
      <c r="C500" s="15">
        <v>18</v>
      </c>
      <c r="D500" s="15">
        <v>1</v>
      </c>
      <c r="E500" s="15">
        <v>400</v>
      </c>
      <c r="F500" s="15">
        <v>409</v>
      </c>
      <c r="G500" s="15">
        <v>0</v>
      </c>
      <c r="H500" s="15" t="s">
        <v>2964</v>
      </c>
      <c r="I500" s="15">
        <f>VLOOKUP($F500,'Gen Capacity'!$A$2:$H$608,7,FALSE)</f>
        <v>168.67</v>
      </c>
      <c r="J500" s="15">
        <f>VLOOKUP($F500,'Gen Capacity'!$A$2:$H$608,8,FALSE)</f>
        <v>80</v>
      </c>
      <c r="K500" s="15">
        <v>4.2785785583000003E-5</v>
      </c>
      <c r="L500" s="15">
        <f t="shared" si="20"/>
        <v>-4.6740727864922005E-2</v>
      </c>
      <c r="M500" s="15">
        <f t="shared" si="21"/>
        <v>-7.8837585689763943</v>
      </c>
      <c r="N500" s="10" t="s">
        <v>3103</v>
      </c>
    </row>
    <row r="501" spans="1:14" x14ac:dyDescent="0.25">
      <c r="A501" s="15">
        <v>4235</v>
      </c>
      <c r="B501" s="15" t="s">
        <v>1816</v>
      </c>
      <c r="C501" s="15">
        <v>18</v>
      </c>
      <c r="D501" s="15">
        <v>1</v>
      </c>
      <c r="E501" s="15">
        <v>401</v>
      </c>
      <c r="F501" s="15">
        <v>410</v>
      </c>
      <c r="G501" s="15">
        <v>0</v>
      </c>
      <c r="H501" s="15" t="s">
        <v>2964</v>
      </c>
      <c r="I501" s="15">
        <f>VLOOKUP($F501,'Gen Capacity'!$A$2:$H$608,7,FALSE)</f>
        <v>362.99</v>
      </c>
      <c r="J501" s="15">
        <f>VLOOKUP($F501,'Gen Capacity'!$A$2:$H$608,8,FALSE)</f>
        <v>88</v>
      </c>
      <c r="K501" s="15">
        <v>4.2785785583000003E-5</v>
      </c>
      <c r="L501" s="15">
        <f t="shared" si="20"/>
        <v>-4.6740727864922005E-2</v>
      </c>
      <c r="M501" s="15">
        <f t="shared" si="21"/>
        <v>-16.966416807688038</v>
      </c>
      <c r="N501" s="10" t="s">
        <v>3103</v>
      </c>
    </row>
    <row r="502" spans="1:14" x14ac:dyDescent="0.25">
      <c r="A502" s="15">
        <v>3175</v>
      </c>
      <c r="B502" s="15" t="s">
        <v>3001</v>
      </c>
      <c r="C502" s="15">
        <v>22</v>
      </c>
      <c r="D502" s="15">
        <v>1</v>
      </c>
      <c r="E502" s="15">
        <v>361</v>
      </c>
      <c r="F502" s="15">
        <v>370</v>
      </c>
      <c r="G502" s="15">
        <v>0</v>
      </c>
      <c r="H502" s="15" t="s">
        <v>3002</v>
      </c>
      <c r="I502" s="15">
        <f>VLOOKUP($F502,'Gen Capacity'!$A$2:$H$608,7,FALSE)</f>
        <v>517</v>
      </c>
      <c r="J502" s="15">
        <f>VLOOKUP($F502,'Gen Capacity'!$A$2:$H$608,8,FALSE)</f>
        <v>65</v>
      </c>
      <c r="K502" s="15">
        <v>4.3252069408000003E-5</v>
      </c>
      <c r="L502" s="15">
        <f t="shared" si="20"/>
        <v>-4.6740261581097002E-2</v>
      </c>
      <c r="M502" s="15">
        <f t="shared" si="21"/>
        <v>-24.164715237427149</v>
      </c>
      <c r="N502" s="10" t="s">
        <v>3103</v>
      </c>
    </row>
    <row r="503" spans="1:14" x14ac:dyDescent="0.25">
      <c r="A503" s="15">
        <v>3529</v>
      </c>
      <c r="B503" s="15" t="s">
        <v>3004</v>
      </c>
      <c r="C503" s="15">
        <v>24</v>
      </c>
      <c r="D503" s="15">
        <v>1</v>
      </c>
      <c r="E503" s="15">
        <v>364</v>
      </c>
      <c r="F503" s="15">
        <v>373</v>
      </c>
      <c r="G503" s="15">
        <v>0</v>
      </c>
      <c r="H503" s="15" t="s">
        <v>2945</v>
      </c>
      <c r="I503" s="15">
        <f>VLOOKUP($F503,'Gen Capacity'!$A$2:$H$608,7,FALSE)</f>
        <v>0.05</v>
      </c>
      <c r="J503" s="15">
        <f>VLOOKUP($F503,'Gen Capacity'!$A$2:$H$608,8,FALSE)</f>
        <v>0</v>
      </c>
      <c r="K503" s="15">
        <v>4.3252069408000003E-5</v>
      </c>
      <c r="L503" s="15">
        <f t="shared" si="20"/>
        <v>-4.6740261581097002E-2</v>
      </c>
      <c r="M503" s="15">
        <f t="shared" si="21"/>
        <v>-2.3370130790548501E-3</v>
      </c>
      <c r="N503" s="10" t="s">
        <v>3103</v>
      </c>
    </row>
    <row r="504" spans="1:14" x14ac:dyDescent="0.25">
      <c r="A504" s="15">
        <v>3280</v>
      </c>
      <c r="B504" s="15" t="s">
        <v>1383</v>
      </c>
      <c r="C504" s="15">
        <v>13</v>
      </c>
      <c r="D504" s="15">
        <v>1</v>
      </c>
      <c r="E504" s="15">
        <v>363</v>
      </c>
      <c r="F504" s="15">
        <v>372</v>
      </c>
      <c r="G504" s="15">
        <v>0</v>
      </c>
      <c r="H504" s="15" t="s">
        <v>2993</v>
      </c>
      <c r="I504" s="15">
        <f>VLOOKUP($F504,'Gen Capacity'!$A$2:$H$608,7,FALSE)</f>
        <v>20</v>
      </c>
      <c r="J504" s="15">
        <f>VLOOKUP($F504,'Gen Capacity'!$A$2:$H$608,8,FALSE)</f>
        <v>10</v>
      </c>
      <c r="K504" s="15">
        <v>4.3504038810000002E-5</v>
      </c>
      <c r="L504" s="15">
        <f t="shared" si="20"/>
        <v>-4.6740009611695006E-2</v>
      </c>
      <c r="M504" s="15">
        <f t="shared" si="21"/>
        <v>-0.9348001922339001</v>
      </c>
      <c r="N504" s="10" t="s">
        <v>3103</v>
      </c>
    </row>
    <row r="505" spans="1:14" x14ac:dyDescent="0.25">
      <c r="A505" s="15">
        <v>3945</v>
      </c>
      <c r="B505" s="15" t="s">
        <v>1681</v>
      </c>
      <c r="C505" s="15">
        <v>13</v>
      </c>
      <c r="D505" s="15">
        <v>1</v>
      </c>
      <c r="E505" s="15">
        <v>384</v>
      </c>
      <c r="F505" s="15">
        <v>393</v>
      </c>
      <c r="G505" s="15">
        <v>0</v>
      </c>
      <c r="H505" s="15" t="s">
        <v>2993</v>
      </c>
      <c r="I505" s="15">
        <f>VLOOKUP($F505,'Gen Capacity'!$A$2:$H$608,7,FALSE)</f>
        <v>26</v>
      </c>
      <c r="J505" s="15">
        <f>VLOOKUP($F505,'Gen Capacity'!$A$2:$H$608,8,FALSE)</f>
        <v>10</v>
      </c>
      <c r="K505" s="15">
        <v>4.3504038810000002E-5</v>
      </c>
      <c r="L505" s="15">
        <f t="shared" si="20"/>
        <v>-4.6740009611695006E-2</v>
      </c>
      <c r="M505" s="15">
        <f t="shared" si="21"/>
        <v>-1.2152402499040702</v>
      </c>
      <c r="N505" s="10" t="s">
        <v>3103</v>
      </c>
    </row>
    <row r="506" spans="1:14" x14ac:dyDescent="0.25">
      <c r="A506" s="15">
        <v>3946</v>
      </c>
      <c r="B506" s="15" t="s">
        <v>1681</v>
      </c>
      <c r="C506" s="15">
        <v>13</v>
      </c>
      <c r="D506" s="15">
        <v>1</v>
      </c>
      <c r="E506" s="15">
        <v>385</v>
      </c>
      <c r="F506" s="15">
        <v>394</v>
      </c>
      <c r="G506" s="15">
        <v>0</v>
      </c>
      <c r="H506" s="15" t="s">
        <v>2993</v>
      </c>
      <c r="I506" s="15">
        <f>VLOOKUP($F506,'Gen Capacity'!$A$2:$H$608,7,FALSE)</f>
        <v>41</v>
      </c>
      <c r="J506" s="15">
        <f>VLOOKUP($F506,'Gen Capacity'!$A$2:$H$608,8,FALSE)</f>
        <v>13</v>
      </c>
      <c r="K506" s="15">
        <v>4.3504038810000002E-5</v>
      </c>
      <c r="L506" s="15">
        <f t="shared" si="20"/>
        <v>-4.6740009611695006E-2</v>
      </c>
      <c r="M506" s="15">
        <f t="shared" si="21"/>
        <v>-1.9163403940794952</v>
      </c>
      <c r="N506" s="10" t="s">
        <v>3103</v>
      </c>
    </row>
    <row r="507" spans="1:14" x14ac:dyDescent="0.25">
      <c r="A507" s="15">
        <v>3947</v>
      </c>
      <c r="B507" s="15" t="s">
        <v>1681</v>
      </c>
      <c r="C507" s="15">
        <v>13</v>
      </c>
      <c r="D507" s="15">
        <v>1</v>
      </c>
      <c r="E507" s="15">
        <v>386</v>
      </c>
      <c r="F507" s="15">
        <v>395</v>
      </c>
      <c r="G507" s="15">
        <v>0</v>
      </c>
      <c r="H507" s="15" t="s">
        <v>2993</v>
      </c>
      <c r="I507" s="15">
        <f>VLOOKUP($F507,'Gen Capacity'!$A$2:$H$608,7,FALSE)</f>
        <v>8</v>
      </c>
      <c r="J507" s="15">
        <f>VLOOKUP($F507,'Gen Capacity'!$A$2:$H$608,8,FALSE)</f>
        <v>6</v>
      </c>
      <c r="K507" s="15">
        <v>4.3504038810000002E-5</v>
      </c>
      <c r="L507" s="15">
        <f t="shared" si="20"/>
        <v>-4.6740009611695006E-2</v>
      </c>
      <c r="M507" s="15">
        <f t="shared" si="21"/>
        <v>-0.37392007689356005</v>
      </c>
      <c r="N507" s="10" t="s">
        <v>3103</v>
      </c>
    </row>
    <row r="508" spans="1:14" x14ac:dyDescent="0.25">
      <c r="A508" s="15">
        <v>3947</v>
      </c>
      <c r="B508" s="15" t="s">
        <v>1681</v>
      </c>
      <c r="C508" s="15">
        <v>13</v>
      </c>
      <c r="D508" s="15">
        <v>2</v>
      </c>
      <c r="E508" s="15">
        <v>387</v>
      </c>
      <c r="F508" s="15">
        <v>396</v>
      </c>
      <c r="G508" s="15">
        <v>0</v>
      </c>
      <c r="H508" s="15" t="s">
        <v>2993</v>
      </c>
      <c r="I508" s="15">
        <f>VLOOKUP($F508,'Gen Capacity'!$A$2:$H$608,7,FALSE)</f>
        <v>8</v>
      </c>
      <c r="J508" s="15">
        <f>VLOOKUP($F508,'Gen Capacity'!$A$2:$H$608,8,FALSE)</f>
        <v>6</v>
      </c>
      <c r="K508" s="15">
        <v>4.3504038810000002E-5</v>
      </c>
      <c r="L508" s="15">
        <f t="shared" si="20"/>
        <v>-4.6740009611695006E-2</v>
      </c>
      <c r="M508" s="15">
        <f t="shared" si="21"/>
        <v>-0.37392007689356005</v>
      </c>
      <c r="N508" s="10" t="s">
        <v>3103</v>
      </c>
    </row>
    <row r="509" spans="1:14" x14ac:dyDescent="0.25">
      <c r="A509" s="15">
        <v>3947</v>
      </c>
      <c r="B509" s="15" t="s">
        <v>1681</v>
      </c>
      <c r="C509" s="15">
        <v>13</v>
      </c>
      <c r="D509" s="15">
        <v>3</v>
      </c>
      <c r="E509" s="15">
        <v>388</v>
      </c>
      <c r="F509" s="15">
        <v>397</v>
      </c>
      <c r="G509" s="15">
        <v>0</v>
      </c>
      <c r="H509" s="15" t="s">
        <v>2993</v>
      </c>
      <c r="I509" s="15">
        <f>VLOOKUP($F509,'Gen Capacity'!$A$2:$H$608,7,FALSE)</f>
        <v>8</v>
      </c>
      <c r="J509" s="15">
        <f>VLOOKUP($F509,'Gen Capacity'!$A$2:$H$608,8,FALSE)</f>
        <v>6.5</v>
      </c>
      <c r="K509" s="15">
        <v>4.3504038810000002E-5</v>
      </c>
      <c r="L509" s="15">
        <f t="shared" si="20"/>
        <v>-4.6740009611695006E-2</v>
      </c>
      <c r="M509" s="15">
        <f t="shared" si="21"/>
        <v>-0.37392007689356005</v>
      </c>
      <c r="N509" s="10" t="s">
        <v>3103</v>
      </c>
    </row>
    <row r="510" spans="1:14" x14ac:dyDescent="0.25">
      <c r="A510" s="15">
        <v>2698</v>
      </c>
      <c r="B510" s="15" t="s">
        <v>1144</v>
      </c>
      <c r="C510" s="15">
        <v>18</v>
      </c>
      <c r="D510" s="15">
        <v>1</v>
      </c>
      <c r="E510" s="15">
        <v>317</v>
      </c>
      <c r="F510" s="15">
        <v>323</v>
      </c>
      <c r="G510" s="15">
        <v>0</v>
      </c>
      <c r="H510" s="15" t="s">
        <v>2945</v>
      </c>
      <c r="I510" s="15">
        <f>VLOOKUP($F510,'Gen Capacity'!$A$2:$H$608,7,FALSE)</f>
        <v>572</v>
      </c>
      <c r="J510" s="15">
        <f>VLOOKUP($F510,'Gen Capacity'!$A$2:$H$608,8,FALSE)</f>
        <v>340</v>
      </c>
      <c r="K510" s="15">
        <v>4.3609376779999997E-5</v>
      </c>
      <c r="L510" s="15">
        <f t="shared" si="20"/>
        <v>-4.6739904273725E-2</v>
      </c>
      <c r="M510" s="15">
        <f t="shared" si="21"/>
        <v>-26.735225244570699</v>
      </c>
      <c r="N510" s="10" t="s">
        <v>3103</v>
      </c>
    </row>
    <row r="511" spans="1:14" x14ac:dyDescent="0.25">
      <c r="A511" s="15">
        <v>2699</v>
      </c>
      <c r="B511" s="15" t="s">
        <v>1144</v>
      </c>
      <c r="C511" s="15">
        <v>18</v>
      </c>
      <c r="D511" s="15">
        <v>1</v>
      </c>
      <c r="E511" s="15">
        <v>318</v>
      </c>
      <c r="F511" s="15">
        <v>324</v>
      </c>
      <c r="G511" s="15">
        <v>0</v>
      </c>
      <c r="H511" s="15" t="s">
        <v>2945</v>
      </c>
      <c r="I511" s="15">
        <f>VLOOKUP($F511,'Gen Capacity'!$A$2:$H$608,7,FALSE)</f>
        <v>572</v>
      </c>
      <c r="J511" s="15">
        <f>VLOOKUP($F511,'Gen Capacity'!$A$2:$H$608,8,FALSE)</f>
        <v>340</v>
      </c>
      <c r="K511" s="15">
        <v>4.3609376779999997E-5</v>
      </c>
      <c r="L511" s="15">
        <f t="shared" si="20"/>
        <v>-4.6739904273725E-2</v>
      </c>
      <c r="M511" s="15">
        <f t="shared" si="21"/>
        <v>-26.735225244570699</v>
      </c>
      <c r="N511" s="10" t="s">
        <v>3103</v>
      </c>
    </row>
    <row r="512" spans="1:14" x14ac:dyDescent="0.25">
      <c r="A512" s="15">
        <v>2700</v>
      </c>
      <c r="B512" s="15" t="s">
        <v>1144</v>
      </c>
      <c r="C512" s="15">
        <v>24</v>
      </c>
      <c r="D512" s="15">
        <v>1</v>
      </c>
      <c r="E512" s="15">
        <v>319</v>
      </c>
      <c r="F512" s="15">
        <v>325</v>
      </c>
      <c r="G512" s="15">
        <v>0</v>
      </c>
      <c r="H512" s="15" t="s">
        <v>2945</v>
      </c>
      <c r="I512" s="15">
        <f>VLOOKUP($F512,'Gen Capacity'!$A$2:$H$608,7,FALSE)</f>
        <v>450</v>
      </c>
      <c r="J512" s="15">
        <f>VLOOKUP($F512,'Gen Capacity'!$A$2:$H$608,8,FALSE)</f>
        <v>320</v>
      </c>
      <c r="K512" s="15">
        <v>4.3609376779999997E-5</v>
      </c>
      <c r="L512" s="15">
        <f t="shared" si="20"/>
        <v>-4.6739904273725E-2</v>
      </c>
      <c r="M512" s="15">
        <f t="shared" si="21"/>
        <v>-21.032956923176251</v>
      </c>
      <c r="N512" s="10" t="s">
        <v>3103</v>
      </c>
    </row>
    <row r="513" spans="1:14" x14ac:dyDescent="0.25">
      <c r="A513" s="15">
        <v>2824</v>
      </c>
      <c r="B513" s="15" t="s">
        <v>1193</v>
      </c>
      <c r="C513" s="15">
        <v>345</v>
      </c>
      <c r="D513" s="15">
        <v>1</v>
      </c>
      <c r="E513" s="15">
        <v>334</v>
      </c>
      <c r="F513" s="15">
        <v>340</v>
      </c>
      <c r="G513" s="15">
        <v>0</v>
      </c>
      <c r="H513" s="15" t="s">
        <v>2990</v>
      </c>
      <c r="I513" s="15">
        <f>VLOOKUP($F513,'Gen Capacity'!$A$2:$H$608,7,FALSE)</f>
        <v>700</v>
      </c>
      <c r="J513" s="15">
        <f>VLOOKUP($F513,'Gen Capacity'!$A$2:$H$608,8,FALSE)</f>
        <v>0</v>
      </c>
      <c r="K513" s="15">
        <v>4.3609376779999997E-5</v>
      </c>
      <c r="L513" s="15">
        <f t="shared" si="20"/>
        <v>-4.6739904273725E-2</v>
      </c>
      <c r="M513" s="15">
        <f t="shared" si="21"/>
        <v>-32.717932991607498</v>
      </c>
      <c r="N513" s="10" t="s">
        <v>3103</v>
      </c>
    </row>
    <row r="514" spans="1:14" x14ac:dyDescent="0.25">
      <c r="A514" s="15">
        <v>3616</v>
      </c>
      <c r="B514" s="15" t="s">
        <v>3007</v>
      </c>
      <c r="C514" s="15">
        <v>21</v>
      </c>
      <c r="D514" s="15">
        <v>1</v>
      </c>
      <c r="E514" s="15">
        <v>371</v>
      </c>
      <c r="F514" s="15">
        <v>380</v>
      </c>
      <c r="G514" s="15">
        <v>0</v>
      </c>
      <c r="H514" s="15" t="s">
        <v>2931</v>
      </c>
      <c r="I514" s="15">
        <f>VLOOKUP($F514,'Gen Capacity'!$A$2:$H$608,7,FALSE)</f>
        <v>216</v>
      </c>
      <c r="J514" s="15">
        <f>VLOOKUP($F514,'Gen Capacity'!$A$2:$H$608,8,FALSE)</f>
        <v>150</v>
      </c>
      <c r="K514" s="15">
        <v>4.3634011182999997E-5</v>
      </c>
      <c r="L514" s="15">
        <f t="shared" si="20"/>
        <v>-4.6739879639322003E-2</v>
      </c>
      <c r="M514" s="15">
        <f t="shared" si="21"/>
        <v>-10.095814002093553</v>
      </c>
      <c r="N514" s="10" t="s">
        <v>3103</v>
      </c>
    </row>
    <row r="515" spans="1:14" x14ac:dyDescent="0.25">
      <c r="A515" s="15">
        <v>3617</v>
      </c>
      <c r="B515" s="15" t="s">
        <v>3007</v>
      </c>
      <c r="C515" s="15">
        <v>21</v>
      </c>
      <c r="D515" s="15">
        <v>1</v>
      </c>
      <c r="E515" s="15">
        <v>372</v>
      </c>
      <c r="F515" s="15">
        <v>381</v>
      </c>
      <c r="G515" s="15">
        <v>0</v>
      </c>
      <c r="H515" s="15" t="s">
        <v>2931</v>
      </c>
      <c r="I515" s="15">
        <f>VLOOKUP($F515,'Gen Capacity'!$A$2:$H$608,7,FALSE)</f>
        <v>228</v>
      </c>
      <c r="J515" s="15">
        <f>VLOOKUP($F515,'Gen Capacity'!$A$2:$H$608,8,FALSE)</f>
        <v>155</v>
      </c>
      <c r="K515" s="15">
        <v>4.3634011182999997E-5</v>
      </c>
      <c r="L515" s="15">
        <f t="shared" si="20"/>
        <v>-4.6739879639322003E-2</v>
      </c>
      <c r="M515" s="15">
        <f t="shared" si="21"/>
        <v>-10.656692557765417</v>
      </c>
      <c r="N515" s="10" t="s">
        <v>3103</v>
      </c>
    </row>
    <row r="516" spans="1:14" x14ac:dyDescent="0.25">
      <c r="A516" s="15">
        <v>4753</v>
      </c>
      <c r="B516" s="15" t="s">
        <v>2066</v>
      </c>
      <c r="C516" s="15">
        <v>13</v>
      </c>
      <c r="D516" s="15">
        <v>1</v>
      </c>
      <c r="E516" s="15">
        <v>417</v>
      </c>
      <c r="F516" s="15">
        <v>426</v>
      </c>
      <c r="G516" s="15">
        <v>0</v>
      </c>
      <c r="H516" s="15" t="s">
        <v>2991</v>
      </c>
      <c r="I516" s="15">
        <f>VLOOKUP($F516,'Gen Capacity'!$A$2:$H$608,7,FALSE)</f>
        <v>78</v>
      </c>
      <c r="J516" s="15">
        <f>VLOOKUP($F516,'Gen Capacity'!$A$2:$H$608,8,FALSE)</f>
        <v>15</v>
      </c>
      <c r="K516" s="15">
        <v>4.3666169262999997E-5</v>
      </c>
      <c r="L516" s="15">
        <f t="shared" ref="L516:L579" si="22">K516-$E$2</f>
        <v>-4.6739847481242006E-2</v>
      </c>
      <c r="M516" s="15">
        <f t="shared" ref="M516:M579" si="23">I516*L516</f>
        <v>-3.6457081035368764</v>
      </c>
      <c r="N516" s="10" t="s">
        <v>3103</v>
      </c>
    </row>
    <row r="517" spans="1:14" x14ac:dyDescent="0.25">
      <c r="A517" s="15">
        <v>4750</v>
      </c>
      <c r="B517" s="15" t="s">
        <v>2066</v>
      </c>
      <c r="C517" s="15">
        <v>14</v>
      </c>
      <c r="D517" s="15">
        <v>1</v>
      </c>
      <c r="E517" s="15">
        <v>418</v>
      </c>
      <c r="F517" s="15">
        <v>427</v>
      </c>
      <c r="G517" s="15">
        <v>0</v>
      </c>
      <c r="H517" s="15" t="s">
        <v>2991</v>
      </c>
      <c r="I517" s="15">
        <f>VLOOKUP($F517,'Gen Capacity'!$A$2:$H$608,7,FALSE)</f>
        <v>137</v>
      </c>
      <c r="J517" s="15">
        <f>VLOOKUP($F517,'Gen Capacity'!$A$2:$H$608,8,FALSE)</f>
        <v>25</v>
      </c>
      <c r="K517" s="15">
        <v>4.3666169262999997E-5</v>
      </c>
      <c r="L517" s="15">
        <f t="shared" si="22"/>
        <v>-4.6739847481242006E-2</v>
      </c>
      <c r="M517" s="15">
        <f t="shared" si="23"/>
        <v>-6.4033591049301544</v>
      </c>
      <c r="N517" s="10" t="s">
        <v>3103</v>
      </c>
    </row>
    <row r="518" spans="1:14" x14ac:dyDescent="0.25">
      <c r="A518" s="15">
        <v>4752</v>
      </c>
      <c r="B518" s="15" t="s">
        <v>2066</v>
      </c>
      <c r="C518" s="15">
        <v>13</v>
      </c>
      <c r="D518" s="15">
        <v>1</v>
      </c>
      <c r="E518" s="15">
        <v>419</v>
      </c>
      <c r="F518" s="15">
        <v>428</v>
      </c>
      <c r="G518" s="15">
        <v>0</v>
      </c>
      <c r="H518" s="15" t="s">
        <v>2991</v>
      </c>
      <c r="I518" s="15">
        <f>VLOOKUP($F518,'Gen Capacity'!$A$2:$H$608,7,FALSE)</f>
        <v>75</v>
      </c>
      <c r="J518" s="15">
        <f>VLOOKUP($F518,'Gen Capacity'!$A$2:$H$608,8,FALSE)</f>
        <v>40</v>
      </c>
      <c r="K518" s="15">
        <v>4.3666169262999997E-5</v>
      </c>
      <c r="L518" s="15">
        <f t="shared" si="22"/>
        <v>-4.6739847481242006E-2</v>
      </c>
      <c r="M518" s="15">
        <f t="shared" si="23"/>
        <v>-3.5054885610931503</v>
      </c>
      <c r="N518" s="10" t="s">
        <v>3103</v>
      </c>
    </row>
    <row r="519" spans="1:14" x14ac:dyDescent="0.25">
      <c r="A519" s="15">
        <v>6369</v>
      </c>
      <c r="B519" s="15" t="s">
        <v>3065</v>
      </c>
      <c r="C519" s="15">
        <v>13</v>
      </c>
      <c r="D519" s="15">
        <v>1</v>
      </c>
      <c r="E519" s="15">
        <v>587</v>
      </c>
      <c r="F519" s="15">
        <v>605</v>
      </c>
      <c r="G519" s="15">
        <v>0</v>
      </c>
      <c r="H519" s="15" t="s">
        <v>2950</v>
      </c>
      <c r="I519" s="15">
        <f>VLOOKUP($F519,'Gen Capacity'!$A$2:$H$608,7,FALSE)</f>
        <v>78.37</v>
      </c>
      <c r="J519" s="15">
        <f>VLOOKUP($F519,'Gen Capacity'!$A$2:$H$608,8,FALSE)</f>
        <v>40</v>
      </c>
      <c r="K519" s="15">
        <v>4.3758186204999997E-5</v>
      </c>
      <c r="L519" s="15">
        <f t="shared" si="22"/>
        <v>-4.6739755464300002E-2</v>
      </c>
      <c r="M519" s="15">
        <f t="shared" si="23"/>
        <v>-3.6629946357371912</v>
      </c>
      <c r="N519" s="10" t="s">
        <v>3103</v>
      </c>
    </row>
    <row r="520" spans="1:14" x14ac:dyDescent="0.25">
      <c r="A520" s="15">
        <v>6370</v>
      </c>
      <c r="B520" s="15" t="s">
        <v>3065</v>
      </c>
      <c r="C520" s="15">
        <v>13</v>
      </c>
      <c r="D520" s="15">
        <v>1</v>
      </c>
      <c r="E520" s="15">
        <v>588</v>
      </c>
      <c r="F520" s="15">
        <v>606</v>
      </c>
      <c r="G520" s="15">
        <v>0</v>
      </c>
      <c r="H520" s="15" t="s">
        <v>2950</v>
      </c>
      <c r="I520" s="15">
        <f>VLOOKUP($F520,'Gen Capacity'!$A$2:$H$608,7,FALSE)</f>
        <v>78.37</v>
      </c>
      <c r="J520" s="15">
        <f>VLOOKUP($F520,'Gen Capacity'!$A$2:$H$608,8,FALSE)</f>
        <v>40</v>
      </c>
      <c r="K520" s="15">
        <v>4.3758186204999997E-5</v>
      </c>
      <c r="L520" s="15">
        <f t="shared" si="22"/>
        <v>-4.6739755464300002E-2</v>
      </c>
      <c r="M520" s="15">
        <f t="shared" si="23"/>
        <v>-3.6629946357371912</v>
      </c>
      <c r="N520" s="10" t="s">
        <v>3103</v>
      </c>
    </row>
    <row r="521" spans="1:14" x14ac:dyDescent="0.25">
      <c r="A521" s="15">
        <v>6371</v>
      </c>
      <c r="B521" s="15" t="s">
        <v>3065</v>
      </c>
      <c r="C521" s="15">
        <v>13</v>
      </c>
      <c r="D521" s="15">
        <v>1</v>
      </c>
      <c r="E521" s="15">
        <v>589</v>
      </c>
      <c r="F521" s="15">
        <v>607</v>
      </c>
      <c r="G521" s="15">
        <v>0</v>
      </c>
      <c r="H521" s="15" t="s">
        <v>2950</v>
      </c>
      <c r="I521" s="15">
        <f>VLOOKUP($F521,'Gen Capacity'!$A$2:$H$608,7,FALSE)</f>
        <v>79.25</v>
      </c>
      <c r="J521" s="15">
        <f>VLOOKUP($F521,'Gen Capacity'!$A$2:$H$608,8,FALSE)</f>
        <v>35</v>
      </c>
      <c r="K521" s="15">
        <v>4.3758186204999997E-5</v>
      </c>
      <c r="L521" s="15">
        <f t="shared" si="22"/>
        <v>-4.6739755464300002E-2</v>
      </c>
      <c r="M521" s="15">
        <f t="shared" si="23"/>
        <v>-3.7041256205457751</v>
      </c>
      <c r="N521" s="10" t="s">
        <v>3103</v>
      </c>
    </row>
    <row r="522" spans="1:14" x14ac:dyDescent="0.25">
      <c r="A522" s="15">
        <v>6111</v>
      </c>
      <c r="B522" s="15" t="s">
        <v>2718</v>
      </c>
      <c r="C522" s="15">
        <v>18</v>
      </c>
      <c r="D522" s="15">
        <v>1</v>
      </c>
      <c r="E522" s="15">
        <v>569</v>
      </c>
      <c r="F522" s="15">
        <v>587</v>
      </c>
      <c r="G522" s="15">
        <v>0</v>
      </c>
      <c r="H522" s="15" t="s">
        <v>2964</v>
      </c>
      <c r="I522" s="15">
        <f>VLOOKUP($F522,'Gen Capacity'!$A$2:$H$608,7,FALSE)</f>
        <v>175.91</v>
      </c>
      <c r="J522" s="15">
        <f>VLOOKUP($F522,'Gen Capacity'!$A$2:$H$608,8,FALSE)</f>
        <v>68</v>
      </c>
      <c r="K522" s="15">
        <v>4.3878346834999999E-5</v>
      </c>
      <c r="L522" s="15">
        <f t="shared" si="22"/>
        <v>-4.673963530367E-2</v>
      </c>
      <c r="M522" s="15">
        <f t="shared" si="23"/>
        <v>-8.2219692462685892</v>
      </c>
      <c r="N522" s="10" t="s">
        <v>3103</v>
      </c>
    </row>
    <row r="523" spans="1:14" x14ac:dyDescent="0.25">
      <c r="A523" s="15">
        <v>6112</v>
      </c>
      <c r="B523" s="15" t="s">
        <v>2718</v>
      </c>
      <c r="C523" s="15">
        <v>18</v>
      </c>
      <c r="D523" s="15">
        <v>1</v>
      </c>
      <c r="E523" s="15">
        <v>570</v>
      </c>
      <c r="F523" s="15">
        <v>588</v>
      </c>
      <c r="G523" s="15">
        <v>0</v>
      </c>
      <c r="H523" s="15" t="s">
        <v>2964</v>
      </c>
      <c r="I523" s="15">
        <f>VLOOKUP($F523,'Gen Capacity'!$A$2:$H$608,7,FALSE)</f>
        <v>175.91</v>
      </c>
      <c r="J523" s="15">
        <f>VLOOKUP($F523,'Gen Capacity'!$A$2:$H$608,8,FALSE)</f>
        <v>68</v>
      </c>
      <c r="K523" s="15">
        <v>4.3878346834999999E-5</v>
      </c>
      <c r="L523" s="15">
        <f t="shared" si="22"/>
        <v>-4.673963530367E-2</v>
      </c>
      <c r="M523" s="15">
        <f t="shared" si="23"/>
        <v>-8.2219692462685892</v>
      </c>
      <c r="N523" s="10" t="s">
        <v>3103</v>
      </c>
    </row>
    <row r="524" spans="1:14" x14ac:dyDescent="0.25">
      <c r="A524" s="15">
        <v>6109</v>
      </c>
      <c r="B524" s="15" t="s">
        <v>2718</v>
      </c>
      <c r="C524" s="15">
        <v>18</v>
      </c>
      <c r="D524" s="15">
        <v>1</v>
      </c>
      <c r="E524" s="15">
        <v>571</v>
      </c>
      <c r="F524" s="15">
        <v>589</v>
      </c>
      <c r="G524" s="15">
        <v>0</v>
      </c>
      <c r="H524" s="15" t="s">
        <v>2964</v>
      </c>
      <c r="I524" s="15">
        <f>VLOOKUP($F524,'Gen Capacity'!$A$2:$H$608,7,FALSE)</f>
        <v>204.19</v>
      </c>
      <c r="J524" s="15">
        <f>VLOOKUP($F524,'Gen Capacity'!$A$2:$H$608,8,FALSE)</f>
        <v>96</v>
      </c>
      <c r="K524" s="15">
        <v>4.3878346834999999E-5</v>
      </c>
      <c r="L524" s="15">
        <f t="shared" si="22"/>
        <v>-4.673963530367E-2</v>
      </c>
      <c r="M524" s="15">
        <f t="shared" si="23"/>
        <v>-9.5437661326563781</v>
      </c>
      <c r="N524" s="10" t="s">
        <v>3103</v>
      </c>
    </row>
    <row r="525" spans="1:14" x14ac:dyDescent="0.25">
      <c r="A525" s="15">
        <v>6113</v>
      </c>
      <c r="B525" s="15" t="s">
        <v>2718</v>
      </c>
      <c r="C525" s="15">
        <v>18</v>
      </c>
      <c r="D525" s="15">
        <v>1</v>
      </c>
      <c r="E525" s="15">
        <v>572</v>
      </c>
      <c r="F525" s="15">
        <v>590</v>
      </c>
      <c r="G525" s="15">
        <v>0</v>
      </c>
      <c r="H525" s="15" t="s">
        <v>2964</v>
      </c>
      <c r="I525" s="15">
        <f>VLOOKUP($F525,'Gen Capacity'!$A$2:$H$608,7,FALSE)</f>
        <v>176</v>
      </c>
      <c r="J525" s="15">
        <f>VLOOKUP($F525,'Gen Capacity'!$A$2:$H$608,8,FALSE)</f>
        <v>68</v>
      </c>
      <c r="K525" s="15">
        <v>4.3878346834999999E-5</v>
      </c>
      <c r="L525" s="15">
        <f t="shared" si="22"/>
        <v>-4.673963530367E-2</v>
      </c>
      <c r="M525" s="15">
        <f t="shared" si="23"/>
        <v>-8.22617581344592</v>
      </c>
      <c r="N525" s="10" t="s">
        <v>3103</v>
      </c>
    </row>
    <row r="526" spans="1:14" x14ac:dyDescent="0.25">
      <c r="A526" s="15">
        <v>6114</v>
      </c>
      <c r="B526" s="15" t="s">
        <v>2718</v>
      </c>
      <c r="C526" s="15">
        <v>18</v>
      </c>
      <c r="D526" s="15">
        <v>1</v>
      </c>
      <c r="E526" s="15">
        <v>573</v>
      </c>
      <c r="F526" s="15">
        <v>591</v>
      </c>
      <c r="G526" s="15">
        <v>0</v>
      </c>
      <c r="H526" s="15" t="s">
        <v>2964</v>
      </c>
      <c r="I526" s="15">
        <f>VLOOKUP($F526,'Gen Capacity'!$A$2:$H$608,7,FALSE)</f>
        <v>176</v>
      </c>
      <c r="J526" s="15">
        <f>VLOOKUP($F526,'Gen Capacity'!$A$2:$H$608,8,FALSE)</f>
        <v>68</v>
      </c>
      <c r="K526" s="15">
        <v>4.3878346834999999E-5</v>
      </c>
      <c r="L526" s="15">
        <f t="shared" si="22"/>
        <v>-4.673963530367E-2</v>
      </c>
      <c r="M526" s="15">
        <f t="shared" si="23"/>
        <v>-8.22617581344592</v>
      </c>
      <c r="N526" s="10" t="s">
        <v>3103</v>
      </c>
    </row>
    <row r="527" spans="1:14" x14ac:dyDescent="0.25">
      <c r="A527" s="15">
        <v>6110</v>
      </c>
      <c r="B527" s="15" t="s">
        <v>2718</v>
      </c>
      <c r="C527" s="15">
        <v>18</v>
      </c>
      <c r="D527" s="15">
        <v>1</v>
      </c>
      <c r="E527" s="15">
        <v>574</v>
      </c>
      <c r="F527" s="15">
        <v>592</v>
      </c>
      <c r="G527" s="15">
        <v>0</v>
      </c>
      <c r="H527" s="15" t="s">
        <v>2964</v>
      </c>
      <c r="I527" s="15">
        <f>VLOOKUP($F527,'Gen Capacity'!$A$2:$H$608,7,FALSE)</f>
        <v>204.3</v>
      </c>
      <c r="J527" s="15">
        <f>VLOOKUP($F527,'Gen Capacity'!$A$2:$H$608,8,FALSE)</f>
        <v>96</v>
      </c>
      <c r="K527" s="15">
        <v>4.3878346834999999E-5</v>
      </c>
      <c r="L527" s="15">
        <f t="shared" si="22"/>
        <v>-4.673963530367E-2</v>
      </c>
      <c r="M527" s="15">
        <f t="shared" si="23"/>
        <v>-9.5489074925397812</v>
      </c>
      <c r="N527" s="10" t="s">
        <v>3103</v>
      </c>
    </row>
    <row r="528" spans="1:14" x14ac:dyDescent="0.25">
      <c r="A528" s="15">
        <v>4918</v>
      </c>
      <c r="B528" s="15" t="s">
        <v>2153</v>
      </c>
      <c r="C528" s="15">
        <v>13</v>
      </c>
      <c r="D528" s="15">
        <v>1</v>
      </c>
      <c r="E528" s="15">
        <v>431</v>
      </c>
      <c r="F528" s="15">
        <v>440</v>
      </c>
      <c r="G528" s="15">
        <v>0</v>
      </c>
      <c r="H528" s="15" t="s">
        <v>2937</v>
      </c>
      <c r="I528" s="15">
        <f>VLOOKUP($F528,'Gen Capacity'!$A$2:$H$608,7,FALSE)</f>
        <v>122</v>
      </c>
      <c r="J528" s="15">
        <f>VLOOKUP($F528,'Gen Capacity'!$A$2:$H$608,8,FALSE)</f>
        <v>15</v>
      </c>
      <c r="K528" s="15">
        <v>4.3889213279999997E-5</v>
      </c>
      <c r="L528" s="15">
        <f t="shared" si="22"/>
        <v>-4.6739624437225E-2</v>
      </c>
      <c r="M528" s="15">
        <f t="shared" si="23"/>
        <v>-5.7022341813414501</v>
      </c>
      <c r="N528" s="10" t="s">
        <v>3103</v>
      </c>
    </row>
    <row r="529" spans="1:14" x14ac:dyDescent="0.25">
      <c r="A529" s="15">
        <v>4920</v>
      </c>
      <c r="B529" s="15" t="s">
        <v>2153</v>
      </c>
      <c r="C529" s="15">
        <v>15</v>
      </c>
      <c r="D529" s="15">
        <v>1</v>
      </c>
      <c r="E529" s="15">
        <v>432</v>
      </c>
      <c r="F529" s="15">
        <v>441</v>
      </c>
      <c r="G529" s="15">
        <v>0</v>
      </c>
      <c r="H529" s="15" t="s">
        <v>2937</v>
      </c>
      <c r="I529" s="15">
        <f>VLOOKUP($F529,'Gen Capacity'!$A$2:$H$608,7,FALSE)</f>
        <v>118</v>
      </c>
      <c r="J529" s="15">
        <f>VLOOKUP($F529,'Gen Capacity'!$A$2:$H$608,8,FALSE)</f>
        <v>15</v>
      </c>
      <c r="K529" s="15">
        <v>4.3889213279999997E-5</v>
      </c>
      <c r="L529" s="15">
        <f t="shared" si="22"/>
        <v>-4.6739624437225E-2</v>
      </c>
      <c r="M529" s="15">
        <f t="shared" si="23"/>
        <v>-5.5152756835925496</v>
      </c>
      <c r="N529" s="10" t="s">
        <v>3103</v>
      </c>
    </row>
    <row r="530" spans="1:14" x14ac:dyDescent="0.25">
      <c r="A530" s="15">
        <v>4919</v>
      </c>
      <c r="B530" s="15" t="s">
        <v>2153</v>
      </c>
      <c r="C530" s="15">
        <v>22</v>
      </c>
      <c r="D530" s="15">
        <v>1</v>
      </c>
      <c r="E530" s="15">
        <v>433</v>
      </c>
      <c r="F530" s="15">
        <v>442</v>
      </c>
      <c r="G530" s="15">
        <v>0</v>
      </c>
      <c r="H530" s="15" t="s">
        <v>2937</v>
      </c>
      <c r="I530" s="15">
        <f>VLOOKUP($F530,'Gen Capacity'!$A$2:$H$608,7,FALSE)</f>
        <v>0.05</v>
      </c>
      <c r="J530" s="15">
        <f>VLOOKUP($F530,'Gen Capacity'!$A$2:$H$608,8,FALSE)</f>
        <v>0</v>
      </c>
      <c r="K530" s="15">
        <v>4.3889213279999997E-5</v>
      </c>
      <c r="L530" s="15">
        <f t="shared" si="22"/>
        <v>-4.6739624437225E-2</v>
      </c>
      <c r="M530" s="15">
        <f t="shared" si="23"/>
        <v>-2.33698122186125E-3</v>
      </c>
      <c r="N530" s="10" t="s">
        <v>3103</v>
      </c>
    </row>
    <row r="531" spans="1:14" x14ac:dyDescent="0.25">
      <c r="A531" s="15">
        <v>6121</v>
      </c>
      <c r="B531" s="15" t="s">
        <v>3062</v>
      </c>
      <c r="C531" s="15">
        <v>13</v>
      </c>
      <c r="D531" s="15">
        <v>1</v>
      </c>
      <c r="E531" s="15">
        <v>575</v>
      </c>
      <c r="F531" s="15">
        <v>593</v>
      </c>
      <c r="G531" s="15">
        <v>0</v>
      </c>
      <c r="H531" s="15" t="s">
        <v>3063</v>
      </c>
      <c r="I531" s="15">
        <f>VLOOKUP($F531,'Gen Capacity'!$A$2:$H$608,7,FALSE)</f>
        <v>39.549999999999997</v>
      </c>
      <c r="J531" s="15">
        <f>VLOOKUP($F531,'Gen Capacity'!$A$2:$H$608,8,FALSE)</f>
        <v>39.5</v>
      </c>
      <c r="K531" s="15">
        <v>4.4007968024000003E-5</v>
      </c>
      <c r="L531" s="15">
        <f t="shared" si="22"/>
        <v>-4.6739505682481003E-2</v>
      </c>
      <c r="M531" s="15">
        <f t="shared" si="23"/>
        <v>-1.8485474497421235</v>
      </c>
      <c r="N531" s="10" t="s">
        <v>3103</v>
      </c>
    </row>
    <row r="532" spans="1:14" x14ac:dyDescent="0.25">
      <c r="A532" s="15">
        <v>6122</v>
      </c>
      <c r="B532" s="15" t="s">
        <v>3062</v>
      </c>
      <c r="C532" s="15">
        <v>13</v>
      </c>
      <c r="D532" s="15">
        <v>1</v>
      </c>
      <c r="E532" s="15">
        <v>576</v>
      </c>
      <c r="F532" s="15">
        <v>594</v>
      </c>
      <c r="G532" s="15">
        <v>0</v>
      </c>
      <c r="H532" s="15" t="s">
        <v>3063</v>
      </c>
      <c r="I532" s="15">
        <f>VLOOKUP($F532,'Gen Capacity'!$A$2:$H$608,7,FALSE)</f>
        <v>38.549999999999997</v>
      </c>
      <c r="J532" s="15">
        <f>VLOOKUP($F532,'Gen Capacity'!$A$2:$H$608,8,FALSE)</f>
        <v>38.5</v>
      </c>
      <c r="K532" s="15">
        <v>4.4007968024000003E-5</v>
      </c>
      <c r="L532" s="15">
        <f t="shared" si="22"/>
        <v>-4.6739505682481003E-2</v>
      </c>
      <c r="M532" s="15">
        <f t="shared" si="23"/>
        <v>-1.8018079440596426</v>
      </c>
      <c r="N532" s="10" t="s">
        <v>3103</v>
      </c>
    </row>
    <row r="533" spans="1:14" x14ac:dyDescent="0.25">
      <c r="A533" s="15">
        <v>6281</v>
      </c>
      <c r="B533" s="15" t="s">
        <v>3064</v>
      </c>
      <c r="C533" s="15">
        <v>18</v>
      </c>
      <c r="D533" s="15">
        <v>1</v>
      </c>
      <c r="E533" s="15">
        <v>580</v>
      </c>
      <c r="F533" s="15">
        <v>598</v>
      </c>
      <c r="G533" s="15">
        <v>0</v>
      </c>
      <c r="H533" s="15" t="s">
        <v>2988</v>
      </c>
      <c r="I533" s="15">
        <f>VLOOKUP($F533,'Gen Capacity'!$A$2:$H$608,7,FALSE)</f>
        <v>163.55000000000001</v>
      </c>
      <c r="J533" s="15">
        <f>VLOOKUP($F533,'Gen Capacity'!$A$2:$H$608,8,FALSE)</f>
        <v>60</v>
      </c>
      <c r="K533" s="15">
        <v>4.4034783835999998E-5</v>
      </c>
      <c r="L533" s="15">
        <f t="shared" si="22"/>
        <v>-4.6739478866669001E-2</v>
      </c>
      <c r="M533" s="15">
        <f t="shared" si="23"/>
        <v>-7.6442417686437159</v>
      </c>
      <c r="N533" s="10" t="s">
        <v>3103</v>
      </c>
    </row>
    <row r="534" spans="1:14" x14ac:dyDescent="0.25">
      <c r="A534" s="15">
        <v>6280</v>
      </c>
      <c r="B534" s="15" t="s">
        <v>3064</v>
      </c>
      <c r="C534" s="15">
        <v>18</v>
      </c>
      <c r="D534" s="15">
        <v>1</v>
      </c>
      <c r="E534" s="15">
        <v>581</v>
      </c>
      <c r="F534" s="15">
        <v>599</v>
      </c>
      <c r="G534" s="15">
        <v>0</v>
      </c>
      <c r="H534" s="15" t="s">
        <v>2988</v>
      </c>
      <c r="I534" s="15">
        <f>VLOOKUP($F534,'Gen Capacity'!$A$2:$H$608,7,FALSE)</f>
        <v>163.55000000000001</v>
      </c>
      <c r="J534" s="15">
        <f>VLOOKUP($F534,'Gen Capacity'!$A$2:$H$608,8,FALSE)</f>
        <v>60</v>
      </c>
      <c r="K534" s="15">
        <v>4.4034783835999998E-5</v>
      </c>
      <c r="L534" s="15">
        <f t="shared" si="22"/>
        <v>-4.6739478866669001E-2</v>
      </c>
      <c r="M534" s="15">
        <f t="shared" si="23"/>
        <v>-7.6442417686437159</v>
      </c>
      <c r="N534" s="10" t="s">
        <v>3103</v>
      </c>
    </row>
    <row r="535" spans="1:14" x14ac:dyDescent="0.25">
      <c r="A535" s="15">
        <v>6284</v>
      </c>
      <c r="B535" s="15" t="s">
        <v>3064</v>
      </c>
      <c r="C535" s="15">
        <v>18</v>
      </c>
      <c r="D535" s="15">
        <v>1</v>
      </c>
      <c r="E535" s="15">
        <v>582</v>
      </c>
      <c r="F535" s="15">
        <v>600</v>
      </c>
      <c r="G535" s="15">
        <v>0</v>
      </c>
      <c r="H535" s="15" t="s">
        <v>2988</v>
      </c>
      <c r="I535" s="15">
        <f>VLOOKUP($F535,'Gen Capacity'!$A$2:$H$608,7,FALSE)</f>
        <v>282.89999999999998</v>
      </c>
      <c r="J535" s="15">
        <f>VLOOKUP($F535,'Gen Capacity'!$A$2:$H$608,8,FALSE)</f>
        <v>110</v>
      </c>
      <c r="K535" s="15">
        <v>4.4034783835999998E-5</v>
      </c>
      <c r="L535" s="15">
        <f t="shared" si="22"/>
        <v>-4.6739478866669001E-2</v>
      </c>
      <c r="M535" s="15">
        <f t="shared" si="23"/>
        <v>-13.22259857138066</v>
      </c>
      <c r="N535" s="10" t="s">
        <v>3103</v>
      </c>
    </row>
    <row r="536" spans="1:14" x14ac:dyDescent="0.25">
      <c r="A536" s="15">
        <v>6283</v>
      </c>
      <c r="B536" s="15" t="s">
        <v>3064</v>
      </c>
      <c r="C536" s="15">
        <v>18</v>
      </c>
      <c r="D536" s="15">
        <v>1</v>
      </c>
      <c r="E536" s="15">
        <v>583</v>
      </c>
      <c r="F536" s="15">
        <v>601</v>
      </c>
      <c r="G536" s="15">
        <v>0</v>
      </c>
      <c r="H536" s="15" t="s">
        <v>2988</v>
      </c>
      <c r="I536" s="15">
        <f>VLOOKUP($F536,'Gen Capacity'!$A$2:$H$608,7,FALSE)</f>
        <v>163.55000000000001</v>
      </c>
      <c r="J536" s="15">
        <f>VLOOKUP($F536,'Gen Capacity'!$A$2:$H$608,8,FALSE)</f>
        <v>60</v>
      </c>
      <c r="K536" s="15">
        <v>4.4034783835999998E-5</v>
      </c>
      <c r="L536" s="15">
        <f t="shared" si="22"/>
        <v>-4.6739478866669001E-2</v>
      </c>
      <c r="M536" s="15">
        <f t="shared" si="23"/>
        <v>-7.6442417686437159</v>
      </c>
      <c r="N536" s="10" t="s">
        <v>3103</v>
      </c>
    </row>
    <row r="537" spans="1:14" x14ac:dyDescent="0.25">
      <c r="A537" s="15">
        <v>6282</v>
      </c>
      <c r="B537" s="15" t="s">
        <v>3064</v>
      </c>
      <c r="C537" s="15">
        <v>18</v>
      </c>
      <c r="D537" s="15">
        <v>1</v>
      </c>
      <c r="E537" s="15">
        <v>584</v>
      </c>
      <c r="F537" s="15">
        <v>602</v>
      </c>
      <c r="G537" s="15">
        <v>0</v>
      </c>
      <c r="H537" s="15" t="s">
        <v>2988</v>
      </c>
      <c r="I537" s="15">
        <f>VLOOKUP($F537,'Gen Capacity'!$A$2:$H$608,7,FALSE)</f>
        <v>163.55000000000001</v>
      </c>
      <c r="J537" s="15">
        <f>VLOOKUP($F537,'Gen Capacity'!$A$2:$H$608,8,FALSE)</f>
        <v>60</v>
      </c>
      <c r="K537" s="15">
        <v>4.4034783835999998E-5</v>
      </c>
      <c r="L537" s="15">
        <f t="shared" si="22"/>
        <v>-4.6739478866669001E-2</v>
      </c>
      <c r="M537" s="15">
        <f t="shared" si="23"/>
        <v>-7.6442417686437159</v>
      </c>
      <c r="N537" s="10" t="s">
        <v>3103</v>
      </c>
    </row>
    <row r="538" spans="1:14" x14ac:dyDescent="0.25">
      <c r="A538" s="15">
        <v>6285</v>
      </c>
      <c r="B538" s="15" t="s">
        <v>3064</v>
      </c>
      <c r="C538" s="15">
        <v>18</v>
      </c>
      <c r="D538" s="15">
        <v>1</v>
      </c>
      <c r="E538" s="15">
        <v>585</v>
      </c>
      <c r="F538" s="15">
        <v>603</v>
      </c>
      <c r="G538" s="15">
        <v>0</v>
      </c>
      <c r="H538" s="15" t="s">
        <v>2988</v>
      </c>
      <c r="I538" s="15">
        <f>VLOOKUP($F538,'Gen Capacity'!$A$2:$H$608,7,FALSE)</f>
        <v>282.89999999999998</v>
      </c>
      <c r="J538" s="15">
        <f>VLOOKUP($F538,'Gen Capacity'!$A$2:$H$608,8,FALSE)</f>
        <v>110</v>
      </c>
      <c r="K538" s="15">
        <v>4.4034783835999998E-5</v>
      </c>
      <c r="L538" s="15">
        <f t="shared" si="22"/>
        <v>-4.6739478866669001E-2</v>
      </c>
      <c r="M538" s="15">
        <f t="shared" si="23"/>
        <v>-13.22259857138066</v>
      </c>
      <c r="N538" s="10" t="s">
        <v>3103</v>
      </c>
    </row>
    <row r="539" spans="1:14" x14ac:dyDescent="0.25">
      <c r="A539" s="15">
        <v>4036</v>
      </c>
      <c r="B539" s="15" t="s">
        <v>1720</v>
      </c>
      <c r="C539" s="15">
        <v>13</v>
      </c>
      <c r="D539" s="15">
        <v>1</v>
      </c>
      <c r="E539" s="15">
        <v>392</v>
      </c>
      <c r="F539" s="15">
        <v>401</v>
      </c>
      <c r="G539" s="15">
        <v>0</v>
      </c>
      <c r="H539" s="15" t="s">
        <v>3010</v>
      </c>
      <c r="I539" s="15">
        <f>VLOOKUP($F539,'Gen Capacity'!$A$2:$H$608,7,FALSE)</f>
        <v>158.12</v>
      </c>
      <c r="J539" s="15">
        <f>VLOOKUP($F539,'Gen Capacity'!$A$2:$H$608,8,FALSE)</f>
        <v>25</v>
      </c>
      <c r="K539" s="15">
        <v>4.4245729502E-5</v>
      </c>
      <c r="L539" s="15">
        <f t="shared" si="22"/>
        <v>-4.6739267921003004E-2</v>
      </c>
      <c r="M539" s="15">
        <f t="shared" si="23"/>
        <v>-7.3904130436689952</v>
      </c>
      <c r="N539" s="10" t="s">
        <v>3103</v>
      </c>
    </row>
    <row r="540" spans="1:14" x14ac:dyDescent="0.25">
      <c r="A540" s="15">
        <v>4037</v>
      </c>
      <c r="B540" s="15" t="s">
        <v>1720</v>
      </c>
      <c r="C540" s="15">
        <v>13</v>
      </c>
      <c r="D540" s="15">
        <v>1</v>
      </c>
      <c r="E540" s="15">
        <v>393</v>
      </c>
      <c r="F540" s="15">
        <v>402</v>
      </c>
      <c r="G540" s="15">
        <v>0</v>
      </c>
      <c r="H540" s="15" t="s">
        <v>3010</v>
      </c>
      <c r="I540" s="15">
        <f>VLOOKUP($F540,'Gen Capacity'!$A$2:$H$608,7,FALSE)</f>
        <v>94.88</v>
      </c>
      <c r="J540" s="15">
        <f>VLOOKUP($F540,'Gen Capacity'!$A$2:$H$608,8,FALSE)</f>
        <v>25</v>
      </c>
      <c r="K540" s="15">
        <v>4.4245729502E-5</v>
      </c>
      <c r="L540" s="15">
        <f t="shared" si="22"/>
        <v>-4.6739267921003004E-2</v>
      </c>
      <c r="M540" s="15">
        <f t="shared" si="23"/>
        <v>-4.434621740344765</v>
      </c>
      <c r="N540" s="10" t="s">
        <v>3103</v>
      </c>
    </row>
    <row r="541" spans="1:14" x14ac:dyDescent="0.25">
      <c r="A541" s="15">
        <v>3618</v>
      </c>
      <c r="B541" s="15" t="s">
        <v>3007</v>
      </c>
      <c r="C541" s="15">
        <v>21</v>
      </c>
      <c r="D541" s="15">
        <v>1</v>
      </c>
      <c r="E541" s="15">
        <v>373</v>
      </c>
      <c r="F541" s="15">
        <v>382</v>
      </c>
      <c r="G541" s="15">
        <v>0</v>
      </c>
      <c r="H541" s="15" t="s">
        <v>2931</v>
      </c>
      <c r="I541" s="15">
        <f>VLOOKUP($F541,'Gen Capacity'!$A$2:$H$608,7,FALSE)</f>
        <v>0.05</v>
      </c>
      <c r="J541" s="15">
        <f>VLOOKUP($F541,'Gen Capacity'!$A$2:$H$608,8,FALSE)</f>
        <v>0</v>
      </c>
      <c r="K541" s="15">
        <v>4.4515042311999997E-5</v>
      </c>
      <c r="L541" s="15">
        <f t="shared" si="22"/>
        <v>-4.6738998608193E-2</v>
      </c>
      <c r="M541" s="15">
        <f t="shared" si="23"/>
        <v>-2.33694993040965E-3</v>
      </c>
      <c r="N541" s="10" t="s">
        <v>3103</v>
      </c>
    </row>
    <row r="542" spans="1:14" x14ac:dyDescent="0.25">
      <c r="A542" s="15">
        <v>3619</v>
      </c>
      <c r="B542" s="15" t="s">
        <v>3007</v>
      </c>
      <c r="C542" s="15">
        <v>21</v>
      </c>
      <c r="D542" s="15">
        <v>1</v>
      </c>
      <c r="E542" s="15">
        <v>374</v>
      </c>
      <c r="F542" s="15">
        <v>383</v>
      </c>
      <c r="G542" s="15">
        <v>0</v>
      </c>
      <c r="H542" s="15" t="s">
        <v>2931</v>
      </c>
      <c r="I542" s="15">
        <f>VLOOKUP($F542,'Gen Capacity'!$A$2:$H$608,7,FALSE)</f>
        <v>0.05</v>
      </c>
      <c r="J542" s="15">
        <f>VLOOKUP($F542,'Gen Capacity'!$A$2:$H$608,8,FALSE)</f>
        <v>0</v>
      </c>
      <c r="K542" s="15">
        <v>4.4515042311999997E-5</v>
      </c>
      <c r="L542" s="15">
        <f t="shared" si="22"/>
        <v>-4.6738998608193E-2</v>
      </c>
      <c r="M542" s="15">
        <f t="shared" si="23"/>
        <v>-2.33694993040965E-3</v>
      </c>
      <c r="N542" s="10" t="s">
        <v>3103</v>
      </c>
    </row>
    <row r="543" spans="1:14" x14ac:dyDescent="0.25">
      <c r="A543" s="15">
        <v>3615</v>
      </c>
      <c r="B543" s="15" t="s">
        <v>3007</v>
      </c>
      <c r="C543" s="15">
        <v>21</v>
      </c>
      <c r="D543" s="15">
        <v>1</v>
      </c>
      <c r="E543" s="15">
        <v>375</v>
      </c>
      <c r="F543" s="15">
        <v>384</v>
      </c>
      <c r="G543" s="15">
        <v>0</v>
      </c>
      <c r="H543" s="15" t="s">
        <v>2931</v>
      </c>
      <c r="I543" s="15">
        <f>VLOOKUP($F543,'Gen Capacity'!$A$2:$H$608,7,FALSE)</f>
        <v>0.05</v>
      </c>
      <c r="J543" s="15">
        <f>VLOOKUP($F543,'Gen Capacity'!$A$2:$H$608,8,FALSE)</f>
        <v>0</v>
      </c>
      <c r="K543" s="15">
        <v>4.4515042311999997E-5</v>
      </c>
      <c r="L543" s="15">
        <f t="shared" si="22"/>
        <v>-4.6738998608193E-2</v>
      </c>
      <c r="M543" s="15">
        <f t="shared" si="23"/>
        <v>-2.33694993040965E-3</v>
      </c>
      <c r="N543" s="10" t="s">
        <v>3103</v>
      </c>
    </row>
    <row r="544" spans="1:14" x14ac:dyDescent="0.25">
      <c r="A544" s="15">
        <v>3614</v>
      </c>
      <c r="B544" s="15" t="s">
        <v>3007</v>
      </c>
      <c r="C544" s="15">
        <v>21</v>
      </c>
      <c r="D544" s="15">
        <v>1</v>
      </c>
      <c r="E544" s="15">
        <v>376</v>
      </c>
      <c r="F544" s="15">
        <v>385</v>
      </c>
      <c r="G544" s="15">
        <v>0</v>
      </c>
      <c r="H544" s="15" t="s">
        <v>2931</v>
      </c>
      <c r="I544" s="15">
        <f>VLOOKUP($F544,'Gen Capacity'!$A$2:$H$608,7,FALSE)</f>
        <v>246</v>
      </c>
      <c r="J544" s="15">
        <f>VLOOKUP($F544,'Gen Capacity'!$A$2:$H$608,8,FALSE)</f>
        <v>150</v>
      </c>
      <c r="K544" s="15">
        <v>4.4515042311999997E-5</v>
      </c>
      <c r="L544" s="15">
        <f t="shared" si="22"/>
        <v>-4.6738998608193E-2</v>
      </c>
      <c r="M544" s="15">
        <f t="shared" si="23"/>
        <v>-11.497793657615478</v>
      </c>
      <c r="N544" s="10" t="s">
        <v>3103</v>
      </c>
    </row>
    <row r="545" spans="1:14" x14ac:dyDescent="0.25">
      <c r="A545" s="15">
        <v>4429</v>
      </c>
      <c r="B545" s="15" t="s">
        <v>1913</v>
      </c>
      <c r="C545" s="15">
        <v>13</v>
      </c>
      <c r="D545" s="15">
        <v>1</v>
      </c>
      <c r="E545" s="15">
        <v>406</v>
      </c>
      <c r="F545" s="15">
        <v>415</v>
      </c>
      <c r="G545" s="15">
        <v>0</v>
      </c>
      <c r="H545" s="15" t="s">
        <v>2945</v>
      </c>
      <c r="I545" s="15">
        <f>VLOOKUP($F545,'Gen Capacity'!$A$2:$H$608,7,FALSE)</f>
        <v>93</v>
      </c>
      <c r="J545" s="15">
        <f>VLOOKUP($F545,'Gen Capacity'!$A$2:$H$608,8,FALSE)</f>
        <v>60</v>
      </c>
      <c r="K545" s="15">
        <v>4.6369879209E-5</v>
      </c>
      <c r="L545" s="15">
        <f t="shared" si="22"/>
        <v>-4.6737143771296001E-2</v>
      </c>
      <c r="M545" s="15">
        <f t="shared" si="23"/>
        <v>-4.3465543707305283</v>
      </c>
      <c r="N545" s="10" t="s">
        <v>3103</v>
      </c>
    </row>
    <row r="546" spans="1:14" x14ac:dyDescent="0.25">
      <c r="A546" s="15">
        <v>4426</v>
      </c>
      <c r="B546" s="15" t="s">
        <v>1913</v>
      </c>
      <c r="C546" s="15">
        <v>13</v>
      </c>
      <c r="D546" s="15">
        <v>1</v>
      </c>
      <c r="E546" s="15">
        <v>407</v>
      </c>
      <c r="F546" s="15">
        <v>416</v>
      </c>
      <c r="G546" s="15">
        <v>0</v>
      </c>
      <c r="H546" s="15" t="s">
        <v>2945</v>
      </c>
      <c r="I546" s="15">
        <f>VLOOKUP($F546,'Gen Capacity'!$A$2:$H$608,7,FALSE)</f>
        <v>0.05</v>
      </c>
      <c r="J546" s="15">
        <f>VLOOKUP($F546,'Gen Capacity'!$A$2:$H$608,8,FALSE)</f>
        <v>0</v>
      </c>
      <c r="K546" s="15">
        <v>4.6369879209E-5</v>
      </c>
      <c r="L546" s="15">
        <f t="shared" si="22"/>
        <v>-4.6737143771296001E-2</v>
      </c>
      <c r="M546" s="15">
        <f t="shared" si="23"/>
        <v>-2.3368571885648E-3</v>
      </c>
      <c r="N546" s="10" t="s">
        <v>3103</v>
      </c>
    </row>
    <row r="547" spans="1:14" x14ac:dyDescent="0.25">
      <c r="A547" s="15">
        <v>4428</v>
      </c>
      <c r="B547" s="15" t="s">
        <v>1913</v>
      </c>
      <c r="C547" s="15">
        <v>13</v>
      </c>
      <c r="D547" s="15">
        <v>1</v>
      </c>
      <c r="E547" s="15">
        <v>408</v>
      </c>
      <c r="F547" s="15">
        <v>417</v>
      </c>
      <c r="G547" s="15">
        <v>0</v>
      </c>
      <c r="H547" s="15" t="s">
        <v>2945</v>
      </c>
      <c r="I547" s="15">
        <f>VLOOKUP($F547,'Gen Capacity'!$A$2:$H$608,7,FALSE)</f>
        <v>91</v>
      </c>
      <c r="J547" s="15">
        <f>VLOOKUP($F547,'Gen Capacity'!$A$2:$H$608,8,FALSE)</f>
        <v>60</v>
      </c>
      <c r="K547" s="15">
        <v>4.6369879209E-5</v>
      </c>
      <c r="L547" s="15">
        <f t="shared" si="22"/>
        <v>-4.6737143771296001E-2</v>
      </c>
      <c r="M547" s="15">
        <f t="shared" si="23"/>
        <v>-4.2530800831879363</v>
      </c>
      <c r="N547" s="10" t="s">
        <v>3103</v>
      </c>
    </row>
    <row r="548" spans="1:14" x14ac:dyDescent="0.25">
      <c r="A548" s="15">
        <v>4427</v>
      </c>
      <c r="B548" s="15" t="s">
        <v>1913</v>
      </c>
      <c r="C548" s="15">
        <v>13</v>
      </c>
      <c r="D548" s="15">
        <v>1</v>
      </c>
      <c r="E548" s="15">
        <v>409</v>
      </c>
      <c r="F548" s="15">
        <v>418</v>
      </c>
      <c r="G548" s="15">
        <v>0</v>
      </c>
      <c r="H548" s="15" t="s">
        <v>2945</v>
      </c>
      <c r="I548" s="15">
        <f>VLOOKUP($F548,'Gen Capacity'!$A$2:$H$608,7,FALSE)</f>
        <v>90</v>
      </c>
      <c r="J548" s="15">
        <f>VLOOKUP($F548,'Gen Capacity'!$A$2:$H$608,8,FALSE)</f>
        <v>60</v>
      </c>
      <c r="K548" s="15">
        <v>4.6369879209E-5</v>
      </c>
      <c r="L548" s="15">
        <f t="shared" si="22"/>
        <v>-4.6737143771296001E-2</v>
      </c>
      <c r="M548" s="15">
        <f t="shared" si="23"/>
        <v>-4.2063429394166398</v>
      </c>
      <c r="N548" s="10" t="s">
        <v>3103</v>
      </c>
    </row>
    <row r="549" spans="1:14" x14ac:dyDescent="0.25">
      <c r="A549" s="15">
        <v>4028</v>
      </c>
      <c r="B549" s="15" t="s">
        <v>1719</v>
      </c>
      <c r="C549" s="15">
        <v>19</v>
      </c>
      <c r="D549" s="15">
        <v>1</v>
      </c>
      <c r="E549" s="15">
        <v>389</v>
      </c>
      <c r="F549" s="15">
        <v>398</v>
      </c>
      <c r="G549" s="15">
        <v>0</v>
      </c>
      <c r="H549" s="15" t="s">
        <v>2937</v>
      </c>
      <c r="I549" s="15">
        <f>VLOOKUP($F549,'Gen Capacity'!$A$2:$H$608,7,FALSE)</f>
        <v>395</v>
      </c>
      <c r="J549" s="15">
        <f>VLOOKUP($F549,'Gen Capacity'!$A$2:$H$608,8,FALSE)</f>
        <v>100</v>
      </c>
      <c r="K549" s="15">
        <v>4.7615706907000002E-5</v>
      </c>
      <c r="L549" s="15">
        <f t="shared" si="22"/>
        <v>-4.6735897943598004E-2</v>
      </c>
      <c r="M549" s="15">
        <f t="shared" si="23"/>
        <v>-18.46067968772121</v>
      </c>
      <c r="N549" s="10" t="s">
        <v>3103</v>
      </c>
    </row>
    <row r="550" spans="1:14" x14ac:dyDescent="0.25">
      <c r="A550" s="15">
        <v>4031</v>
      </c>
      <c r="B550" s="15" t="s">
        <v>1719</v>
      </c>
      <c r="C550" s="15">
        <v>26</v>
      </c>
      <c r="D550" s="15">
        <v>1</v>
      </c>
      <c r="E550" s="15">
        <v>390</v>
      </c>
      <c r="F550" s="15">
        <v>399</v>
      </c>
      <c r="G550" s="15">
        <v>0</v>
      </c>
      <c r="H550" s="15" t="s">
        <v>2937</v>
      </c>
      <c r="I550" s="15">
        <f>VLOOKUP($F550,'Gen Capacity'!$A$2:$H$608,7,FALSE)</f>
        <v>435</v>
      </c>
      <c r="J550" s="15">
        <f>VLOOKUP($F550,'Gen Capacity'!$A$2:$H$608,8,FALSE)</f>
        <v>120</v>
      </c>
      <c r="K550" s="15">
        <v>4.7615706907000002E-5</v>
      </c>
      <c r="L550" s="15">
        <f t="shared" si="22"/>
        <v>-4.6735897943598004E-2</v>
      </c>
      <c r="M550" s="15">
        <f t="shared" si="23"/>
        <v>-20.330115605465132</v>
      </c>
      <c r="N550" s="10" t="s">
        <v>3103</v>
      </c>
    </row>
    <row r="551" spans="1:14" x14ac:dyDescent="0.25">
      <c r="A551" s="15">
        <v>4030</v>
      </c>
      <c r="B551" s="15" t="s">
        <v>1719</v>
      </c>
      <c r="C551" s="15">
        <v>26</v>
      </c>
      <c r="D551" s="15">
        <v>1</v>
      </c>
      <c r="E551" s="15">
        <v>391</v>
      </c>
      <c r="F551" s="15">
        <v>400</v>
      </c>
      <c r="G551" s="15">
        <v>0</v>
      </c>
      <c r="H551" s="15" t="s">
        <v>2937</v>
      </c>
      <c r="I551" s="15">
        <f>VLOOKUP($F551,'Gen Capacity'!$A$2:$H$608,7,FALSE)</f>
        <v>435</v>
      </c>
      <c r="J551" s="15">
        <f>VLOOKUP($F551,'Gen Capacity'!$A$2:$H$608,8,FALSE)</f>
        <v>120</v>
      </c>
      <c r="K551" s="15">
        <v>4.7615706907000002E-5</v>
      </c>
      <c r="L551" s="15">
        <f t="shared" si="22"/>
        <v>-4.6735897943598004E-2</v>
      </c>
      <c r="M551" s="15">
        <f t="shared" si="23"/>
        <v>-20.330115605465132</v>
      </c>
      <c r="N551" s="10" t="s">
        <v>3103</v>
      </c>
    </row>
    <row r="552" spans="1:14" x14ac:dyDescent="0.25">
      <c r="A552" s="15">
        <v>3780</v>
      </c>
      <c r="B552" s="15" t="s">
        <v>3008</v>
      </c>
      <c r="C552" s="15">
        <v>14</v>
      </c>
      <c r="D552" s="15">
        <v>1</v>
      </c>
      <c r="E552" s="15">
        <v>377</v>
      </c>
      <c r="F552" s="15">
        <v>386</v>
      </c>
      <c r="G552" s="15">
        <v>0</v>
      </c>
      <c r="H552" s="15" t="s">
        <v>2991</v>
      </c>
      <c r="I552" s="15">
        <f>VLOOKUP($F552,'Gen Capacity'!$A$2:$H$608,7,FALSE)</f>
        <v>68</v>
      </c>
      <c r="J552" s="15">
        <f>VLOOKUP($F552,'Gen Capacity'!$A$2:$H$608,8,FALSE)</f>
        <v>20</v>
      </c>
      <c r="K552" s="15">
        <v>4.7904789623000003E-5</v>
      </c>
      <c r="L552" s="15">
        <f t="shared" si="22"/>
        <v>-4.6735608860882003E-2</v>
      </c>
      <c r="M552" s="15">
        <f t="shared" si="23"/>
        <v>-3.1780214025399762</v>
      </c>
      <c r="N552" s="10" t="s">
        <v>3103</v>
      </c>
    </row>
    <row r="553" spans="1:14" x14ac:dyDescent="0.25">
      <c r="A553" s="15">
        <v>3781</v>
      </c>
      <c r="B553" s="15" t="s">
        <v>3008</v>
      </c>
      <c r="C553" s="15">
        <v>14</v>
      </c>
      <c r="D553" s="15">
        <v>1</v>
      </c>
      <c r="E553" s="15">
        <v>378</v>
      </c>
      <c r="F553" s="15">
        <v>387</v>
      </c>
      <c r="G553" s="15">
        <v>0</v>
      </c>
      <c r="H553" s="15" t="s">
        <v>2991</v>
      </c>
      <c r="I553" s="15">
        <f>VLOOKUP($F553,'Gen Capacity'!$A$2:$H$608,7,FALSE)</f>
        <v>68</v>
      </c>
      <c r="J553" s="15">
        <f>VLOOKUP($F553,'Gen Capacity'!$A$2:$H$608,8,FALSE)</f>
        <v>20</v>
      </c>
      <c r="K553" s="15">
        <v>4.7904789623000003E-5</v>
      </c>
      <c r="L553" s="15">
        <f t="shared" si="22"/>
        <v>-4.6735608860882003E-2</v>
      </c>
      <c r="M553" s="15">
        <f t="shared" si="23"/>
        <v>-3.1780214025399762</v>
      </c>
      <c r="N553" s="10" t="s">
        <v>3103</v>
      </c>
    </row>
    <row r="554" spans="1:14" x14ac:dyDescent="0.25">
      <c r="A554" s="15">
        <v>3873</v>
      </c>
      <c r="B554" s="15" t="s">
        <v>1650</v>
      </c>
      <c r="C554" s="15">
        <v>12</v>
      </c>
      <c r="D554" s="15">
        <v>1</v>
      </c>
      <c r="E554" s="15">
        <v>381</v>
      </c>
      <c r="F554" s="15">
        <v>390</v>
      </c>
      <c r="G554" s="15">
        <v>0</v>
      </c>
      <c r="H554" s="15" t="s">
        <v>3009</v>
      </c>
      <c r="I554" s="15">
        <f>VLOOKUP($F554,'Gen Capacity'!$A$2:$H$608,7,FALSE)</f>
        <v>233.29</v>
      </c>
      <c r="J554" s="15">
        <f>VLOOKUP($F554,'Gen Capacity'!$A$2:$H$608,8,FALSE)</f>
        <v>84</v>
      </c>
      <c r="K554" s="15">
        <v>5.3185447927000002E-5</v>
      </c>
      <c r="L554" s="15">
        <f t="shared" si="22"/>
        <v>-4.6730328202578005E-2</v>
      </c>
      <c r="M554" s="15">
        <f t="shared" si="23"/>
        <v>-10.901718266379422</v>
      </c>
      <c r="N554" s="10" t="s">
        <v>3103</v>
      </c>
    </row>
    <row r="555" spans="1:14" x14ac:dyDescent="0.25">
      <c r="A555" s="15">
        <v>3874</v>
      </c>
      <c r="B555" s="15" t="s">
        <v>1650</v>
      </c>
      <c r="C555" s="15">
        <v>12</v>
      </c>
      <c r="D555" s="15">
        <v>1</v>
      </c>
      <c r="E555" s="15">
        <v>382</v>
      </c>
      <c r="F555" s="15">
        <v>391</v>
      </c>
      <c r="G555" s="15">
        <v>0</v>
      </c>
      <c r="H555" s="15" t="s">
        <v>3009</v>
      </c>
      <c r="I555" s="15">
        <f>VLOOKUP($F555,'Gen Capacity'!$A$2:$H$608,7,FALSE)</f>
        <v>233.29</v>
      </c>
      <c r="J555" s="15">
        <f>VLOOKUP($F555,'Gen Capacity'!$A$2:$H$608,8,FALSE)</f>
        <v>84</v>
      </c>
      <c r="K555" s="15">
        <v>5.3185447927000002E-5</v>
      </c>
      <c r="L555" s="15">
        <f t="shared" si="22"/>
        <v>-4.6730328202578005E-2</v>
      </c>
      <c r="M555" s="15">
        <f t="shared" si="23"/>
        <v>-10.901718266379422</v>
      </c>
      <c r="N555" s="10" t="s">
        <v>3103</v>
      </c>
    </row>
    <row r="556" spans="1:14" x14ac:dyDescent="0.25">
      <c r="A556" s="15">
        <v>3875</v>
      </c>
      <c r="B556" s="15" t="s">
        <v>1650</v>
      </c>
      <c r="C556" s="15">
        <v>16</v>
      </c>
      <c r="D556" s="15">
        <v>1</v>
      </c>
      <c r="E556" s="15">
        <v>383</v>
      </c>
      <c r="F556" s="15">
        <v>392</v>
      </c>
      <c r="G556" s="15">
        <v>0</v>
      </c>
      <c r="H556" s="15" t="s">
        <v>3009</v>
      </c>
      <c r="I556" s="15">
        <f>VLOOKUP($F556,'Gen Capacity'!$A$2:$H$608,7,FALSE)</f>
        <v>273.42</v>
      </c>
      <c r="J556" s="15">
        <f>VLOOKUP($F556,'Gen Capacity'!$A$2:$H$608,8,FALSE)</f>
        <v>84</v>
      </c>
      <c r="K556" s="15">
        <v>5.3185447927000002E-5</v>
      </c>
      <c r="L556" s="15">
        <f t="shared" si="22"/>
        <v>-4.6730328202578005E-2</v>
      </c>
      <c r="M556" s="15">
        <f t="shared" si="23"/>
        <v>-12.77700633714888</v>
      </c>
      <c r="N556" s="10" t="s">
        <v>3103</v>
      </c>
    </row>
    <row r="557" spans="1:14" x14ac:dyDescent="0.25">
      <c r="A557" s="15">
        <v>4854</v>
      </c>
      <c r="B557" s="15" t="s">
        <v>2117</v>
      </c>
      <c r="C557" s="15">
        <v>22</v>
      </c>
      <c r="D557" s="15">
        <v>1</v>
      </c>
      <c r="E557" s="15">
        <v>427</v>
      </c>
      <c r="F557" s="15">
        <v>436</v>
      </c>
      <c r="G557" s="15">
        <v>1</v>
      </c>
      <c r="H557" s="15" t="s">
        <v>2945</v>
      </c>
      <c r="I557" s="15">
        <f>VLOOKUP($F557,'Gen Capacity'!$A$2:$H$608,7,FALSE)</f>
        <v>1221</v>
      </c>
      <c r="J557" s="15">
        <f>VLOOKUP($F557,'Gen Capacity'!$A$2:$H$608,8,FALSE)</f>
        <v>655</v>
      </c>
      <c r="K557" s="15">
        <v>5.4030580017000001E-5</v>
      </c>
      <c r="L557" s="15">
        <f t="shared" si="22"/>
        <v>-4.6729483070488E-2</v>
      </c>
      <c r="M557" s="15">
        <f t="shared" si="23"/>
        <v>-57.056698829065844</v>
      </c>
      <c r="N557" s="10" t="s">
        <v>3103</v>
      </c>
    </row>
    <row r="558" spans="1:14" x14ac:dyDescent="0.25">
      <c r="A558" s="15">
        <v>4853</v>
      </c>
      <c r="B558" s="15" t="s">
        <v>2117</v>
      </c>
      <c r="C558" s="15">
        <v>22</v>
      </c>
      <c r="D558" s="15">
        <v>1</v>
      </c>
      <c r="E558" s="15">
        <v>428</v>
      </c>
      <c r="F558" s="15">
        <v>437</v>
      </c>
      <c r="G558" s="15">
        <v>1</v>
      </c>
      <c r="H558" s="15" t="s">
        <v>2945</v>
      </c>
      <c r="I558" s="15">
        <f>VLOOKUP($F558,'Gen Capacity'!$A$2:$H$608,7,FALSE)</f>
        <v>1233</v>
      </c>
      <c r="J558" s="15">
        <f>VLOOKUP($F558,'Gen Capacity'!$A$2:$H$608,8,FALSE)</f>
        <v>655</v>
      </c>
      <c r="K558" s="15">
        <v>5.4030580017000001E-5</v>
      </c>
      <c r="L558" s="15">
        <f t="shared" si="22"/>
        <v>-4.6729483070488E-2</v>
      </c>
      <c r="M558" s="15">
        <f t="shared" si="23"/>
        <v>-57.617452625911703</v>
      </c>
      <c r="N558" s="10" t="s">
        <v>3103</v>
      </c>
    </row>
    <row r="559" spans="1:14" x14ac:dyDescent="0.25">
      <c r="A559" s="15">
        <v>4503</v>
      </c>
      <c r="B559" s="15" t="s">
        <v>3011</v>
      </c>
      <c r="C559" s="15">
        <v>16</v>
      </c>
      <c r="D559" s="15">
        <v>1</v>
      </c>
      <c r="E559" s="15">
        <v>410</v>
      </c>
      <c r="F559" s="15">
        <v>419</v>
      </c>
      <c r="G559" s="15">
        <v>0</v>
      </c>
      <c r="H559" s="15" t="s">
        <v>2931</v>
      </c>
      <c r="I559" s="15">
        <f>VLOOKUP($F559,'Gen Capacity'!$A$2:$H$608,7,FALSE)</f>
        <v>225.64</v>
      </c>
      <c r="J559" s="15">
        <f>VLOOKUP($F559,'Gen Capacity'!$A$2:$H$608,8,FALSE)</f>
        <v>85</v>
      </c>
      <c r="K559" s="15">
        <v>5.9676642892000001E-5</v>
      </c>
      <c r="L559" s="15">
        <f t="shared" si="22"/>
        <v>-4.6723837007613005E-2</v>
      </c>
      <c r="M559" s="15">
        <f t="shared" si="23"/>
        <v>-10.542766582397798</v>
      </c>
      <c r="N559" s="10" t="s">
        <v>3103</v>
      </c>
    </row>
    <row r="560" spans="1:14" x14ac:dyDescent="0.25">
      <c r="A560" s="15">
        <v>4504</v>
      </c>
      <c r="B560" s="15" t="s">
        <v>3011</v>
      </c>
      <c r="C560" s="15">
        <v>16</v>
      </c>
      <c r="D560" s="15">
        <v>1</v>
      </c>
      <c r="E560" s="15">
        <v>411</v>
      </c>
      <c r="F560" s="15">
        <v>420</v>
      </c>
      <c r="G560" s="15">
        <v>0</v>
      </c>
      <c r="H560" s="15" t="s">
        <v>2931</v>
      </c>
      <c r="I560" s="15">
        <f>VLOOKUP($F560,'Gen Capacity'!$A$2:$H$608,7,FALSE)</f>
        <v>225.64</v>
      </c>
      <c r="J560" s="15">
        <f>VLOOKUP($F560,'Gen Capacity'!$A$2:$H$608,8,FALSE)</f>
        <v>85</v>
      </c>
      <c r="K560" s="15">
        <v>5.9676642892000001E-5</v>
      </c>
      <c r="L560" s="15">
        <f t="shared" si="22"/>
        <v>-4.6723837007613005E-2</v>
      </c>
      <c r="M560" s="15">
        <f t="shared" si="23"/>
        <v>-10.542766582397798</v>
      </c>
      <c r="N560" s="10" t="s">
        <v>3103</v>
      </c>
    </row>
    <row r="561" spans="1:14" x14ac:dyDescent="0.25">
      <c r="A561" s="15">
        <v>4505</v>
      </c>
      <c r="B561" s="15" t="s">
        <v>3011</v>
      </c>
      <c r="C561" s="15">
        <v>16</v>
      </c>
      <c r="D561" s="15">
        <v>1</v>
      </c>
      <c r="E561" s="15">
        <v>412</v>
      </c>
      <c r="F561" s="15">
        <v>421</v>
      </c>
      <c r="G561" s="15">
        <v>0</v>
      </c>
      <c r="H561" s="15" t="s">
        <v>2931</v>
      </c>
      <c r="I561" s="15">
        <f>VLOOKUP($F561,'Gen Capacity'!$A$2:$H$608,7,FALSE)</f>
        <v>250.71</v>
      </c>
      <c r="J561" s="15">
        <f>VLOOKUP($F561,'Gen Capacity'!$A$2:$H$608,8,FALSE)</f>
        <v>100</v>
      </c>
      <c r="K561" s="15">
        <v>5.9676642892000001E-5</v>
      </c>
      <c r="L561" s="15">
        <f t="shared" si="22"/>
        <v>-4.6723837007613005E-2</v>
      </c>
      <c r="M561" s="15">
        <f t="shared" si="23"/>
        <v>-11.714133176178656</v>
      </c>
      <c r="N561" s="10" t="s">
        <v>3103</v>
      </c>
    </row>
    <row r="562" spans="1:14" x14ac:dyDescent="0.25">
      <c r="A562" s="15">
        <v>4923</v>
      </c>
      <c r="B562" s="15" t="s">
        <v>3015</v>
      </c>
      <c r="C562" s="15">
        <v>18</v>
      </c>
      <c r="D562" s="15">
        <v>1</v>
      </c>
      <c r="E562" s="15">
        <v>434</v>
      </c>
      <c r="F562" s="15">
        <v>443</v>
      </c>
      <c r="G562" s="15">
        <v>0</v>
      </c>
      <c r="H562" s="15" t="s">
        <v>3010</v>
      </c>
      <c r="I562" s="15">
        <f>VLOOKUP($F562,'Gen Capacity'!$A$2:$H$608,7,FALSE)</f>
        <v>146.25</v>
      </c>
      <c r="J562" s="15">
        <f>VLOOKUP($F562,'Gen Capacity'!$A$2:$H$608,8,FALSE)</f>
        <v>20</v>
      </c>
      <c r="K562" s="15">
        <v>5.9697225644E-5</v>
      </c>
      <c r="L562" s="15">
        <f t="shared" si="22"/>
        <v>-4.6723816424861002E-2</v>
      </c>
      <c r="M562" s="15">
        <f t="shared" si="23"/>
        <v>-6.8333581521359212</v>
      </c>
      <c r="N562" s="10" t="s">
        <v>3103</v>
      </c>
    </row>
    <row r="563" spans="1:14" x14ac:dyDescent="0.25">
      <c r="A563" s="15">
        <v>4924</v>
      </c>
      <c r="B563" s="15" t="s">
        <v>3015</v>
      </c>
      <c r="C563" s="15">
        <v>18</v>
      </c>
      <c r="D563" s="15">
        <v>1</v>
      </c>
      <c r="E563" s="15">
        <v>435</v>
      </c>
      <c r="F563" s="15">
        <v>444</v>
      </c>
      <c r="G563" s="15">
        <v>0</v>
      </c>
      <c r="H563" s="15" t="s">
        <v>3010</v>
      </c>
      <c r="I563" s="15">
        <f>VLOOKUP($F563,'Gen Capacity'!$A$2:$H$608,7,FALSE)</f>
        <v>146.25</v>
      </c>
      <c r="J563" s="15">
        <f>VLOOKUP($F563,'Gen Capacity'!$A$2:$H$608,8,FALSE)</f>
        <v>20</v>
      </c>
      <c r="K563" s="15">
        <v>5.9697225644E-5</v>
      </c>
      <c r="L563" s="15">
        <f t="shared" si="22"/>
        <v>-4.6723816424861002E-2</v>
      </c>
      <c r="M563" s="15">
        <f t="shared" si="23"/>
        <v>-6.8333581521359212</v>
      </c>
      <c r="N563" s="10" t="s">
        <v>3103</v>
      </c>
    </row>
    <row r="564" spans="1:14" x14ac:dyDescent="0.25">
      <c r="A564" s="15">
        <v>4925</v>
      </c>
      <c r="B564" s="15" t="s">
        <v>3015</v>
      </c>
      <c r="C564" s="15">
        <v>18</v>
      </c>
      <c r="D564" s="15">
        <v>1</v>
      </c>
      <c r="E564" s="15">
        <v>436</v>
      </c>
      <c r="F564" s="15">
        <v>445</v>
      </c>
      <c r="G564" s="15">
        <v>0</v>
      </c>
      <c r="H564" s="15" t="s">
        <v>3010</v>
      </c>
      <c r="I564" s="15">
        <f>VLOOKUP($F564,'Gen Capacity'!$A$2:$H$608,7,FALSE)</f>
        <v>292.5</v>
      </c>
      <c r="J564" s="15">
        <f>VLOOKUP($F564,'Gen Capacity'!$A$2:$H$608,8,FALSE)</f>
        <v>20</v>
      </c>
      <c r="K564" s="15">
        <v>5.9697225644E-5</v>
      </c>
      <c r="L564" s="15">
        <f t="shared" si="22"/>
        <v>-4.6723816424861002E-2</v>
      </c>
      <c r="M564" s="15">
        <f t="shared" si="23"/>
        <v>-13.666716304271842</v>
      </c>
      <c r="N564" s="10" t="s">
        <v>3103</v>
      </c>
    </row>
    <row r="565" spans="1:14" x14ac:dyDescent="0.25">
      <c r="A565" s="15">
        <v>3155</v>
      </c>
      <c r="B565" s="15" t="s">
        <v>3000</v>
      </c>
      <c r="C565" s="15">
        <v>22</v>
      </c>
      <c r="D565" s="15">
        <v>1</v>
      </c>
      <c r="E565" s="15">
        <v>360</v>
      </c>
      <c r="F565" s="15">
        <v>369</v>
      </c>
      <c r="G565" s="15">
        <v>0</v>
      </c>
      <c r="H565" s="15" t="s">
        <v>2945</v>
      </c>
      <c r="I565" s="15">
        <f>VLOOKUP($F565,'Gen Capacity'!$A$2:$H$608,7,FALSE)</f>
        <v>390</v>
      </c>
      <c r="J565" s="15">
        <f>VLOOKUP($F565,'Gen Capacity'!$A$2:$H$608,8,FALSE)</f>
        <v>26</v>
      </c>
      <c r="K565" s="15">
        <v>9.8327487459E-5</v>
      </c>
      <c r="L565" s="15">
        <f t="shared" si="22"/>
        <v>-4.6685186163046004E-2</v>
      </c>
      <c r="M565" s="15">
        <f t="shared" si="23"/>
        <v>-18.20722260358794</v>
      </c>
      <c r="N565" s="10" t="s">
        <v>3103</v>
      </c>
    </row>
    <row r="566" spans="1:14" x14ac:dyDescent="0.25">
      <c r="A566" s="15">
        <v>4517</v>
      </c>
      <c r="B566" s="15" t="s">
        <v>1950</v>
      </c>
      <c r="C566" s="15">
        <v>34</v>
      </c>
      <c r="D566" s="15">
        <v>1</v>
      </c>
      <c r="E566" s="15">
        <v>413</v>
      </c>
      <c r="F566" s="15">
        <v>422</v>
      </c>
      <c r="G566" s="15">
        <v>0</v>
      </c>
      <c r="H566" s="15" t="s">
        <v>2911</v>
      </c>
      <c r="I566" s="15">
        <f>VLOOKUP($F566,'Gen Capacity'!$A$2:$H$608,7,FALSE)</f>
        <v>12</v>
      </c>
      <c r="J566" s="15">
        <f>VLOOKUP($F566,'Gen Capacity'!$A$2:$H$608,8,FALSE)</f>
        <v>0</v>
      </c>
      <c r="K566" s="15">
        <v>1.8218834109600001E-4</v>
      </c>
      <c r="L566" s="15">
        <f t="shared" si="22"/>
        <v>-4.6601325309409004E-2</v>
      </c>
      <c r="M566" s="15">
        <f t="shared" si="23"/>
        <v>-0.55921590371290808</v>
      </c>
      <c r="N566" s="10" t="s">
        <v>3103</v>
      </c>
    </row>
    <row r="567" spans="1:14" x14ac:dyDescent="0.25">
      <c r="A567" s="15">
        <v>3145</v>
      </c>
      <c r="B567" s="15" t="s">
        <v>1335</v>
      </c>
      <c r="C567" s="15">
        <v>34</v>
      </c>
      <c r="D567" s="15">
        <v>1</v>
      </c>
      <c r="E567" s="15">
        <v>358</v>
      </c>
      <c r="F567" s="15">
        <v>367</v>
      </c>
      <c r="G567" s="15">
        <v>0</v>
      </c>
      <c r="H567" s="15" t="s">
        <v>2950</v>
      </c>
      <c r="I567" s="15">
        <f>VLOOKUP($F567,'Gen Capacity'!$A$2:$H$608,7,FALSE)</f>
        <v>44.9</v>
      </c>
      <c r="J567" s="15">
        <f>VLOOKUP($F567,'Gen Capacity'!$A$2:$H$608,8,FALSE)</f>
        <v>0</v>
      </c>
      <c r="K567" s="15">
        <v>2.0866871101500001E-4</v>
      </c>
      <c r="L567" s="15">
        <f t="shared" si="22"/>
        <v>-4.6574844939490004E-2</v>
      </c>
      <c r="M567" s="15">
        <f t="shared" si="23"/>
        <v>-2.091210537783101</v>
      </c>
      <c r="N567" s="10" t="s">
        <v>3103</v>
      </c>
    </row>
    <row r="568" spans="1:14" x14ac:dyDescent="0.25">
      <c r="A568" s="15">
        <v>4910</v>
      </c>
      <c r="B568" s="15" t="s">
        <v>2150</v>
      </c>
      <c r="C568" s="15">
        <v>34</v>
      </c>
      <c r="D568" s="15">
        <v>1</v>
      </c>
      <c r="E568" s="15">
        <v>429</v>
      </c>
      <c r="F568" s="15">
        <v>438</v>
      </c>
      <c r="G568" s="15">
        <v>0</v>
      </c>
      <c r="H568" s="15" t="s">
        <v>3014</v>
      </c>
      <c r="I568" s="15">
        <f>VLOOKUP($F568,'Gen Capacity'!$A$2:$H$608,7,FALSE)</f>
        <v>25</v>
      </c>
      <c r="J568" s="15">
        <f>VLOOKUP($F568,'Gen Capacity'!$A$2:$H$608,8,FALSE)</f>
        <v>0</v>
      </c>
      <c r="K568" s="15">
        <v>2.0866871101500001E-4</v>
      </c>
      <c r="L568" s="15">
        <f t="shared" si="22"/>
        <v>-4.6574844939490004E-2</v>
      </c>
      <c r="M568" s="15">
        <f t="shared" si="23"/>
        <v>-1.16437112348725</v>
      </c>
      <c r="N568" s="10" t="s">
        <v>3103</v>
      </c>
    </row>
    <row r="569" spans="1:14" x14ac:dyDescent="0.25">
      <c r="A569" s="15">
        <v>4910</v>
      </c>
      <c r="B569" s="15" t="s">
        <v>2150</v>
      </c>
      <c r="C569" s="15">
        <v>34</v>
      </c>
      <c r="D569" s="15">
        <v>2</v>
      </c>
      <c r="E569" s="15">
        <v>430</v>
      </c>
      <c r="F569" s="15">
        <v>439</v>
      </c>
      <c r="G569" s="15">
        <v>0</v>
      </c>
      <c r="H569" s="15" t="s">
        <v>3014</v>
      </c>
      <c r="I569" s="15">
        <f>VLOOKUP($F569,'Gen Capacity'!$A$2:$H$608,7,FALSE)</f>
        <v>22</v>
      </c>
      <c r="J569" s="15">
        <f>VLOOKUP($F569,'Gen Capacity'!$A$2:$H$608,8,FALSE)</f>
        <v>0</v>
      </c>
      <c r="K569" s="15">
        <v>2.0866871101500001E-4</v>
      </c>
      <c r="L569" s="15">
        <f t="shared" si="22"/>
        <v>-4.6574844939490004E-2</v>
      </c>
      <c r="M569" s="15">
        <f t="shared" si="23"/>
        <v>-1.0246465886687801</v>
      </c>
      <c r="N569" s="10" t="s">
        <v>3103</v>
      </c>
    </row>
    <row r="570" spans="1:14" x14ac:dyDescent="0.25">
      <c r="A570" s="15">
        <v>2263</v>
      </c>
      <c r="B570" s="15" t="s">
        <v>2970</v>
      </c>
      <c r="C570" s="15">
        <v>34</v>
      </c>
      <c r="D570" s="15">
        <v>1</v>
      </c>
      <c r="E570" s="15">
        <v>284</v>
      </c>
      <c r="F570" s="15">
        <v>290</v>
      </c>
      <c r="G570" s="15">
        <v>0</v>
      </c>
      <c r="H570" s="15" t="s">
        <v>2910</v>
      </c>
      <c r="I570" s="15">
        <f>VLOOKUP($F570,'Gen Capacity'!$A$2:$H$608,7,FALSE)</f>
        <v>0.05</v>
      </c>
      <c r="J570" s="15">
        <f>VLOOKUP($F570,'Gen Capacity'!$A$2:$H$608,8,FALSE)</f>
        <v>0</v>
      </c>
      <c r="K570" s="15">
        <v>4.97766735316E-4</v>
      </c>
      <c r="L570" s="15">
        <f t="shared" si="22"/>
        <v>-4.6285746915189004E-2</v>
      </c>
      <c r="M570" s="15">
        <f t="shared" si="23"/>
        <v>-2.3142873457594501E-3</v>
      </c>
      <c r="N570" s="10" t="s">
        <v>3103</v>
      </c>
    </row>
    <row r="571" spans="1:14" x14ac:dyDescent="0.25">
      <c r="A571" s="15">
        <v>2265</v>
      </c>
      <c r="B571" s="15" t="s">
        <v>2970</v>
      </c>
      <c r="C571" s="15">
        <v>34</v>
      </c>
      <c r="D571" s="15">
        <v>1</v>
      </c>
      <c r="E571" s="15">
        <v>285</v>
      </c>
      <c r="F571" s="15">
        <v>291</v>
      </c>
      <c r="G571" s="15">
        <v>0</v>
      </c>
      <c r="H571" s="15" t="s">
        <v>2971</v>
      </c>
      <c r="I571" s="15">
        <f>VLOOKUP($F571,'Gen Capacity'!$A$2:$H$608,7,FALSE)</f>
        <v>10.6</v>
      </c>
      <c r="J571" s="15">
        <f>VLOOKUP($F571,'Gen Capacity'!$A$2:$H$608,8,FALSE)</f>
        <v>0</v>
      </c>
      <c r="K571" s="15">
        <v>4.97766735316E-4</v>
      </c>
      <c r="L571" s="15">
        <f t="shared" si="22"/>
        <v>-4.6285746915189004E-2</v>
      </c>
      <c r="M571" s="15">
        <f t="shared" si="23"/>
        <v>-0.49062891730100344</v>
      </c>
      <c r="N571" s="10" t="s">
        <v>3103</v>
      </c>
    </row>
    <row r="572" spans="1:14" x14ac:dyDescent="0.25">
      <c r="A572" s="15">
        <v>2264</v>
      </c>
      <c r="B572" s="15" t="s">
        <v>2970</v>
      </c>
      <c r="C572" s="15">
        <v>34</v>
      </c>
      <c r="D572" s="15">
        <v>1</v>
      </c>
      <c r="E572" s="15">
        <v>286</v>
      </c>
      <c r="F572" s="15">
        <v>292</v>
      </c>
      <c r="G572" s="15">
        <v>0</v>
      </c>
      <c r="H572" s="15" t="s">
        <v>2910</v>
      </c>
      <c r="I572" s="15">
        <f>VLOOKUP($F572,'Gen Capacity'!$A$2:$H$608,7,FALSE)</f>
        <v>0.05</v>
      </c>
      <c r="J572" s="15">
        <f>VLOOKUP($F572,'Gen Capacity'!$A$2:$H$608,8,FALSE)</f>
        <v>0</v>
      </c>
      <c r="K572" s="15">
        <v>4.97766735316E-4</v>
      </c>
      <c r="L572" s="15">
        <f t="shared" si="22"/>
        <v>-4.6285746915189004E-2</v>
      </c>
      <c r="M572" s="15">
        <f t="shared" si="23"/>
        <v>-2.3142873457594501E-3</v>
      </c>
      <c r="N572" s="10" t="s">
        <v>3103</v>
      </c>
    </row>
    <row r="573" spans="1:14" x14ac:dyDescent="0.25">
      <c r="A573" s="15">
        <v>2552</v>
      </c>
      <c r="B573" s="15" t="s">
        <v>2979</v>
      </c>
      <c r="C573" s="15">
        <v>34</v>
      </c>
      <c r="D573" s="15">
        <v>1</v>
      </c>
      <c r="E573" s="15">
        <v>296</v>
      </c>
      <c r="F573" s="15">
        <v>302</v>
      </c>
      <c r="G573" s="15">
        <v>0</v>
      </c>
      <c r="H573" s="15" t="s">
        <v>2911</v>
      </c>
      <c r="I573" s="15">
        <f>VLOOKUP($F573,'Gen Capacity'!$A$2:$H$608,7,FALSE)</f>
        <v>24.1</v>
      </c>
      <c r="J573" s="15">
        <f>VLOOKUP($F573,'Gen Capacity'!$A$2:$H$608,8,FALSE)</f>
        <v>0</v>
      </c>
      <c r="K573" s="15">
        <v>4.97766735316E-4</v>
      </c>
      <c r="L573" s="15">
        <f t="shared" si="22"/>
        <v>-4.6285746915189004E-2</v>
      </c>
      <c r="M573" s="15">
        <f t="shared" si="23"/>
        <v>-1.115486500656055</v>
      </c>
      <c r="N573" s="10" t="s">
        <v>3103</v>
      </c>
    </row>
    <row r="574" spans="1:14" x14ac:dyDescent="0.25">
      <c r="A574" s="15">
        <v>2552</v>
      </c>
      <c r="B574" s="15" t="s">
        <v>2979</v>
      </c>
      <c r="C574" s="15">
        <v>34</v>
      </c>
      <c r="D574" s="15">
        <v>2</v>
      </c>
      <c r="E574" s="15">
        <v>297</v>
      </c>
      <c r="F574" s="15">
        <v>303</v>
      </c>
      <c r="G574" s="15">
        <v>0</v>
      </c>
      <c r="H574" s="15" t="s">
        <v>2910</v>
      </c>
      <c r="I574" s="15">
        <f>VLOOKUP($F574,'Gen Capacity'!$A$2:$H$608,7,FALSE)</f>
        <v>0.05</v>
      </c>
      <c r="J574" s="15">
        <f>VLOOKUP($F574,'Gen Capacity'!$A$2:$H$608,8,FALSE)</f>
        <v>0</v>
      </c>
      <c r="K574" s="15">
        <v>4.97766735316E-4</v>
      </c>
      <c r="L574" s="15">
        <f t="shared" si="22"/>
        <v>-4.6285746915189004E-2</v>
      </c>
      <c r="M574" s="15">
        <f t="shared" si="23"/>
        <v>-2.3142873457594501E-3</v>
      </c>
      <c r="N574" s="10" t="s">
        <v>3103</v>
      </c>
    </row>
    <row r="575" spans="1:14" x14ac:dyDescent="0.25">
      <c r="A575" s="15">
        <v>2619</v>
      </c>
      <c r="B575" s="15" t="s">
        <v>2981</v>
      </c>
      <c r="C575" s="15">
        <v>34</v>
      </c>
      <c r="D575" s="15">
        <v>1</v>
      </c>
      <c r="E575" s="15">
        <v>301</v>
      </c>
      <c r="F575" s="15">
        <v>307</v>
      </c>
      <c r="G575" s="15">
        <v>0</v>
      </c>
      <c r="H575" s="15" t="s">
        <v>2945</v>
      </c>
      <c r="I575" s="15">
        <f>VLOOKUP($F575,'Gen Capacity'!$A$2:$H$608,7,FALSE)</f>
        <v>26</v>
      </c>
      <c r="J575" s="15">
        <f>VLOOKUP($F575,'Gen Capacity'!$A$2:$H$608,8,FALSE)</f>
        <v>0</v>
      </c>
      <c r="K575" s="15">
        <v>4.97766735316E-4</v>
      </c>
      <c r="L575" s="15">
        <f t="shared" si="22"/>
        <v>-4.6285746915189004E-2</v>
      </c>
      <c r="M575" s="15">
        <f t="shared" si="23"/>
        <v>-1.203429419794914</v>
      </c>
      <c r="N575" s="10" t="s">
        <v>3103</v>
      </c>
    </row>
    <row r="576" spans="1:14" x14ac:dyDescent="0.25">
      <c r="A576" s="15">
        <v>2633</v>
      </c>
      <c r="B576" s="15" t="s">
        <v>2986</v>
      </c>
      <c r="C576" s="15">
        <v>34</v>
      </c>
      <c r="D576" s="15">
        <v>1</v>
      </c>
      <c r="E576" s="15">
        <v>308</v>
      </c>
      <c r="F576" s="15">
        <v>314</v>
      </c>
      <c r="G576" s="15">
        <v>0</v>
      </c>
      <c r="H576" s="15" t="s">
        <v>2911</v>
      </c>
      <c r="I576" s="15">
        <f>VLOOKUP($F576,'Gen Capacity'!$A$2:$H$608,7,FALSE)</f>
        <v>6.2</v>
      </c>
      <c r="J576" s="15">
        <f>VLOOKUP($F576,'Gen Capacity'!$A$2:$H$608,8,FALSE)</f>
        <v>0</v>
      </c>
      <c r="K576" s="15">
        <v>4.97766735316E-4</v>
      </c>
      <c r="L576" s="15">
        <f t="shared" si="22"/>
        <v>-4.6285746915189004E-2</v>
      </c>
      <c r="M576" s="15">
        <f t="shared" si="23"/>
        <v>-0.28697163087417182</v>
      </c>
      <c r="N576" s="10" t="s">
        <v>3103</v>
      </c>
    </row>
    <row r="577" spans="1:14" x14ac:dyDescent="0.25">
      <c r="A577" s="15">
        <v>2633</v>
      </c>
      <c r="B577" s="15" t="s">
        <v>2986</v>
      </c>
      <c r="C577" s="15">
        <v>34</v>
      </c>
      <c r="D577" s="15">
        <v>2</v>
      </c>
      <c r="E577" s="15">
        <v>309</v>
      </c>
      <c r="F577" s="15">
        <v>315</v>
      </c>
      <c r="G577" s="15">
        <v>0</v>
      </c>
      <c r="H577" s="15" t="s">
        <v>2910</v>
      </c>
      <c r="I577" s="15">
        <f>VLOOKUP($F577,'Gen Capacity'!$A$2:$H$608,7,FALSE)</f>
        <v>0.05</v>
      </c>
      <c r="J577" s="15">
        <f>VLOOKUP($F577,'Gen Capacity'!$A$2:$H$608,8,FALSE)</f>
        <v>0</v>
      </c>
      <c r="K577" s="15">
        <v>4.97766735316E-4</v>
      </c>
      <c r="L577" s="15">
        <f t="shared" si="22"/>
        <v>-4.6285746915189004E-2</v>
      </c>
      <c r="M577" s="15">
        <f t="shared" si="23"/>
        <v>-2.3142873457594501E-3</v>
      </c>
      <c r="N577" s="10" t="s">
        <v>3103</v>
      </c>
    </row>
    <row r="578" spans="1:14" x14ac:dyDescent="0.25">
      <c r="A578" s="15">
        <v>2623</v>
      </c>
      <c r="B578" s="15" t="s">
        <v>2984</v>
      </c>
      <c r="C578" s="15">
        <v>34</v>
      </c>
      <c r="D578" s="15">
        <v>1</v>
      </c>
      <c r="E578" s="15">
        <v>304</v>
      </c>
      <c r="F578" s="15">
        <v>310</v>
      </c>
      <c r="G578" s="15">
        <v>0</v>
      </c>
      <c r="H578" s="15" t="s">
        <v>2964</v>
      </c>
      <c r="I578" s="15">
        <f>VLOOKUP($F578,'Gen Capacity'!$A$2:$H$608,7,FALSE)</f>
        <v>36</v>
      </c>
      <c r="J578" s="15">
        <f>VLOOKUP($F578,'Gen Capacity'!$A$2:$H$608,8,FALSE)</f>
        <v>0</v>
      </c>
      <c r="K578" s="15">
        <v>5.0136140404200003E-4</v>
      </c>
      <c r="L578" s="15">
        <f t="shared" si="22"/>
        <v>-4.6282152246463003E-2</v>
      </c>
      <c r="M578" s="15">
        <f t="shared" si="23"/>
        <v>-1.666157480872668</v>
      </c>
      <c r="N578" s="10" t="s">
        <v>3103</v>
      </c>
    </row>
    <row r="579" spans="1:14" x14ac:dyDescent="0.25">
      <c r="A579" s="15">
        <v>2628</v>
      </c>
      <c r="B579" s="15" t="s">
        <v>2985</v>
      </c>
      <c r="C579" s="15">
        <v>34</v>
      </c>
      <c r="D579" s="15">
        <v>1</v>
      </c>
      <c r="E579" s="15">
        <v>305</v>
      </c>
      <c r="F579" s="15">
        <v>311</v>
      </c>
      <c r="G579" s="15">
        <v>0</v>
      </c>
      <c r="H579" s="15" t="s">
        <v>2964</v>
      </c>
      <c r="I579" s="15">
        <f>VLOOKUP($F579,'Gen Capacity'!$A$2:$H$608,7,FALSE)</f>
        <v>87.8</v>
      </c>
      <c r="J579" s="15">
        <f>VLOOKUP($F579,'Gen Capacity'!$A$2:$H$608,8,FALSE)</f>
        <v>0</v>
      </c>
      <c r="K579" s="15">
        <v>5.0136140404200003E-4</v>
      </c>
      <c r="L579" s="15">
        <f t="shared" si="22"/>
        <v>-4.6282152246463003E-2</v>
      </c>
      <c r="M579" s="15">
        <f t="shared" si="23"/>
        <v>-4.0635729672394518</v>
      </c>
      <c r="N579" s="10" t="s">
        <v>3103</v>
      </c>
    </row>
    <row r="580" spans="1:14" x14ac:dyDescent="0.25">
      <c r="A580" s="15">
        <v>2627</v>
      </c>
      <c r="B580" s="15" t="s">
        <v>2985</v>
      </c>
      <c r="C580" s="15">
        <v>34</v>
      </c>
      <c r="D580" s="15">
        <v>1</v>
      </c>
      <c r="E580" s="15">
        <v>306</v>
      </c>
      <c r="F580" s="15">
        <v>312</v>
      </c>
      <c r="G580" s="15">
        <v>0</v>
      </c>
      <c r="H580" s="15" t="s">
        <v>2964</v>
      </c>
      <c r="I580" s="15">
        <f>VLOOKUP($F580,'Gen Capacity'!$A$2:$H$608,7,FALSE)</f>
        <v>38.700000000000003</v>
      </c>
      <c r="J580" s="15">
        <f>VLOOKUP($F580,'Gen Capacity'!$A$2:$H$608,8,FALSE)</f>
        <v>0</v>
      </c>
      <c r="K580" s="15">
        <v>5.0136140404200003E-4</v>
      </c>
      <c r="L580" s="15">
        <f t="shared" ref="L580:L610" si="24">K580-$E$2</f>
        <v>-4.6282152246463003E-2</v>
      </c>
      <c r="M580" s="15">
        <f t="shared" ref="M580:M610" si="25">I580*L580</f>
        <v>-1.7911192919381183</v>
      </c>
      <c r="N580" s="10" t="s">
        <v>3103</v>
      </c>
    </row>
    <row r="581" spans="1:14" x14ac:dyDescent="0.25">
      <c r="A581" s="15">
        <v>2629</v>
      </c>
      <c r="B581" s="15" t="s">
        <v>2985</v>
      </c>
      <c r="C581" s="15">
        <v>34</v>
      </c>
      <c r="D581" s="15">
        <v>1</v>
      </c>
      <c r="E581" s="15">
        <v>307</v>
      </c>
      <c r="F581" s="15">
        <v>313</v>
      </c>
      <c r="G581" s="15">
        <v>0</v>
      </c>
      <c r="H581" s="15" t="s">
        <v>2964</v>
      </c>
      <c r="I581" s="15">
        <f>VLOOKUP($F581,'Gen Capacity'!$A$2:$H$608,7,FALSE)</f>
        <v>57.2</v>
      </c>
      <c r="J581" s="15">
        <f>VLOOKUP($F581,'Gen Capacity'!$A$2:$H$608,8,FALSE)</f>
        <v>0</v>
      </c>
      <c r="K581" s="15">
        <v>5.0136140404200003E-4</v>
      </c>
      <c r="L581" s="15">
        <f t="shared" si="24"/>
        <v>-4.6282152246463003E-2</v>
      </c>
      <c r="M581" s="15">
        <f t="shared" si="25"/>
        <v>-2.6473391084976838</v>
      </c>
      <c r="N581" s="10" t="s">
        <v>3103</v>
      </c>
    </row>
    <row r="582" spans="1:14" x14ac:dyDescent="0.25">
      <c r="A582" s="15">
        <v>2367</v>
      </c>
      <c r="B582" s="15" t="s">
        <v>993</v>
      </c>
      <c r="C582" s="15">
        <v>34</v>
      </c>
      <c r="D582" s="15">
        <v>1</v>
      </c>
      <c r="E582" s="15">
        <v>288</v>
      </c>
      <c r="F582" s="15">
        <v>294</v>
      </c>
      <c r="G582" s="15">
        <v>0</v>
      </c>
      <c r="H582" s="15" t="s">
        <v>2974</v>
      </c>
      <c r="I582" s="15">
        <f>VLOOKUP($F582,'Gen Capacity'!$A$2:$H$608,7,FALSE)</f>
        <v>56.7</v>
      </c>
      <c r="J582" s="15">
        <f>VLOOKUP($F582,'Gen Capacity'!$A$2:$H$608,8,FALSE)</f>
        <v>0</v>
      </c>
      <c r="K582" s="15">
        <v>5.2485465050699999E-4</v>
      </c>
      <c r="L582" s="15">
        <f t="shared" si="24"/>
        <v>-4.6258658999998002E-2</v>
      </c>
      <c r="M582" s="15">
        <f t="shared" si="25"/>
        <v>-2.6228659652998867</v>
      </c>
      <c r="N582" s="10" t="s">
        <v>3103</v>
      </c>
    </row>
    <row r="583" spans="1:14" x14ac:dyDescent="0.25">
      <c r="A583" s="15">
        <v>2455</v>
      </c>
      <c r="B583" s="15" t="s">
        <v>1035</v>
      </c>
      <c r="C583" s="15">
        <v>34</v>
      </c>
      <c r="D583" s="15">
        <v>1</v>
      </c>
      <c r="E583" s="15">
        <v>295</v>
      </c>
      <c r="F583" s="15">
        <v>301</v>
      </c>
      <c r="G583" s="15">
        <v>0</v>
      </c>
      <c r="H583" s="15" t="s">
        <v>2974</v>
      </c>
      <c r="I583" s="15">
        <f>VLOOKUP($F583,'Gen Capacity'!$A$2:$H$608,7,FALSE)</f>
        <v>15.2</v>
      </c>
      <c r="J583" s="15">
        <f>VLOOKUP($F583,'Gen Capacity'!$A$2:$H$608,8,FALSE)</f>
        <v>0</v>
      </c>
      <c r="K583" s="15">
        <v>5.2485465050699999E-4</v>
      </c>
      <c r="L583" s="15">
        <f t="shared" si="24"/>
        <v>-4.6258658999998002E-2</v>
      </c>
      <c r="M583" s="15">
        <f t="shared" si="25"/>
        <v>-0.70313161679996961</v>
      </c>
      <c r="N583" s="10" t="s">
        <v>3103</v>
      </c>
    </row>
    <row r="584" spans="1:14" x14ac:dyDescent="0.25">
      <c r="A584" s="15">
        <v>2554</v>
      </c>
      <c r="B584" s="15" t="s">
        <v>1097</v>
      </c>
      <c r="C584" s="15">
        <v>34</v>
      </c>
      <c r="D584" s="15">
        <v>1</v>
      </c>
      <c r="E584" s="15">
        <v>298</v>
      </c>
      <c r="F584" s="15">
        <v>304</v>
      </c>
      <c r="G584" s="15">
        <v>0</v>
      </c>
      <c r="H584" s="15" t="s">
        <v>2974</v>
      </c>
      <c r="I584" s="15">
        <f>VLOOKUP($F584,'Gen Capacity'!$A$2:$H$608,7,FALSE)</f>
        <v>87.9</v>
      </c>
      <c r="J584" s="15">
        <f>VLOOKUP($F584,'Gen Capacity'!$A$2:$H$608,8,FALSE)</f>
        <v>0</v>
      </c>
      <c r="K584" s="15">
        <v>5.2485465050699999E-4</v>
      </c>
      <c r="L584" s="15">
        <f t="shared" si="24"/>
        <v>-4.6258658999998002E-2</v>
      </c>
      <c r="M584" s="15">
        <f t="shared" si="25"/>
        <v>-4.066136126099825</v>
      </c>
      <c r="N584" s="10" t="s">
        <v>3103</v>
      </c>
    </row>
    <row r="585" spans="1:14" x14ac:dyDescent="0.25">
      <c r="A585" s="15">
        <v>2615</v>
      </c>
      <c r="B585" s="15" t="s">
        <v>1133</v>
      </c>
      <c r="C585" s="15">
        <v>34</v>
      </c>
      <c r="D585" s="15">
        <v>1</v>
      </c>
      <c r="E585" s="15">
        <v>299</v>
      </c>
      <c r="F585" s="15">
        <v>305</v>
      </c>
      <c r="G585" s="15">
        <v>0</v>
      </c>
      <c r="H585" s="15" t="s">
        <v>2945</v>
      </c>
      <c r="I585" s="15">
        <f>VLOOKUP($F585,'Gen Capacity'!$A$2:$H$608,7,FALSE)</f>
        <v>119</v>
      </c>
      <c r="J585" s="15">
        <f>VLOOKUP($F585,'Gen Capacity'!$A$2:$H$608,8,FALSE)</f>
        <v>0</v>
      </c>
      <c r="K585" s="15">
        <v>5.2485465050699999E-4</v>
      </c>
      <c r="L585" s="15">
        <f t="shared" si="24"/>
        <v>-4.6258658999998002E-2</v>
      </c>
      <c r="M585" s="15">
        <f t="shared" si="25"/>
        <v>-5.5047804209997624</v>
      </c>
      <c r="N585" s="10" t="s">
        <v>3103</v>
      </c>
    </row>
    <row r="586" spans="1:14" x14ac:dyDescent="0.25">
      <c r="A586" s="15">
        <v>2621</v>
      </c>
      <c r="B586" s="15" t="s">
        <v>2982</v>
      </c>
      <c r="C586" s="15">
        <v>34</v>
      </c>
      <c r="D586" s="15">
        <v>1</v>
      </c>
      <c r="E586" s="15">
        <v>302</v>
      </c>
      <c r="F586" s="15">
        <v>308</v>
      </c>
      <c r="G586" s="15">
        <v>0</v>
      </c>
      <c r="H586" s="15" t="s">
        <v>2983</v>
      </c>
      <c r="I586" s="15">
        <f>VLOOKUP($F586,'Gen Capacity'!$A$2:$H$608,7,FALSE)</f>
        <v>15.3</v>
      </c>
      <c r="J586" s="15">
        <f>VLOOKUP($F586,'Gen Capacity'!$A$2:$H$608,8,FALSE)</f>
        <v>0</v>
      </c>
      <c r="K586" s="15">
        <v>5.7202888420600001E-4</v>
      </c>
      <c r="L586" s="15">
        <f t="shared" si="24"/>
        <v>-4.6211484766299001E-2</v>
      </c>
      <c r="M586" s="15">
        <f t="shared" si="25"/>
        <v>-0.70703571692437472</v>
      </c>
      <c r="N586" s="10" t="s">
        <v>3103</v>
      </c>
    </row>
    <row r="587" spans="1:14" x14ac:dyDescent="0.25">
      <c r="A587" s="15">
        <v>2621</v>
      </c>
      <c r="B587" s="15" t="s">
        <v>2982</v>
      </c>
      <c r="C587" s="15">
        <v>34</v>
      </c>
      <c r="D587" s="15">
        <v>2</v>
      </c>
      <c r="E587" s="15">
        <v>303</v>
      </c>
      <c r="F587" s="15">
        <v>309</v>
      </c>
      <c r="G587" s="15">
        <v>0</v>
      </c>
      <c r="H587" s="15" t="s">
        <v>2983</v>
      </c>
      <c r="I587" s="15">
        <f>VLOOKUP($F587,'Gen Capacity'!$A$2:$H$608,7,FALSE)</f>
        <v>12.8</v>
      </c>
      <c r="J587" s="15">
        <f>VLOOKUP($F587,'Gen Capacity'!$A$2:$H$608,8,FALSE)</f>
        <v>0</v>
      </c>
      <c r="K587" s="15">
        <v>5.7202888420600001E-4</v>
      </c>
      <c r="L587" s="15">
        <f t="shared" si="24"/>
        <v>-4.6211484766299001E-2</v>
      </c>
      <c r="M587" s="15">
        <f t="shared" si="25"/>
        <v>-0.59150700500862718</v>
      </c>
      <c r="N587" s="10" t="s">
        <v>3103</v>
      </c>
    </row>
    <row r="588" spans="1:14" x14ac:dyDescent="0.25">
      <c r="A588" s="15">
        <v>2642</v>
      </c>
      <c r="B588" s="15" t="s">
        <v>1136</v>
      </c>
      <c r="C588" s="15">
        <v>34</v>
      </c>
      <c r="D588" s="15">
        <v>1</v>
      </c>
      <c r="E588" s="15">
        <v>312</v>
      </c>
      <c r="F588" s="15">
        <v>318</v>
      </c>
      <c r="G588" s="15">
        <v>0</v>
      </c>
      <c r="H588" s="15" t="s">
        <v>2987</v>
      </c>
      <c r="I588" s="15">
        <f>VLOOKUP($F588,'Gen Capacity'!$A$2:$H$608,7,FALSE)</f>
        <v>6.5</v>
      </c>
      <c r="J588" s="15">
        <f>VLOOKUP($F588,'Gen Capacity'!$A$2:$H$608,8,FALSE)</f>
        <v>0</v>
      </c>
      <c r="K588" s="15">
        <v>6.2846202435299996E-4</v>
      </c>
      <c r="L588" s="15">
        <f t="shared" si="24"/>
        <v>-4.6155051626152001E-2</v>
      </c>
      <c r="M588" s="15">
        <f t="shared" si="25"/>
        <v>-0.300007835569988</v>
      </c>
      <c r="N588" s="10" t="s">
        <v>3103</v>
      </c>
    </row>
    <row r="589" spans="1:14" x14ac:dyDescent="0.25">
      <c r="A589" s="15">
        <v>2643</v>
      </c>
      <c r="B589" s="15" t="s">
        <v>1136</v>
      </c>
      <c r="C589" s="15">
        <v>34</v>
      </c>
      <c r="D589" s="15">
        <v>1</v>
      </c>
      <c r="E589" s="15">
        <v>313</v>
      </c>
      <c r="F589" s="15">
        <v>319</v>
      </c>
      <c r="G589" s="15">
        <v>0</v>
      </c>
      <c r="H589" s="15" t="s">
        <v>2987</v>
      </c>
      <c r="I589" s="15">
        <f>VLOOKUP($F589,'Gen Capacity'!$A$2:$H$608,7,FALSE)</f>
        <v>6.7</v>
      </c>
      <c r="J589" s="15">
        <f>VLOOKUP($F589,'Gen Capacity'!$A$2:$H$608,8,FALSE)</f>
        <v>0</v>
      </c>
      <c r="K589" s="15">
        <v>6.2846202435299996E-4</v>
      </c>
      <c r="L589" s="15">
        <f t="shared" si="24"/>
        <v>-4.6155051626152001E-2</v>
      </c>
      <c r="M589" s="15">
        <f t="shared" si="25"/>
        <v>-0.30923884589521844</v>
      </c>
      <c r="N589" s="10" t="s">
        <v>3103</v>
      </c>
    </row>
    <row r="590" spans="1:14" x14ac:dyDescent="0.25">
      <c r="A590" s="15">
        <v>2642</v>
      </c>
      <c r="B590" s="15" t="s">
        <v>1136</v>
      </c>
      <c r="C590" s="15">
        <v>34</v>
      </c>
      <c r="D590" s="15">
        <v>2</v>
      </c>
      <c r="E590" s="15">
        <v>314</v>
      </c>
      <c r="F590" s="15">
        <v>320</v>
      </c>
      <c r="G590" s="15">
        <v>0</v>
      </c>
      <c r="H590" s="15" t="s">
        <v>2987</v>
      </c>
      <c r="I590" s="15">
        <f>VLOOKUP($F590,'Gen Capacity'!$A$2:$H$608,7,FALSE)</f>
        <v>3.9</v>
      </c>
      <c r="J590" s="15">
        <f>VLOOKUP($F590,'Gen Capacity'!$A$2:$H$608,8,FALSE)</f>
        <v>0</v>
      </c>
      <c r="K590" s="15">
        <v>6.2846202435299996E-4</v>
      </c>
      <c r="L590" s="15">
        <f t="shared" si="24"/>
        <v>-4.6155051626152001E-2</v>
      </c>
      <c r="M590" s="15">
        <f t="shared" si="25"/>
        <v>-0.18000470134199281</v>
      </c>
      <c r="N590" s="10" t="s">
        <v>3103</v>
      </c>
    </row>
    <row r="591" spans="1:14" x14ac:dyDescent="0.25">
      <c r="A591" s="15">
        <v>2643</v>
      </c>
      <c r="B591" s="15" t="s">
        <v>1136</v>
      </c>
      <c r="C591" s="15">
        <v>34</v>
      </c>
      <c r="D591" s="15">
        <v>2</v>
      </c>
      <c r="E591" s="15">
        <v>315</v>
      </c>
      <c r="F591" s="15">
        <v>321</v>
      </c>
      <c r="G591" s="15">
        <v>0</v>
      </c>
      <c r="H591" s="15" t="s">
        <v>2987</v>
      </c>
      <c r="I591" s="15">
        <f>VLOOKUP($F591,'Gen Capacity'!$A$2:$H$608,7,FALSE)</f>
        <v>3.7</v>
      </c>
      <c r="J591" s="15">
        <f>VLOOKUP($F591,'Gen Capacity'!$A$2:$H$608,8,FALSE)</f>
        <v>0</v>
      </c>
      <c r="K591" s="15">
        <v>6.2846202435299996E-4</v>
      </c>
      <c r="L591" s="15">
        <f t="shared" si="24"/>
        <v>-4.6155051626152001E-2</v>
      </c>
      <c r="M591" s="15">
        <f t="shared" si="25"/>
        <v>-0.1707736910167624</v>
      </c>
      <c r="N591" s="10" t="s">
        <v>3103</v>
      </c>
    </row>
    <row r="592" spans="1:14" x14ac:dyDescent="0.25">
      <c r="A592" s="15">
        <v>5098</v>
      </c>
      <c r="B592" s="15" t="s">
        <v>2227</v>
      </c>
      <c r="C592" s="15">
        <v>34</v>
      </c>
      <c r="D592" s="15">
        <v>1</v>
      </c>
      <c r="E592" s="15">
        <v>453</v>
      </c>
      <c r="F592" s="15">
        <v>463</v>
      </c>
      <c r="G592" s="15">
        <v>0</v>
      </c>
      <c r="H592" s="15" t="s">
        <v>2909</v>
      </c>
      <c r="I592" s="15">
        <f>VLOOKUP($F592,'Gen Capacity'!$A$2:$H$608,7,FALSE)</f>
        <v>71.8</v>
      </c>
      <c r="J592" s="15">
        <f>VLOOKUP($F592,'Gen Capacity'!$A$2:$H$608,8,FALSE)</f>
        <v>0</v>
      </c>
      <c r="K592" s="15">
        <v>1.82537344569E-3</v>
      </c>
      <c r="L592" s="15">
        <f t="shared" si="24"/>
        <v>-4.4958140204815006E-2</v>
      </c>
      <c r="M592" s="15">
        <f t="shared" si="25"/>
        <v>-3.2279944667057174</v>
      </c>
      <c r="N592" s="10" t="s">
        <v>3103</v>
      </c>
    </row>
    <row r="593" spans="1:14" x14ac:dyDescent="0.25">
      <c r="A593" s="15">
        <v>5324</v>
      </c>
      <c r="B593" s="15" t="s">
        <v>2346</v>
      </c>
      <c r="C593" s="15">
        <v>34</v>
      </c>
      <c r="D593" s="15">
        <v>1</v>
      </c>
      <c r="E593" s="15">
        <v>463</v>
      </c>
      <c r="F593" s="15">
        <v>473</v>
      </c>
      <c r="G593" s="15">
        <v>0</v>
      </c>
      <c r="H593" s="15" t="s">
        <v>3034</v>
      </c>
      <c r="I593" s="15">
        <f>VLOOKUP($F593,'Gen Capacity'!$A$2:$H$608,7,FALSE)</f>
        <v>48.8</v>
      </c>
      <c r="J593" s="15">
        <f>VLOOKUP($F593,'Gen Capacity'!$A$2:$H$608,8,FALSE)</f>
        <v>0</v>
      </c>
      <c r="K593" s="15">
        <v>1.82537344569E-3</v>
      </c>
      <c r="L593" s="15">
        <f t="shared" si="24"/>
        <v>-4.4958140204815006E-2</v>
      </c>
      <c r="M593" s="15">
        <f t="shared" si="25"/>
        <v>-2.1939572419949722</v>
      </c>
      <c r="N593" s="10" t="s">
        <v>3103</v>
      </c>
    </row>
    <row r="594" spans="1:14" x14ac:dyDescent="0.25">
      <c r="A594" s="15">
        <v>5323</v>
      </c>
      <c r="B594" s="15" t="s">
        <v>2346</v>
      </c>
      <c r="C594" s="15">
        <v>34</v>
      </c>
      <c r="D594" s="15">
        <v>1</v>
      </c>
      <c r="E594" s="15">
        <v>464</v>
      </c>
      <c r="F594" s="15">
        <v>474</v>
      </c>
      <c r="G594" s="15">
        <v>0</v>
      </c>
      <c r="H594" s="15" t="s">
        <v>2974</v>
      </c>
      <c r="I594" s="15">
        <f>VLOOKUP($F594,'Gen Capacity'!$A$2:$H$608,7,FALSE)</f>
        <v>69.900000000000006</v>
      </c>
      <c r="J594" s="15">
        <f>VLOOKUP($F594,'Gen Capacity'!$A$2:$H$608,8,FALSE)</f>
        <v>0</v>
      </c>
      <c r="K594" s="15">
        <v>1.82537344569E-3</v>
      </c>
      <c r="L594" s="15">
        <f t="shared" si="24"/>
        <v>-4.4958140204815006E-2</v>
      </c>
      <c r="M594" s="15">
        <f t="shared" si="25"/>
        <v>-3.1425740003165692</v>
      </c>
      <c r="N594" s="10" t="s">
        <v>3103</v>
      </c>
    </row>
    <row r="595" spans="1:14" x14ac:dyDescent="0.25">
      <c r="A595" s="15">
        <v>5326</v>
      </c>
      <c r="B595" s="15" t="s">
        <v>2347</v>
      </c>
      <c r="C595" s="15">
        <v>34</v>
      </c>
      <c r="D595" s="15">
        <v>1</v>
      </c>
      <c r="E595" s="15">
        <v>465</v>
      </c>
      <c r="F595" s="15">
        <v>475</v>
      </c>
      <c r="G595" s="15">
        <v>0</v>
      </c>
      <c r="H595" s="15" t="s">
        <v>2974</v>
      </c>
      <c r="I595" s="15">
        <f>VLOOKUP($F595,'Gen Capacity'!$A$2:$H$608,7,FALSE)</f>
        <v>66.8</v>
      </c>
      <c r="J595" s="15">
        <f>VLOOKUP($F595,'Gen Capacity'!$A$2:$H$608,8,FALSE)</f>
        <v>0</v>
      </c>
      <c r="K595" s="15">
        <v>1.82537344569E-3</v>
      </c>
      <c r="L595" s="15">
        <f t="shared" si="24"/>
        <v>-4.4958140204815006E-2</v>
      </c>
      <c r="M595" s="15">
        <f t="shared" si="25"/>
        <v>-3.0032037656816422</v>
      </c>
      <c r="N595" s="10" t="s">
        <v>3103</v>
      </c>
    </row>
    <row r="596" spans="1:14" x14ac:dyDescent="0.25">
      <c r="A596" s="15">
        <v>5331</v>
      </c>
      <c r="B596" s="15" t="s">
        <v>3035</v>
      </c>
      <c r="C596" s="15">
        <v>13</v>
      </c>
      <c r="D596" s="15">
        <v>1</v>
      </c>
      <c r="E596" s="15">
        <v>466</v>
      </c>
      <c r="F596" s="15">
        <v>476</v>
      </c>
      <c r="G596" s="15">
        <v>0</v>
      </c>
      <c r="H596" s="15" t="s">
        <v>3036</v>
      </c>
      <c r="I596" s="15">
        <f>VLOOKUP($F596,'Gen Capacity'!$A$2:$H$608,7,FALSE)</f>
        <v>74.290000000000006</v>
      </c>
      <c r="J596" s="15">
        <f>VLOOKUP($F596,'Gen Capacity'!$A$2:$H$608,8,FALSE)</f>
        <v>50</v>
      </c>
      <c r="K596" s="15">
        <v>2.4487732299580001E-3</v>
      </c>
      <c r="L596" s="15">
        <f t="shared" si="24"/>
        <v>-4.4334740420547004E-2</v>
      </c>
      <c r="M596" s="15">
        <f t="shared" si="25"/>
        <v>-3.2936278658424372</v>
      </c>
      <c r="N596" s="10" t="s">
        <v>3103</v>
      </c>
    </row>
    <row r="597" spans="1:14" x14ac:dyDescent="0.25">
      <c r="A597" s="15">
        <v>5332</v>
      </c>
      <c r="B597" s="15" t="s">
        <v>3035</v>
      </c>
      <c r="C597" s="15">
        <v>13</v>
      </c>
      <c r="D597" s="15">
        <v>1</v>
      </c>
      <c r="E597" s="15">
        <v>467</v>
      </c>
      <c r="F597" s="15">
        <v>477</v>
      </c>
      <c r="G597" s="15">
        <v>0</v>
      </c>
      <c r="H597" s="15" t="s">
        <v>3036</v>
      </c>
      <c r="I597" s="15">
        <f>VLOOKUP($F597,'Gen Capacity'!$A$2:$H$608,7,FALSE)</f>
        <v>74.290000000000006</v>
      </c>
      <c r="J597" s="15">
        <f>VLOOKUP($F597,'Gen Capacity'!$A$2:$H$608,8,FALSE)</f>
        <v>50</v>
      </c>
      <c r="K597" s="15">
        <v>2.4487732299580001E-3</v>
      </c>
      <c r="L597" s="15">
        <f t="shared" si="24"/>
        <v>-4.4334740420547004E-2</v>
      </c>
      <c r="M597" s="15">
        <f t="shared" si="25"/>
        <v>-3.2936278658424372</v>
      </c>
      <c r="N597" s="10" t="s">
        <v>3103</v>
      </c>
    </row>
    <row r="598" spans="1:14" x14ac:dyDescent="0.25">
      <c r="A598" s="15">
        <v>5333</v>
      </c>
      <c r="B598" s="15" t="s">
        <v>3035</v>
      </c>
      <c r="C598" s="15">
        <v>13</v>
      </c>
      <c r="D598" s="15">
        <v>1</v>
      </c>
      <c r="E598" s="15">
        <v>468</v>
      </c>
      <c r="F598" s="15">
        <v>478</v>
      </c>
      <c r="G598" s="15">
        <v>0</v>
      </c>
      <c r="H598" s="15" t="s">
        <v>3036</v>
      </c>
      <c r="I598" s="15">
        <f>VLOOKUP($F598,'Gen Capacity'!$A$2:$H$608,7,FALSE)</f>
        <v>63.42</v>
      </c>
      <c r="J598" s="15">
        <f>VLOOKUP($F598,'Gen Capacity'!$A$2:$H$608,8,FALSE)</f>
        <v>15</v>
      </c>
      <c r="K598" s="15">
        <v>2.4487732299580001E-3</v>
      </c>
      <c r="L598" s="15">
        <f t="shared" si="24"/>
        <v>-4.4334740420547004E-2</v>
      </c>
      <c r="M598" s="15">
        <f t="shared" si="25"/>
        <v>-2.8117092374710912</v>
      </c>
      <c r="N598" s="10" t="s">
        <v>3103</v>
      </c>
    </row>
    <row r="599" spans="1:14" x14ac:dyDescent="0.25">
      <c r="A599" s="15">
        <v>5346</v>
      </c>
      <c r="B599" s="15" t="s">
        <v>3039</v>
      </c>
      <c r="C599" s="15">
        <v>13</v>
      </c>
      <c r="D599" s="15">
        <v>1</v>
      </c>
      <c r="E599" s="15">
        <v>475</v>
      </c>
      <c r="F599" s="15">
        <v>485</v>
      </c>
      <c r="G599" s="15">
        <v>0</v>
      </c>
      <c r="H599" s="15" t="s">
        <v>3040</v>
      </c>
      <c r="I599" s="15">
        <f>VLOOKUP($F599,'Gen Capacity'!$A$2:$H$608,7,FALSE)</f>
        <v>70.41</v>
      </c>
      <c r="J599" s="15">
        <f>VLOOKUP($F599,'Gen Capacity'!$A$2:$H$608,8,FALSE)</f>
        <v>41</v>
      </c>
      <c r="K599" s="15">
        <v>5.9533254119329996E-3</v>
      </c>
      <c r="L599" s="15">
        <f t="shared" si="24"/>
        <v>-4.0830188238572006E-2</v>
      </c>
      <c r="M599" s="15">
        <f t="shared" si="25"/>
        <v>-2.8748535538778546</v>
      </c>
      <c r="N599" s="10" t="s">
        <v>3103</v>
      </c>
    </row>
    <row r="600" spans="1:14" x14ac:dyDescent="0.25">
      <c r="A600" s="15">
        <v>5347</v>
      </c>
      <c r="B600" s="15" t="s">
        <v>3039</v>
      </c>
      <c r="C600" s="15">
        <v>13</v>
      </c>
      <c r="D600" s="15">
        <v>1</v>
      </c>
      <c r="E600" s="15">
        <v>476</v>
      </c>
      <c r="F600" s="15">
        <v>486</v>
      </c>
      <c r="G600" s="15">
        <v>0</v>
      </c>
      <c r="H600" s="15" t="s">
        <v>3040</v>
      </c>
      <c r="I600" s="15">
        <f>VLOOKUP($F600,'Gen Capacity'!$A$2:$H$608,7,FALSE)</f>
        <v>72.09</v>
      </c>
      <c r="J600" s="15">
        <f>VLOOKUP($F600,'Gen Capacity'!$A$2:$H$608,8,FALSE)</f>
        <v>41</v>
      </c>
      <c r="K600" s="15">
        <v>5.9533254119329996E-3</v>
      </c>
      <c r="L600" s="15">
        <f t="shared" si="24"/>
        <v>-4.0830188238572006E-2</v>
      </c>
      <c r="M600" s="15">
        <f t="shared" si="25"/>
        <v>-2.943448270118656</v>
      </c>
      <c r="N600" s="10" t="s">
        <v>3103</v>
      </c>
    </row>
    <row r="601" spans="1:14" x14ac:dyDescent="0.25">
      <c r="A601" s="15">
        <v>5345</v>
      </c>
      <c r="B601" s="15" t="s">
        <v>3039</v>
      </c>
      <c r="C601" s="15">
        <v>13</v>
      </c>
      <c r="D601" s="15">
        <v>1</v>
      </c>
      <c r="E601" s="15">
        <v>477</v>
      </c>
      <c r="F601" s="15">
        <v>487</v>
      </c>
      <c r="G601" s="15">
        <v>0</v>
      </c>
      <c r="H601" s="15" t="s">
        <v>3040</v>
      </c>
      <c r="I601" s="15">
        <f>VLOOKUP($F601,'Gen Capacity'!$A$2:$H$608,7,FALSE)</f>
        <v>85.5</v>
      </c>
      <c r="J601" s="15">
        <f>VLOOKUP($F601,'Gen Capacity'!$A$2:$H$608,8,FALSE)</f>
        <v>61</v>
      </c>
      <c r="K601" s="15">
        <v>5.9533254119329996E-3</v>
      </c>
      <c r="L601" s="15">
        <f t="shared" si="24"/>
        <v>-4.0830188238572006E-2</v>
      </c>
      <c r="M601" s="15">
        <f t="shared" si="25"/>
        <v>-3.4909810943979065</v>
      </c>
      <c r="N601" s="10" t="s">
        <v>3103</v>
      </c>
    </row>
    <row r="602" spans="1:14" x14ac:dyDescent="0.25">
      <c r="A602" s="15">
        <v>5350</v>
      </c>
      <c r="B602" s="15" t="s">
        <v>3039</v>
      </c>
      <c r="C602" s="15">
        <v>13</v>
      </c>
      <c r="D602" s="15">
        <v>1</v>
      </c>
      <c r="E602" s="15">
        <v>478</v>
      </c>
      <c r="F602" s="15">
        <v>488</v>
      </c>
      <c r="G602" s="15">
        <v>0</v>
      </c>
      <c r="H602" s="15" t="s">
        <v>3040</v>
      </c>
      <c r="I602" s="15">
        <f>VLOOKUP($F602,'Gen Capacity'!$A$2:$H$608,7,FALSE)</f>
        <v>64.930000000000007</v>
      </c>
      <c r="J602" s="15">
        <f>VLOOKUP($F602,'Gen Capacity'!$A$2:$H$608,8,FALSE)</f>
        <v>41</v>
      </c>
      <c r="K602" s="15">
        <v>5.9533254119329996E-3</v>
      </c>
      <c r="L602" s="15">
        <f t="shared" si="24"/>
        <v>-4.0830188238572006E-2</v>
      </c>
      <c r="M602" s="15">
        <f t="shared" si="25"/>
        <v>-2.6511041223304805</v>
      </c>
      <c r="N602" s="10" t="s">
        <v>3103</v>
      </c>
    </row>
    <row r="603" spans="1:14" x14ac:dyDescent="0.25">
      <c r="A603" s="15">
        <v>5348</v>
      </c>
      <c r="B603" s="15" t="s">
        <v>3039</v>
      </c>
      <c r="C603" s="15">
        <v>13</v>
      </c>
      <c r="D603" s="15">
        <v>1</v>
      </c>
      <c r="E603" s="15">
        <v>479</v>
      </c>
      <c r="F603" s="15">
        <v>489</v>
      </c>
      <c r="G603" s="15">
        <v>0</v>
      </c>
      <c r="H603" s="15" t="s">
        <v>3040</v>
      </c>
      <c r="I603" s="15">
        <f>VLOOKUP($F603,'Gen Capacity'!$A$2:$H$608,7,FALSE)</f>
        <v>64.14</v>
      </c>
      <c r="J603" s="15">
        <f>VLOOKUP($F603,'Gen Capacity'!$A$2:$H$608,8,FALSE)</f>
        <v>41</v>
      </c>
      <c r="K603" s="15">
        <v>5.9533254119329996E-3</v>
      </c>
      <c r="L603" s="15">
        <f t="shared" si="24"/>
        <v>-4.0830188238572006E-2</v>
      </c>
      <c r="M603" s="15">
        <f t="shared" si="25"/>
        <v>-2.6188482736220084</v>
      </c>
      <c r="N603" s="10" t="s">
        <v>3103</v>
      </c>
    </row>
    <row r="604" spans="1:14" x14ac:dyDescent="0.25">
      <c r="A604" s="15">
        <v>5349</v>
      </c>
      <c r="B604" s="15" t="s">
        <v>3039</v>
      </c>
      <c r="C604" s="15">
        <v>13</v>
      </c>
      <c r="D604" s="15">
        <v>1</v>
      </c>
      <c r="E604" s="15">
        <v>480</v>
      </c>
      <c r="F604" s="15">
        <v>490</v>
      </c>
      <c r="G604" s="15">
        <v>0</v>
      </c>
      <c r="H604" s="15" t="s">
        <v>3040</v>
      </c>
      <c r="I604" s="15">
        <f>VLOOKUP($F604,'Gen Capacity'!$A$2:$H$608,7,FALSE)</f>
        <v>83.93</v>
      </c>
      <c r="J604" s="15">
        <f>VLOOKUP($F604,'Gen Capacity'!$A$2:$H$608,8,FALSE)</f>
        <v>61</v>
      </c>
      <c r="K604" s="15">
        <v>5.9533254119329996E-3</v>
      </c>
      <c r="L604" s="15">
        <f t="shared" si="24"/>
        <v>-4.0830188238572006E-2</v>
      </c>
      <c r="M604" s="15">
        <f t="shared" si="25"/>
        <v>-3.4268776988633487</v>
      </c>
      <c r="N604" s="10" t="s">
        <v>3103</v>
      </c>
    </row>
    <row r="605" spans="1:14" x14ac:dyDescent="0.25">
      <c r="A605" s="15">
        <v>5339</v>
      </c>
      <c r="B605" s="15" t="s">
        <v>3037</v>
      </c>
      <c r="C605" s="15">
        <v>18</v>
      </c>
      <c r="D605" s="15">
        <v>1</v>
      </c>
      <c r="E605" s="15">
        <v>469</v>
      </c>
      <c r="F605" s="15">
        <v>479</v>
      </c>
      <c r="G605" s="15">
        <v>0</v>
      </c>
      <c r="H605" s="15" t="s">
        <v>3038</v>
      </c>
      <c r="I605" s="15">
        <f>VLOOKUP($F605,'Gen Capacity'!$A$2:$H$608,7,FALSE)</f>
        <v>168.75</v>
      </c>
      <c r="J605" s="15">
        <f>VLOOKUP($F605,'Gen Capacity'!$A$2:$H$608,8,FALSE)</f>
        <v>70</v>
      </c>
      <c r="K605" s="15">
        <v>6.0767959445640002E-3</v>
      </c>
      <c r="L605" s="15">
        <f t="shared" si="24"/>
        <v>-4.0706717705941003E-2</v>
      </c>
      <c r="M605" s="15">
        <f t="shared" si="25"/>
        <v>-6.8692586128775446</v>
      </c>
      <c r="N605" s="10" t="s">
        <v>3103</v>
      </c>
    </row>
    <row r="606" spans="1:14" x14ac:dyDescent="0.25">
      <c r="A606" s="15">
        <v>5340</v>
      </c>
      <c r="B606" s="15" t="s">
        <v>3037</v>
      </c>
      <c r="C606" s="15">
        <v>18</v>
      </c>
      <c r="D606" s="15">
        <v>1</v>
      </c>
      <c r="E606" s="15">
        <v>470</v>
      </c>
      <c r="F606" s="15">
        <v>480</v>
      </c>
      <c r="G606" s="15">
        <v>0</v>
      </c>
      <c r="H606" s="15" t="s">
        <v>3038</v>
      </c>
      <c r="I606" s="15">
        <f>VLOOKUP($F606,'Gen Capacity'!$A$2:$H$608,7,FALSE)</f>
        <v>168.75</v>
      </c>
      <c r="J606" s="15">
        <f>VLOOKUP($F606,'Gen Capacity'!$A$2:$H$608,8,FALSE)</f>
        <v>70</v>
      </c>
      <c r="K606" s="15">
        <v>6.0767959445640002E-3</v>
      </c>
      <c r="L606" s="15">
        <f t="shared" si="24"/>
        <v>-4.0706717705941003E-2</v>
      </c>
      <c r="M606" s="15">
        <f t="shared" si="25"/>
        <v>-6.8692586128775446</v>
      </c>
      <c r="N606" s="10" t="s">
        <v>3103</v>
      </c>
    </row>
    <row r="607" spans="1:14" x14ac:dyDescent="0.25">
      <c r="A607" s="15">
        <v>5341</v>
      </c>
      <c r="B607" s="15" t="s">
        <v>3037</v>
      </c>
      <c r="C607" s="15">
        <v>18</v>
      </c>
      <c r="D607" s="15">
        <v>1</v>
      </c>
      <c r="E607" s="15">
        <v>471</v>
      </c>
      <c r="F607" s="15">
        <v>481</v>
      </c>
      <c r="G607" s="15">
        <v>0</v>
      </c>
      <c r="H607" s="15" t="s">
        <v>3038</v>
      </c>
      <c r="I607" s="15">
        <f>VLOOKUP($F607,'Gen Capacity'!$A$2:$H$608,7,FALSE)</f>
        <v>202.5</v>
      </c>
      <c r="J607" s="15">
        <f>VLOOKUP($F607,'Gen Capacity'!$A$2:$H$608,8,FALSE)</f>
        <v>50</v>
      </c>
      <c r="K607" s="15">
        <v>6.0767959445640002E-3</v>
      </c>
      <c r="L607" s="15">
        <f t="shared" si="24"/>
        <v>-4.0706717705941003E-2</v>
      </c>
      <c r="M607" s="15">
        <f t="shared" si="25"/>
        <v>-8.2431103354530535</v>
      </c>
      <c r="N607" s="10" t="s">
        <v>3103</v>
      </c>
    </row>
    <row r="608" spans="1:14" x14ac:dyDescent="0.25">
      <c r="A608" s="15">
        <v>5342</v>
      </c>
      <c r="B608" s="15" t="s">
        <v>3037</v>
      </c>
      <c r="C608" s="15">
        <v>18</v>
      </c>
      <c r="D608" s="15">
        <v>1</v>
      </c>
      <c r="E608" s="15">
        <v>472</v>
      </c>
      <c r="F608" s="15">
        <v>482</v>
      </c>
      <c r="G608" s="15">
        <v>0</v>
      </c>
      <c r="H608" s="15" t="s">
        <v>3038</v>
      </c>
      <c r="I608" s="15">
        <f>VLOOKUP($F608,'Gen Capacity'!$A$2:$H$608,7,FALSE)</f>
        <v>146.88</v>
      </c>
      <c r="J608" s="15">
        <f>VLOOKUP($F608,'Gen Capacity'!$A$2:$H$608,8,FALSE)</f>
        <v>70</v>
      </c>
      <c r="K608" s="15">
        <v>6.0767959445640002E-3</v>
      </c>
      <c r="L608" s="15">
        <f t="shared" si="24"/>
        <v>-4.0706717705941003E-2</v>
      </c>
      <c r="M608" s="15">
        <f t="shared" si="25"/>
        <v>-5.9790026966486147</v>
      </c>
      <c r="N608" s="10" t="s">
        <v>3103</v>
      </c>
    </row>
    <row r="609" spans="1:14" x14ac:dyDescent="0.25">
      <c r="A609" s="15">
        <v>5343</v>
      </c>
      <c r="B609" s="15" t="s">
        <v>3037</v>
      </c>
      <c r="C609" s="15">
        <v>18</v>
      </c>
      <c r="D609" s="15">
        <v>1</v>
      </c>
      <c r="E609" s="15">
        <v>473</v>
      </c>
      <c r="F609" s="15">
        <v>483</v>
      </c>
      <c r="G609" s="15">
        <v>0</v>
      </c>
      <c r="H609" s="15" t="s">
        <v>3038</v>
      </c>
      <c r="I609" s="15">
        <f>VLOOKUP($F609,'Gen Capacity'!$A$2:$H$608,7,FALSE)</f>
        <v>146.88</v>
      </c>
      <c r="J609" s="15">
        <f>VLOOKUP($F609,'Gen Capacity'!$A$2:$H$608,8,FALSE)</f>
        <v>70</v>
      </c>
      <c r="K609" s="15">
        <v>6.0767959445640002E-3</v>
      </c>
      <c r="L609" s="15">
        <f t="shared" si="24"/>
        <v>-4.0706717705941003E-2</v>
      </c>
      <c r="M609" s="15">
        <f t="shared" si="25"/>
        <v>-5.9790026966486147</v>
      </c>
      <c r="N609" s="10" t="s">
        <v>3103</v>
      </c>
    </row>
    <row r="610" spans="1:14" x14ac:dyDescent="0.25">
      <c r="A610" s="15">
        <v>5338</v>
      </c>
      <c r="B610" s="15" t="s">
        <v>3037</v>
      </c>
      <c r="C610" s="15">
        <v>18</v>
      </c>
      <c r="D610" s="15">
        <v>1</v>
      </c>
      <c r="E610" s="15">
        <v>474</v>
      </c>
      <c r="F610" s="15">
        <v>484</v>
      </c>
      <c r="G610" s="15">
        <v>0</v>
      </c>
      <c r="H610" s="15" t="s">
        <v>3038</v>
      </c>
      <c r="I610" s="15">
        <f>VLOOKUP($F610,'Gen Capacity'!$A$2:$H$608,7,FALSE)</f>
        <v>176.25</v>
      </c>
      <c r="J610" s="15">
        <f>VLOOKUP($F610,'Gen Capacity'!$A$2:$H$608,8,FALSE)</f>
        <v>50</v>
      </c>
      <c r="K610" s="15">
        <v>6.0767959445640002E-3</v>
      </c>
      <c r="L610" s="15">
        <f t="shared" si="24"/>
        <v>-4.0706717705941003E-2</v>
      </c>
      <c r="M610" s="15">
        <f t="shared" si="25"/>
        <v>-7.1745589956721014</v>
      </c>
      <c r="N610" s="10" t="s">
        <v>3103</v>
      </c>
    </row>
  </sheetData>
  <autoFilter ref="A3:N610">
    <sortState ref="A4:N610">
      <sortCondition ref="L4"/>
    </sortState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0"/>
  <sheetViews>
    <sheetView workbookViewId="0">
      <selection activeCell="F18" sqref="F18"/>
    </sheetView>
  </sheetViews>
  <sheetFormatPr defaultRowHeight="15" x14ac:dyDescent="0.25"/>
  <cols>
    <col min="1" max="1" width="14.7109375" bestFit="1" customWidth="1"/>
    <col min="2" max="2" width="13.7109375" bestFit="1" customWidth="1"/>
    <col min="4" max="4" width="11.28515625" bestFit="1" customWidth="1"/>
    <col min="5" max="5" width="13.7109375" bestFit="1" customWidth="1"/>
    <col min="6" max="7" width="12" bestFit="1" customWidth="1"/>
  </cols>
  <sheetData>
    <row r="1" spans="1:7" x14ac:dyDescent="0.25">
      <c r="A1" s="5" t="s">
        <v>3085</v>
      </c>
      <c r="B1" s="15" t="s">
        <v>3072</v>
      </c>
    </row>
    <row r="3" spans="1:7" x14ac:dyDescent="0.25">
      <c r="A3" s="5" t="s">
        <v>3070</v>
      </c>
      <c r="B3" t="s">
        <v>3094</v>
      </c>
      <c r="D3" s="7" t="s">
        <v>3070</v>
      </c>
      <c r="E3" s="7" t="s">
        <v>3094</v>
      </c>
      <c r="F3" s="13" t="s">
        <v>3073</v>
      </c>
      <c r="G3" s="13" t="s">
        <v>3074</v>
      </c>
    </row>
    <row r="4" spans="1:7" x14ac:dyDescent="0.25">
      <c r="A4" s="6" t="s">
        <v>2945</v>
      </c>
      <c r="B4" s="11">
        <v>-71.31773882285384</v>
      </c>
      <c r="D4" s="6" t="s">
        <v>2945</v>
      </c>
      <c r="E4" s="11">
        <v>-71.31773882285384</v>
      </c>
      <c r="F4">
        <f>E4/$E$17*100</f>
        <v>49.609905589902695</v>
      </c>
      <c r="G4">
        <f>F4^2</f>
        <v>2461.1427326390585</v>
      </c>
    </row>
    <row r="5" spans="1:7" x14ac:dyDescent="0.25">
      <c r="A5" s="6" t="s">
        <v>2964</v>
      </c>
      <c r="B5" s="11">
        <v>-16.936805407626977</v>
      </c>
      <c r="D5" s="6" t="s">
        <v>2964</v>
      </c>
      <c r="E5" s="11">
        <v>-16.936805407626977</v>
      </c>
      <c r="F5" s="15">
        <f t="shared" ref="F5:F17" si="0">E5/$E$17*100</f>
        <v>11.781547356036956</v>
      </c>
      <c r="G5" s="10">
        <f t="shared" ref="G5:G16" si="1">F5^2</f>
        <v>138.8048581025414</v>
      </c>
    </row>
    <row r="6" spans="1:7" x14ac:dyDescent="0.25">
      <c r="A6" s="6" t="s">
        <v>2978</v>
      </c>
      <c r="B6" s="11">
        <v>-16.485474470568761</v>
      </c>
      <c r="D6" s="6" t="s">
        <v>2978</v>
      </c>
      <c r="E6" s="11">
        <v>-16.485474470568761</v>
      </c>
      <c r="F6" s="15">
        <f t="shared" si="0"/>
        <v>11.467593414888091</v>
      </c>
      <c r="G6" s="10">
        <f t="shared" si="1"/>
        <v>131.5056987291847</v>
      </c>
    </row>
    <row r="7" spans="1:7" x14ac:dyDescent="0.25">
      <c r="A7" s="6" t="s">
        <v>3029</v>
      </c>
      <c r="B7" s="11">
        <v>-9.1852207846712233</v>
      </c>
      <c r="D7" s="6" t="s">
        <v>3029</v>
      </c>
      <c r="E7" s="11">
        <v>-9.1852207846712233</v>
      </c>
      <c r="F7" s="15">
        <f t="shared" si="0"/>
        <v>6.3894052653829911</v>
      </c>
      <c r="G7" s="10">
        <f t="shared" si="1"/>
        <v>40.824499645303888</v>
      </c>
    </row>
    <row r="8" spans="1:7" x14ac:dyDescent="0.25">
      <c r="A8" s="6" t="s">
        <v>3042</v>
      </c>
      <c r="B8" s="11">
        <v>-9.0903278770119549</v>
      </c>
      <c r="D8" s="6" t="s">
        <v>3042</v>
      </c>
      <c r="E8" s="11">
        <v>-9.0903278770119549</v>
      </c>
      <c r="F8" s="15">
        <f t="shared" si="0"/>
        <v>6.323396047089898</v>
      </c>
      <c r="G8" s="10">
        <f t="shared" si="1"/>
        <v>39.985337568352151</v>
      </c>
    </row>
    <row r="9" spans="1:7" x14ac:dyDescent="0.25">
      <c r="A9" s="6" t="s">
        <v>2977</v>
      </c>
      <c r="B9" s="11">
        <v>-5.1237390629973447</v>
      </c>
      <c r="D9" s="6" t="s">
        <v>2977</v>
      </c>
      <c r="E9" s="11">
        <v>-5.1237390629973447</v>
      </c>
      <c r="F9" s="15">
        <f t="shared" si="0"/>
        <v>3.5641653167660428</v>
      </c>
      <c r="G9" s="10">
        <f t="shared" si="1"/>
        <v>12.703274405237986</v>
      </c>
    </row>
    <row r="10" spans="1:7" x14ac:dyDescent="0.25">
      <c r="A10" s="6" t="s">
        <v>3030</v>
      </c>
      <c r="B10" s="11">
        <v>-4.1745767283205772</v>
      </c>
      <c r="D10" s="6" t="s">
        <v>3030</v>
      </c>
      <c r="E10" s="11">
        <v>-4.1745767283205772</v>
      </c>
      <c r="F10" s="15">
        <f t="shared" si="0"/>
        <v>2.9039108753041845</v>
      </c>
      <c r="G10" s="10">
        <f t="shared" si="1"/>
        <v>8.4326983717099147</v>
      </c>
    </row>
    <row r="11" spans="1:7" x14ac:dyDescent="0.25">
      <c r="A11" s="6" t="s">
        <v>2969</v>
      </c>
      <c r="B11" s="11">
        <v>-2.986407911004167</v>
      </c>
      <c r="D11" s="6" t="s">
        <v>2969</v>
      </c>
      <c r="E11" s="11">
        <v>-2.986407911004167</v>
      </c>
      <c r="F11" s="15">
        <f t="shared" si="0"/>
        <v>2.0773992132007795</v>
      </c>
      <c r="G11" s="10">
        <f t="shared" si="1"/>
        <v>4.3155874910072178</v>
      </c>
    </row>
    <row r="12" spans="1:7" x14ac:dyDescent="0.25">
      <c r="A12" s="6" t="s">
        <v>2911</v>
      </c>
      <c r="B12" s="11">
        <v>-2.7341178386619021</v>
      </c>
      <c r="D12" s="6" t="s">
        <v>2911</v>
      </c>
      <c r="E12" s="11">
        <v>-2.7341178386619021</v>
      </c>
      <c r="F12" s="15">
        <f t="shared" si="0"/>
        <v>1.9019016879461133</v>
      </c>
      <c r="G12" s="10">
        <f t="shared" si="1"/>
        <v>3.6172300306122747</v>
      </c>
    </row>
    <row r="13" spans="1:7" x14ac:dyDescent="0.25">
      <c r="A13" s="6" t="s">
        <v>3031</v>
      </c>
      <c r="B13" s="11">
        <v>-2.6421371698231502</v>
      </c>
      <c r="D13" s="6" t="s">
        <v>3031</v>
      </c>
      <c r="E13" s="11">
        <v>-2.6421371698231502</v>
      </c>
      <c r="F13" s="15">
        <f t="shared" si="0"/>
        <v>1.8379182755089776</v>
      </c>
      <c r="G13" s="10">
        <f t="shared" si="1"/>
        <v>3.3779435874498942</v>
      </c>
    </row>
    <row r="14" spans="1:7" x14ac:dyDescent="0.25">
      <c r="A14" s="6" t="s">
        <v>2910</v>
      </c>
      <c r="B14" s="11">
        <v>-1.1403012842077425</v>
      </c>
      <c r="D14" s="6" t="s">
        <v>2910</v>
      </c>
      <c r="E14" s="11">
        <v>-1.1403012842077425</v>
      </c>
      <c r="F14" s="15">
        <f t="shared" si="0"/>
        <v>0.79321414261472512</v>
      </c>
      <c r="G14" s="10">
        <f t="shared" si="1"/>
        <v>0.62918867604401352</v>
      </c>
    </row>
    <row r="15" spans="1:7" x14ac:dyDescent="0.25">
      <c r="A15" s="6" t="s">
        <v>2973</v>
      </c>
      <c r="B15" s="11">
        <v>-1.0688225510060352</v>
      </c>
      <c r="D15" s="6" t="s">
        <v>2973</v>
      </c>
      <c r="E15" s="11">
        <v>-1.0688225510060352</v>
      </c>
      <c r="F15" s="15">
        <f t="shared" si="0"/>
        <v>0.74349224643079559</v>
      </c>
      <c r="G15" s="10">
        <f t="shared" si="1"/>
        <v>0.55278072050271088</v>
      </c>
    </row>
    <row r="16" spans="1:7" x14ac:dyDescent="0.25">
      <c r="A16" s="6" t="s">
        <v>3019</v>
      </c>
      <c r="B16" s="11">
        <v>-0.87138420136225503</v>
      </c>
      <c r="D16" s="6" t="s">
        <v>3019</v>
      </c>
      <c r="E16" s="11">
        <v>-0.87138420136225503</v>
      </c>
      <c r="F16" s="15">
        <f t="shared" si="0"/>
        <v>0.60615056892775976</v>
      </c>
      <c r="G16" s="10">
        <f t="shared" si="1"/>
        <v>0.36741851221144683</v>
      </c>
    </row>
    <row r="17" spans="1:7" x14ac:dyDescent="0.25">
      <c r="A17" s="6" t="s">
        <v>3071</v>
      </c>
      <c r="B17" s="11">
        <v>-143.75705411011592</v>
      </c>
      <c r="D17" s="8" t="s">
        <v>3071</v>
      </c>
      <c r="E17" s="9">
        <v>-143.75705411011592</v>
      </c>
      <c r="F17" s="15">
        <f t="shared" si="0"/>
        <v>100</v>
      </c>
      <c r="G17" s="4">
        <f>SUM(G4:G16)</f>
        <v>2846.2592484792158</v>
      </c>
    </row>
    <row r="18" spans="1:7" x14ac:dyDescent="0.25">
      <c r="D18" s="6"/>
      <c r="E18" s="11"/>
      <c r="F18" s="10"/>
      <c r="G18" s="10"/>
    </row>
    <row r="19" spans="1:7" x14ac:dyDescent="0.25">
      <c r="D19" s="6"/>
      <c r="E19" s="11"/>
      <c r="F19" s="10"/>
      <c r="G19" s="10"/>
    </row>
    <row r="20" spans="1:7" x14ac:dyDescent="0.25">
      <c r="D20" s="6"/>
      <c r="E20" s="11"/>
      <c r="F20" s="10"/>
      <c r="G20" s="10"/>
    </row>
    <row r="21" spans="1:7" x14ac:dyDescent="0.25">
      <c r="D21" s="6"/>
      <c r="E21" s="11"/>
      <c r="F21" s="10"/>
      <c r="G21" s="10"/>
    </row>
    <row r="22" spans="1:7" x14ac:dyDescent="0.25">
      <c r="D22" s="6"/>
      <c r="E22" s="11"/>
      <c r="F22" s="10"/>
      <c r="G22" s="10"/>
    </row>
    <row r="23" spans="1:7" x14ac:dyDescent="0.25">
      <c r="D23" s="6"/>
      <c r="E23" s="11"/>
      <c r="F23" s="10"/>
      <c r="G23" s="10"/>
    </row>
    <row r="24" spans="1:7" x14ac:dyDescent="0.25">
      <c r="D24" s="6"/>
      <c r="E24" s="11"/>
      <c r="F24" s="10"/>
      <c r="G24" s="10"/>
    </row>
    <row r="25" spans="1:7" x14ac:dyDescent="0.25">
      <c r="D25" s="6"/>
      <c r="E25" s="11"/>
      <c r="F25" s="10"/>
      <c r="G25" s="10"/>
    </row>
    <row r="26" spans="1:7" x14ac:dyDescent="0.25">
      <c r="D26" s="6"/>
      <c r="E26" s="11"/>
      <c r="F26" s="10"/>
      <c r="G26" s="10"/>
    </row>
    <row r="27" spans="1:7" x14ac:dyDescent="0.25">
      <c r="D27" s="6"/>
      <c r="E27" s="11"/>
      <c r="F27" s="10"/>
      <c r="G27" s="10"/>
    </row>
    <row r="28" spans="1:7" x14ac:dyDescent="0.25">
      <c r="D28" s="6"/>
      <c r="E28" s="11"/>
      <c r="F28" s="10"/>
      <c r="G28" s="10"/>
    </row>
    <row r="29" spans="1:7" x14ac:dyDescent="0.25">
      <c r="D29" s="6"/>
      <c r="E29" s="11"/>
      <c r="F29" s="10"/>
      <c r="G29" s="10"/>
    </row>
    <row r="30" spans="1:7" x14ac:dyDescent="0.25">
      <c r="D30" s="6"/>
      <c r="E30" s="11"/>
      <c r="F30" s="10"/>
      <c r="G30" s="10"/>
    </row>
    <row r="31" spans="1:7" x14ac:dyDescent="0.25">
      <c r="D31" s="6"/>
      <c r="E31" s="11"/>
      <c r="F31" s="10"/>
      <c r="G31" s="10"/>
    </row>
    <row r="32" spans="1:7" x14ac:dyDescent="0.25">
      <c r="D32" s="6"/>
      <c r="E32" s="11"/>
      <c r="F32" s="10"/>
      <c r="G32" s="10"/>
    </row>
    <row r="33" spans="4:7" x14ac:dyDescent="0.25">
      <c r="D33" s="6"/>
      <c r="E33" s="11"/>
      <c r="F33" s="10"/>
      <c r="G33" s="10"/>
    </row>
    <row r="34" spans="4:7" x14ac:dyDescent="0.25">
      <c r="D34" s="6"/>
      <c r="E34" s="11"/>
      <c r="F34" s="10"/>
      <c r="G34" s="10"/>
    </row>
    <row r="35" spans="4:7" x14ac:dyDescent="0.25">
      <c r="D35" s="6"/>
      <c r="E35" s="11"/>
      <c r="F35" s="10"/>
      <c r="G35" s="10"/>
    </row>
    <row r="36" spans="4:7" x14ac:dyDescent="0.25">
      <c r="D36" s="6"/>
      <c r="E36" s="11"/>
      <c r="F36" s="10"/>
      <c r="G36" s="10"/>
    </row>
    <row r="37" spans="4:7" x14ac:dyDescent="0.25">
      <c r="D37" s="6"/>
      <c r="E37" s="11"/>
      <c r="F37" s="10"/>
      <c r="G37" s="10"/>
    </row>
    <row r="38" spans="4:7" x14ac:dyDescent="0.25">
      <c r="D38" s="6"/>
      <c r="E38" s="11"/>
      <c r="F38" s="10"/>
      <c r="G38" s="10"/>
    </row>
    <row r="39" spans="4:7" x14ac:dyDescent="0.25">
      <c r="D39" s="6"/>
      <c r="E39" s="11"/>
      <c r="F39" s="10"/>
      <c r="G39" s="10"/>
    </row>
    <row r="40" spans="4:7" x14ac:dyDescent="0.25">
      <c r="D40" s="6"/>
      <c r="E40" s="11"/>
      <c r="F40" s="10"/>
      <c r="G40" s="10"/>
    </row>
    <row r="41" spans="4:7" x14ac:dyDescent="0.25">
      <c r="D41" s="6"/>
      <c r="E41" s="11"/>
      <c r="F41" s="10"/>
      <c r="G41" s="10"/>
    </row>
    <row r="42" spans="4:7" x14ac:dyDescent="0.25">
      <c r="D42" s="6"/>
      <c r="E42" s="11"/>
      <c r="F42" s="10"/>
      <c r="G42" s="10"/>
    </row>
    <row r="43" spans="4:7" x14ac:dyDescent="0.25">
      <c r="D43" s="6"/>
      <c r="E43" s="11"/>
      <c r="F43" s="10"/>
      <c r="G43" s="10"/>
    </row>
    <row r="44" spans="4:7" x14ac:dyDescent="0.25">
      <c r="D44" s="6"/>
      <c r="E44" s="11"/>
      <c r="F44" s="10"/>
      <c r="G44" s="10"/>
    </row>
    <row r="45" spans="4:7" x14ac:dyDescent="0.25">
      <c r="D45" s="6"/>
      <c r="E45" s="11"/>
      <c r="F45" s="10"/>
      <c r="G45" s="10"/>
    </row>
    <row r="46" spans="4:7" x14ac:dyDescent="0.25">
      <c r="D46" s="6"/>
      <c r="E46" s="11"/>
      <c r="F46" s="10"/>
      <c r="G46" s="10"/>
    </row>
    <row r="47" spans="4:7" x14ac:dyDescent="0.25">
      <c r="D47" s="6"/>
      <c r="E47" s="11"/>
      <c r="F47" s="10"/>
      <c r="G47" s="10"/>
    </row>
    <row r="48" spans="4:7" x14ac:dyDescent="0.25">
      <c r="D48" s="6"/>
      <c r="E48" s="11"/>
      <c r="F48" s="10"/>
      <c r="G48" s="10"/>
    </row>
    <row r="49" spans="4:7" x14ac:dyDescent="0.25">
      <c r="D49" s="6"/>
      <c r="E49" s="11"/>
      <c r="F49" s="10"/>
      <c r="G49" s="10"/>
    </row>
    <row r="50" spans="4:7" x14ac:dyDescent="0.25">
      <c r="D50" s="6"/>
      <c r="E50" s="6"/>
      <c r="F50" s="6"/>
      <c r="G50" s="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41"/>
  <sheetViews>
    <sheetView workbookViewId="0">
      <selection activeCell="H3" sqref="H3"/>
    </sheetView>
  </sheetViews>
  <sheetFormatPr defaultRowHeight="15" x14ac:dyDescent="0.25"/>
  <cols>
    <col min="1" max="1" width="7" style="10" bestFit="1" customWidth="1"/>
    <col min="2" max="2" width="12.28515625" style="10" bestFit="1" customWidth="1"/>
    <col min="3" max="3" width="4" style="10" bestFit="1" customWidth="1"/>
    <col min="4" max="4" width="17" style="10" bestFit="1" customWidth="1"/>
    <col min="5" max="6" width="12.7109375" style="10" bestFit="1" customWidth="1"/>
    <col min="7" max="9" width="12" style="10" bestFit="1" customWidth="1"/>
    <col min="10" max="10" width="18.85546875" style="10" bestFit="1" customWidth="1"/>
    <col min="11" max="11" width="9" style="10" bestFit="1" customWidth="1"/>
    <col min="12" max="16384" width="9.140625" style="10"/>
  </cols>
  <sheetData>
    <row r="1" spans="1:8" x14ac:dyDescent="0.25">
      <c r="A1" s="10" t="s">
        <v>3095</v>
      </c>
      <c r="B1" s="10" t="s">
        <v>3096</v>
      </c>
      <c r="C1" s="10" t="s">
        <v>46</v>
      </c>
      <c r="D1" s="10" t="s">
        <v>3097</v>
      </c>
      <c r="E1" s="15">
        <v>-0.71995252784155295</v>
      </c>
    </row>
    <row r="2" spans="1:8" x14ac:dyDescent="0.25">
      <c r="A2" s="10" t="s">
        <v>3098</v>
      </c>
      <c r="B2" s="10" t="s">
        <v>3096</v>
      </c>
      <c r="C2" s="10" t="s">
        <v>46</v>
      </c>
      <c r="D2" s="10" t="s">
        <v>3097</v>
      </c>
      <c r="E2" s="15">
        <v>4.6783513650505003E-2</v>
      </c>
    </row>
    <row r="3" spans="1:8" x14ac:dyDescent="0.25">
      <c r="D3" s="10" t="s">
        <v>3083</v>
      </c>
      <c r="E3" s="10">
        <f>SUM(E5:E5041)</f>
        <v>39311.681000000135</v>
      </c>
      <c r="G3" s="10" t="s">
        <v>3100</v>
      </c>
      <c r="H3" s="10">
        <f>SUM(H5:H5042)</f>
        <v>-1928.2714221352355</v>
      </c>
    </row>
    <row r="4" spans="1:8" x14ac:dyDescent="0.25">
      <c r="A4" s="12" t="s">
        <v>0</v>
      </c>
      <c r="B4" s="12" t="s">
        <v>2900</v>
      </c>
      <c r="C4" s="12" t="s">
        <v>2901</v>
      </c>
      <c r="D4" s="12" t="s">
        <v>2</v>
      </c>
      <c r="E4" s="12" t="s">
        <v>3</v>
      </c>
      <c r="F4" s="12" t="s">
        <v>4</v>
      </c>
      <c r="G4" s="12" t="s">
        <v>3102</v>
      </c>
      <c r="H4" s="12" t="s">
        <v>3084</v>
      </c>
    </row>
    <row r="5" spans="1:8" x14ac:dyDescent="0.25">
      <c r="A5" s="15">
        <v>1</v>
      </c>
      <c r="B5" s="15" t="s">
        <v>1</v>
      </c>
      <c r="C5" s="15">
        <v>138</v>
      </c>
      <c r="D5" s="15">
        <v>1</v>
      </c>
      <c r="E5" s="15">
        <v>4.585</v>
      </c>
      <c r="F5" s="15">
        <v>3.125240273E-6</v>
      </c>
      <c r="G5" s="10">
        <f>F5-$E$2</f>
        <v>-4.6780388410232E-2</v>
      </c>
      <c r="H5" s="10">
        <f>E5*G5</f>
        <v>-0.21448808086091373</v>
      </c>
    </row>
    <row r="6" spans="1:8" x14ac:dyDescent="0.25">
      <c r="A6" s="15">
        <v>1</v>
      </c>
      <c r="B6" s="15" t="s">
        <v>1</v>
      </c>
      <c r="C6" s="15">
        <v>138</v>
      </c>
      <c r="D6" s="15">
        <v>2</v>
      </c>
      <c r="E6" s="15">
        <v>4.0670000000000002</v>
      </c>
      <c r="F6" s="15">
        <v>3.125240273E-6</v>
      </c>
      <c r="G6" s="10">
        <f t="shared" ref="G6:G69" si="0">F6-$E$2</f>
        <v>-4.6780388410232E-2</v>
      </c>
      <c r="H6" s="10">
        <f t="shared" ref="H6:H69" si="1">E6*G6</f>
        <v>-0.19025583966441356</v>
      </c>
    </row>
    <row r="7" spans="1:8" x14ac:dyDescent="0.25">
      <c r="A7" s="15">
        <v>2</v>
      </c>
      <c r="B7" s="15" t="s">
        <v>5</v>
      </c>
      <c r="C7" s="15">
        <v>138</v>
      </c>
      <c r="D7" s="15">
        <v>1</v>
      </c>
      <c r="E7" s="15">
        <v>10.914</v>
      </c>
      <c r="F7" s="15">
        <v>8.3131221850000004E-6</v>
      </c>
      <c r="G7" s="10">
        <f t="shared" si="0"/>
        <v>-4.6775200528320002E-2</v>
      </c>
      <c r="H7" s="10">
        <f t="shared" si="1"/>
        <v>-0.51050453856608446</v>
      </c>
    </row>
    <row r="8" spans="1:8" x14ac:dyDescent="0.25">
      <c r="A8" s="15">
        <v>2</v>
      </c>
      <c r="B8" s="15" t="s">
        <v>5</v>
      </c>
      <c r="C8" s="15">
        <v>138</v>
      </c>
      <c r="D8" s="15">
        <v>2</v>
      </c>
      <c r="E8" s="15">
        <v>10.11</v>
      </c>
      <c r="F8" s="15">
        <v>8.3131221850000004E-6</v>
      </c>
      <c r="G8" s="10">
        <f t="shared" si="0"/>
        <v>-4.6775200528320002E-2</v>
      </c>
      <c r="H8" s="10">
        <f t="shared" si="1"/>
        <v>-0.4728972773413152</v>
      </c>
    </row>
    <row r="9" spans="1:8" x14ac:dyDescent="0.25">
      <c r="A9" s="15">
        <v>3</v>
      </c>
      <c r="B9" s="15" t="s">
        <v>6</v>
      </c>
      <c r="C9" s="15">
        <v>138</v>
      </c>
      <c r="D9" s="15">
        <v>1</v>
      </c>
      <c r="E9" s="15">
        <v>3.6970000000000001</v>
      </c>
      <c r="F9" s="15">
        <v>2.6217653730000001E-6</v>
      </c>
      <c r="G9" s="10">
        <f t="shared" si="0"/>
        <v>-4.6780891885132E-2</v>
      </c>
      <c r="H9" s="10">
        <f t="shared" si="1"/>
        <v>-0.17294895729933302</v>
      </c>
    </row>
    <row r="10" spans="1:8" x14ac:dyDescent="0.25">
      <c r="A10" s="15">
        <v>3</v>
      </c>
      <c r="B10" s="15" t="s">
        <v>6</v>
      </c>
      <c r="C10" s="15">
        <v>138</v>
      </c>
      <c r="D10" s="15">
        <v>2</v>
      </c>
      <c r="E10" s="15">
        <v>5.6509999999999998</v>
      </c>
      <c r="F10" s="15">
        <v>2.6217653730000001E-6</v>
      </c>
      <c r="G10" s="10">
        <f t="shared" si="0"/>
        <v>-4.6780891885132E-2</v>
      </c>
      <c r="H10" s="10">
        <f t="shared" si="1"/>
        <v>-0.26435882004288092</v>
      </c>
    </row>
    <row r="11" spans="1:8" x14ac:dyDescent="0.25">
      <c r="A11" s="15">
        <v>4</v>
      </c>
      <c r="B11" s="15" t="s">
        <v>7</v>
      </c>
      <c r="C11" s="15">
        <v>138</v>
      </c>
      <c r="D11" s="15">
        <v>1</v>
      </c>
      <c r="E11" s="15">
        <v>25.294</v>
      </c>
      <c r="F11" s="15">
        <v>8.0775767980000003E-6</v>
      </c>
      <c r="G11" s="10">
        <f t="shared" si="0"/>
        <v>-4.6775436073707002E-2</v>
      </c>
      <c r="H11" s="10">
        <f t="shared" si="1"/>
        <v>-1.183137880048345</v>
      </c>
    </row>
    <row r="12" spans="1:8" x14ac:dyDescent="0.25">
      <c r="A12" s="15">
        <v>4</v>
      </c>
      <c r="B12" s="15" t="s">
        <v>7</v>
      </c>
      <c r="C12" s="15">
        <v>138</v>
      </c>
      <c r="D12" s="15">
        <v>2</v>
      </c>
      <c r="E12" s="15">
        <v>30.257999999999999</v>
      </c>
      <c r="F12" s="15">
        <v>8.0775767980000003E-6</v>
      </c>
      <c r="G12" s="10">
        <f t="shared" si="0"/>
        <v>-4.6775436073707002E-2</v>
      </c>
      <c r="H12" s="10">
        <f t="shared" si="1"/>
        <v>-1.4153311447182264</v>
      </c>
    </row>
    <row r="13" spans="1:8" x14ac:dyDescent="0.25">
      <c r="A13" s="15">
        <v>9</v>
      </c>
      <c r="B13" s="15" t="s">
        <v>8</v>
      </c>
      <c r="C13" s="15">
        <v>69</v>
      </c>
      <c r="D13" s="15">
        <v>1</v>
      </c>
      <c r="E13" s="15">
        <v>2.7970000000000002</v>
      </c>
      <c r="F13" s="15">
        <v>-2.0714008730000001E-5</v>
      </c>
      <c r="G13" s="10">
        <f t="shared" si="0"/>
        <v>-4.6804227659235004E-2</v>
      </c>
      <c r="H13" s="10">
        <f t="shared" si="1"/>
        <v>-0.13091142476288031</v>
      </c>
    </row>
    <row r="14" spans="1:8" x14ac:dyDescent="0.25">
      <c r="A14" s="15">
        <v>9</v>
      </c>
      <c r="B14" s="15" t="s">
        <v>8</v>
      </c>
      <c r="C14" s="15">
        <v>69</v>
      </c>
      <c r="D14" s="15">
        <v>2</v>
      </c>
      <c r="E14" s="15">
        <v>2.7730000000000001</v>
      </c>
      <c r="F14" s="15">
        <v>-2.0714008730000001E-5</v>
      </c>
      <c r="G14" s="10">
        <f t="shared" si="0"/>
        <v>-4.6804227659235004E-2</v>
      </c>
      <c r="H14" s="10">
        <f t="shared" si="1"/>
        <v>-0.12978812329905867</v>
      </c>
    </row>
    <row r="15" spans="1:8" x14ac:dyDescent="0.25">
      <c r="A15" s="15">
        <v>9</v>
      </c>
      <c r="B15" s="15" t="s">
        <v>8</v>
      </c>
      <c r="C15" s="15">
        <v>69</v>
      </c>
      <c r="D15" s="15">
        <v>3</v>
      </c>
      <c r="E15" s="15">
        <v>6.87</v>
      </c>
      <c r="F15" s="15">
        <v>-2.0714008730000001E-5</v>
      </c>
      <c r="G15" s="10">
        <f t="shared" si="0"/>
        <v>-4.6804227659235004E-2</v>
      </c>
      <c r="H15" s="10">
        <f t="shared" si="1"/>
        <v>-0.32154504401894446</v>
      </c>
    </row>
    <row r="16" spans="1:8" x14ac:dyDescent="0.25">
      <c r="A16" s="15">
        <v>9</v>
      </c>
      <c r="B16" s="15" t="s">
        <v>8</v>
      </c>
      <c r="C16" s="15">
        <v>69</v>
      </c>
      <c r="D16" s="15">
        <v>4</v>
      </c>
      <c r="E16" s="15">
        <v>4.97</v>
      </c>
      <c r="F16" s="15">
        <v>-2.0714008730000001E-5</v>
      </c>
      <c r="G16" s="10">
        <f t="shared" si="0"/>
        <v>-4.6804227659235004E-2</v>
      </c>
      <c r="H16" s="10">
        <f t="shared" si="1"/>
        <v>-0.23261701146639796</v>
      </c>
    </row>
    <row r="17" spans="1:8" x14ac:dyDescent="0.25">
      <c r="A17" s="15">
        <v>13</v>
      </c>
      <c r="B17" s="15" t="s">
        <v>8</v>
      </c>
      <c r="C17" s="15">
        <v>18</v>
      </c>
      <c r="D17" s="15">
        <v>1</v>
      </c>
      <c r="E17" s="15">
        <v>0</v>
      </c>
      <c r="F17" s="15">
        <v>-2.0486724937E-5</v>
      </c>
      <c r="G17" s="10">
        <f t="shared" si="0"/>
        <v>-4.6804000375442002E-2</v>
      </c>
      <c r="H17" s="10">
        <f t="shared" si="1"/>
        <v>0</v>
      </c>
    </row>
    <row r="18" spans="1:8" x14ac:dyDescent="0.25">
      <c r="A18" s="15">
        <v>14</v>
      </c>
      <c r="B18" s="15" t="s">
        <v>9</v>
      </c>
      <c r="C18" s="15">
        <v>138</v>
      </c>
      <c r="D18" s="15">
        <v>1</v>
      </c>
      <c r="E18" s="15">
        <v>2.149</v>
      </c>
      <c r="F18" s="15">
        <v>-2.0516473015E-5</v>
      </c>
      <c r="G18" s="10">
        <f t="shared" si="0"/>
        <v>-4.6804030123520003E-2</v>
      </c>
      <c r="H18" s="10">
        <f t="shared" si="1"/>
        <v>-0.10058186073544449</v>
      </c>
    </row>
    <row r="19" spans="1:8" x14ac:dyDescent="0.25">
      <c r="A19" s="15">
        <v>15</v>
      </c>
      <c r="B19" s="15" t="s">
        <v>10</v>
      </c>
      <c r="C19" s="15">
        <v>138</v>
      </c>
      <c r="D19" s="15">
        <v>1</v>
      </c>
      <c r="E19" s="15">
        <v>8.9030000000000005</v>
      </c>
      <c r="F19" s="15">
        <v>-6.8698255310000002E-6</v>
      </c>
      <c r="G19" s="10">
        <f t="shared" si="0"/>
        <v>-4.6790383476036E-2</v>
      </c>
      <c r="H19" s="10">
        <f t="shared" si="1"/>
        <v>-0.41657478408714854</v>
      </c>
    </row>
    <row r="20" spans="1:8" x14ac:dyDescent="0.25">
      <c r="A20" s="15">
        <v>16</v>
      </c>
      <c r="B20" s="15" t="s">
        <v>10</v>
      </c>
      <c r="C20" s="15">
        <v>69</v>
      </c>
      <c r="D20" s="15">
        <v>1</v>
      </c>
      <c r="E20" s="15">
        <v>8.1310000000000002</v>
      </c>
      <c r="F20" s="15">
        <v>-6.4369968209999997E-6</v>
      </c>
      <c r="G20" s="10">
        <f t="shared" si="0"/>
        <v>-4.6789950647326002E-2</v>
      </c>
      <c r="H20" s="10">
        <f t="shared" si="1"/>
        <v>-0.38044908871340771</v>
      </c>
    </row>
    <row r="21" spans="1:8" x14ac:dyDescent="0.25">
      <c r="A21" s="15">
        <v>18</v>
      </c>
      <c r="B21" s="15" t="s">
        <v>11</v>
      </c>
      <c r="C21" s="15">
        <v>69</v>
      </c>
      <c r="D21" s="15">
        <v>1</v>
      </c>
      <c r="E21" s="15">
        <v>4.9249999999999998</v>
      </c>
      <c r="F21" s="15">
        <v>-7.4690466330000001E-6</v>
      </c>
      <c r="G21" s="10">
        <f t="shared" si="0"/>
        <v>-4.6790982697138002E-2</v>
      </c>
      <c r="H21" s="10">
        <f t="shared" si="1"/>
        <v>-0.23044558978340465</v>
      </c>
    </row>
    <row r="22" spans="1:8" x14ac:dyDescent="0.25">
      <c r="A22" s="15">
        <v>21</v>
      </c>
      <c r="B22" s="15" t="s">
        <v>12</v>
      </c>
      <c r="C22" s="15">
        <v>69</v>
      </c>
      <c r="D22" s="15">
        <v>1</v>
      </c>
      <c r="E22" s="15">
        <v>0.999</v>
      </c>
      <c r="F22" s="15">
        <v>-2.2758835533000001E-5</v>
      </c>
      <c r="G22" s="10">
        <f t="shared" si="0"/>
        <v>-4.6806272486038004E-2</v>
      </c>
      <c r="H22" s="10">
        <f t="shared" si="1"/>
        <v>-4.6759466213551967E-2</v>
      </c>
    </row>
    <row r="23" spans="1:8" x14ac:dyDescent="0.25">
      <c r="A23" s="15">
        <v>24</v>
      </c>
      <c r="B23" s="15" t="s">
        <v>12</v>
      </c>
      <c r="C23" s="15">
        <v>13</v>
      </c>
      <c r="D23" s="15">
        <v>1</v>
      </c>
      <c r="E23" s="15">
        <v>0</v>
      </c>
      <c r="F23" s="15">
        <v>-2.2758835533000001E-5</v>
      </c>
      <c r="G23" s="10">
        <f t="shared" si="0"/>
        <v>-4.6806272486038004E-2</v>
      </c>
      <c r="H23" s="10">
        <f t="shared" si="1"/>
        <v>0</v>
      </c>
    </row>
    <row r="24" spans="1:8" x14ac:dyDescent="0.25">
      <c r="A24" s="15">
        <v>28</v>
      </c>
      <c r="B24" s="15" t="s">
        <v>12</v>
      </c>
      <c r="C24" s="15">
        <v>13</v>
      </c>
      <c r="D24" s="15">
        <v>1</v>
      </c>
      <c r="E24" s="15">
        <v>0</v>
      </c>
      <c r="F24" s="15">
        <v>-2.2873601069999999E-5</v>
      </c>
      <c r="G24" s="10">
        <f t="shared" si="0"/>
        <v>-4.6806387251575002E-2</v>
      </c>
      <c r="H24" s="10">
        <f t="shared" si="1"/>
        <v>0</v>
      </c>
    </row>
    <row r="25" spans="1:8" x14ac:dyDescent="0.25">
      <c r="A25" s="15">
        <v>28</v>
      </c>
      <c r="B25" s="15" t="s">
        <v>12</v>
      </c>
      <c r="C25" s="15">
        <v>13</v>
      </c>
      <c r="D25" s="15">
        <v>2</v>
      </c>
      <c r="E25" s="15">
        <v>0</v>
      </c>
      <c r="F25" s="15">
        <v>-2.2873601069999999E-5</v>
      </c>
      <c r="G25" s="10">
        <f t="shared" si="0"/>
        <v>-4.6806387251575002E-2</v>
      </c>
      <c r="H25" s="10">
        <f t="shared" si="1"/>
        <v>0</v>
      </c>
    </row>
    <row r="26" spans="1:8" x14ac:dyDescent="0.25">
      <c r="A26" s="15">
        <v>29</v>
      </c>
      <c r="B26" s="15" t="s">
        <v>13</v>
      </c>
      <c r="C26" s="15">
        <v>345</v>
      </c>
      <c r="D26" s="15">
        <v>1</v>
      </c>
      <c r="E26" s="15">
        <v>3.6880000000000002</v>
      </c>
      <c r="F26" s="15">
        <v>0</v>
      </c>
      <c r="G26" s="10">
        <f t="shared" si="0"/>
        <v>-4.6783513650505003E-2</v>
      </c>
      <c r="H26" s="10">
        <f t="shared" si="1"/>
        <v>-0.17253759834306245</v>
      </c>
    </row>
    <row r="27" spans="1:8" x14ac:dyDescent="0.25">
      <c r="A27" s="15">
        <v>29</v>
      </c>
      <c r="B27" s="15" t="s">
        <v>13</v>
      </c>
      <c r="C27" s="15">
        <v>345</v>
      </c>
      <c r="D27" s="15">
        <v>2</v>
      </c>
      <c r="E27" s="15">
        <v>2.14</v>
      </c>
      <c r="F27" s="15">
        <v>0</v>
      </c>
      <c r="G27" s="10">
        <f t="shared" si="0"/>
        <v>-4.6783513650505003E-2</v>
      </c>
      <c r="H27" s="10">
        <f t="shared" si="1"/>
        <v>-0.10011671921208071</v>
      </c>
    </row>
    <row r="28" spans="1:8" x14ac:dyDescent="0.25">
      <c r="A28" s="15">
        <v>37</v>
      </c>
      <c r="B28" s="15" t="s">
        <v>14</v>
      </c>
      <c r="C28" s="15">
        <v>138</v>
      </c>
      <c r="D28" s="15">
        <v>1</v>
      </c>
      <c r="E28" s="15">
        <v>48.36</v>
      </c>
      <c r="F28" s="15">
        <v>9.0849718320000006E-6</v>
      </c>
      <c r="G28" s="10">
        <f t="shared" si="0"/>
        <v>-4.6774428678673E-2</v>
      </c>
      <c r="H28" s="10">
        <f t="shared" si="1"/>
        <v>-2.2620113709006264</v>
      </c>
    </row>
    <row r="29" spans="1:8" x14ac:dyDescent="0.25">
      <c r="A29" s="15">
        <v>47</v>
      </c>
      <c r="B29" s="15" t="s">
        <v>15</v>
      </c>
      <c r="C29" s="15">
        <v>138</v>
      </c>
      <c r="D29" s="15">
        <v>1</v>
      </c>
      <c r="E29" s="15">
        <v>6.78</v>
      </c>
      <c r="F29" s="15">
        <v>1.3458178748000001E-5</v>
      </c>
      <c r="G29" s="10">
        <f t="shared" si="0"/>
        <v>-4.6770055471756999E-2</v>
      </c>
      <c r="H29" s="10">
        <f t="shared" si="1"/>
        <v>-0.31710097609851245</v>
      </c>
    </row>
    <row r="30" spans="1:8" x14ac:dyDescent="0.25">
      <c r="A30" s="15">
        <v>47</v>
      </c>
      <c r="B30" s="15" t="s">
        <v>15</v>
      </c>
      <c r="C30" s="15">
        <v>138</v>
      </c>
      <c r="D30" s="15">
        <v>2</v>
      </c>
      <c r="E30" s="15">
        <v>21.744</v>
      </c>
      <c r="F30" s="15">
        <v>1.3458178748000001E-5</v>
      </c>
      <c r="G30" s="10">
        <f t="shared" si="0"/>
        <v>-4.6770055471756999E-2</v>
      </c>
      <c r="H30" s="10">
        <f t="shared" si="1"/>
        <v>-1.0169680861778843</v>
      </c>
    </row>
    <row r="31" spans="1:8" x14ac:dyDescent="0.25">
      <c r="A31" s="15">
        <v>48</v>
      </c>
      <c r="B31" s="15" t="s">
        <v>15</v>
      </c>
      <c r="C31" s="15">
        <v>138</v>
      </c>
      <c r="D31" s="15">
        <v>1</v>
      </c>
      <c r="E31" s="15">
        <v>2.9830000000000001</v>
      </c>
      <c r="F31" s="15">
        <v>1.3499637706E-5</v>
      </c>
      <c r="G31" s="10">
        <f t="shared" si="0"/>
        <v>-4.6770014012799004E-2</v>
      </c>
      <c r="H31" s="10">
        <f t="shared" si="1"/>
        <v>-0.13951495180017942</v>
      </c>
    </row>
    <row r="32" spans="1:8" x14ac:dyDescent="0.25">
      <c r="A32" s="15">
        <v>48</v>
      </c>
      <c r="B32" s="15" t="s">
        <v>15</v>
      </c>
      <c r="C32" s="15">
        <v>138</v>
      </c>
      <c r="D32" s="15">
        <v>2</v>
      </c>
      <c r="E32" s="15">
        <v>21.655000000000001</v>
      </c>
      <c r="F32" s="15">
        <v>1.3499637706E-5</v>
      </c>
      <c r="G32" s="10">
        <f t="shared" si="0"/>
        <v>-4.6770014012799004E-2</v>
      </c>
      <c r="H32" s="10">
        <f t="shared" si="1"/>
        <v>-1.0128046534471624</v>
      </c>
    </row>
    <row r="33" spans="1:8" x14ac:dyDescent="0.25">
      <c r="A33" s="15">
        <v>55</v>
      </c>
      <c r="B33" s="15" t="s">
        <v>16</v>
      </c>
      <c r="C33" s="15">
        <v>138</v>
      </c>
      <c r="D33" s="15">
        <v>1</v>
      </c>
      <c r="E33" s="15">
        <v>0</v>
      </c>
      <c r="F33" s="15">
        <v>1.0850222366999999E-5</v>
      </c>
      <c r="G33" s="10">
        <f t="shared" si="0"/>
        <v>-4.6772663428138003E-2</v>
      </c>
      <c r="H33" s="10">
        <f t="shared" si="1"/>
        <v>0</v>
      </c>
    </row>
    <row r="34" spans="1:8" x14ac:dyDescent="0.25">
      <c r="A34" s="15">
        <v>60</v>
      </c>
      <c r="B34" s="15" t="s">
        <v>16</v>
      </c>
      <c r="C34" s="15">
        <v>138</v>
      </c>
      <c r="D34" s="15">
        <v>1</v>
      </c>
      <c r="E34" s="15">
        <v>34.267000000000003</v>
      </c>
      <c r="F34" s="15">
        <v>1.1420735807E-5</v>
      </c>
      <c r="G34" s="10">
        <f t="shared" si="0"/>
        <v>-4.6772092914698006E-2</v>
      </c>
      <c r="H34" s="10">
        <f t="shared" si="1"/>
        <v>-1.6027393079079568</v>
      </c>
    </row>
    <row r="35" spans="1:8" x14ac:dyDescent="0.25">
      <c r="A35" s="15">
        <v>60</v>
      </c>
      <c r="B35" s="15" t="s">
        <v>16</v>
      </c>
      <c r="C35" s="15">
        <v>138</v>
      </c>
      <c r="D35" s="15">
        <v>2</v>
      </c>
      <c r="E35" s="15">
        <v>37.520000000000003</v>
      </c>
      <c r="F35" s="15">
        <v>1.1420735807E-5</v>
      </c>
      <c r="G35" s="10">
        <f t="shared" si="0"/>
        <v>-4.6772092914698006E-2</v>
      </c>
      <c r="H35" s="10">
        <f t="shared" si="1"/>
        <v>-1.7548889261594693</v>
      </c>
    </row>
    <row r="36" spans="1:8" x14ac:dyDescent="0.25">
      <c r="A36" s="15">
        <v>60</v>
      </c>
      <c r="B36" s="15" t="s">
        <v>16</v>
      </c>
      <c r="C36" s="15">
        <v>138</v>
      </c>
      <c r="D36" s="15">
        <v>3</v>
      </c>
      <c r="E36" s="15">
        <v>36.686</v>
      </c>
      <c r="F36" s="15">
        <v>1.1420735807E-5</v>
      </c>
      <c r="G36" s="10">
        <f t="shared" si="0"/>
        <v>-4.6772092914698006E-2</v>
      </c>
      <c r="H36" s="10">
        <f t="shared" si="1"/>
        <v>-1.7158810006686112</v>
      </c>
    </row>
    <row r="37" spans="1:8" x14ac:dyDescent="0.25">
      <c r="A37" s="15">
        <v>65</v>
      </c>
      <c r="B37" s="15" t="s">
        <v>16</v>
      </c>
      <c r="C37" s="15">
        <v>23</v>
      </c>
      <c r="D37" s="15">
        <v>1</v>
      </c>
      <c r="E37" s="15">
        <v>0</v>
      </c>
      <c r="F37" s="15">
        <v>1.1452574665E-5</v>
      </c>
      <c r="G37" s="10">
        <f t="shared" si="0"/>
        <v>-4.6772061075840005E-2</v>
      </c>
      <c r="H37" s="10">
        <f t="shared" si="1"/>
        <v>0</v>
      </c>
    </row>
    <row r="38" spans="1:8" x14ac:dyDescent="0.25">
      <c r="A38" s="15">
        <v>82</v>
      </c>
      <c r="B38" s="15" t="s">
        <v>16</v>
      </c>
      <c r="C38" s="15">
        <v>23</v>
      </c>
      <c r="D38" s="15">
        <v>1</v>
      </c>
      <c r="E38" s="15">
        <v>0</v>
      </c>
      <c r="F38" s="15">
        <v>1.1059624992000001E-5</v>
      </c>
      <c r="G38" s="10">
        <f t="shared" si="0"/>
        <v>-4.6772454025512999E-2</v>
      </c>
      <c r="H38" s="10">
        <f t="shared" si="1"/>
        <v>0</v>
      </c>
    </row>
    <row r="39" spans="1:8" x14ac:dyDescent="0.25">
      <c r="A39" s="15">
        <v>97</v>
      </c>
      <c r="B39" s="15" t="s">
        <v>17</v>
      </c>
      <c r="C39" s="15">
        <v>138</v>
      </c>
      <c r="D39" s="15">
        <v>1</v>
      </c>
      <c r="E39" s="15">
        <v>69.628</v>
      </c>
      <c r="F39" s="15">
        <v>9.7758491909999999E-6</v>
      </c>
      <c r="G39" s="10">
        <f t="shared" si="0"/>
        <v>-4.6773737801314004E-2</v>
      </c>
      <c r="H39" s="10">
        <f t="shared" si="1"/>
        <v>-3.2567618156298916</v>
      </c>
    </row>
    <row r="40" spans="1:8" x14ac:dyDescent="0.25">
      <c r="A40" s="15">
        <v>101</v>
      </c>
      <c r="B40" s="15" t="s">
        <v>17</v>
      </c>
      <c r="C40" s="15">
        <v>138</v>
      </c>
      <c r="D40" s="15">
        <v>1</v>
      </c>
      <c r="E40" s="15">
        <v>20.702000000000002</v>
      </c>
      <c r="F40" s="15">
        <v>9.7456952480000003E-6</v>
      </c>
      <c r="G40" s="10">
        <f t="shared" si="0"/>
        <v>-4.6773767955257006E-2</v>
      </c>
      <c r="H40" s="10">
        <f t="shared" si="1"/>
        <v>-0.96831054420973062</v>
      </c>
    </row>
    <row r="41" spans="1:8" x14ac:dyDescent="0.25">
      <c r="A41" s="15">
        <v>108</v>
      </c>
      <c r="B41" s="15" t="s">
        <v>18</v>
      </c>
      <c r="C41" s="15">
        <v>13</v>
      </c>
      <c r="D41" s="15">
        <v>1</v>
      </c>
      <c r="E41" s="15">
        <v>0</v>
      </c>
      <c r="F41" s="15">
        <v>-2.0451175258999998E-5</v>
      </c>
      <c r="G41" s="10">
        <f t="shared" si="0"/>
        <v>-4.6803964825764002E-2</v>
      </c>
      <c r="H41" s="10">
        <f t="shared" si="1"/>
        <v>0</v>
      </c>
    </row>
    <row r="42" spans="1:8" x14ac:dyDescent="0.25">
      <c r="A42" s="15">
        <v>109</v>
      </c>
      <c r="B42" s="15" t="s">
        <v>18</v>
      </c>
      <c r="C42" s="15">
        <v>13</v>
      </c>
      <c r="D42" s="15">
        <v>1</v>
      </c>
      <c r="E42" s="15">
        <v>0</v>
      </c>
      <c r="F42" s="15">
        <v>-2.0451175258999998E-5</v>
      </c>
      <c r="G42" s="10">
        <f t="shared" si="0"/>
        <v>-4.6803964825764002E-2</v>
      </c>
      <c r="H42" s="10">
        <f t="shared" si="1"/>
        <v>0</v>
      </c>
    </row>
    <row r="43" spans="1:8" x14ac:dyDescent="0.25">
      <c r="A43" s="15">
        <v>114</v>
      </c>
      <c r="B43" s="15" t="s">
        <v>19</v>
      </c>
      <c r="C43" s="15">
        <v>138</v>
      </c>
      <c r="D43" s="15">
        <v>1</v>
      </c>
      <c r="E43" s="15">
        <v>0</v>
      </c>
      <c r="F43" s="15">
        <v>1.0831523188E-5</v>
      </c>
      <c r="G43" s="10">
        <f t="shared" si="0"/>
        <v>-4.6772682127317E-2</v>
      </c>
      <c r="H43" s="10">
        <f t="shared" si="1"/>
        <v>0</v>
      </c>
    </row>
    <row r="44" spans="1:8" x14ac:dyDescent="0.25">
      <c r="A44" s="15">
        <v>114</v>
      </c>
      <c r="B44" s="15" t="s">
        <v>19</v>
      </c>
      <c r="C44" s="15">
        <v>138</v>
      </c>
      <c r="D44" s="15">
        <v>2</v>
      </c>
      <c r="E44" s="15">
        <v>0</v>
      </c>
      <c r="F44" s="15">
        <v>1.0831523188E-5</v>
      </c>
      <c r="G44" s="10">
        <f t="shared" si="0"/>
        <v>-4.6772682127317E-2</v>
      </c>
      <c r="H44" s="10">
        <f t="shared" si="1"/>
        <v>0</v>
      </c>
    </row>
    <row r="45" spans="1:8" x14ac:dyDescent="0.25">
      <c r="A45" s="15">
        <v>117</v>
      </c>
      <c r="B45" s="15" t="s">
        <v>20</v>
      </c>
      <c r="C45" s="15">
        <v>138</v>
      </c>
      <c r="D45" s="15">
        <v>1</v>
      </c>
      <c r="E45" s="15">
        <v>0</v>
      </c>
      <c r="F45" s="15">
        <v>1.0246356370999999E-5</v>
      </c>
      <c r="G45" s="10">
        <f t="shared" si="0"/>
        <v>-4.6773267294134002E-2</v>
      </c>
      <c r="H45" s="10">
        <f t="shared" si="1"/>
        <v>0</v>
      </c>
    </row>
    <row r="46" spans="1:8" x14ac:dyDescent="0.25">
      <c r="A46" s="15">
        <v>117</v>
      </c>
      <c r="B46" s="15" t="s">
        <v>20</v>
      </c>
      <c r="C46" s="15">
        <v>138</v>
      </c>
      <c r="D46" s="15">
        <v>2</v>
      </c>
      <c r="E46" s="15">
        <v>0</v>
      </c>
      <c r="F46" s="15">
        <v>1.0246356370999999E-5</v>
      </c>
      <c r="G46" s="10">
        <f t="shared" si="0"/>
        <v>-4.6773267294134002E-2</v>
      </c>
      <c r="H46" s="10">
        <f t="shared" si="1"/>
        <v>0</v>
      </c>
    </row>
    <row r="47" spans="1:8" x14ac:dyDescent="0.25">
      <c r="A47" s="15">
        <v>118</v>
      </c>
      <c r="B47" s="15" t="s">
        <v>20</v>
      </c>
      <c r="C47" s="15">
        <v>13</v>
      </c>
      <c r="D47" s="15">
        <v>1</v>
      </c>
      <c r="E47" s="15">
        <v>0</v>
      </c>
      <c r="F47" s="15">
        <v>1.0246356370999999E-5</v>
      </c>
      <c r="G47" s="10">
        <f t="shared" si="0"/>
        <v>-4.6773267294134002E-2</v>
      </c>
      <c r="H47" s="10">
        <f t="shared" si="1"/>
        <v>0</v>
      </c>
    </row>
    <row r="48" spans="1:8" x14ac:dyDescent="0.25">
      <c r="A48" s="15">
        <v>125</v>
      </c>
      <c r="B48" s="15" t="s">
        <v>21</v>
      </c>
      <c r="C48" s="15">
        <v>138</v>
      </c>
      <c r="D48" s="15">
        <v>1</v>
      </c>
      <c r="E48" s="15">
        <v>1.7070000000000001</v>
      </c>
      <c r="F48" s="15">
        <v>7.9676870699999999E-6</v>
      </c>
      <c r="G48" s="10">
        <f t="shared" si="0"/>
        <v>-4.6775545963435E-2</v>
      </c>
      <c r="H48" s="10">
        <f t="shared" si="1"/>
        <v>-7.9845856959583544E-2</v>
      </c>
    </row>
    <row r="49" spans="1:8" x14ac:dyDescent="0.25">
      <c r="A49" s="15">
        <v>125</v>
      </c>
      <c r="B49" s="15" t="s">
        <v>21</v>
      </c>
      <c r="C49" s="15">
        <v>138</v>
      </c>
      <c r="D49" s="15">
        <v>2</v>
      </c>
      <c r="E49" s="15">
        <v>1E-3</v>
      </c>
      <c r="F49" s="15">
        <v>7.9676870699999999E-6</v>
      </c>
      <c r="G49" s="10">
        <f t="shared" si="0"/>
        <v>-4.6775545963435E-2</v>
      </c>
      <c r="H49" s="10">
        <f t="shared" si="1"/>
        <v>-4.6775545963435003E-5</v>
      </c>
    </row>
    <row r="50" spans="1:8" x14ac:dyDescent="0.25">
      <c r="A50" s="15">
        <v>125</v>
      </c>
      <c r="B50" s="15" t="s">
        <v>21</v>
      </c>
      <c r="C50" s="15">
        <v>138</v>
      </c>
      <c r="D50" s="15">
        <v>3</v>
      </c>
      <c r="E50" s="15">
        <v>0</v>
      </c>
      <c r="F50" s="15">
        <v>7.9676870699999999E-6</v>
      </c>
      <c r="G50" s="10">
        <f t="shared" si="0"/>
        <v>-4.6775545963435E-2</v>
      </c>
      <c r="H50" s="10">
        <f t="shared" si="1"/>
        <v>0</v>
      </c>
    </row>
    <row r="51" spans="1:8" x14ac:dyDescent="0.25">
      <c r="A51" s="15">
        <v>125</v>
      </c>
      <c r="B51" s="15" t="s">
        <v>21</v>
      </c>
      <c r="C51" s="15">
        <v>138</v>
      </c>
      <c r="D51" s="15">
        <v>4</v>
      </c>
      <c r="E51" s="15">
        <v>0.51200000000000001</v>
      </c>
      <c r="F51" s="15">
        <v>7.9676870699999999E-6</v>
      </c>
      <c r="G51" s="10">
        <f t="shared" si="0"/>
        <v>-4.6775545963435E-2</v>
      </c>
      <c r="H51" s="10">
        <f t="shared" si="1"/>
        <v>-2.3949079533278721E-2</v>
      </c>
    </row>
    <row r="52" spans="1:8" x14ac:dyDescent="0.25">
      <c r="A52" s="15">
        <v>125</v>
      </c>
      <c r="B52" s="15" t="s">
        <v>21</v>
      </c>
      <c r="C52" s="15">
        <v>138</v>
      </c>
      <c r="D52" s="15">
        <v>5</v>
      </c>
      <c r="E52" s="15">
        <v>10.948</v>
      </c>
      <c r="F52" s="15">
        <v>7.9676870699999999E-6</v>
      </c>
      <c r="G52" s="10">
        <f t="shared" si="0"/>
        <v>-4.6775545963435E-2</v>
      </c>
      <c r="H52" s="10">
        <f t="shared" si="1"/>
        <v>-0.51209867720768643</v>
      </c>
    </row>
    <row r="53" spans="1:8" x14ac:dyDescent="0.25">
      <c r="A53" s="15">
        <v>125</v>
      </c>
      <c r="B53" s="15" t="s">
        <v>21</v>
      </c>
      <c r="C53" s="15">
        <v>138</v>
      </c>
      <c r="D53" s="15">
        <v>6</v>
      </c>
      <c r="E53" s="15">
        <v>0.79400000000000004</v>
      </c>
      <c r="F53" s="15">
        <v>7.9676870699999999E-6</v>
      </c>
      <c r="G53" s="10">
        <f t="shared" si="0"/>
        <v>-4.6775545963435E-2</v>
      </c>
      <c r="H53" s="10">
        <f t="shared" si="1"/>
        <v>-3.7139783494967389E-2</v>
      </c>
    </row>
    <row r="54" spans="1:8" x14ac:dyDescent="0.25">
      <c r="A54" s="15">
        <v>125</v>
      </c>
      <c r="B54" s="15" t="s">
        <v>21</v>
      </c>
      <c r="C54" s="15">
        <v>138</v>
      </c>
      <c r="D54" s="15">
        <v>7</v>
      </c>
      <c r="E54" s="15">
        <v>0</v>
      </c>
      <c r="F54" s="15">
        <v>7.9676870699999999E-6</v>
      </c>
      <c r="G54" s="10">
        <f t="shared" si="0"/>
        <v>-4.6775545963435E-2</v>
      </c>
      <c r="H54" s="10">
        <f t="shared" si="1"/>
        <v>0</v>
      </c>
    </row>
    <row r="55" spans="1:8" x14ac:dyDescent="0.25">
      <c r="A55" s="15">
        <v>136</v>
      </c>
      <c r="B55" s="15" t="s">
        <v>22</v>
      </c>
      <c r="C55" s="15">
        <v>69</v>
      </c>
      <c r="D55" s="15">
        <v>1</v>
      </c>
      <c r="E55" s="15">
        <v>1.379</v>
      </c>
      <c r="F55" s="15">
        <v>8.6749111379999993E-6</v>
      </c>
      <c r="G55" s="10">
        <f t="shared" si="0"/>
        <v>-4.6774838739367004E-2</v>
      </c>
      <c r="H55" s="10">
        <f t="shared" si="1"/>
        <v>-6.4502502621587104E-2</v>
      </c>
    </row>
    <row r="56" spans="1:8" x14ac:dyDescent="0.25">
      <c r="A56" s="15">
        <v>137</v>
      </c>
      <c r="B56" s="15" t="s">
        <v>23</v>
      </c>
      <c r="C56" s="15">
        <v>138</v>
      </c>
      <c r="D56" s="15">
        <v>1</v>
      </c>
      <c r="E56" s="15">
        <v>4.0579999999999998</v>
      </c>
      <c r="F56" s="15">
        <v>9.54035922E-6</v>
      </c>
      <c r="G56" s="10">
        <f t="shared" si="0"/>
        <v>-4.6773973291285E-2</v>
      </c>
      <c r="H56" s="10">
        <f t="shared" si="1"/>
        <v>-0.18980878361603451</v>
      </c>
    </row>
    <row r="57" spans="1:8" x14ac:dyDescent="0.25">
      <c r="A57" s="15">
        <v>137</v>
      </c>
      <c r="B57" s="15" t="s">
        <v>23</v>
      </c>
      <c r="C57" s="15">
        <v>138</v>
      </c>
      <c r="D57" s="15">
        <v>2</v>
      </c>
      <c r="E57" s="15">
        <v>9.7490000000000006</v>
      </c>
      <c r="F57" s="15">
        <v>9.54035922E-6</v>
      </c>
      <c r="G57" s="10">
        <f t="shared" si="0"/>
        <v>-4.6773973291285E-2</v>
      </c>
      <c r="H57" s="10">
        <f t="shared" si="1"/>
        <v>-0.45599946561673749</v>
      </c>
    </row>
    <row r="58" spans="1:8" x14ac:dyDescent="0.25">
      <c r="A58" s="15">
        <v>138</v>
      </c>
      <c r="B58" s="15" t="s">
        <v>24</v>
      </c>
      <c r="C58" s="15">
        <v>138</v>
      </c>
      <c r="D58" s="15">
        <v>1</v>
      </c>
      <c r="E58" s="15">
        <v>5.0250000000000004</v>
      </c>
      <c r="F58" s="15">
        <v>9.0548589130000007E-6</v>
      </c>
      <c r="G58" s="10">
        <f t="shared" si="0"/>
        <v>-4.6774458791592005E-2</v>
      </c>
      <c r="H58" s="10">
        <f t="shared" si="1"/>
        <v>-0.23504165542774985</v>
      </c>
    </row>
    <row r="59" spans="1:8" x14ac:dyDescent="0.25">
      <c r="A59" s="15">
        <v>138</v>
      </c>
      <c r="B59" s="15" t="s">
        <v>24</v>
      </c>
      <c r="C59" s="15">
        <v>138</v>
      </c>
      <c r="D59" s="15">
        <v>2</v>
      </c>
      <c r="E59" s="15">
        <v>4.806</v>
      </c>
      <c r="F59" s="15">
        <v>9.0548589130000007E-6</v>
      </c>
      <c r="G59" s="10">
        <f t="shared" si="0"/>
        <v>-4.6774458791592005E-2</v>
      </c>
      <c r="H59" s="10">
        <f t="shared" si="1"/>
        <v>-0.22479804895239117</v>
      </c>
    </row>
    <row r="60" spans="1:8" x14ac:dyDescent="0.25">
      <c r="A60" s="15">
        <v>139</v>
      </c>
      <c r="B60" s="15" t="s">
        <v>25</v>
      </c>
      <c r="C60" s="15">
        <v>138</v>
      </c>
      <c r="D60" s="15">
        <v>1</v>
      </c>
      <c r="E60" s="15">
        <v>13.510999999999999</v>
      </c>
      <c r="F60" s="15">
        <v>9.9128349590000005E-6</v>
      </c>
      <c r="G60" s="10">
        <f t="shared" si="0"/>
        <v>-4.6773600815546004E-2</v>
      </c>
      <c r="H60" s="10">
        <f t="shared" si="1"/>
        <v>-0.63195812061884205</v>
      </c>
    </row>
    <row r="61" spans="1:8" x14ac:dyDescent="0.25">
      <c r="A61" s="15">
        <v>139</v>
      </c>
      <c r="B61" s="15" t="s">
        <v>25</v>
      </c>
      <c r="C61" s="15">
        <v>138</v>
      </c>
      <c r="D61" s="15">
        <v>2</v>
      </c>
      <c r="E61" s="15">
        <v>11.86</v>
      </c>
      <c r="F61" s="15">
        <v>9.9128349590000005E-6</v>
      </c>
      <c r="G61" s="10">
        <f t="shared" si="0"/>
        <v>-4.6773600815546004E-2</v>
      </c>
      <c r="H61" s="10">
        <f t="shared" si="1"/>
        <v>-0.5547349056723756</v>
      </c>
    </row>
    <row r="62" spans="1:8" x14ac:dyDescent="0.25">
      <c r="A62" s="15">
        <v>139</v>
      </c>
      <c r="B62" s="15" t="s">
        <v>25</v>
      </c>
      <c r="C62" s="15">
        <v>138</v>
      </c>
      <c r="D62" s="15">
        <v>3</v>
      </c>
      <c r="E62" s="15">
        <v>8.6210000000000004</v>
      </c>
      <c r="F62" s="15">
        <v>9.9128349590000005E-6</v>
      </c>
      <c r="G62" s="10">
        <f t="shared" si="0"/>
        <v>-4.6773600815546004E-2</v>
      </c>
      <c r="H62" s="10">
        <f t="shared" si="1"/>
        <v>-0.40323521263082213</v>
      </c>
    </row>
    <row r="63" spans="1:8" x14ac:dyDescent="0.25">
      <c r="A63" s="15">
        <v>139</v>
      </c>
      <c r="B63" s="15" t="s">
        <v>25</v>
      </c>
      <c r="C63" s="15">
        <v>138</v>
      </c>
      <c r="D63" s="15">
        <v>4</v>
      </c>
      <c r="E63" s="15">
        <v>0.39800000000000002</v>
      </c>
      <c r="F63" s="15">
        <v>9.9128349590000005E-6</v>
      </c>
      <c r="G63" s="10">
        <f t="shared" si="0"/>
        <v>-4.6773600815546004E-2</v>
      </c>
      <c r="H63" s="10">
        <f t="shared" si="1"/>
        <v>-1.8615893124587311E-2</v>
      </c>
    </row>
    <row r="64" spans="1:8" x14ac:dyDescent="0.25">
      <c r="A64" s="15">
        <v>140</v>
      </c>
      <c r="B64" s="15" t="s">
        <v>26</v>
      </c>
      <c r="C64" s="15">
        <v>138</v>
      </c>
      <c r="D64" s="15">
        <v>1</v>
      </c>
      <c r="E64" s="15">
        <v>14.68</v>
      </c>
      <c r="F64" s="15">
        <v>1.0841825142E-5</v>
      </c>
      <c r="G64" s="10">
        <f t="shared" si="0"/>
        <v>-4.6772671825363002E-2</v>
      </c>
      <c r="H64" s="10">
        <f t="shared" si="1"/>
        <v>-0.68662282239632888</v>
      </c>
    </row>
    <row r="65" spans="1:8" x14ac:dyDescent="0.25">
      <c r="A65" s="15">
        <v>140</v>
      </c>
      <c r="B65" s="15" t="s">
        <v>26</v>
      </c>
      <c r="C65" s="15">
        <v>138</v>
      </c>
      <c r="D65" s="15">
        <v>2</v>
      </c>
      <c r="E65" s="15">
        <v>14.68</v>
      </c>
      <c r="F65" s="15">
        <v>1.0841825142E-5</v>
      </c>
      <c r="G65" s="10">
        <f t="shared" si="0"/>
        <v>-4.6772671825363002E-2</v>
      </c>
      <c r="H65" s="10">
        <f t="shared" si="1"/>
        <v>-0.68662282239632888</v>
      </c>
    </row>
    <row r="66" spans="1:8" x14ac:dyDescent="0.25">
      <c r="A66" s="15">
        <v>141</v>
      </c>
      <c r="B66" s="15" t="s">
        <v>27</v>
      </c>
      <c r="C66" s="15">
        <v>69</v>
      </c>
      <c r="D66" s="15">
        <v>1</v>
      </c>
      <c r="E66" s="15">
        <v>34.018000000000001</v>
      </c>
      <c r="F66" s="15">
        <v>8.6772753200000002E-6</v>
      </c>
      <c r="G66" s="10">
        <f t="shared" si="0"/>
        <v>-4.6774836375185001E-2</v>
      </c>
      <c r="H66" s="10">
        <f t="shared" si="1"/>
        <v>-1.5911863838110434</v>
      </c>
    </row>
    <row r="67" spans="1:8" x14ac:dyDescent="0.25">
      <c r="A67" s="15">
        <v>142</v>
      </c>
      <c r="B67" s="15" t="s">
        <v>28</v>
      </c>
      <c r="C67" s="15">
        <v>69</v>
      </c>
      <c r="D67" s="15">
        <v>1</v>
      </c>
      <c r="E67" s="15">
        <v>0.35</v>
      </c>
      <c r="F67" s="15">
        <v>7.6759580379999995E-6</v>
      </c>
      <c r="G67" s="10">
        <f t="shared" si="0"/>
        <v>-4.6775837692467001E-2</v>
      </c>
      <c r="H67" s="10">
        <f t="shared" si="1"/>
        <v>-1.637154319236345E-2</v>
      </c>
    </row>
    <row r="68" spans="1:8" x14ac:dyDescent="0.25">
      <c r="A68" s="15">
        <v>143</v>
      </c>
      <c r="B68" s="15" t="s">
        <v>29</v>
      </c>
      <c r="C68" s="15">
        <v>138</v>
      </c>
      <c r="D68" s="15">
        <v>1</v>
      </c>
      <c r="E68" s="15">
        <v>1.0660000000000001</v>
      </c>
      <c r="F68" s="15">
        <v>8.7193168839999995E-6</v>
      </c>
      <c r="G68" s="10">
        <f t="shared" si="0"/>
        <v>-4.6774794333621E-2</v>
      </c>
      <c r="H68" s="10">
        <f t="shared" si="1"/>
        <v>-4.9861930759639989E-2</v>
      </c>
    </row>
    <row r="69" spans="1:8" x14ac:dyDescent="0.25">
      <c r="A69" s="15">
        <v>143</v>
      </c>
      <c r="B69" s="15" t="s">
        <v>29</v>
      </c>
      <c r="C69" s="15">
        <v>138</v>
      </c>
      <c r="D69" s="15">
        <v>2</v>
      </c>
      <c r="E69" s="15">
        <v>5.4029999999999996</v>
      </c>
      <c r="F69" s="15">
        <v>8.7193168839999995E-6</v>
      </c>
      <c r="G69" s="10">
        <f t="shared" si="0"/>
        <v>-4.6774794333621E-2</v>
      </c>
      <c r="H69" s="10">
        <f t="shared" si="1"/>
        <v>-0.25272421378455423</v>
      </c>
    </row>
    <row r="70" spans="1:8" x14ac:dyDescent="0.25">
      <c r="A70" s="15">
        <v>144</v>
      </c>
      <c r="B70" s="15" t="s">
        <v>30</v>
      </c>
      <c r="C70" s="15">
        <v>138</v>
      </c>
      <c r="D70" s="15">
        <v>1</v>
      </c>
      <c r="E70" s="15">
        <v>34.036999999999999</v>
      </c>
      <c r="F70" s="15">
        <v>9.2500896660000002E-6</v>
      </c>
      <c r="G70" s="10">
        <f t="shared" ref="G70:G133" si="2">F70-$E$2</f>
        <v>-4.6774263560839004E-2</v>
      </c>
      <c r="H70" s="10">
        <f t="shared" ref="H70:H133" si="3">E70*G70</f>
        <v>-1.5920556088202771</v>
      </c>
    </row>
    <row r="71" spans="1:8" x14ac:dyDescent="0.25">
      <c r="A71" s="15">
        <v>144</v>
      </c>
      <c r="B71" s="15" t="s">
        <v>30</v>
      </c>
      <c r="C71" s="15">
        <v>138</v>
      </c>
      <c r="D71" s="15">
        <v>2</v>
      </c>
      <c r="E71" s="15">
        <v>18.25</v>
      </c>
      <c r="F71" s="15">
        <v>9.2500896660000002E-6</v>
      </c>
      <c r="G71" s="10">
        <f t="shared" si="2"/>
        <v>-4.6774263560839004E-2</v>
      </c>
      <c r="H71" s="10">
        <f t="shared" si="3"/>
        <v>-0.85363030998531186</v>
      </c>
    </row>
    <row r="72" spans="1:8" x14ac:dyDescent="0.25">
      <c r="A72" s="15">
        <v>144</v>
      </c>
      <c r="B72" s="15" t="s">
        <v>30</v>
      </c>
      <c r="C72" s="15">
        <v>138</v>
      </c>
      <c r="D72" s="15">
        <v>3</v>
      </c>
      <c r="E72" s="15">
        <v>5.8789999999999996</v>
      </c>
      <c r="F72" s="15">
        <v>9.2500896660000002E-6</v>
      </c>
      <c r="G72" s="10">
        <f t="shared" si="2"/>
        <v>-4.6774263560839004E-2</v>
      </c>
      <c r="H72" s="10">
        <f t="shared" si="3"/>
        <v>-0.27498589547417246</v>
      </c>
    </row>
    <row r="73" spans="1:8" x14ac:dyDescent="0.25">
      <c r="A73" s="15">
        <v>144</v>
      </c>
      <c r="B73" s="15" t="s">
        <v>30</v>
      </c>
      <c r="C73" s="15">
        <v>138</v>
      </c>
      <c r="D73" s="15">
        <v>4</v>
      </c>
      <c r="E73" s="15">
        <v>9.8160000000000007</v>
      </c>
      <c r="F73" s="15">
        <v>9.2500896660000002E-6</v>
      </c>
      <c r="G73" s="10">
        <f t="shared" si="2"/>
        <v>-4.6774263560839004E-2</v>
      </c>
      <c r="H73" s="10">
        <f t="shared" si="3"/>
        <v>-0.45913617111319571</v>
      </c>
    </row>
    <row r="74" spans="1:8" x14ac:dyDescent="0.25">
      <c r="A74" s="15">
        <v>147</v>
      </c>
      <c r="B74" s="15" t="s">
        <v>31</v>
      </c>
      <c r="C74" s="15">
        <v>138</v>
      </c>
      <c r="D74" s="15">
        <v>1</v>
      </c>
      <c r="E74" s="15">
        <v>11.65</v>
      </c>
      <c r="F74" s="15">
        <v>9.3108590819999997E-6</v>
      </c>
      <c r="G74" s="10">
        <f t="shared" si="2"/>
        <v>-4.6774202791423004E-2</v>
      </c>
      <c r="H74" s="10">
        <f t="shared" si="3"/>
        <v>-0.54491946252007806</v>
      </c>
    </row>
    <row r="75" spans="1:8" x14ac:dyDescent="0.25">
      <c r="A75" s="15">
        <v>148</v>
      </c>
      <c r="B75" s="15" t="s">
        <v>31</v>
      </c>
      <c r="C75" s="15">
        <v>138</v>
      </c>
      <c r="D75" s="15">
        <v>1</v>
      </c>
      <c r="E75" s="15">
        <v>9.6869999999999994</v>
      </c>
      <c r="F75" s="15">
        <v>9.1150782829999994E-6</v>
      </c>
      <c r="G75" s="10">
        <f t="shared" si="2"/>
        <v>-4.6774398572222001E-2</v>
      </c>
      <c r="H75" s="10">
        <f t="shared" si="3"/>
        <v>-0.45310359896911451</v>
      </c>
    </row>
    <row r="76" spans="1:8" x14ac:dyDescent="0.25">
      <c r="A76" s="15">
        <v>149</v>
      </c>
      <c r="B76" s="15" t="s">
        <v>32</v>
      </c>
      <c r="C76" s="15">
        <v>138</v>
      </c>
      <c r="D76" s="15">
        <v>1</v>
      </c>
      <c r="E76" s="15">
        <v>5.2489999999999997</v>
      </c>
      <c r="F76" s="15">
        <v>1.1199621973E-5</v>
      </c>
      <c r="G76" s="10">
        <f t="shared" si="2"/>
        <v>-4.6772314028532005E-2</v>
      </c>
      <c r="H76" s="10">
        <f t="shared" si="3"/>
        <v>-0.24550787633576449</v>
      </c>
    </row>
    <row r="77" spans="1:8" x14ac:dyDescent="0.25">
      <c r="A77" s="15">
        <v>149</v>
      </c>
      <c r="B77" s="15" t="s">
        <v>32</v>
      </c>
      <c r="C77" s="15">
        <v>138</v>
      </c>
      <c r="D77" s="15">
        <v>2</v>
      </c>
      <c r="E77" s="15">
        <v>0.23300000000000001</v>
      </c>
      <c r="F77" s="15">
        <v>1.1199621973E-5</v>
      </c>
      <c r="G77" s="10">
        <f t="shared" si="2"/>
        <v>-4.6772314028532005E-2</v>
      </c>
      <c r="H77" s="10">
        <f t="shared" si="3"/>
        <v>-1.0897949168647957E-2</v>
      </c>
    </row>
    <row r="78" spans="1:8" x14ac:dyDescent="0.25">
      <c r="A78" s="15">
        <v>150</v>
      </c>
      <c r="B78" s="15" t="s">
        <v>33</v>
      </c>
      <c r="C78" s="15">
        <v>138</v>
      </c>
      <c r="D78" s="15">
        <v>1</v>
      </c>
      <c r="E78" s="15">
        <v>1.0900000000000001</v>
      </c>
      <c r="F78" s="15">
        <v>1.143863895E-5</v>
      </c>
      <c r="G78" s="10">
        <f t="shared" si="2"/>
        <v>-4.6772075011555003E-2</v>
      </c>
      <c r="H78" s="10">
        <f t="shared" si="3"/>
        <v>-5.0981561762594954E-2</v>
      </c>
    </row>
    <row r="79" spans="1:8" x14ac:dyDescent="0.25">
      <c r="A79" s="15">
        <v>153</v>
      </c>
      <c r="B79" s="15" t="s">
        <v>34</v>
      </c>
      <c r="C79" s="15">
        <v>138</v>
      </c>
      <c r="D79" s="15">
        <v>1</v>
      </c>
      <c r="E79" s="15">
        <v>12.682</v>
      </c>
      <c r="F79" s="15">
        <v>1.0482892436E-5</v>
      </c>
      <c r="G79" s="10">
        <f t="shared" si="2"/>
        <v>-4.6773030758069004E-2</v>
      </c>
      <c r="H79" s="10">
        <f t="shared" si="3"/>
        <v>-0.59317557607383109</v>
      </c>
    </row>
    <row r="80" spans="1:8" x14ac:dyDescent="0.25">
      <c r="A80" s="15">
        <v>153</v>
      </c>
      <c r="B80" s="15" t="s">
        <v>34</v>
      </c>
      <c r="C80" s="15">
        <v>138</v>
      </c>
      <c r="D80" s="15">
        <v>2</v>
      </c>
      <c r="E80" s="15">
        <v>11.907</v>
      </c>
      <c r="F80" s="15">
        <v>1.0482892436E-5</v>
      </c>
      <c r="G80" s="10">
        <f t="shared" si="2"/>
        <v>-4.6773030758069004E-2</v>
      </c>
      <c r="H80" s="10">
        <f t="shared" si="3"/>
        <v>-0.5569264772363276</v>
      </c>
    </row>
    <row r="81" spans="1:8" x14ac:dyDescent="0.25">
      <c r="A81" s="15">
        <v>154</v>
      </c>
      <c r="B81" s="15" t="s">
        <v>35</v>
      </c>
      <c r="C81" s="15">
        <v>138</v>
      </c>
      <c r="D81" s="15">
        <v>1</v>
      </c>
      <c r="E81" s="15">
        <v>0.753</v>
      </c>
      <c r="F81" s="15">
        <v>1.1887268497E-5</v>
      </c>
      <c r="G81" s="10">
        <f t="shared" si="2"/>
        <v>-4.6771626382008005E-2</v>
      </c>
      <c r="H81" s="10">
        <f t="shared" si="3"/>
        <v>-3.521903466565203E-2</v>
      </c>
    </row>
    <row r="82" spans="1:8" x14ac:dyDescent="0.25">
      <c r="A82" s="15">
        <v>155</v>
      </c>
      <c r="B82" s="15" t="s">
        <v>36</v>
      </c>
      <c r="C82" s="15">
        <v>138</v>
      </c>
      <c r="D82" s="15">
        <v>1</v>
      </c>
      <c r="E82" s="15">
        <v>9.7750000000000004</v>
      </c>
      <c r="F82" s="15">
        <v>8.6467595240000001E-6</v>
      </c>
      <c r="G82" s="10">
        <f t="shared" si="2"/>
        <v>-4.6774866890981003E-2</v>
      </c>
      <c r="H82" s="10">
        <f t="shared" si="3"/>
        <v>-0.45722432385933931</v>
      </c>
    </row>
    <row r="83" spans="1:8" x14ac:dyDescent="0.25">
      <c r="A83" s="15">
        <v>155</v>
      </c>
      <c r="B83" s="15" t="s">
        <v>36</v>
      </c>
      <c r="C83" s="15">
        <v>138</v>
      </c>
      <c r="D83" s="15">
        <v>2</v>
      </c>
      <c r="E83" s="15">
        <v>10.346</v>
      </c>
      <c r="F83" s="15">
        <v>8.6467595240000001E-6</v>
      </c>
      <c r="G83" s="10">
        <f t="shared" si="2"/>
        <v>-4.6774866890981003E-2</v>
      </c>
      <c r="H83" s="10">
        <f t="shared" si="3"/>
        <v>-0.48393277285408948</v>
      </c>
    </row>
    <row r="84" spans="1:8" x14ac:dyDescent="0.25">
      <c r="A84" s="15">
        <v>155</v>
      </c>
      <c r="B84" s="15" t="s">
        <v>36</v>
      </c>
      <c r="C84" s="15">
        <v>138</v>
      </c>
      <c r="D84" s="15">
        <v>3</v>
      </c>
      <c r="E84" s="15">
        <v>8.8239999999999998</v>
      </c>
      <c r="F84" s="15">
        <v>8.6467595240000001E-6</v>
      </c>
      <c r="G84" s="10">
        <f t="shared" si="2"/>
        <v>-4.6774866890981003E-2</v>
      </c>
      <c r="H84" s="10">
        <f t="shared" si="3"/>
        <v>-0.41274142544601639</v>
      </c>
    </row>
    <row r="85" spans="1:8" x14ac:dyDescent="0.25">
      <c r="A85" s="15">
        <v>155</v>
      </c>
      <c r="B85" s="15" t="s">
        <v>36</v>
      </c>
      <c r="C85" s="15">
        <v>138</v>
      </c>
      <c r="D85" s="15">
        <v>4</v>
      </c>
      <c r="E85" s="15">
        <v>7.5869999999999997</v>
      </c>
      <c r="F85" s="15">
        <v>8.6467595240000001E-6</v>
      </c>
      <c r="G85" s="10">
        <f t="shared" si="2"/>
        <v>-4.6774866890981003E-2</v>
      </c>
      <c r="H85" s="10">
        <f t="shared" si="3"/>
        <v>-0.35488091510187286</v>
      </c>
    </row>
    <row r="86" spans="1:8" x14ac:dyDescent="0.25">
      <c r="A86" s="15">
        <v>158</v>
      </c>
      <c r="B86" s="15" t="s">
        <v>37</v>
      </c>
      <c r="C86" s="15">
        <v>138</v>
      </c>
      <c r="D86" s="15">
        <v>1</v>
      </c>
      <c r="E86" s="15">
        <v>14.582000000000001</v>
      </c>
      <c r="F86" s="15">
        <v>9.0351768819999993E-6</v>
      </c>
      <c r="G86" s="10">
        <f t="shared" si="2"/>
        <v>-4.6774478473623003E-2</v>
      </c>
      <c r="H86" s="10">
        <f t="shared" si="3"/>
        <v>-0.68206544510237066</v>
      </c>
    </row>
    <row r="87" spans="1:8" x14ac:dyDescent="0.25">
      <c r="A87" s="15">
        <v>158</v>
      </c>
      <c r="B87" s="15" t="s">
        <v>37</v>
      </c>
      <c r="C87" s="15">
        <v>138</v>
      </c>
      <c r="D87" s="15">
        <v>2</v>
      </c>
      <c r="E87" s="15">
        <v>12.257</v>
      </c>
      <c r="F87" s="15">
        <v>9.0351768819999993E-6</v>
      </c>
      <c r="G87" s="10">
        <f t="shared" si="2"/>
        <v>-4.6774478473623003E-2</v>
      </c>
      <c r="H87" s="10">
        <f t="shared" si="3"/>
        <v>-0.57331478265119717</v>
      </c>
    </row>
    <row r="88" spans="1:8" x14ac:dyDescent="0.25">
      <c r="A88" s="15">
        <v>159</v>
      </c>
      <c r="B88" s="15" t="s">
        <v>37</v>
      </c>
      <c r="C88" s="15">
        <v>138</v>
      </c>
      <c r="D88" s="15">
        <v>1</v>
      </c>
      <c r="E88" s="15">
        <v>6.4349999999999996</v>
      </c>
      <c r="F88" s="15">
        <v>9.6861435849999995E-6</v>
      </c>
      <c r="G88" s="10">
        <f t="shared" si="2"/>
        <v>-4.6773827506920003E-2</v>
      </c>
      <c r="H88" s="10">
        <f t="shared" si="3"/>
        <v>-0.30098958000703019</v>
      </c>
    </row>
    <row r="89" spans="1:8" x14ac:dyDescent="0.25">
      <c r="A89" s="15">
        <v>160</v>
      </c>
      <c r="B89" s="15" t="s">
        <v>38</v>
      </c>
      <c r="C89" s="15">
        <v>69</v>
      </c>
      <c r="D89" s="15">
        <v>1</v>
      </c>
      <c r="E89" s="15">
        <v>2.266</v>
      </c>
      <c r="F89" s="15">
        <v>-1.5363269076999999E-5</v>
      </c>
      <c r="G89" s="10">
        <f t="shared" si="2"/>
        <v>-4.6798876919582004E-2</v>
      </c>
      <c r="H89" s="10">
        <f t="shared" si="3"/>
        <v>-0.10604625509977282</v>
      </c>
    </row>
    <row r="90" spans="1:8" x14ac:dyDescent="0.25">
      <c r="A90" s="15">
        <v>161</v>
      </c>
      <c r="B90" s="15" t="s">
        <v>39</v>
      </c>
      <c r="C90" s="15">
        <v>138</v>
      </c>
      <c r="D90" s="15">
        <v>1</v>
      </c>
      <c r="E90" s="15">
        <v>0</v>
      </c>
      <c r="F90" s="15">
        <v>-2.0476876034999999E-5</v>
      </c>
      <c r="G90" s="10">
        <f t="shared" si="2"/>
        <v>-4.6803990526540003E-2</v>
      </c>
      <c r="H90" s="10">
        <f t="shared" si="3"/>
        <v>0</v>
      </c>
    </row>
    <row r="91" spans="1:8" x14ac:dyDescent="0.25">
      <c r="A91" s="15">
        <v>162</v>
      </c>
      <c r="B91" s="15" t="s">
        <v>39</v>
      </c>
      <c r="C91" s="15">
        <v>138</v>
      </c>
      <c r="D91" s="15">
        <v>1</v>
      </c>
      <c r="E91" s="15">
        <v>0</v>
      </c>
      <c r="F91" s="15">
        <v>-2.0476876034999999E-5</v>
      </c>
      <c r="G91" s="10">
        <f t="shared" si="2"/>
        <v>-4.6803990526540003E-2</v>
      </c>
      <c r="H91" s="10">
        <f t="shared" si="3"/>
        <v>0</v>
      </c>
    </row>
    <row r="92" spans="1:8" x14ac:dyDescent="0.25">
      <c r="A92" s="15">
        <v>164</v>
      </c>
      <c r="B92" s="15" t="s">
        <v>40</v>
      </c>
      <c r="C92" s="15">
        <v>69</v>
      </c>
      <c r="D92" s="15">
        <v>1</v>
      </c>
      <c r="E92" s="15">
        <v>0</v>
      </c>
      <c r="F92" s="15">
        <v>-1.9267032003999999E-5</v>
      </c>
      <c r="G92" s="10">
        <f t="shared" si="2"/>
        <v>-4.6802780682509003E-2</v>
      </c>
      <c r="H92" s="10">
        <f t="shared" si="3"/>
        <v>0</v>
      </c>
    </row>
    <row r="93" spans="1:8" x14ac:dyDescent="0.25">
      <c r="A93" s="15">
        <v>165</v>
      </c>
      <c r="B93" s="15" t="s">
        <v>41</v>
      </c>
      <c r="C93" s="15">
        <v>69</v>
      </c>
      <c r="D93" s="15">
        <v>1</v>
      </c>
      <c r="E93" s="15">
        <v>5.9260000000000002</v>
      </c>
      <c r="F93" s="15">
        <v>-5.7682293379999996E-6</v>
      </c>
      <c r="G93" s="10">
        <f t="shared" si="2"/>
        <v>-4.6789281879843006E-2</v>
      </c>
      <c r="H93" s="10">
        <f t="shared" si="3"/>
        <v>-0.27727328441994964</v>
      </c>
    </row>
    <row r="94" spans="1:8" x14ac:dyDescent="0.25">
      <c r="A94" s="15">
        <v>166</v>
      </c>
      <c r="B94" s="15" t="s">
        <v>42</v>
      </c>
      <c r="C94" s="15">
        <v>138</v>
      </c>
      <c r="D94" s="15">
        <v>1</v>
      </c>
      <c r="E94" s="15">
        <v>0.29299999999999998</v>
      </c>
      <c r="F94" s="15">
        <v>1.0246569482E-5</v>
      </c>
      <c r="G94" s="10">
        <f t="shared" si="2"/>
        <v>-4.6773267081023001E-2</v>
      </c>
      <c r="H94" s="10">
        <f t="shared" si="3"/>
        <v>-1.3704567254739739E-2</v>
      </c>
    </row>
    <row r="95" spans="1:8" x14ac:dyDescent="0.25">
      <c r="A95" s="15">
        <v>166</v>
      </c>
      <c r="B95" s="15" t="s">
        <v>42</v>
      </c>
      <c r="C95" s="15">
        <v>138</v>
      </c>
      <c r="D95" s="15">
        <v>2</v>
      </c>
      <c r="E95" s="15">
        <v>0.29299999999999998</v>
      </c>
      <c r="F95" s="15">
        <v>1.0246569482E-5</v>
      </c>
      <c r="G95" s="10">
        <f t="shared" si="2"/>
        <v>-4.6773267081023001E-2</v>
      </c>
      <c r="H95" s="10">
        <f t="shared" si="3"/>
        <v>-1.3704567254739739E-2</v>
      </c>
    </row>
    <row r="96" spans="1:8" x14ac:dyDescent="0.25">
      <c r="A96" s="15">
        <v>167</v>
      </c>
      <c r="B96" s="15" t="s">
        <v>43</v>
      </c>
      <c r="C96" s="15">
        <v>69</v>
      </c>
      <c r="D96" s="15">
        <v>1</v>
      </c>
      <c r="E96" s="15">
        <v>6.3E-2</v>
      </c>
      <c r="F96" s="15">
        <v>-2.0714008730000001E-5</v>
      </c>
      <c r="G96" s="10">
        <f t="shared" si="2"/>
        <v>-4.6804227659235004E-2</v>
      </c>
      <c r="H96" s="10">
        <f t="shared" si="3"/>
        <v>-2.9486663425318054E-3</v>
      </c>
    </row>
    <row r="97" spans="1:8" x14ac:dyDescent="0.25">
      <c r="A97" s="15">
        <v>170</v>
      </c>
      <c r="B97" s="15" t="s">
        <v>44</v>
      </c>
      <c r="C97" s="15">
        <v>69</v>
      </c>
      <c r="D97" s="15">
        <v>1</v>
      </c>
      <c r="E97" s="15">
        <v>0</v>
      </c>
      <c r="F97" s="15">
        <v>-1.9828092997000001E-5</v>
      </c>
      <c r="G97" s="10">
        <f t="shared" si="2"/>
        <v>-4.6803341743502001E-2</v>
      </c>
      <c r="H97" s="10">
        <f t="shared" si="3"/>
        <v>0</v>
      </c>
    </row>
    <row r="98" spans="1:8" x14ac:dyDescent="0.25">
      <c r="A98" s="15">
        <v>170</v>
      </c>
      <c r="B98" s="15" t="s">
        <v>44</v>
      </c>
      <c r="C98" s="15">
        <v>69</v>
      </c>
      <c r="D98" s="15">
        <v>2</v>
      </c>
      <c r="E98" s="15">
        <v>0</v>
      </c>
      <c r="F98" s="15">
        <v>-1.9828092997000001E-5</v>
      </c>
      <c r="G98" s="10">
        <f t="shared" si="2"/>
        <v>-4.6803341743502001E-2</v>
      </c>
      <c r="H98" s="10">
        <f t="shared" si="3"/>
        <v>0</v>
      </c>
    </row>
    <row r="99" spans="1:8" x14ac:dyDescent="0.25">
      <c r="A99" s="15">
        <v>177</v>
      </c>
      <c r="B99" s="15" t="s">
        <v>45</v>
      </c>
      <c r="C99" s="15">
        <v>69</v>
      </c>
      <c r="D99" s="15">
        <v>1</v>
      </c>
      <c r="E99" s="15">
        <v>12.13</v>
      </c>
      <c r="F99" s="15">
        <v>9.7168891540000003E-6</v>
      </c>
      <c r="G99" s="10">
        <f t="shared" si="2"/>
        <v>-4.6773796761351003E-2</v>
      </c>
      <c r="H99" s="10">
        <f t="shared" si="3"/>
        <v>-0.5673661547151877</v>
      </c>
    </row>
    <row r="100" spans="1:8" x14ac:dyDescent="0.25">
      <c r="A100" s="15">
        <v>177</v>
      </c>
      <c r="B100" s="15" t="s">
        <v>45</v>
      </c>
      <c r="C100" s="15">
        <v>69</v>
      </c>
      <c r="D100" s="15">
        <v>2</v>
      </c>
      <c r="E100" s="15">
        <v>9.2309999999999999</v>
      </c>
      <c r="F100" s="15">
        <v>9.7168891540000003E-6</v>
      </c>
      <c r="G100" s="10">
        <f t="shared" si="2"/>
        <v>-4.6773796761351003E-2</v>
      </c>
      <c r="H100" s="10">
        <f t="shared" si="3"/>
        <v>-0.4317689179040311</v>
      </c>
    </row>
    <row r="101" spans="1:8" x14ac:dyDescent="0.25">
      <c r="A101" s="15">
        <v>177</v>
      </c>
      <c r="B101" s="15" t="s">
        <v>45</v>
      </c>
      <c r="C101" s="15">
        <v>69</v>
      </c>
      <c r="D101" s="15">
        <v>3</v>
      </c>
      <c r="E101" s="15">
        <v>12.064</v>
      </c>
      <c r="F101" s="15">
        <v>9.7168891540000003E-6</v>
      </c>
      <c r="G101" s="10">
        <f t="shared" si="2"/>
        <v>-4.6773796761351003E-2</v>
      </c>
      <c r="H101" s="10">
        <f t="shared" si="3"/>
        <v>-0.56427908412893846</v>
      </c>
    </row>
    <row r="102" spans="1:8" x14ac:dyDescent="0.25">
      <c r="A102" s="15">
        <v>177</v>
      </c>
      <c r="B102" s="15" t="s">
        <v>45</v>
      </c>
      <c r="C102" s="15">
        <v>69</v>
      </c>
      <c r="D102" s="15">
        <v>4</v>
      </c>
      <c r="E102" s="15">
        <v>9.3719999999999999</v>
      </c>
      <c r="F102" s="15">
        <v>9.7168891540000003E-6</v>
      </c>
      <c r="G102" s="10">
        <f t="shared" si="2"/>
        <v>-4.6773796761351003E-2</v>
      </c>
      <c r="H102" s="10">
        <f t="shared" si="3"/>
        <v>-0.43836402324738161</v>
      </c>
    </row>
    <row r="103" spans="1:8" x14ac:dyDescent="0.25">
      <c r="A103" s="15">
        <v>177</v>
      </c>
      <c r="B103" s="15" t="s">
        <v>45</v>
      </c>
      <c r="C103" s="15">
        <v>69</v>
      </c>
      <c r="D103" s="15">
        <v>5</v>
      </c>
      <c r="E103" s="15">
        <v>0.37</v>
      </c>
      <c r="F103" s="15">
        <v>9.7168891540000003E-6</v>
      </c>
      <c r="G103" s="10">
        <f t="shared" si="2"/>
        <v>-4.6773796761351003E-2</v>
      </c>
      <c r="H103" s="10">
        <f t="shared" si="3"/>
        <v>-1.7306304801699871E-2</v>
      </c>
    </row>
    <row r="104" spans="1:8" x14ac:dyDescent="0.25">
      <c r="A104" s="15">
        <v>177</v>
      </c>
      <c r="B104" s="15" t="s">
        <v>45</v>
      </c>
      <c r="C104" s="15">
        <v>69</v>
      </c>
      <c r="D104" s="15">
        <v>6</v>
      </c>
      <c r="E104" s="15">
        <v>13.506</v>
      </c>
      <c r="F104" s="15">
        <v>9.7168891540000003E-6</v>
      </c>
      <c r="G104" s="10">
        <f t="shared" si="2"/>
        <v>-4.6773796761351003E-2</v>
      </c>
      <c r="H104" s="10">
        <f t="shared" si="3"/>
        <v>-0.63172689905880663</v>
      </c>
    </row>
    <row r="105" spans="1:8" x14ac:dyDescent="0.25">
      <c r="A105" s="15">
        <v>177</v>
      </c>
      <c r="B105" s="15" t="s">
        <v>45</v>
      </c>
      <c r="C105" s="15">
        <v>69</v>
      </c>
      <c r="D105" s="15">
        <v>7</v>
      </c>
      <c r="E105" s="15">
        <v>13.667999999999999</v>
      </c>
      <c r="F105" s="15">
        <v>9.7168891540000003E-6</v>
      </c>
      <c r="G105" s="10">
        <f t="shared" si="2"/>
        <v>-4.6773796761351003E-2</v>
      </c>
      <c r="H105" s="10">
        <f t="shared" si="3"/>
        <v>-0.63930425413414549</v>
      </c>
    </row>
    <row r="106" spans="1:8" x14ac:dyDescent="0.25">
      <c r="A106" s="15">
        <v>182</v>
      </c>
      <c r="B106" s="15" t="s">
        <v>46</v>
      </c>
      <c r="C106" s="15">
        <v>138</v>
      </c>
      <c r="D106" s="15">
        <v>1</v>
      </c>
      <c r="E106" s="15">
        <v>14.744999999999999</v>
      </c>
      <c r="F106" s="15">
        <v>8.8037621760000003E-6</v>
      </c>
      <c r="G106" s="10">
        <f t="shared" si="2"/>
        <v>-4.6774709888329005E-2</v>
      </c>
      <c r="H106" s="10">
        <f t="shared" si="3"/>
        <v>-0.68969309730341111</v>
      </c>
    </row>
    <row r="107" spans="1:8" x14ac:dyDescent="0.25">
      <c r="A107" s="15">
        <v>182</v>
      </c>
      <c r="B107" s="15" t="s">
        <v>46</v>
      </c>
      <c r="C107" s="15">
        <v>138</v>
      </c>
      <c r="D107" s="15">
        <v>2</v>
      </c>
      <c r="E107" s="15">
        <v>16.693999999999999</v>
      </c>
      <c r="F107" s="15">
        <v>8.8037621760000003E-6</v>
      </c>
      <c r="G107" s="10">
        <f t="shared" si="2"/>
        <v>-4.6774709888329005E-2</v>
      </c>
      <c r="H107" s="10">
        <f t="shared" si="3"/>
        <v>-0.78085700687576431</v>
      </c>
    </row>
    <row r="108" spans="1:8" x14ac:dyDescent="0.25">
      <c r="A108" s="15">
        <v>182</v>
      </c>
      <c r="B108" s="15" t="s">
        <v>46</v>
      </c>
      <c r="C108" s="15">
        <v>138</v>
      </c>
      <c r="D108" s="15">
        <v>3</v>
      </c>
      <c r="E108" s="15">
        <v>12.494</v>
      </c>
      <c r="F108" s="15">
        <v>8.8037621760000003E-6</v>
      </c>
      <c r="G108" s="10">
        <f t="shared" si="2"/>
        <v>-4.6774709888329005E-2</v>
      </c>
      <c r="H108" s="10">
        <f t="shared" si="3"/>
        <v>-0.58440322534478262</v>
      </c>
    </row>
    <row r="109" spans="1:8" x14ac:dyDescent="0.25">
      <c r="A109" s="15">
        <v>182</v>
      </c>
      <c r="B109" s="15" t="s">
        <v>46</v>
      </c>
      <c r="C109" s="15">
        <v>138</v>
      </c>
      <c r="D109" s="15">
        <v>4</v>
      </c>
      <c r="E109" s="15">
        <v>16.433</v>
      </c>
      <c r="F109" s="15">
        <v>8.8037621760000003E-6</v>
      </c>
      <c r="G109" s="10">
        <f t="shared" si="2"/>
        <v>-4.6774709888329005E-2</v>
      </c>
      <c r="H109" s="10">
        <f t="shared" si="3"/>
        <v>-0.7686488075949105</v>
      </c>
    </row>
    <row r="110" spans="1:8" x14ac:dyDescent="0.25">
      <c r="A110" s="15">
        <v>183</v>
      </c>
      <c r="B110" s="15" t="s">
        <v>46</v>
      </c>
      <c r="C110" s="15">
        <v>138</v>
      </c>
      <c r="D110" s="15">
        <v>1</v>
      </c>
      <c r="E110" s="15">
        <v>11.692</v>
      </c>
      <c r="F110" s="15">
        <v>8.6340856049999994E-6</v>
      </c>
      <c r="G110" s="10">
        <f t="shared" si="2"/>
        <v>-4.67748795649E-2</v>
      </c>
      <c r="H110" s="10">
        <f t="shared" si="3"/>
        <v>-0.54689189187281084</v>
      </c>
    </row>
    <row r="111" spans="1:8" x14ac:dyDescent="0.25">
      <c r="A111" s="15">
        <v>183</v>
      </c>
      <c r="B111" s="15" t="s">
        <v>46</v>
      </c>
      <c r="C111" s="15">
        <v>138</v>
      </c>
      <c r="D111" s="15">
        <v>2</v>
      </c>
      <c r="E111" s="15">
        <v>33.109000000000002</v>
      </c>
      <c r="F111" s="15">
        <v>8.6340856049999994E-6</v>
      </c>
      <c r="G111" s="10">
        <f t="shared" si="2"/>
        <v>-4.67748795649E-2</v>
      </c>
      <c r="H111" s="10">
        <f t="shared" si="3"/>
        <v>-1.5486694875142741</v>
      </c>
    </row>
    <row r="112" spans="1:8" x14ac:dyDescent="0.25">
      <c r="A112" s="15">
        <v>183</v>
      </c>
      <c r="B112" s="15" t="s">
        <v>46</v>
      </c>
      <c r="C112" s="15">
        <v>138</v>
      </c>
      <c r="D112" s="15">
        <v>3</v>
      </c>
      <c r="E112" s="15">
        <v>27.198</v>
      </c>
      <c r="F112" s="15">
        <v>8.6340856049999994E-6</v>
      </c>
      <c r="G112" s="10">
        <f t="shared" si="2"/>
        <v>-4.67748795649E-2</v>
      </c>
      <c r="H112" s="10">
        <f t="shared" si="3"/>
        <v>-1.2721831744061503</v>
      </c>
    </row>
    <row r="113" spans="1:8" x14ac:dyDescent="0.25">
      <c r="A113" s="15">
        <v>184</v>
      </c>
      <c r="B113" s="15" t="s">
        <v>47</v>
      </c>
      <c r="C113" s="15">
        <v>138</v>
      </c>
      <c r="D113" s="15">
        <v>1</v>
      </c>
      <c r="E113" s="15">
        <v>0.63</v>
      </c>
      <c r="F113" s="15">
        <v>-2.6307560760000002E-6</v>
      </c>
      <c r="G113" s="10">
        <f t="shared" si="2"/>
        <v>-4.6786144406581E-2</v>
      </c>
      <c r="H113" s="10">
        <f t="shared" si="3"/>
        <v>-2.947527097614603E-2</v>
      </c>
    </row>
    <row r="114" spans="1:8" x14ac:dyDescent="0.25">
      <c r="A114" s="15">
        <v>186</v>
      </c>
      <c r="B114" s="15" t="s">
        <v>48</v>
      </c>
      <c r="C114" s="15">
        <v>138</v>
      </c>
      <c r="D114" s="15">
        <v>1</v>
      </c>
      <c r="E114" s="15">
        <v>44.600999999999999</v>
      </c>
      <c r="F114" s="15">
        <v>8.6804436939999994E-6</v>
      </c>
      <c r="G114" s="10">
        <f t="shared" si="2"/>
        <v>-4.6774833206811001E-2</v>
      </c>
      <c r="H114" s="10">
        <f t="shared" si="3"/>
        <v>-2.0862043358569773</v>
      </c>
    </row>
    <row r="115" spans="1:8" x14ac:dyDescent="0.25">
      <c r="A115" s="15">
        <v>186</v>
      </c>
      <c r="B115" s="15" t="s">
        <v>48</v>
      </c>
      <c r="C115" s="15">
        <v>138</v>
      </c>
      <c r="D115" s="15">
        <v>2</v>
      </c>
      <c r="E115" s="15">
        <v>44.692</v>
      </c>
      <c r="F115" s="15">
        <v>8.6804436939999994E-6</v>
      </c>
      <c r="G115" s="10">
        <f t="shared" si="2"/>
        <v>-4.6774833206811001E-2</v>
      </c>
      <c r="H115" s="10">
        <f t="shared" si="3"/>
        <v>-2.0904608456787974</v>
      </c>
    </row>
    <row r="116" spans="1:8" x14ac:dyDescent="0.25">
      <c r="A116" s="15">
        <v>187</v>
      </c>
      <c r="B116" s="15" t="s">
        <v>49</v>
      </c>
      <c r="C116" s="15">
        <v>138</v>
      </c>
      <c r="D116" s="15">
        <v>1</v>
      </c>
      <c r="E116" s="15">
        <v>3.0179999999999998</v>
      </c>
      <c r="F116" s="15">
        <v>8.9206896890000002E-6</v>
      </c>
      <c r="G116" s="10">
        <f t="shared" si="2"/>
        <v>-4.6774592960816E-2</v>
      </c>
      <c r="H116" s="10">
        <f t="shared" si="3"/>
        <v>-0.14116572155574267</v>
      </c>
    </row>
    <row r="117" spans="1:8" x14ac:dyDescent="0.25">
      <c r="A117" s="15">
        <v>187</v>
      </c>
      <c r="B117" s="15" t="s">
        <v>49</v>
      </c>
      <c r="C117" s="15">
        <v>138</v>
      </c>
      <c r="D117" s="15">
        <v>2</v>
      </c>
      <c r="E117" s="15">
        <v>2.544</v>
      </c>
      <c r="F117" s="15">
        <v>8.9206896890000002E-6</v>
      </c>
      <c r="G117" s="10">
        <f t="shared" si="2"/>
        <v>-4.6774592960816E-2</v>
      </c>
      <c r="H117" s="10">
        <f t="shared" si="3"/>
        <v>-0.11899456449231591</v>
      </c>
    </row>
    <row r="118" spans="1:8" x14ac:dyDescent="0.25">
      <c r="A118" s="15">
        <v>188</v>
      </c>
      <c r="B118" s="15" t="s">
        <v>50</v>
      </c>
      <c r="C118" s="15">
        <v>138</v>
      </c>
      <c r="D118" s="15">
        <v>1</v>
      </c>
      <c r="E118" s="15">
        <v>1.4810000000000001</v>
      </c>
      <c r="F118" s="15">
        <v>9.4223603139999996E-6</v>
      </c>
      <c r="G118" s="10">
        <f t="shared" si="2"/>
        <v>-4.6774091290191E-2</v>
      </c>
      <c r="H118" s="10">
        <f t="shared" si="3"/>
        <v>-6.9272429200772881E-2</v>
      </c>
    </row>
    <row r="119" spans="1:8" x14ac:dyDescent="0.25">
      <c r="A119" s="15">
        <v>188</v>
      </c>
      <c r="B119" s="15" t="s">
        <v>50</v>
      </c>
      <c r="C119" s="15">
        <v>138</v>
      </c>
      <c r="D119" s="15">
        <v>2</v>
      </c>
      <c r="E119" s="15">
        <v>0</v>
      </c>
      <c r="F119" s="15">
        <v>9.4223603139999996E-6</v>
      </c>
      <c r="G119" s="10">
        <f t="shared" si="2"/>
        <v>-4.6774091290191E-2</v>
      </c>
      <c r="H119" s="10">
        <f t="shared" si="3"/>
        <v>0</v>
      </c>
    </row>
    <row r="120" spans="1:8" x14ac:dyDescent="0.25">
      <c r="A120" s="15">
        <v>188</v>
      </c>
      <c r="B120" s="15" t="s">
        <v>50</v>
      </c>
      <c r="C120" s="15">
        <v>138</v>
      </c>
      <c r="D120" s="15">
        <v>3</v>
      </c>
      <c r="E120" s="15">
        <v>0</v>
      </c>
      <c r="F120" s="15">
        <v>9.4223603139999996E-6</v>
      </c>
      <c r="G120" s="10">
        <f t="shared" si="2"/>
        <v>-4.6774091290191E-2</v>
      </c>
      <c r="H120" s="10">
        <f t="shared" si="3"/>
        <v>0</v>
      </c>
    </row>
    <row r="121" spans="1:8" x14ac:dyDescent="0.25">
      <c r="A121" s="15">
        <v>191</v>
      </c>
      <c r="B121" s="15" t="s">
        <v>51</v>
      </c>
      <c r="C121" s="15">
        <v>69</v>
      </c>
      <c r="D121" s="15">
        <v>1</v>
      </c>
      <c r="E121" s="15">
        <v>0</v>
      </c>
      <c r="F121" s="15">
        <v>1.011405031E-5</v>
      </c>
      <c r="G121" s="10">
        <f t="shared" si="2"/>
        <v>-4.6773399600195005E-2</v>
      </c>
      <c r="H121" s="10">
        <f t="shared" si="3"/>
        <v>0</v>
      </c>
    </row>
    <row r="122" spans="1:8" x14ac:dyDescent="0.25">
      <c r="A122" s="15">
        <v>195</v>
      </c>
      <c r="B122" s="15" t="s">
        <v>52</v>
      </c>
      <c r="C122" s="15">
        <v>138</v>
      </c>
      <c r="D122" s="15">
        <v>1</v>
      </c>
      <c r="E122" s="15">
        <v>0</v>
      </c>
      <c r="F122" s="15">
        <v>1.1113490245E-5</v>
      </c>
      <c r="G122" s="10">
        <f t="shared" si="2"/>
        <v>-4.6772400160260005E-2</v>
      </c>
      <c r="H122" s="10">
        <f t="shared" si="3"/>
        <v>0</v>
      </c>
    </row>
    <row r="123" spans="1:8" x14ac:dyDescent="0.25">
      <c r="A123" s="15">
        <v>195</v>
      </c>
      <c r="B123" s="15" t="s">
        <v>52</v>
      </c>
      <c r="C123" s="15">
        <v>138</v>
      </c>
      <c r="D123" s="15">
        <v>2</v>
      </c>
      <c r="E123" s="15">
        <v>0</v>
      </c>
      <c r="F123" s="15">
        <v>1.1113490245E-5</v>
      </c>
      <c r="G123" s="10">
        <f t="shared" si="2"/>
        <v>-4.6772400160260005E-2</v>
      </c>
      <c r="H123" s="10">
        <f t="shared" si="3"/>
        <v>0</v>
      </c>
    </row>
    <row r="124" spans="1:8" x14ac:dyDescent="0.25">
      <c r="A124" s="15">
        <v>196</v>
      </c>
      <c r="B124" s="15" t="s">
        <v>52</v>
      </c>
      <c r="C124" s="15">
        <v>18</v>
      </c>
      <c r="D124" s="15">
        <v>1</v>
      </c>
      <c r="E124" s="15">
        <v>0</v>
      </c>
      <c r="F124" s="15">
        <v>1.1113490245E-5</v>
      </c>
      <c r="G124" s="10">
        <f t="shared" si="2"/>
        <v>-4.6772400160260005E-2</v>
      </c>
      <c r="H124" s="10">
        <f t="shared" si="3"/>
        <v>0</v>
      </c>
    </row>
    <row r="125" spans="1:8" x14ac:dyDescent="0.25">
      <c r="A125" s="15">
        <v>197</v>
      </c>
      <c r="B125" s="15" t="s">
        <v>52</v>
      </c>
      <c r="C125" s="15">
        <v>18</v>
      </c>
      <c r="D125" s="15">
        <v>1</v>
      </c>
      <c r="E125" s="15">
        <v>0</v>
      </c>
      <c r="F125" s="15">
        <v>1.1113490245E-5</v>
      </c>
      <c r="G125" s="10">
        <f t="shared" si="2"/>
        <v>-4.6772400160260005E-2</v>
      </c>
      <c r="H125" s="10">
        <f t="shared" si="3"/>
        <v>0</v>
      </c>
    </row>
    <row r="126" spans="1:8" x14ac:dyDescent="0.25">
      <c r="A126" s="15">
        <v>207</v>
      </c>
      <c r="B126" s="15" t="s">
        <v>53</v>
      </c>
      <c r="C126" s="15">
        <v>18</v>
      </c>
      <c r="D126" s="15">
        <v>1</v>
      </c>
      <c r="E126" s="15">
        <v>5.0000000000000001E-3</v>
      </c>
      <c r="F126" s="15">
        <v>1.2086057313999999E-5</v>
      </c>
      <c r="G126" s="10">
        <f t="shared" si="2"/>
        <v>-4.6771427593191001E-2</v>
      </c>
      <c r="H126" s="10">
        <f t="shared" si="3"/>
        <v>-2.3385713796595501E-4</v>
      </c>
    </row>
    <row r="127" spans="1:8" x14ac:dyDescent="0.25">
      <c r="A127" s="15">
        <v>208</v>
      </c>
      <c r="B127" s="15" t="s">
        <v>53</v>
      </c>
      <c r="C127" s="15">
        <v>18</v>
      </c>
      <c r="D127" s="15">
        <v>1</v>
      </c>
      <c r="E127" s="15">
        <v>5.0810000000000004</v>
      </c>
      <c r="F127" s="15">
        <v>1.2086057313999999E-5</v>
      </c>
      <c r="G127" s="10">
        <f t="shared" si="2"/>
        <v>-4.6771427593191001E-2</v>
      </c>
      <c r="H127" s="10">
        <f t="shared" si="3"/>
        <v>-0.2376456236010035</v>
      </c>
    </row>
    <row r="128" spans="1:8" x14ac:dyDescent="0.25">
      <c r="A128" s="15">
        <v>209</v>
      </c>
      <c r="B128" s="15" t="s">
        <v>54</v>
      </c>
      <c r="C128" s="15">
        <v>138</v>
      </c>
      <c r="D128" s="15">
        <v>1</v>
      </c>
      <c r="E128" s="15">
        <v>0</v>
      </c>
      <c r="F128" s="15">
        <v>5.0813265259999998E-6</v>
      </c>
      <c r="G128" s="10">
        <f t="shared" si="2"/>
        <v>-4.6778432323979005E-2</v>
      </c>
      <c r="H128" s="10">
        <f t="shared" si="3"/>
        <v>0</v>
      </c>
    </row>
    <row r="129" spans="1:8" x14ac:dyDescent="0.25">
      <c r="A129" s="15">
        <v>209</v>
      </c>
      <c r="B129" s="15" t="s">
        <v>54</v>
      </c>
      <c r="C129" s="15">
        <v>138</v>
      </c>
      <c r="D129" s="15">
        <v>2</v>
      </c>
      <c r="E129" s="15">
        <v>0</v>
      </c>
      <c r="F129" s="15">
        <v>5.0813265259999998E-6</v>
      </c>
      <c r="G129" s="10">
        <f t="shared" si="2"/>
        <v>-4.6778432323979005E-2</v>
      </c>
      <c r="H129" s="10">
        <f t="shared" si="3"/>
        <v>0</v>
      </c>
    </row>
    <row r="130" spans="1:8" x14ac:dyDescent="0.25">
      <c r="A130" s="15">
        <v>209</v>
      </c>
      <c r="B130" s="15" t="s">
        <v>54</v>
      </c>
      <c r="C130" s="15">
        <v>138</v>
      </c>
      <c r="D130" s="15">
        <v>3</v>
      </c>
      <c r="E130" s="15">
        <v>0</v>
      </c>
      <c r="F130" s="15">
        <v>5.0813265259999998E-6</v>
      </c>
      <c r="G130" s="10">
        <f t="shared" si="2"/>
        <v>-4.6778432323979005E-2</v>
      </c>
      <c r="H130" s="10">
        <f t="shared" si="3"/>
        <v>0</v>
      </c>
    </row>
    <row r="131" spans="1:8" x14ac:dyDescent="0.25">
      <c r="A131" s="15">
        <v>209</v>
      </c>
      <c r="B131" s="15" t="s">
        <v>54</v>
      </c>
      <c r="C131" s="15">
        <v>138</v>
      </c>
      <c r="D131" s="15">
        <v>4</v>
      </c>
      <c r="E131" s="15">
        <v>0</v>
      </c>
      <c r="F131" s="15">
        <v>5.0813265259999998E-6</v>
      </c>
      <c r="G131" s="10">
        <f t="shared" si="2"/>
        <v>-4.6778432323979005E-2</v>
      </c>
      <c r="H131" s="10">
        <f t="shared" si="3"/>
        <v>0</v>
      </c>
    </row>
    <row r="132" spans="1:8" x14ac:dyDescent="0.25">
      <c r="A132" s="15">
        <v>211</v>
      </c>
      <c r="B132" s="15" t="s">
        <v>55</v>
      </c>
      <c r="C132" s="15">
        <v>138</v>
      </c>
      <c r="D132" s="15">
        <v>1</v>
      </c>
      <c r="E132" s="15">
        <v>15.007999999999999</v>
      </c>
      <c r="F132" s="15">
        <v>8.6846129680000003E-6</v>
      </c>
      <c r="G132" s="10">
        <f t="shared" si="2"/>
        <v>-4.6774829037537005E-2</v>
      </c>
      <c r="H132" s="10">
        <f t="shared" si="3"/>
        <v>-0.7019966341953553</v>
      </c>
    </row>
    <row r="133" spans="1:8" x14ac:dyDescent="0.25">
      <c r="A133" s="15">
        <v>211</v>
      </c>
      <c r="B133" s="15" t="s">
        <v>55</v>
      </c>
      <c r="C133" s="15">
        <v>138</v>
      </c>
      <c r="D133" s="15">
        <v>2</v>
      </c>
      <c r="E133" s="15">
        <v>13.818</v>
      </c>
      <c r="F133" s="15">
        <v>8.6846129680000003E-6</v>
      </c>
      <c r="G133" s="10">
        <f t="shared" si="2"/>
        <v>-4.6774829037537005E-2</v>
      </c>
      <c r="H133" s="10">
        <f t="shared" si="3"/>
        <v>-0.6463345876406863</v>
      </c>
    </row>
    <row r="134" spans="1:8" x14ac:dyDescent="0.25">
      <c r="A134" s="15">
        <v>211</v>
      </c>
      <c r="B134" s="15" t="s">
        <v>55</v>
      </c>
      <c r="C134" s="15">
        <v>138</v>
      </c>
      <c r="D134" s="15">
        <v>3</v>
      </c>
      <c r="E134" s="15">
        <v>6.7510000000000003</v>
      </c>
      <c r="F134" s="15">
        <v>8.6846129680000003E-6</v>
      </c>
      <c r="G134" s="10">
        <f t="shared" ref="G134:G197" si="4">F134-$E$2</f>
        <v>-4.6774829037537005E-2</v>
      </c>
      <c r="H134" s="10">
        <f t="shared" ref="H134:H197" si="5">E134*G134</f>
        <v>-0.31577687083241235</v>
      </c>
    </row>
    <row r="135" spans="1:8" x14ac:dyDescent="0.25">
      <c r="A135" s="15">
        <v>213</v>
      </c>
      <c r="B135" s="15" t="s">
        <v>56</v>
      </c>
      <c r="C135" s="15">
        <v>138</v>
      </c>
      <c r="D135" s="15">
        <v>1</v>
      </c>
      <c r="E135" s="15">
        <v>59.752000000000002</v>
      </c>
      <c r="F135" s="15">
        <v>1.0246356370999999E-5</v>
      </c>
      <c r="G135" s="10">
        <f t="shared" si="4"/>
        <v>-4.6773267294134002E-2</v>
      </c>
      <c r="H135" s="10">
        <f t="shared" si="5"/>
        <v>-2.7947962673590951</v>
      </c>
    </row>
    <row r="136" spans="1:8" x14ac:dyDescent="0.25">
      <c r="A136" s="15">
        <v>213</v>
      </c>
      <c r="B136" s="15" t="s">
        <v>56</v>
      </c>
      <c r="C136" s="15">
        <v>138</v>
      </c>
      <c r="D136" s="15">
        <v>2</v>
      </c>
      <c r="E136" s="15">
        <v>11.164999999999999</v>
      </c>
      <c r="F136" s="15">
        <v>1.0246356370999999E-5</v>
      </c>
      <c r="G136" s="10">
        <f t="shared" si="4"/>
        <v>-4.6773267294134002E-2</v>
      </c>
      <c r="H136" s="10">
        <f t="shared" si="5"/>
        <v>-0.52222352933900607</v>
      </c>
    </row>
    <row r="137" spans="1:8" x14ac:dyDescent="0.25">
      <c r="A137" s="15">
        <v>213</v>
      </c>
      <c r="B137" s="15" t="s">
        <v>56</v>
      </c>
      <c r="C137" s="15">
        <v>138</v>
      </c>
      <c r="D137" s="15">
        <v>3</v>
      </c>
      <c r="E137" s="15">
        <v>11.164999999999999</v>
      </c>
      <c r="F137" s="15">
        <v>1.0246356370999999E-5</v>
      </c>
      <c r="G137" s="10">
        <f t="shared" si="4"/>
        <v>-4.6773267294134002E-2</v>
      </c>
      <c r="H137" s="10">
        <f t="shared" si="5"/>
        <v>-0.52222352933900607</v>
      </c>
    </row>
    <row r="138" spans="1:8" x14ac:dyDescent="0.25">
      <c r="A138" s="15">
        <v>214</v>
      </c>
      <c r="B138" s="15" t="s">
        <v>57</v>
      </c>
      <c r="C138" s="15">
        <v>138</v>
      </c>
      <c r="D138" s="15">
        <v>1</v>
      </c>
      <c r="E138" s="15">
        <v>7.9720000000000004</v>
      </c>
      <c r="F138" s="15">
        <v>8.3554212349999997E-6</v>
      </c>
      <c r="G138" s="10">
        <f t="shared" si="4"/>
        <v>-4.6775158229270003E-2</v>
      </c>
      <c r="H138" s="10">
        <f t="shared" si="5"/>
        <v>-0.37289156140374047</v>
      </c>
    </row>
    <row r="139" spans="1:8" x14ac:dyDescent="0.25">
      <c r="A139" s="15">
        <v>214</v>
      </c>
      <c r="B139" s="15" t="s">
        <v>57</v>
      </c>
      <c r="C139" s="15">
        <v>138</v>
      </c>
      <c r="D139" s="15">
        <v>2</v>
      </c>
      <c r="E139" s="15">
        <v>8.89</v>
      </c>
      <c r="F139" s="15">
        <v>8.3554212349999997E-6</v>
      </c>
      <c r="G139" s="10">
        <f t="shared" si="4"/>
        <v>-4.6775158229270003E-2</v>
      </c>
      <c r="H139" s="10">
        <f t="shared" si="5"/>
        <v>-0.41583115665821035</v>
      </c>
    </row>
    <row r="140" spans="1:8" x14ac:dyDescent="0.25">
      <c r="A140" s="15">
        <v>215</v>
      </c>
      <c r="B140" s="15" t="s">
        <v>58</v>
      </c>
      <c r="C140" s="15">
        <v>138</v>
      </c>
      <c r="D140" s="15">
        <v>1</v>
      </c>
      <c r="E140" s="15">
        <v>9.1720000000000006</v>
      </c>
      <c r="F140" s="15">
        <v>5.1943296279999999E-6</v>
      </c>
      <c r="G140" s="10">
        <f t="shared" si="4"/>
        <v>-4.6778319320877004E-2</v>
      </c>
      <c r="H140" s="10">
        <f t="shared" si="5"/>
        <v>-0.42905074481108391</v>
      </c>
    </row>
    <row r="141" spans="1:8" x14ac:dyDescent="0.25">
      <c r="A141" s="15">
        <v>215</v>
      </c>
      <c r="B141" s="15" t="s">
        <v>58</v>
      </c>
      <c r="C141" s="15">
        <v>138</v>
      </c>
      <c r="D141" s="15">
        <v>2</v>
      </c>
      <c r="E141" s="15">
        <v>10.497</v>
      </c>
      <c r="F141" s="15">
        <v>5.1943296279999999E-6</v>
      </c>
      <c r="G141" s="10">
        <f t="shared" si="4"/>
        <v>-4.6778319320877004E-2</v>
      </c>
      <c r="H141" s="10">
        <f t="shared" si="5"/>
        <v>-0.4910320179112459</v>
      </c>
    </row>
    <row r="142" spans="1:8" x14ac:dyDescent="0.25">
      <c r="A142" s="15">
        <v>216</v>
      </c>
      <c r="B142" s="15" t="s">
        <v>59</v>
      </c>
      <c r="C142" s="15">
        <v>138</v>
      </c>
      <c r="D142" s="15">
        <v>1</v>
      </c>
      <c r="E142" s="15">
        <v>4.5990000000000002</v>
      </c>
      <c r="F142" s="15">
        <v>9.5324633570000006E-6</v>
      </c>
      <c r="G142" s="10">
        <f t="shared" si="4"/>
        <v>-4.6773981187148005E-2</v>
      </c>
      <c r="H142" s="10">
        <f t="shared" si="5"/>
        <v>-0.21511353947969369</v>
      </c>
    </row>
    <row r="143" spans="1:8" x14ac:dyDescent="0.25">
      <c r="A143" s="15">
        <v>217</v>
      </c>
      <c r="B143" s="15" t="s">
        <v>60</v>
      </c>
      <c r="C143" s="15">
        <v>138</v>
      </c>
      <c r="D143" s="15">
        <v>1</v>
      </c>
      <c r="E143" s="15">
        <v>26.933</v>
      </c>
      <c r="F143" s="15">
        <v>1.0851391641E-5</v>
      </c>
      <c r="G143" s="10">
        <f t="shared" si="4"/>
        <v>-4.6772662258864006E-2</v>
      </c>
      <c r="H143" s="10">
        <f t="shared" si="5"/>
        <v>-1.2597281126179842</v>
      </c>
    </row>
    <row r="144" spans="1:8" x14ac:dyDescent="0.25">
      <c r="A144" s="15">
        <v>217</v>
      </c>
      <c r="B144" s="15" t="s">
        <v>60</v>
      </c>
      <c r="C144" s="15">
        <v>138</v>
      </c>
      <c r="D144" s="15">
        <v>2</v>
      </c>
      <c r="E144" s="15">
        <v>22.786000000000001</v>
      </c>
      <c r="F144" s="15">
        <v>1.0851391641E-5</v>
      </c>
      <c r="G144" s="10">
        <f t="shared" si="4"/>
        <v>-4.6772662258864006E-2</v>
      </c>
      <c r="H144" s="10">
        <f t="shared" si="5"/>
        <v>-1.0657618822304753</v>
      </c>
    </row>
    <row r="145" spans="1:8" x14ac:dyDescent="0.25">
      <c r="A145" s="15">
        <v>217</v>
      </c>
      <c r="B145" s="15" t="s">
        <v>60</v>
      </c>
      <c r="C145" s="15">
        <v>138</v>
      </c>
      <c r="D145" s="15">
        <v>3</v>
      </c>
      <c r="E145" s="15">
        <v>0.123</v>
      </c>
      <c r="F145" s="15">
        <v>1.0851391641E-5</v>
      </c>
      <c r="G145" s="10">
        <f t="shared" si="4"/>
        <v>-4.6772662258864006E-2</v>
      </c>
      <c r="H145" s="10">
        <f t="shared" si="5"/>
        <v>-5.7530374578402725E-3</v>
      </c>
    </row>
    <row r="146" spans="1:8" x14ac:dyDescent="0.25">
      <c r="A146" s="15">
        <v>218</v>
      </c>
      <c r="B146" s="15" t="s">
        <v>61</v>
      </c>
      <c r="C146" s="15">
        <v>138</v>
      </c>
      <c r="D146" s="15">
        <v>1</v>
      </c>
      <c r="E146" s="15">
        <v>8.7569999999999997</v>
      </c>
      <c r="F146" s="15">
        <v>1.2499435387000001E-5</v>
      </c>
      <c r="G146" s="10">
        <f t="shared" si="4"/>
        <v>-4.6771014215117999E-2</v>
      </c>
      <c r="H146" s="10">
        <f t="shared" si="5"/>
        <v>-0.40957377148178831</v>
      </c>
    </row>
    <row r="147" spans="1:8" x14ac:dyDescent="0.25">
      <c r="A147" s="15">
        <v>218</v>
      </c>
      <c r="B147" s="15" t="s">
        <v>61</v>
      </c>
      <c r="C147" s="15">
        <v>138</v>
      </c>
      <c r="D147" s="15">
        <v>2</v>
      </c>
      <c r="E147" s="15">
        <v>4.181</v>
      </c>
      <c r="F147" s="15">
        <v>1.2499435387000001E-5</v>
      </c>
      <c r="G147" s="10">
        <f t="shared" si="4"/>
        <v>-4.6771014215117999E-2</v>
      </c>
      <c r="H147" s="10">
        <f t="shared" si="5"/>
        <v>-0.19554961043340835</v>
      </c>
    </row>
    <row r="148" spans="1:8" x14ac:dyDescent="0.25">
      <c r="A148" s="15">
        <v>218</v>
      </c>
      <c r="B148" s="15" t="s">
        <v>61</v>
      </c>
      <c r="C148" s="15">
        <v>138</v>
      </c>
      <c r="D148" s="15">
        <v>3</v>
      </c>
      <c r="E148" s="15">
        <v>38.976999999999997</v>
      </c>
      <c r="F148" s="15">
        <v>1.2499435387000001E-5</v>
      </c>
      <c r="G148" s="10">
        <f t="shared" si="4"/>
        <v>-4.6771014215117999E-2</v>
      </c>
      <c r="H148" s="10">
        <f t="shared" si="5"/>
        <v>-1.8229938210626542</v>
      </c>
    </row>
    <row r="149" spans="1:8" x14ac:dyDescent="0.25">
      <c r="A149" s="15">
        <v>218</v>
      </c>
      <c r="B149" s="15" t="s">
        <v>61</v>
      </c>
      <c r="C149" s="15">
        <v>138</v>
      </c>
      <c r="D149" s="15">
        <v>4</v>
      </c>
      <c r="E149" s="15">
        <v>8.2889999999999997</v>
      </c>
      <c r="F149" s="15">
        <v>1.2499435387000001E-5</v>
      </c>
      <c r="G149" s="10">
        <f t="shared" si="4"/>
        <v>-4.6771014215117999E-2</v>
      </c>
      <c r="H149" s="10">
        <f t="shared" si="5"/>
        <v>-0.38768493682911309</v>
      </c>
    </row>
    <row r="150" spans="1:8" x14ac:dyDescent="0.25">
      <c r="A150" s="15">
        <v>218</v>
      </c>
      <c r="B150" s="15" t="s">
        <v>61</v>
      </c>
      <c r="C150" s="15">
        <v>138</v>
      </c>
      <c r="D150" s="15">
        <v>5</v>
      </c>
      <c r="E150" s="15">
        <v>28.184000000000001</v>
      </c>
      <c r="F150" s="15">
        <v>1.2499435387000001E-5</v>
      </c>
      <c r="G150" s="10">
        <f t="shared" si="4"/>
        <v>-4.6771014215117999E-2</v>
      </c>
      <c r="H150" s="10">
        <f t="shared" si="5"/>
        <v>-1.3181942646388858</v>
      </c>
    </row>
    <row r="151" spans="1:8" x14ac:dyDescent="0.25">
      <c r="A151" s="15">
        <v>219</v>
      </c>
      <c r="B151" s="15" t="s">
        <v>62</v>
      </c>
      <c r="C151" s="15">
        <v>69</v>
      </c>
      <c r="D151" s="15">
        <v>1</v>
      </c>
      <c r="E151" s="15">
        <v>0</v>
      </c>
      <c r="F151" s="15">
        <v>6.2998027390000001E-6</v>
      </c>
      <c r="G151" s="10">
        <f t="shared" si="4"/>
        <v>-4.6777213847766001E-2</v>
      </c>
      <c r="H151" s="10">
        <f t="shared" si="5"/>
        <v>0</v>
      </c>
    </row>
    <row r="152" spans="1:8" x14ac:dyDescent="0.25">
      <c r="A152" s="15">
        <v>219</v>
      </c>
      <c r="B152" s="15" t="s">
        <v>62</v>
      </c>
      <c r="C152" s="15">
        <v>69</v>
      </c>
      <c r="D152" s="15">
        <v>2</v>
      </c>
      <c r="E152" s="15">
        <v>0</v>
      </c>
      <c r="F152" s="15">
        <v>6.2998027390000001E-6</v>
      </c>
      <c r="G152" s="10">
        <f t="shared" si="4"/>
        <v>-4.6777213847766001E-2</v>
      </c>
      <c r="H152" s="10">
        <f t="shared" si="5"/>
        <v>0</v>
      </c>
    </row>
    <row r="153" spans="1:8" x14ac:dyDescent="0.25">
      <c r="A153" s="15">
        <v>219</v>
      </c>
      <c r="B153" s="15" t="s">
        <v>62</v>
      </c>
      <c r="C153" s="15">
        <v>69</v>
      </c>
      <c r="D153" s="15">
        <v>3</v>
      </c>
      <c r="E153" s="15">
        <v>0</v>
      </c>
      <c r="F153" s="15">
        <v>6.2998027390000001E-6</v>
      </c>
      <c r="G153" s="10">
        <f t="shared" si="4"/>
        <v>-4.6777213847766001E-2</v>
      </c>
      <c r="H153" s="10">
        <f t="shared" si="5"/>
        <v>0</v>
      </c>
    </row>
    <row r="154" spans="1:8" x14ac:dyDescent="0.25">
      <c r="A154" s="15">
        <v>219</v>
      </c>
      <c r="B154" s="15" t="s">
        <v>62</v>
      </c>
      <c r="C154" s="15">
        <v>69</v>
      </c>
      <c r="D154" s="15">
        <v>4</v>
      </c>
      <c r="E154" s="15">
        <v>0</v>
      </c>
      <c r="F154" s="15">
        <v>6.2998027390000001E-6</v>
      </c>
      <c r="G154" s="10">
        <f t="shared" si="4"/>
        <v>-4.6777213847766001E-2</v>
      </c>
      <c r="H154" s="10">
        <f t="shared" si="5"/>
        <v>0</v>
      </c>
    </row>
    <row r="155" spans="1:8" x14ac:dyDescent="0.25">
      <c r="A155" s="15">
        <v>220</v>
      </c>
      <c r="B155" s="15" t="s">
        <v>63</v>
      </c>
      <c r="C155" s="15">
        <v>138</v>
      </c>
      <c r="D155" s="15">
        <v>1</v>
      </c>
      <c r="E155" s="15">
        <v>0</v>
      </c>
      <c r="F155" s="15">
        <v>-2.0476876034999999E-5</v>
      </c>
      <c r="G155" s="10">
        <f t="shared" si="4"/>
        <v>-4.6803990526540003E-2</v>
      </c>
      <c r="H155" s="10">
        <f t="shared" si="5"/>
        <v>0</v>
      </c>
    </row>
    <row r="156" spans="1:8" x14ac:dyDescent="0.25">
      <c r="A156" s="15">
        <v>221</v>
      </c>
      <c r="B156" s="15" t="s">
        <v>63</v>
      </c>
      <c r="C156" s="15">
        <v>138</v>
      </c>
      <c r="D156" s="15">
        <v>1</v>
      </c>
      <c r="E156" s="15">
        <v>0</v>
      </c>
      <c r="F156" s="15">
        <v>-2.0476876034999999E-5</v>
      </c>
      <c r="G156" s="10">
        <f t="shared" si="4"/>
        <v>-4.6803990526540003E-2</v>
      </c>
      <c r="H156" s="10">
        <f t="shared" si="5"/>
        <v>0</v>
      </c>
    </row>
    <row r="157" spans="1:8" x14ac:dyDescent="0.25">
      <c r="A157" s="15">
        <v>224</v>
      </c>
      <c r="B157" s="15" t="s">
        <v>64</v>
      </c>
      <c r="C157" s="15">
        <v>138</v>
      </c>
      <c r="D157" s="15">
        <v>1</v>
      </c>
      <c r="E157" s="15">
        <v>6.7789999999999999</v>
      </c>
      <c r="F157" s="15">
        <v>9.9100614500000008E-6</v>
      </c>
      <c r="G157" s="10">
        <f t="shared" si="4"/>
        <v>-4.6773603589055003E-2</v>
      </c>
      <c r="H157" s="10">
        <f t="shared" si="5"/>
        <v>-0.31707825873020384</v>
      </c>
    </row>
    <row r="158" spans="1:8" x14ac:dyDescent="0.25">
      <c r="A158" s="15">
        <v>225</v>
      </c>
      <c r="B158" s="15" t="s">
        <v>64</v>
      </c>
      <c r="C158" s="15">
        <v>69</v>
      </c>
      <c r="D158" s="15">
        <v>1</v>
      </c>
      <c r="E158" s="15">
        <v>14.616</v>
      </c>
      <c r="F158" s="15">
        <v>1.0450981104E-5</v>
      </c>
      <c r="G158" s="10">
        <f t="shared" si="4"/>
        <v>-4.6773062669401004E-2</v>
      </c>
      <c r="H158" s="10">
        <f t="shared" si="5"/>
        <v>-0.68363508397596506</v>
      </c>
    </row>
    <row r="159" spans="1:8" x14ac:dyDescent="0.25">
      <c r="A159" s="15">
        <v>226</v>
      </c>
      <c r="B159" s="15" t="s">
        <v>65</v>
      </c>
      <c r="C159" s="15">
        <v>69</v>
      </c>
      <c r="D159" s="15">
        <v>1</v>
      </c>
      <c r="E159" s="15">
        <v>0</v>
      </c>
      <c r="F159" s="15">
        <v>8.6764531730000001E-6</v>
      </c>
      <c r="G159" s="10">
        <f t="shared" si="4"/>
        <v>-4.6774837197332005E-2</v>
      </c>
      <c r="H159" s="10">
        <f t="shared" si="5"/>
        <v>0</v>
      </c>
    </row>
    <row r="160" spans="1:8" x14ac:dyDescent="0.25">
      <c r="A160" s="15">
        <v>227</v>
      </c>
      <c r="B160" s="15" t="s">
        <v>66</v>
      </c>
      <c r="C160" s="15">
        <v>138</v>
      </c>
      <c r="D160" s="15">
        <v>1</v>
      </c>
      <c r="E160" s="15">
        <v>35.039000000000001</v>
      </c>
      <c r="F160" s="15">
        <v>8.9713996370000005E-6</v>
      </c>
      <c r="G160" s="10">
        <f t="shared" si="4"/>
        <v>-4.6774542250868002E-2</v>
      </c>
      <c r="H160" s="10">
        <f t="shared" si="5"/>
        <v>-1.6389331859281639</v>
      </c>
    </row>
    <row r="161" spans="1:8" x14ac:dyDescent="0.25">
      <c r="A161" s="15">
        <v>229</v>
      </c>
      <c r="B161" s="15" t="s">
        <v>67</v>
      </c>
      <c r="C161" s="15">
        <v>138</v>
      </c>
      <c r="D161" s="15">
        <v>1</v>
      </c>
      <c r="E161" s="15">
        <v>2.2130000000000001</v>
      </c>
      <c r="F161" s="15">
        <v>1.0762579378E-5</v>
      </c>
      <c r="G161" s="10">
        <f t="shared" si="4"/>
        <v>-4.6772751071127001E-2</v>
      </c>
      <c r="H161" s="10">
        <f t="shared" si="5"/>
        <v>-0.10350809812040405</v>
      </c>
    </row>
    <row r="162" spans="1:8" x14ac:dyDescent="0.25">
      <c r="A162" s="15">
        <v>229</v>
      </c>
      <c r="B162" s="15" t="s">
        <v>67</v>
      </c>
      <c r="C162" s="15">
        <v>138</v>
      </c>
      <c r="D162" s="15">
        <v>2</v>
      </c>
      <c r="E162" s="15">
        <v>2.2120000000000002</v>
      </c>
      <c r="F162" s="15">
        <v>1.0762579378E-5</v>
      </c>
      <c r="G162" s="10">
        <f t="shared" si="4"/>
        <v>-4.6772751071127001E-2</v>
      </c>
      <c r="H162" s="10">
        <f t="shared" si="5"/>
        <v>-0.10346132536933293</v>
      </c>
    </row>
    <row r="163" spans="1:8" x14ac:dyDescent="0.25">
      <c r="A163" s="15">
        <v>230</v>
      </c>
      <c r="B163" s="15" t="s">
        <v>68</v>
      </c>
      <c r="C163" s="15">
        <v>138</v>
      </c>
      <c r="D163" s="15">
        <v>1</v>
      </c>
      <c r="E163" s="15">
        <v>1.4930000000000001</v>
      </c>
      <c r="F163" s="15">
        <v>1.1311872858E-5</v>
      </c>
      <c r="G163" s="10">
        <f t="shared" si="4"/>
        <v>-4.6772201777647002E-2</v>
      </c>
      <c r="H163" s="10">
        <f t="shared" si="5"/>
        <v>-6.9830897254026983E-2</v>
      </c>
    </row>
    <row r="164" spans="1:8" x14ac:dyDescent="0.25">
      <c r="A164" s="15">
        <v>230</v>
      </c>
      <c r="B164" s="15" t="s">
        <v>68</v>
      </c>
      <c r="C164" s="15">
        <v>138</v>
      </c>
      <c r="D164" s="15">
        <v>2</v>
      </c>
      <c r="E164" s="15">
        <v>1.046</v>
      </c>
      <c r="F164" s="15">
        <v>1.1311872858E-5</v>
      </c>
      <c r="G164" s="10">
        <f t="shared" si="4"/>
        <v>-4.6772201777647002E-2</v>
      </c>
      <c r="H164" s="10">
        <f t="shared" si="5"/>
        <v>-4.8923723059418764E-2</v>
      </c>
    </row>
    <row r="165" spans="1:8" x14ac:dyDescent="0.25">
      <c r="A165" s="15">
        <v>230</v>
      </c>
      <c r="B165" s="15" t="s">
        <v>68</v>
      </c>
      <c r="C165" s="15">
        <v>138</v>
      </c>
      <c r="D165" s="15">
        <v>3</v>
      </c>
      <c r="E165" s="15">
        <v>20.885000000000002</v>
      </c>
      <c r="F165" s="15">
        <v>1.1311872858E-5</v>
      </c>
      <c r="G165" s="10">
        <f t="shared" si="4"/>
        <v>-4.6772201777647002E-2</v>
      </c>
      <c r="H165" s="10">
        <f t="shared" si="5"/>
        <v>-0.97683743412615776</v>
      </c>
    </row>
    <row r="166" spans="1:8" x14ac:dyDescent="0.25">
      <c r="A166" s="15">
        <v>230</v>
      </c>
      <c r="B166" s="15" t="s">
        <v>68</v>
      </c>
      <c r="C166" s="15">
        <v>138</v>
      </c>
      <c r="D166" s="15">
        <v>4</v>
      </c>
      <c r="E166" s="15">
        <v>24.678000000000001</v>
      </c>
      <c r="F166" s="15">
        <v>1.1311872858E-5</v>
      </c>
      <c r="G166" s="10">
        <f t="shared" si="4"/>
        <v>-4.6772201777647002E-2</v>
      </c>
      <c r="H166" s="10">
        <f t="shared" si="5"/>
        <v>-1.1542443954687727</v>
      </c>
    </row>
    <row r="167" spans="1:8" x14ac:dyDescent="0.25">
      <c r="A167" s="15">
        <v>230</v>
      </c>
      <c r="B167" s="15" t="s">
        <v>68</v>
      </c>
      <c r="C167" s="15">
        <v>138</v>
      </c>
      <c r="D167" s="15">
        <v>5</v>
      </c>
      <c r="E167" s="15">
        <v>25.268999999999998</v>
      </c>
      <c r="F167" s="15">
        <v>1.1311872858E-5</v>
      </c>
      <c r="G167" s="10">
        <f t="shared" si="4"/>
        <v>-4.6772201777647002E-2</v>
      </c>
      <c r="H167" s="10">
        <f t="shared" si="5"/>
        <v>-1.181886766719362</v>
      </c>
    </row>
    <row r="168" spans="1:8" x14ac:dyDescent="0.25">
      <c r="A168" s="15">
        <v>231</v>
      </c>
      <c r="B168" s="15" t="s">
        <v>69</v>
      </c>
      <c r="C168" s="15">
        <v>138</v>
      </c>
      <c r="D168" s="15">
        <v>1</v>
      </c>
      <c r="E168" s="15">
        <v>12.214</v>
      </c>
      <c r="F168" s="15">
        <v>1.0502227905000001E-5</v>
      </c>
      <c r="G168" s="10">
        <f t="shared" si="4"/>
        <v>-4.67730114226E-2</v>
      </c>
      <c r="H168" s="10">
        <f t="shared" si="5"/>
        <v>-0.57128556151563636</v>
      </c>
    </row>
    <row r="169" spans="1:8" x14ac:dyDescent="0.25">
      <c r="A169" s="15">
        <v>231</v>
      </c>
      <c r="B169" s="15" t="s">
        <v>69</v>
      </c>
      <c r="C169" s="15">
        <v>138</v>
      </c>
      <c r="D169" s="15">
        <v>2</v>
      </c>
      <c r="E169" s="15">
        <v>11.186999999999999</v>
      </c>
      <c r="F169" s="15">
        <v>1.0502227905000001E-5</v>
      </c>
      <c r="G169" s="10">
        <f t="shared" si="4"/>
        <v>-4.67730114226E-2</v>
      </c>
      <c r="H169" s="10">
        <f t="shared" si="5"/>
        <v>-0.52324967878462614</v>
      </c>
    </row>
    <row r="170" spans="1:8" x14ac:dyDescent="0.25">
      <c r="A170" s="15">
        <v>231</v>
      </c>
      <c r="B170" s="15" t="s">
        <v>69</v>
      </c>
      <c r="C170" s="15">
        <v>138</v>
      </c>
      <c r="D170" s="15">
        <v>3</v>
      </c>
      <c r="E170" s="15">
        <v>9.0190000000000001</v>
      </c>
      <c r="F170" s="15">
        <v>1.0502227905000001E-5</v>
      </c>
      <c r="G170" s="10">
        <f t="shared" si="4"/>
        <v>-4.67730114226E-2</v>
      </c>
      <c r="H170" s="10">
        <f t="shared" si="5"/>
        <v>-0.42184579002042938</v>
      </c>
    </row>
    <row r="171" spans="1:8" x14ac:dyDescent="0.25">
      <c r="A171" s="15">
        <v>236</v>
      </c>
      <c r="B171" s="15" t="s">
        <v>70</v>
      </c>
      <c r="C171" s="15">
        <v>138</v>
      </c>
      <c r="D171" s="15">
        <v>1</v>
      </c>
      <c r="E171" s="15">
        <v>8.3160000000000007</v>
      </c>
      <c r="F171" s="15">
        <v>8.8797749899999994E-6</v>
      </c>
      <c r="G171" s="10">
        <f t="shared" si="4"/>
        <v>-4.6774633875515004E-2</v>
      </c>
      <c r="H171" s="10">
        <f t="shared" si="5"/>
        <v>-0.38897785530878282</v>
      </c>
    </row>
    <row r="172" spans="1:8" x14ac:dyDescent="0.25">
      <c r="A172" s="15">
        <v>236</v>
      </c>
      <c r="B172" s="15" t="s">
        <v>70</v>
      </c>
      <c r="C172" s="15">
        <v>138</v>
      </c>
      <c r="D172" s="15">
        <v>2</v>
      </c>
      <c r="E172" s="15">
        <v>17.762</v>
      </c>
      <c r="F172" s="15">
        <v>8.8797749899999994E-6</v>
      </c>
      <c r="G172" s="10">
        <f t="shared" si="4"/>
        <v>-4.6774633875515004E-2</v>
      </c>
      <c r="H172" s="10">
        <f t="shared" si="5"/>
        <v>-0.83081104689689755</v>
      </c>
    </row>
    <row r="173" spans="1:8" x14ac:dyDescent="0.25">
      <c r="A173" s="15">
        <v>237</v>
      </c>
      <c r="B173" s="15" t="s">
        <v>70</v>
      </c>
      <c r="C173" s="15">
        <v>138</v>
      </c>
      <c r="D173" s="15">
        <v>1</v>
      </c>
      <c r="E173" s="15">
        <v>11.05</v>
      </c>
      <c r="F173" s="15">
        <v>8.6533015409999994E-6</v>
      </c>
      <c r="G173" s="10">
        <f t="shared" si="4"/>
        <v>-4.6774860348964005E-2</v>
      </c>
      <c r="H173" s="10">
        <f t="shared" si="5"/>
        <v>-0.51686220685605233</v>
      </c>
    </row>
    <row r="174" spans="1:8" x14ac:dyDescent="0.25">
      <c r="A174" s="15">
        <v>238</v>
      </c>
      <c r="B174" s="15" t="s">
        <v>71</v>
      </c>
      <c r="C174" s="15">
        <v>138</v>
      </c>
      <c r="D174" s="15">
        <v>1</v>
      </c>
      <c r="E174" s="15">
        <v>0</v>
      </c>
      <c r="F174" s="15">
        <v>1.020148263E-5</v>
      </c>
      <c r="G174" s="10">
        <f t="shared" si="4"/>
        <v>-4.6773312167875003E-2</v>
      </c>
      <c r="H174" s="10">
        <f t="shared" si="5"/>
        <v>0</v>
      </c>
    </row>
    <row r="175" spans="1:8" x14ac:dyDescent="0.25">
      <c r="A175" s="15">
        <v>238</v>
      </c>
      <c r="B175" s="15" t="s">
        <v>71</v>
      </c>
      <c r="C175" s="15">
        <v>138</v>
      </c>
      <c r="D175" s="15">
        <v>2</v>
      </c>
      <c r="E175" s="15">
        <v>0</v>
      </c>
      <c r="F175" s="15">
        <v>1.020148263E-5</v>
      </c>
      <c r="G175" s="10">
        <f t="shared" si="4"/>
        <v>-4.6773312167875003E-2</v>
      </c>
      <c r="H175" s="10">
        <f t="shared" si="5"/>
        <v>0</v>
      </c>
    </row>
    <row r="176" spans="1:8" x14ac:dyDescent="0.25">
      <c r="A176" s="15">
        <v>239</v>
      </c>
      <c r="B176" s="15" t="s">
        <v>72</v>
      </c>
      <c r="C176" s="15">
        <v>69</v>
      </c>
      <c r="D176" s="15">
        <v>1</v>
      </c>
      <c r="E176" s="15">
        <v>0</v>
      </c>
      <c r="F176" s="15">
        <v>-1.1045313933E-5</v>
      </c>
      <c r="G176" s="10">
        <f t="shared" si="4"/>
        <v>-4.6794558964438002E-2</v>
      </c>
      <c r="H176" s="10">
        <f t="shared" si="5"/>
        <v>0</v>
      </c>
    </row>
    <row r="177" spans="1:8" x14ac:dyDescent="0.25">
      <c r="A177" s="15">
        <v>240</v>
      </c>
      <c r="B177" s="15" t="s">
        <v>73</v>
      </c>
      <c r="C177" s="15">
        <v>138</v>
      </c>
      <c r="D177" s="15">
        <v>1</v>
      </c>
      <c r="E177" s="15">
        <v>2.9380000000000002</v>
      </c>
      <c r="F177" s="15">
        <v>1.0181635503000001E-5</v>
      </c>
      <c r="G177" s="10">
        <f t="shared" si="4"/>
        <v>-4.6773332015002E-2</v>
      </c>
      <c r="H177" s="10">
        <f t="shared" si="5"/>
        <v>-0.13742004946007588</v>
      </c>
    </row>
    <row r="178" spans="1:8" x14ac:dyDescent="0.25">
      <c r="A178" s="15">
        <v>241</v>
      </c>
      <c r="B178" s="15" t="s">
        <v>74</v>
      </c>
      <c r="C178" s="15">
        <v>138</v>
      </c>
      <c r="D178" s="15">
        <v>1</v>
      </c>
      <c r="E178" s="15">
        <v>3.0750000000000002</v>
      </c>
      <c r="F178" s="15">
        <v>6.0604566999999999E-6</v>
      </c>
      <c r="G178" s="10">
        <f t="shared" si="4"/>
        <v>-4.6777453193805003E-2</v>
      </c>
      <c r="H178" s="10">
        <f t="shared" si="5"/>
        <v>-0.1438406685709504</v>
      </c>
    </row>
    <row r="179" spans="1:8" x14ac:dyDescent="0.25">
      <c r="A179" s="15">
        <v>241</v>
      </c>
      <c r="B179" s="15" t="s">
        <v>74</v>
      </c>
      <c r="C179" s="15">
        <v>138</v>
      </c>
      <c r="D179" s="15">
        <v>2</v>
      </c>
      <c r="E179" s="15">
        <v>1.5149999999999999</v>
      </c>
      <c r="F179" s="15">
        <v>6.0604566999999999E-6</v>
      </c>
      <c r="G179" s="10">
        <f t="shared" si="4"/>
        <v>-4.6777453193805003E-2</v>
      </c>
      <c r="H179" s="10">
        <f t="shared" si="5"/>
        <v>-7.0867841588614575E-2</v>
      </c>
    </row>
    <row r="180" spans="1:8" x14ac:dyDescent="0.25">
      <c r="A180" s="15">
        <v>243</v>
      </c>
      <c r="B180" s="15" t="s">
        <v>75</v>
      </c>
      <c r="C180" s="15">
        <v>138</v>
      </c>
      <c r="D180" s="15">
        <v>1</v>
      </c>
      <c r="E180" s="15">
        <v>13.023999999999999</v>
      </c>
      <c r="F180" s="15">
        <v>1.0692351642E-5</v>
      </c>
      <c r="G180" s="10">
        <f t="shared" si="4"/>
        <v>-4.6772821298863003E-2</v>
      </c>
      <c r="H180" s="10">
        <f t="shared" si="5"/>
        <v>-0.60916922459639167</v>
      </c>
    </row>
    <row r="181" spans="1:8" x14ac:dyDescent="0.25">
      <c r="A181" s="15">
        <v>243</v>
      </c>
      <c r="B181" s="15" t="s">
        <v>75</v>
      </c>
      <c r="C181" s="15">
        <v>138</v>
      </c>
      <c r="D181" s="15">
        <v>2</v>
      </c>
      <c r="E181" s="15">
        <v>9.4510000000000005</v>
      </c>
      <c r="F181" s="15">
        <v>1.0692351642E-5</v>
      </c>
      <c r="G181" s="10">
        <f t="shared" si="4"/>
        <v>-4.6772821298863003E-2</v>
      </c>
      <c r="H181" s="10">
        <f t="shared" si="5"/>
        <v>-0.44204993409555426</v>
      </c>
    </row>
    <row r="182" spans="1:8" x14ac:dyDescent="0.25">
      <c r="A182" s="15">
        <v>248</v>
      </c>
      <c r="B182" s="15" t="s">
        <v>76</v>
      </c>
      <c r="C182" s="15">
        <v>138</v>
      </c>
      <c r="D182" s="15">
        <v>1</v>
      </c>
      <c r="E182" s="15">
        <v>4.1280000000000001</v>
      </c>
      <c r="F182" s="15">
        <v>9.143262157E-6</v>
      </c>
      <c r="G182" s="10">
        <f t="shared" si="4"/>
        <v>-4.6774370388348002E-2</v>
      </c>
      <c r="H182" s="10">
        <f t="shared" si="5"/>
        <v>-0.19308460096310057</v>
      </c>
    </row>
    <row r="183" spans="1:8" x14ac:dyDescent="0.25">
      <c r="A183" s="15">
        <v>248</v>
      </c>
      <c r="B183" s="15" t="s">
        <v>76</v>
      </c>
      <c r="C183" s="15">
        <v>138</v>
      </c>
      <c r="D183" s="15">
        <v>2</v>
      </c>
      <c r="E183" s="15">
        <v>18.314</v>
      </c>
      <c r="F183" s="15">
        <v>9.143262157E-6</v>
      </c>
      <c r="G183" s="10">
        <f t="shared" si="4"/>
        <v>-4.6774370388348002E-2</v>
      </c>
      <c r="H183" s="10">
        <f t="shared" si="5"/>
        <v>-0.85662581929220527</v>
      </c>
    </row>
    <row r="184" spans="1:8" x14ac:dyDescent="0.25">
      <c r="A184" s="15">
        <v>248</v>
      </c>
      <c r="B184" s="15" t="s">
        <v>76</v>
      </c>
      <c r="C184" s="15">
        <v>138</v>
      </c>
      <c r="D184" s="15">
        <v>3</v>
      </c>
      <c r="E184" s="15">
        <v>21.658000000000001</v>
      </c>
      <c r="F184" s="15">
        <v>9.143262157E-6</v>
      </c>
      <c r="G184" s="10">
        <f t="shared" si="4"/>
        <v>-4.6774370388348002E-2</v>
      </c>
      <c r="H184" s="10">
        <f t="shared" si="5"/>
        <v>-1.0130393138708411</v>
      </c>
    </row>
    <row r="185" spans="1:8" x14ac:dyDescent="0.25">
      <c r="A185" s="15">
        <v>248</v>
      </c>
      <c r="B185" s="15" t="s">
        <v>76</v>
      </c>
      <c r="C185" s="15">
        <v>138</v>
      </c>
      <c r="D185" s="15">
        <v>4</v>
      </c>
      <c r="E185" s="15">
        <v>7.3739999999999997</v>
      </c>
      <c r="F185" s="15">
        <v>9.143262157E-6</v>
      </c>
      <c r="G185" s="10">
        <f t="shared" si="4"/>
        <v>-4.6774370388348002E-2</v>
      </c>
      <c r="H185" s="10">
        <f t="shared" si="5"/>
        <v>-0.34491420724367816</v>
      </c>
    </row>
    <row r="186" spans="1:8" x14ac:dyDescent="0.25">
      <c r="A186" s="15">
        <v>249</v>
      </c>
      <c r="B186" s="15" t="s">
        <v>77</v>
      </c>
      <c r="C186" s="15">
        <v>138</v>
      </c>
      <c r="D186" s="15">
        <v>1</v>
      </c>
      <c r="E186" s="15">
        <v>16.617999999999999</v>
      </c>
      <c r="F186" s="15">
        <v>9.6688466690000003E-6</v>
      </c>
      <c r="G186" s="10">
        <f t="shared" si="4"/>
        <v>-4.6773844803836E-2</v>
      </c>
      <c r="H186" s="10">
        <f t="shared" si="5"/>
        <v>-0.77728775295014663</v>
      </c>
    </row>
    <row r="187" spans="1:8" x14ac:dyDescent="0.25">
      <c r="A187" s="15">
        <v>249</v>
      </c>
      <c r="B187" s="15" t="s">
        <v>77</v>
      </c>
      <c r="C187" s="15">
        <v>138</v>
      </c>
      <c r="D187" s="15">
        <v>2</v>
      </c>
      <c r="E187" s="15">
        <v>8.9459999999999997</v>
      </c>
      <c r="F187" s="15">
        <v>9.6688466690000003E-6</v>
      </c>
      <c r="G187" s="10">
        <f t="shared" si="4"/>
        <v>-4.6773844803836E-2</v>
      </c>
      <c r="H187" s="10">
        <f t="shared" si="5"/>
        <v>-0.41843881561511687</v>
      </c>
    </row>
    <row r="188" spans="1:8" x14ac:dyDescent="0.25">
      <c r="A188" s="15">
        <v>250</v>
      </c>
      <c r="B188" s="15" t="s">
        <v>78</v>
      </c>
      <c r="C188" s="15">
        <v>138</v>
      </c>
      <c r="D188" s="15">
        <v>1</v>
      </c>
      <c r="E188" s="15">
        <v>3.1669999999999998</v>
      </c>
      <c r="F188" s="15">
        <v>1.0658505034000001E-5</v>
      </c>
      <c r="G188" s="10">
        <f t="shared" si="4"/>
        <v>-4.6772855145471005E-2</v>
      </c>
      <c r="H188" s="10">
        <f t="shared" si="5"/>
        <v>-0.14812963224570666</v>
      </c>
    </row>
    <row r="189" spans="1:8" x14ac:dyDescent="0.25">
      <c r="A189" s="15">
        <v>250</v>
      </c>
      <c r="B189" s="15" t="s">
        <v>78</v>
      </c>
      <c r="C189" s="15">
        <v>138</v>
      </c>
      <c r="D189" s="15">
        <v>2</v>
      </c>
      <c r="E189" s="15">
        <v>4</v>
      </c>
      <c r="F189" s="15">
        <v>1.0658505034000001E-5</v>
      </c>
      <c r="G189" s="10">
        <f t="shared" si="4"/>
        <v>-4.6772855145471005E-2</v>
      </c>
      <c r="H189" s="10">
        <f t="shared" si="5"/>
        <v>-0.18709142058188402</v>
      </c>
    </row>
    <row r="190" spans="1:8" x14ac:dyDescent="0.25">
      <c r="A190" s="15">
        <v>252</v>
      </c>
      <c r="B190" s="15" t="s">
        <v>79</v>
      </c>
      <c r="C190" s="15">
        <v>138</v>
      </c>
      <c r="D190" s="15">
        <v>1</v>
      </c>
      <c r="E190" s="15">
        <v>12.053000000000001</v>
      </c>
      <c r="F190" s="15">
        <v>9.3260386950000004E-6</v>
      </c>
      <c r="G190" s="10">
        <f t="shared" si="4"/>
        <v>-4.677418761181E-2</v>
      </c>
      <c r="H190" s="10">
        <f t="shared" si="5"/>
        <v>-0.56376928328514597</v>
      </c>
    </row>
    <row r="191" spans="1:8" x14ac:dyDescent="0.25">
      <c r="A191" s="15">
        <v>252</v>
      </c>
      <c r="B191" s="15" t="s">
        <v>79</v>
      </c>
      <c r="C191" s="15">
        <v>138</v>
      </c>
      <c r="D191" s="15">
        <v>2</v>
      </c>
      <c r="E191" s="15">
        <v>12.88</v>
      </c>
      <c r="F191" s="15">
        <v>9.3260386950000004E-6</v>
      </c>
      <c r="G191" s="10">
        <f t="shared" si="4"/>
        <v>-4.677418761181E-2</v>
      </c>
      <c r="H191" s="10">
        <f t="shared" si="5"/>
        <v>-0.60245153644011284</v>
      </c>
    </row>
    <row r="192" spans="1:8" x14ac:dyDescent="0.25">
      <c r="A192" s="15">
        <v>253</v>
      </c>
      <c r="B192" s="15" t="s">
        <v>79</v>
      </c>
      <c r="C192" s="15">
        <v>138</v>
      </c>
      <c r="D192" s="15">
        <v>1</v>
      </c>
      <c r="E192" s="15">
        <v>7.2389999999999999</v>
      </c>
      <c r="F192" s="15">
        <v>9.2935471050000001E-6</v>
      </c>
      <c r="G192" s="10">
        <f t="shared" si="4"/>
        <v>-4.6774220103400002E-2</v>
      </c>
      <c r="H192" s="10">
        <f t="shared" si="5"/>
        <v>-0.33859857932851262</v>
      </c>
    </row>
    <row r="193" spans="1:8" x14ac:dyDescent="0.25">
      <c r="A193" s="15">
        <v>254</v>
      </c>
      <c r="B193" s="15" t="s">
        <v>80</v>
      </c>
      <c r="C193" s="15">
        <v>138</v>
      </c>
      <c r="D193" s="15">
        <v>1</v>
      </c>
      <c r="E193" s="15">
        <v>9.3460000000000001</v>
      </c>
      <c r="F193" s="15">
        <v>5.1756912000000003E-8</v>
      </c>
      <c r="G193" s="10">
        <f t="shared" si="4"/>
        <v>-4.6783461893593004E-2</v>
      </c>
      <c r="H193" s="10">
        <f t="shared" si="5"/>
        <v>-0.43723823485752022</v>
      </c>
    </row>
    <row r="194" spans="1:8" x14ac:dyDescent="0.25">
      <c r="A194" s="15">
        <v>254</v>
      </c>
      <c r="B194" s="15" t="s">
        <v>80</v>
      </c>
      <c r="C194" s="15">
        <v>138</v>
      </c>
      <c r="D194" s="15">
        <v>2</v>
      </c>
      <c r="E194" s="15">
        <v>6.8879999999999999</v>
      </c>
      <c r="F194" s="15">
        <v>5.1756912000000003E-8</v>
      </c>
      <c r="G194" s="10">
        <f t="shared" si="4"/>
        <v>-4.6783461893593004E-2</v>
      </c>
      <c r="H194" s="10">
        <f t="shared" si="5"/>
        <v>-0.32224448552306861</v>
      </c>
    </row>
    <row r="195" spans="1:8" x14ac:dyDescent="0.25">
      <c r="A195" s="15">
        <v>255</v>
      </c>
      <c r="B195" s="15" t="s">
        <v>81</v>
      </c>
      <c r="C195" s="15">
        <v>69</v>
      </c>
      <c r="D195" s="15">
        <v>1</v>
      </c>
      <c r="E195" s="15">
        <v>3.1589999999999998</v>
      </c>
      <c r="F195" s="15">
        <v>4.8756165650000002E-6</v>
      </c>
      <c r="G195" s="10">
        <f t="shared" si="4"/>
        <v>-4.6778638033940001E-2</v>
      </c>
      <c r="H195" s="10">
        <f t="shared" si="5"/>
        <v>-0.14777371754921645</v>
      </c>
    </row>
    <row r="196" spans="1:8" x14ac:dyDescent="0.25">
      <c r="A196" s="15">
        <v>255</v>
      </c>
      <c r="B196" s="15" t="s">
        <v>81</v>
      </c>
      <c r="C196" s="15">
        <v>69</v>
      </c>
      <c r="D196" s="15">
        <v>2</v>
      </c>
      <c r="E196" s="15">
        <v>3.1640000000000001</v>
      </c>
      <c r="F196" s="15">
        <v>4.8756165650000002E-6</v>
      </c>
      <c r="G196" s="10">
        <f t="shared" si="4"/>
        <v>-4.6778638033940001E-2</v>
      </c>
      <c r="H196" s="10">
        <f t="shared" si="5"/>
        <v>-0.14800761073938618</v>
      </c>
    </row>
    <row r="197" spans="1:8" x14ac:dyDescent="0.25">
      <c r="A197" s="15">
        <v>255</v>
      </c>
      <c r="B197" s="15" t="s">
        <v>81</v>
      </c>
      <c r="C197" s="15">
        <v>69</v>
      </c>
      <c r="D197" s="15">
        <v>3</v>
      </c>
      <c r="E197" s="15">
        <v>3.1640000000000001</v>
      </c>
      <c r="F197" s="15">
        <v>4.8756165650000002E-6</v>
      </c>
      <c r="G197" s="10">
        <f t="shared" si="4"/>
        <v>-4.6778638033940001E-2</v>
      </c>
      <c r="H197" s="10">
        <f t="shared" si="5"/>
        <v>-0.14800761073938618</v>
      </c>
    </row>
    <row r="198" spans="1:8" x14ac:dyDescent="0.25">
      <c r="A198" s="15">
        <v>256</v>
      </c>
      <c r="B198" s="15" t="s">
        <v>82</v>
      </c>
      <c r="C198" s="15">
        <v>138</v>
      </c>
      <c r="D198" s="15">
        <v>1</v>
      </c>
      <c r="E198" s="15">
        <v>18.832000000000001</v>
      </c>
      <c r="F198" s="15">
        <v>1.0854996979E-5</v>
      </c>
      <c r="G198" s="10">
        <f t="shared" ref="G198:G261" si="6">F198-$E$2</f>
        <v>-4.6772658653526006E-2</v>
      </c>
      <c r="H198" s="10">
        <f t="shared" ref="H198:H261" si="7">E198*G198</f>
        <v>-0.88082270776320182</v>
      </c>
    </row>
    <row r="199" spans="1:8" x14ac:dyDescent="0.25">
      <c r="A199" s="15">
        <v>256</v>
      </c>
      <c r="B199" s="15" t="s">
        <v>82</v>
      </c>
      <c r="C199" s="15">
        <v>138</v>
      </c>
      <c r="D199" s="15">
        <v>2</v>
      </c>
      <c r="E199" s="15">
        <v>18.734999999999999</v>
      </c>
      <c r="F199" s="15">
        <v>1.0854996979E-5</v>
      </c>
      <c r="G199" s="10">
        <f t="shared" si="6"/>
        <v>-4.6772658653526006E-2</v>
      </c>
      <c r="H199" s="10">
        <f t="shared" si="7"/>
        <v>-0.87628575987380974</v>
      </c>
    </row>
    <row r="200" spans="1:8" x14ac:dyDescent="0.25">
      <c r="A200" s="15">
        <v>256</v>
      </c>
      <c r="B200" s="15" t="s">
        <v>82</v>
      </c>
      <c r="C200" s="15">
        <v>138</v>
      </c>
      <c r="D200" s="15">
        <v>3</v>
      </c>
      <c r="E200" s="15">
        <v>18.777999999999999</v>
      </c>
      <c r="F200" s="15">
        <v>1.0854996979E-5</v>
      </c>
      <c r="G200" s="10">
        <f t="shared" si="6"/>
        <v>-4.6772658653526006E-2</v>
      </c>
      <c r="H200" s="10">
        <f t="shared" si="7"/>
        <v>-0.87829698419591129</v>
      </c>
    </row>
    <row r="201" spans="1:8" x14ac:dyDescent="0.25">
      <c r="A201" s="15">
        <v>256</v>
      </c>
      <c r="B201" s="15" t="s">
        <v>82</v>
      </c>
      <c r="C201" s="15">
        <v>138</v>
      </c>
      <c r="D201" s="15">
        <v>4</v>
      </c>
      <c r="E201" s="15">
        <v>18.832000000000001</v>
      </c>
      <c r="F201" s="15">
        <v>1.0854996979E-5</v>
      </c>
      <c r="G201" s="10">
        <f t="shared" si="6"/>
        <v>-4.6772658653526006E-2</v>
      </c>
      <c r="H201" s="10">
        <f t="shared" si="7"/>
        <v>-0.88082270776320182</v>
      </c>
    </row>
    <row r="202" spans="1:8" x14ac:dyDescent="0.25">
      <c r="A202" s="15">
        <v>256</v>
      </c>
      <c r="B202" s="15" t="s">
        <v>82</v>
      </c>
      <c r="C202" s="15">
        <v>138</v>
      </c>
      <c r="D202" s="15">
        <v>5</v>
      </c>
      <c r="E202" s="15">
        <v>8.1050000000000004</v>
      </c>
      <c r="F202" s="15">
        <v>1.0854996979E-5</v>
      </c>
      <c r="G202" s="10">
        <f t="shared" si="6"/>
        <v>-4.6772658653526006E-2</v>
      </c>
      <c r="H202" s="10">
        <f t="shared" si="7"/>
        <v>-0.37909239838682829</v>
      </c>
    </row>
    <row r="203" spans="1:8" x14ac:dyDescent="0.25">
      <c r="A203" s="15">
        <v>256</v>
      </c>
      <c r="B203" s="15" t="s">
        <v>82</v>
      </c>
      <c r="C203" s="15">
        <v>138</v>
      </c>
      <c r="D203" s="15">
        <v>6</v>
      </c>
      <c r="E203" s="15">
        <v>18.832000000000001</v>
      </c>
      <c r="F203" s="15">
        <v>1.0854996979E-5</v>
      </c>
      <c r="G203" s="10">
        <f t="shared" si="6"/>
        <v>-4.6772658653526006E-2</v>
      </c>
      <c r="H203" s="10">
        <f t="shared" si="7"/>
        <v>-0.88082270776320182</v>
      </c>
    </row>
    <row r="204" spans="1:8" x14ac:dyDescent="0.25">
      <c r="A204" s="15">
        <v>256</v>
      </c>
      <c r="B204" s="15" t="s">
        <v>82</v>
      </c>
      <c r="C204" s="15">
        <v>138</v>
      </c>
      <c r="D204" s="15">
        <v>7</v>
      </c>
      <c r="E204" s="15">
        <v>18.832000000000001</v>
      </c>
      <c r="F204" s="15">
        <v>1.0854996979E-5</v>
      </c>
      <c r="G204" s="10">
        <f t="shared" si="6"/>
        <v>-4.6772658653526006E-2</v>
      </c>
      <c r="H204" s="10">
        <f t="shared" si="7"/>
        <v>-0.88082270776320182</v>
      </c>
    </row>
    <row r="205" spans="1:8" x14ac:dyDescent="0.25">
      <c r="A205" s="15">
        <v>257</v>
      </c>
      <c r="B205" s="15" t="s">
        <v>83</v>
      </c>
      <c r="C205" s="15">
        <v>138</v>
      </c>
      <c r="D205" s="15">
        <v>1</v>
      </c>
      <c r="E205" s="15">
        <v>0</v>
      </c>
      <c r="F205" s="15">
        <v>1.0212703020999999E-5</v>
      </c>
      <c r="G205" s="10">
        <f t="shared" si="6"/>
        <v>-4.6773300947484005E-2</v>
      </c>
      <c r="H205" s="10">
        <f t="shared" si="7"/>
        <v>0</v>
      </c>
    </row>
    <row r="206" spans="1:8" x14ac:dyDescent="0.25">
      <c r="A206" s="15">
        <v>257</v>
      </c>
      <c r="B206" s="15" t="s">
        <v>83</v>
      </c>
      <c r="C206" s="15">
        <v>138</v>
      </c>
      <c r="D206" s="15">
        <v>2</v>
      </c>
      <c r="E206" s="15">
        <v>12.743</v>
      </c>
      <c r="F206" s="15">
        <v>1.0212703020999999E-5</v>
      </c>
      <c r="G206" s="10">
        <f t="shared" si="6"/>
        <v>-4.6773300947484005E-2</v>
      </c>
      <c r="H206" s="10">
        <f t="shared" si="7"/>
        <v>-0.59603217397378871</v>
      </c>
    </row>
    <row r="207" spans="1:8" x14ac:dyDescent="0.25">
      <c r="A207" s="15">
        <v>258</v>
      </c>
      <c r="B207" s="15" t="s">
        <v>84</v>
      </c>
      <c r="C207" s="15">
        <v>138</v>
      </c>
      <c r="D207" s="15">
        <v>1</v>
      </c>
      <c r="E207" s="15">
        <v>15.151</v>
      </c>
      <c r="F207" s="15">
        <v>7.194735889E-6</v>
      </c>
      <c r="G207" s="10">
        <f t="shared" si="6"/>
        <v>-4.6776318914616005E-2</v>
      </c>
      <c r="H207" s="10">
        <f t="shared" si="7"/>
        <v>-0.70870800787534705</v>
      </c>
    </row>
    <row r="208" spans="1:8" x14ac:dyDescent="0.25">
      <c r="A208" s="15">
        <v>258</v>
      </c>
      <c r="B208" s="15" t="s">
        <v>84</v>
      </c>
      <c r="C208" s="15">
        <v>138</v>
      </c>
      <c r="D208" s="15">
        <v>2</v>
      </c>
      <c r="E208" s="15">
        <v>23.702000000000002</v>
      </c>
      <c r="F208" s="15">
        <v>7.194735889E-6</v>
      </c>
      <c r="G208" s="10">
        <f t="shared" si="6"/>
        <v>-4.6776318914616005E-2</v>
      </c>
      <c r="H208" s="10">
        <f t="shared" si="7"/>
        <v>-1.1086923109142286</v>
      </c>
    </row>
    <row r="209" spans="1:8" x14ac:dyDescent="0.25">
      <c r="A209" s="15">
        <v>258</v>
      </c>
      <c r="B209" s="15" t="s">
        <v>84</v>
      </c>
      <c r="C209" s="15">
        <v>138</v>
      </c>
      <c r="D209" s="15">
        <v>3</v>
      </c>
      <c r="E209" s="15">
        <v>15.817</v>
      </c>
      <c r="F209" s="15">
        <v>7.194735889E-6</v>
      </c>
      <c r="G209" s="10">
        <f t="shared" si="6"/>
        <v>-4.6776318914616005E-2</v>
      </c>
      <c r="H209" s="10">
        <f t="shared" si="7"/>
        <v>-0.73986103627248134</v>
      </c>
    </row>
    <row r="210" spans="1:8" x14ac:dyDescent="0.25">
      <c r="A210" s="15">
        <v>259</v>
      </c>
      <c r="B210" s="15" t="s">
        <v>85</v>
      </c>
      <c r="C210" s="15">
        <v>69</v>
      </c>
      <c r="D210" s="15">
        <v>1</v>
      </c>
      <c r="E210" s="15">
        <v>4.0000000000000001E-3</v>
      </c>
      <c r="F210" s="15">
        <v>1.0240046317E-5</v>
      </c>
      <c r="G210" s="10">
        <f t="shared" si="6"/>
        <v>-4.6773273604188002E-2</v>
      </c>
      <c r="H210" s="10">
        <f t="shared" si="7"/>
        <v>-1.8709309441675202E-4</v>
      </c>
    </row>
    <row r="211" spans="1:8" x14ac:dyDescent="0.25">
      <c r="A211" s="15">
        <v>259</v>
      </c>
      <c r="B211" s="15" t="s">
        <v>85</v>
      </c>
      <c r="C211" s="15">
        <v>69</v>
      </c>
      <c r="D211" s="15">
        <v>2</v>
      </c>
      <c r="E211" s="15">
        <v>0</v>
      </c>
      <c r="F211" s="15">
        <v>1.0240046317E-5</v>
      </c>
      <c r="G211" s="10">
        <f t="shared" si="6"/>
        <v>-4.6773273604188002E-2</v>
      </c>
      <c r="H211" s="10">
        <f t="shared" si="7"/>
        <v>0</v>
      </c>
    </row>
    <row r="212" spans="1:8" x14ac:dyDescent="0.25">
      <c r="A212" s="15">
        <v>262</v>
      </c>
      <c r="B212" s="15" t="s">
        <v>86</v>
      </c>
      <c r="C212" s="15">
        <v>69</v>
      </c>
      <c r="D212" s="15">
        <v>1</v>
      </c>
      <c r="E212" s="15">
        <v>1.9339999999999999</v>
      </c>
      <c r="F212" s="15">
        <v>8.6772753200000002E-6</v>
      </c>
      <c r="G212" s="10">
        <f t="shared" si="6"/>
        <v>-4.6774836375185001E-2</v>
      </c>
      <c r="H212" s="10">
        <f t="shared" si="7"/>
        <v>-9.0462533549607788E-2</v>
      </c>
    </row>
    <row r="213" spans="1:8" x14ac:dyDescent="0.25">
      <c r="A213" s="15">
        <v>263</v>
      </c>
      <c r="B213" s="15" t="s">
        <v>87</v>
      </c>
      <c r="C213" s="15">
        <v>69</v>
      </c>
      <c r="D213" s="15">
        <v>1</v>
      </c>
      <c r="E213" s="15">
        <v>45.753999999999998</v>
      </c>
      <c r="F213" s="15">
        <v>8.6761386540000005E-6</v>
      </c>
      <c r="G213" s="10">
        <f t="shared" si="6"/>
        <v>-4.6774837511851006E-2</v>
      </c>
      <c r="H213" s="10">
        <f t="shared" si="7"/>
        <v>-2.1401359155172308</v>
      </c>
    </row>
    <row r="214" spans="1:8" x14ac:dyDescent="0.25">
      <c r="A214" s="15">
        <v>271</v>
      </c>
      <c r="B214" s="15" t="s">
        <v>88</v>
      </c>
      <c r="C214" s="15">
        <v>138</v>
      </c>
      <c r="D214" s="15">
        <v>1</v>
      </c>
      <c r="E214" s="15">
        <v>10.237</v>
      </c>
      <c r="F214" s="15">
        <v>8.6340856049999994E-6</v>
      </c>
      <c r="G214" s="10">
        <f t="shared" si="6"/>
        <v>-4.67748795649E-2</v>
      </c>
      <c r="H214" s="10">
        <f t="shared" si="7"/>
        <v>-0.47883444210588133</v>
      </c>
    </row>
    <row r="215" spans="1:8" x14ac:dyDescent="0.25">
      <c r="A215" s="15">
        <v>271</v>
      </c>
      <c r="B215" s="15" t="s">
        <v>88</v>
      </c>
      <c r="C215" s="15">
        <v>138</v>
      </c>
      <c r="D215" s="15">
        <v>2</v>
      </c>
      <c r="E215" s="15">
        <v>12.167999999999999</v>
      </c>
      <c r="F215" s="15">
        <v>8.6340856049999994E-6</v>
      </c>
      <c r="G215" s="10">
        <f t="shared" si="6"/>
        <v>-4.67748795649E-2</v>
      </c>
      <c r="H215" s="10">
        <f t="shared" si="7"/>
        <v>-0.56915673454570315</v>
      </c>
    </row>
    <row r="216" spans="1:8" x14ac:dyDescent="0.25">
      <c r="A216" s="15">
        <v>271</v>
      </c>
      <c r="B216" s="15" t="s">
        <v>88</v>
      </c>
      <c r="C216" s="15">
        <v>138</v>
      </c>
      <c r="D216" s="15">
        <v>3</v>
      </c>
      <c r="E216" s="15">
        <v>11.196999999999999</v>
      </c>
      <c r="F216" s="15">
        <v>8.6340856049999994E-6</v>
      </c>
      <c r="G216" s="10">
        <f t="shared" si="6"/>
        <v>-4.67748795649E-2</v>
      </c>
      <c r="H216" s="10">
        <f t="shared" si="7"/>
        <v>-0.5237383264881853</v>
      </c>
    </row>
    <row r="217" spans="1:8" x14ac:dyDescent="0.25">
      <c r="A217" s="15">
        <v>271</v>
      </c>
      <c r="B217" s="15" t="s">
        <v>88</v>
      </c>
      <c r="C217" s="15">
        <v>138</v>
      </c>
      <c r="D217" s="15">
        <v>4</v>
      </c>
      <c r="E217" s="15">
        <v>46.442999999999998</v>
      </c>
      <c r="F217" s="15">
        <v>8.6340856049999994E-6</v>
      </c>
      <c r="G217" s="10">
        <f t="shared" si="6"/>
        <v>-4.67748795649E-2</v>
      </c>
      <c r="H217" s="10">
        <f t="shared" si="7"/>
        <v>-2.1723657316326506</v>
      </c>
    </row>
    <row r="218" spans="1:8" x14ac:dyDescent="0.25">
      <c r="A218" s="15">
        <v>271</v>
      </c>
      <c r="B218" s="15" t="s">
        <v>88</v>
      </c>
      <c r="C218" s="15">
        <v>138</v>
      </c>
      <c r="D218" s="15">
        <v>5</v>
      </c>
      <c r="E218" s="15">
        <v>30.581</v>
      </c>
      <c r="F218" s="15">
        <v>8.6340856049999994E-6</v>
      </c>
      <c r="G218" s="10">
        <f t="shared" si="6"/>
        <v>-4.67748795649E-2</v>
      </c>
      <c r="H218" s="10">
        <f t="shared" si="7"/>
        <v>-1.4304225919742068</v>
      </c>
    </row>
    <row r="219" spans="1:8" x14ac:dyDescent="0.25">
      <c r="A219" s="15">
        <v>285</v>
      </c>
      <c r="B219" s="15" t="s">
        <v>89</v>
      </c>
      <c r="C219" s="15">
        <v>138</v>
      </c>
      <c r="D219" s="15">
        <v>1</v>
      </c>
      <c r="E219" s="15">
        <v>0</v>
      </c>
      <c r="F219" s="15">
        <v>9.0646151690000007E-6</v>
      </c>
      <c r="G219" s="10">
        <f t="shared" si="6"/>
        <v>-4.6774449035336001E-2</v>
      </c>
      <c r="H219" s="10">
        <f t="shared" si="7"/>
        <v>0</v>
      </c>
    </row>
    <row r="220" spans="1:8" x14ac:dyDescent="0.25">
      <c r="A220" s="15">
        <v>285</v>
      </c>
      <c r="B220" s="15" t="s">
        <v>89</v>
      </c>
      <c r="C220" s="15">
        <v>138</v>
      </c>
      <c r="D220" s="15">
        <v>2</v>
      </c>
      <c r="E220" s="15">
        <v>0</v>
      </c>
      <c r="F220" s="15">
        <v>9.0646151690000007E-6</v>
      </c>
      <c r="G220" s="10">
        <f t="shared" si="6"/>
        <v>-4.6774449035336001E-2</v>
      </c>
      <c r="H220" s="10">
        <f t="shared" si="7"/>
        <v>0</v>
      </c>
    </row>
    <row r="221" spans="1:8" x14ac:dyDescent="0.25">
      <c r="A221" s="15">
        <v>285</v>
      </c>
      <c r="B221" s="15" t="s">
        <v>89</v>
      </c>
      <c r="C221" s="15">
        <v>138</v>
      </c>
      <c r="D221" s="15">
        <v>3</v>
      </c>
      <c r="E221" s="15">
        <v>0</v>
      </c>
      <c r="F221" s="15">
        <v>9.0646151690000007E-6</v>
      </c>
      <c r="G221" s="10">
        <f t="shared" si="6"/>
        <v>-4.6774449035336001E-2</v>
      </c>
      <c r="H221" s="10">
        <f t="shared" si="7"/>
        <v>0</v>
      </c>
    </row>
    <row r="222" spans="1:8" x14ac:dyDescent="0.25">
      <c r="A222" s="15">
        <v>286</v>
      </c>
      <c r="B222" s="15" t="s">
        <v>89</v>
      </c>
      <c r="C222" s="15">
        <v>13</v>
      </c>
      <c r="D222" s="15">
        <v>1</v>
      </c>
      <c r="E222" s="15">
        <v>0</v>
      </c>
      <c r="F222" s="15">
        <v>9.0646151690000007E-6</v>
      </c>
      <c r="G222" s="10">
        <f t="shared" si="6"/>
        <v>-4.6774449035336001E-2</v>
      </c>
      <c r="H222" s="10">
        <f t="shared" si="7"/>
        <v>0</v>
      </c>
    </row>
    <row r="223" spans="1:8" x14ac:dyDescent="0.25">
      <c r="A223" s="15">
        <v>286</v>
      </c>
      <c r="B223" s="15" t="s">
        <v>89</v>
      </c>
      <c r="C223" s="15">
        <v>13</v>
      </c>
      <c r="D223" s="15">
        <v>2</v>
      </c>
      <c r="E223" s="15">
        <v>0</v>
      </c>
      <c r="F223" s="15">
        <v>9.0646151690000007E-6</v>
      </c>
      <c r="G223" s="10">
        <f t="shared" si="6"/>
        <v>-4.6774449035336001E-2</v>
      </c>
      <c r="H223" s="10">
        <f t="shared" si="7"/>
        <v>0</v>
      </c>
    </row>
    <row r="224" spans="1:8" x14ac:dyDescent="0.25">
      <c r="A224" s="15">
        <v>286</v>
      </c>
      <c r="B224" s="15" t="s">
        <v>89</v>
      </c>
      <c r="C224" s="15">
        <v>13</v>
      </c>
      <c r="D224" s="15">
        <v>3</v>
      </c>
      <c r="E224" s="15">
        <v>0</v>
      </c>
      <c r="F224" s="15">
        <v>9.0646151690000007E-6</v>
      </c>
      <c r="G224" s="10">
        <f t="shared" si="6"/>
        <v>-4.6774449035336001E-2</v>
      </c>
      <c r="H224" s="10">
        <f t="shared" si="7"/>
        <v>0</v>
      </c>
    </row>
    <row r="225" spans="1:8" x14ac:dyDescent="0.25">
      <c r="A225" s="15">
        <v>286</v>
      </c>
      <c r="B225" s="15" t="s">
        <v>89</v>
      </c>
      <c r="C225" s="15">
        <v>13</v>
      </c>
      <c r="D225" s="15">
        <v>4</v>
      </c>
      <c r="E225" s="15">
        <v>0</v>
      </c>
      <c r="F225" s="15">
        <v>9.0646151690000007E-6</v>
      </c>
      <c r="G225" s="10">
        <f t="shared" si="6"/>
        <v>-4.6774449035336001E-2</v>
      </c>
      <c r="H225" s="10">
        <f t="shared" si="7"/>
        <v>0</v>
      </c>
    </row>
    <row r="226" spans="1:8" x14ac:dyDescent="0.25">
      <c r="A226" s="15">
        <v>286</v>
      </c>
      <c r="B226" s="15" t="s">
        <v>89</v>
      </c>
      <c r="C226" s="15">
        <v>13</v>
      </c>
      <c r="D226" s="15">
        <v>5</v>
      </c>
      <c r="E226" s="15">
        <v>0</v>
      </c>
      <c r="F226" s="15">
        <v>9.0646151690000007E-6</v>
      </c>
      <c r="G226" s="10">
        <f t="shared" si="6"/>
        <v>-4.6774449035336001E-2</v>
      </c>
      <c r="H226" s="10">
        <f t="shared" si="7"/>
        <v>0</v>
      </c>
    </row>
    <row r="227" spans="1:8" x14ac:dyDescent="0.25">
      <c r="A227" s="15">
        <v>289</v>
      </c>
      <c r="B227" s="15" t="s">
        <v>90</v>
      </c>
      <c r="C227" s="15">
        <v>138</v>
      </c>
      <c r="D227" s="15">
        <v>1</v>
      </c>
      <c r="E227" s="15">
        <v>8.8480000000000008</v>
      </c>
      <c r="F227" s="15">
        <v>8.4320713859999995E-6</v>
      </c>
      <c r="G227" s="10">
        <f t="shared" si="6"/>
        <v>-4.6775081579119006E-2</v>
      </c>
      <c r="H227" s="10">
        <f t="shared" si="7"/>
        <v>-0.41386592181204501</v>
      </c>
    </row>
    <row r="228" spans="1:8" x14ac:dyDescent="0.25">
      <c r="A228" s="15">
        <v>290</v>
      </c>
      <c r="B228" s="15" t="s">
        <v>90</v>
      </c>
      <c r="C228" s="15">
        <v>138</v>
      </c>
      <c r="D228" s="15">
        <v>1</v>
      </c>
      <c r="E228" s="15">
        <v>10.411</v>
      </c>
      <c r="F228" s="15">
        <v>8.2306169380000007E-6</v>
      </c>
      <c r="G228" s="10">
        <f t="shared" si="6"/>
        <v>-4.6775283033567004E-2</v>
      </c>
      <c r="H228" s="10">
        <f t="shared" si="7"/>
        <v>-0.48697747166246608</v>
      </c>
    </row>
    <row r="229" spans="1:8" x14ac:dyDescent="0.25">
      <c r="A229" s="15">
        <v>291</v>
      </c>
      <c r="B229" s="15" t="s">
        <v>91</v>
      </c>
      <c r="C229" s="15">
        <v>138</v>
      </c>
      <c r="D229" s="15">
        <v>1</v>
      </c>
      <c r="E229" s="15">
        <v>16.391999999999999</v>
      </c>
      <c r="F229" s="15">
        <v>1.0483462582000001E-5</v>
      </c>
      <c r="G229" s="10">
        <f t="shared" si="6"/>
        <v>-4.6773030187923004E-2</v>
      </c>
      <c r="H229" s="10">
        <f t="shared" si="7"/>
        <v>-0.76670351084043387</v>
      </c>
    </row>
    <row r="230" spans="1:8" x14ac:dyDescent="0.25">
      <c r="A230" s="15">
        <v>291</v>
      </c>
      <c r="B230" s="15" t="s">
        <v>91</v>
      </c>
      <c r="C230" s="15">
        <v>138</v>
      </c>
      <c r="D230" s="15">
        <v>2</v>
      </c>
      <c r="E230" s="15">
        <v>10.423</v>
      </c>
      <c r="F230" s="15">
        <v>1.0483462582000001E-5</v>
      </c>
      <c r="G230" s="10">
        <f t="shared" si="6"/>
        <v>-4.6773030187923004E-2</v>
      </c>
      <c r="H230" s="10">
        <f t="shared" si="7"/>
        <v>-0.48751529364872148</v>
      </c>
    </row>
    <row r="231" spans="1:8" x14ac:dyDescent="0.25">
      <c r="A231" s="15">
        <v>291</v>
      </c>
      <c r="B231" s="15" t="s">
        <v>91</v>
      </c>
      <c r="C231" s="15">
        <v>138</v>
      </c>
      <c r="D231" s="15">
        <v>3</v>
      </c>
      <c r="E231" s="15">
        <v>13.952</v>
      </c>
      <c r="F231" s="15">
        <v>1.0483462582000001E-5</v>
      </c>
      <c r="G231" s="10">
        <f t="shared" si="6"/>
        <v>-4.6773030187923004E-2</v>
      </c>
      <c r="H231" s="10">
        <f t="shared" si="7"/>
        <v>-0.65257731718190171</v>
      </c>
    </row>
    <row r="232" spans="1:8" x14ac:dyDescent="0.25">
      <c r="A232" s="15">
        <v>292</v>
      </c>
      <c r="B232" s="15" t="s">
        <v>92</v>
      </c>
      <c r="C232" s="15">
        <v>138</v>
      </c>
      <c r="D232" s="15">
        <v>1</v>
      </c>
      <c r="E232" s="15">
        <v>3.5329999999999999</v>
      </c>
      <c r="F232" s="15">
        <v>-2.3390729119E-5</v>
      </c>
      <c r="G232" s="10">
        <f t="shared" si="6"/>
        <v>-4.6806904379624002E-2</v>
      </c>
      <c r="H232" s="10">
        <f t="shared" si="7"/>
        <v>-0.1653687931732116</v>
      </c>
    </row>
    <row r="233" spans="1:8" x14ac:dyDescent="0.25">
      <c r="A233" s="15">
        <v>292</v>
      </c>
      <c r="B233" s="15" t="s">
        <v>92</v>
      </c>
      <c r="C233" s="15">
        <v>138</v>
      </c>
      <c r="D233" s="15">
        <v>2</v>
      </c>
      <c r="E233" s="15">
        <v>0</v>
      </c>
      <c r="F233" s="15">
        <v>-2.3390729119E-5</v>
      </c>
      <c r="G233" s="10">
        <f t="shared" si="6"/>
        <v>-4.6806904379624002E-2</v>
      </c>
      <c r="H233" s="10">
        <f t="shared" si="7"/>
        <v>0</v>
      </c>
    </row>
    <row r="234" spans="1:8" x14ac:dyDescent="0.25">
      <c r="A234" s="15">
        <v>293</v>
      </c>
      <c r="B234" s="15" t="s">
        <v>93</v>
      </c>
      <c r="C234" s="15">
        <v>138</v>
      </c>
      <c r="D234" s="15">
        <v>1</v>
      </c>
      <c r="E234" s="15">
        <v>4.8010000000000002</v>
      </c>
      <c r="F234" s="15">
        <v>9.5694712369999993E-6</v>
      </c>
      <c r="G234" s="10">
        <f t="shared" si="6"/>
        <v>-4.6773944179268001E-2</v>
      </c>
      <c r="H234" s="10">
        <f t="shared" si="7"/>
        <v>-0.22456170600466568</v>
      </c>
    </row>
    <row r="235" spans="1:8" x14ac:dyDescent="0.25">
      <c r="A235" s="15">
        <v>295</v>
      </c>
      <c r="B235" s="15" t="s">
        <v>94</v>
      </c>
      <c r="C235" s="15">
        <v>69</v>
      </c>
      <c r="D235" s="15">
        <v>1</v>
      </c>
      <c r="E235" s="15">
        <v>1.7729999999999999</v>
      </c>
      <c r="F235" s="15">
        <v>6.8039804570000001E-6</v>
      </c>
      <c r="G235" s="10">
        <f t="shared" si="6"/>
        <v>-4.6776709670048003E-2</v>
      </c>
      <c r="H235" s="10">
        <f t="shared" si="7"/>
        <v>-8.2935106244995102E-2</v>
      </c>
    </row>
    <row r="236" spans="1:8" x14ac:dyDescent="0.25">
      <c r="A236" s="15">
        <v>295</v>
      </c>
      <c r="B236" s="15" t="s">
        <v>94</v>
      </c>
      <c r="C236" s="15">
        <v>69</v>
      </c>
      <c r="D236" s="15">
        <v>2</v>
      </c>
      <c r="E236" s="15">
        <v>1.857</v>
      </c>
      <c r="F236" s="15">
        <v>6.8039804570000001E-6</v>
      </c>
      <c r="G236" s="10">
        <f t="shared" si="6"/>
        <v>-4.6776709670048003E-2</v>
      </c>
      <c r="H236" s="10">
        <f t="shared" si="7"/>
        <v>-8.6864349857279144E-2</v>
      </c>
    </row>
    <row r="237" spans="1:8" x14ac:dyDescent="0.25">
      <c r="A237" s="15">
        <v>296</v>
      </c>
      <c r="B237" s="15" t="s">
        <v>95</v>
      </c>
      <c r="C237" s="15">
        <v>138</v>
      </c>
      <c r="D237" s="15">
        <v>1</v>
      </c>
      <c r="E237" s="15">
        <v>0.61299999999999999</v>
      </c>
      <c r="F237" s="15">
        <v>8.6806604079999993E-6</v>
      </c>
      <c r="G237" s="10">
        <f t="shared" si="6"/>
        <v>-4.6774832990097E-2</v>
      </c>
      <c r="H237" s="10">
        <f t="shared" si="7"/>
        <v>-2.8672972622929459E-2</v>
      </c>
    </row>
    <row r="238" spans="1:8" x14ac:dyDescent="0.25">
      <c r="A238" s="15">
        <v>297</v>
      </c>
      <c r="B238" s="15" t="s">
        <v>96</v>
      </c>
      <c r="C238" s="15">
        <v>138</v>
      </c>
      <c r="D238" s="15">
        <v>1</v>
      </c>
      <c r="E238" s="15">
        <v>5.3360000000000003</v>
      </c>
      <c r="F238" s="15">
        <v>9.143262157E-6</v>
      </c>
      <c r="G238" s="10">
        <f t="shared" si="6"/>
        <v>-4.6774370388348002E-2</v>
      </c>
      <c r="H238" s="10">
        <f t="shared" si="7"/>
        <v>-0.24958804039222496</v>
      </c>
    </row>
    <row r="239" spans="1:8" x14ac:dyDescent="0.25">
      <c r="A239" s="15">
        <v>297</v>
      </c>
      <c r="B239" s="15" t="s">
        <v>96</v>
      </c>
      <c r="C239" s="15">
        <v>138</v>
      </c>
      <c r="D239" s="15">
        <v>2</v>
      </c>
      <c r="E239" s="15">
        <v>2.0830000000000002</v>
      </c>
      <c r="F239" s="15">
        <v>9.143262157E-6</v>
      </c>
      <c r="G239" s="10">
        <f t="shared" si="6"/>
        <v>-4.6774370388348002E-2</v>
      </c>
      <c r="H239" s="10">
        <f t="shared" si="7"/>
        <v>-9.7431013518928897E-2</v>
      </c>
    </row>
    <row r="240" spans="1:8" x14ac:dyDescent="0.25">
      <c r="A240" s="15">
        <v>300</v>
      </c>
      <c r="B240" s="15" t="s">
        <v>97</v>
      </c>
      <c r="C240" s="15">
        <v>69</v>
      </c>
      <c r="D240" s="15">
        <v>1</v>
      </c>
      <c r="E240" s="15">
        <v>11.554</v>
      </c>
      <c r="F240" s="15">
        <v>9.8005957739999999E-6</v>
      </c>
      <c r="G240" s="10">
        <f t="shared" si="6"/>
        <v>-4.6773713054731006E-2</v>
      </c>
      <c r="H240" s="10">
        <f t="shared" si="7"/>
        <v>-0.54042348063436207</v>
      </c>
    </row>
    <row r="241" spans="1:8" x14ac:dyDescent="0.25">
      <c r="A241" s="15">
        <v>300</v>
      </c>
      <c r="B241" s="15" t="s">
        <v>97</v>
      </c>
      <c r="C241" s="15">
        <v>69</v>
      </c>
      <c r="D241" s="15">
        <v>2</v>
      </c>
      <c r="E241" s="15">
        <v>13.223000000000001</v>
      </c>
      <c r="F241" s="15">
        <v>9.8005957739999999E-6</v>
      </c>
      <c r="G241" s="10">
        <f t="shared" si="6"/>
        <v>-4.6773713054731006E-2</v>
      </c>
      <c r="H241" s="10">
        <f t="shared" si="7"/>
        <v>-0.61848880772270809</v>
      </c>
    </row>
    <row r="242" spans="1:8" x14ac:dyDescent="0.25">
      <c r="A242" s="15">
        <v>301</v>
      </c>
      <c r="B242" s="15" t="s">
        <v>97</v>
      </c>
      <c r="C242" s="15">
        <v>138</v>
      </c>
      <c r="D242" s="15">
        <v>1</v>
      </c>
      <c r="E242" s="15">
        <v>16.375</v>
      </c>
      <c r="F242" s="15">
        <v>9.3512775739999999E-6</v>
      </c>
      <c r="G242" s="10">
        <f t="shared" si="6"/>
        <v>-4.6774162372931E-2</v>
      </c>
      <c r="H242" s="10">
        <f t="shared" si="7"/>
        <v>-0.76592690885674508</v>
      </c>
    </row>
    <row r="243" spans="1:8" x14ac:dyDescent="0.25">
      <c r="A243" s="15">
        <v>305</v>
      </c>
      <c r="B243" s="15" t="s">
        <v>98</v>
      </c>
      <c r="C243" s="15">
        <v>138</v>
      </c>
      <c r="D243" s="15">
        <v>1</v>
      </c>
      <c r="E243" s="15">
        <v>9.0850000000000009</v>
      </c>
      <c r="F243" s="15">
        <v>1.115136224E-5</v>
      </c>
      <c r="G243" s="10">
        <f t="shared" si="6"/>
        <v>-4.6772362288265E-2</v>
      </c>
      <c r="H243" s="10">
        <f t="shared" si="7"/>
        <v>-0.42492691138888755</v>
      </c>
    </row>
    <row r="244" spans="1:8" x14ac:dyDescent="0.25">
      <c r="A244" s="15">
        <v>306</v>
      </c>
      <c r="B244" s="15" t="s">
        <v>98</v>
      </c>
      <c r="C244" s="15">
        <v>138</v>
      </c>
      <c r="D244" s="15">
        <v>1</v>
      </c>
      <c r="E244" s="15">
        <v>19.425999999999998</v>
      </c>
      <c r="F244" s="15">
        <v>1.1237080343E-5</v>
      </c>
      <c r="G244" s="10">
        <f t="shared" si="6"/>
        <v>-4.6772276570162002E-2</v>
      </c>
      <c r="H244" s="10">
        <f t="shared" si="7"/>
        <v>-0.90859824465196704</v>
      </c>
    </row>
    <row r="245" spans="1:8" x14ac:dyDescent="0.25">
      <c r="A245" s="15">
        <v>307</v>
      </c>
      <c r="B245" s="15" t="s">
        <v>99</v>
      </c>
      <c r="C245" s="15">
        <v>69</v>
      </c>
      <c r="D245" s="15">
        <v>1</v>
      </c>
      <c r="E245" s="15">
        <v>7.2309999999999999</v>
      </c>
      <c r="F245" s="15">
        <v>6.615590646E-6</v>
      </c>
      <c r="G245" s="10">
        <f t="shared" si="6"/>
        <v>-4.6776898059859004E-2</v>
      </c>
      <c r="H245" s="10">
        <f t="shared" si="7"/>
        <v>-0.33824374987084044</v>
      </c>
    </row>
    <row r="246" spans="1:8" x14ac:dyDescent="0.25">
      <c r="A246" s="15">
        <v>307</v>
      </c>
      <c r="B246" s="15" t="s">
        <v>99</v>
      </c>
      <c r="C246" s="15">
        <v>69</v>
      </c>
      <c r="D246" s="15">
        <v>2</v>
      </c>
      <c r="E246" s="15">
        <v>2.8319999999999999</v>
      </c>
      <c r="F246" s="15">
        <v>6.615590646E-6</v>
      </c>
      <c r="G246" s="10">
        <f t="shared" si="6"/>
        <v>-4.6776898059859004E-2</v>
      </c>
      <c r="H246" s="10">
        <f t="shared" si="7"/>
        <v>-0.13247217530552069</v>
      </c>
    </row>
    <row r="247" spans="1:8" x14ac:dyDescent="0.25">
      <c r="A247" s="15">
        <v>310</v>
      </c>
      <c r="B247" s="15" t="s">
        <v>100</v>
      </c>
      <c r="C247" s="15">
        <v>138</v>
      </c>
      <c r="D247" s="15">
        <v>1</v>
      </c>
      <c r="E247" s="15">
        <v>16.41</v>
      </c>
      <c r="F247" s="15">
        <v>9.6748794619999997E-6</v>
      </c>
      <c r="G247" s="10">
        <f t="shared" si="6"/>
        <v>-4.6773838771043005E-2</v>
      </c>
      <c r="H247" s="10">
        <f t="shared" si="7"/>
        <v>-0.76755869423281575</v>
      </c>
    </row>
    <row r="248" spans="1:8" x14ac:dyDescent="0.25">
      <c r="A248" s="15">
        <v>311</v>
      </c>
      <c r="B248" s="15" t="s">
        <v>100</v>
      </c>
      <c r="C248" s="15">
        <v>138</v>
      </c>
      <c r="D248" s="15">
        <v>1</v>
      </c>
      <c r="E248" s="15">
        <v>13.127000000000001</v>
      </c>
      <c r="F248" s="15">
        <v>1.0358258122999999E-5</v>
      </c>
      <c r="G248" s="10">
        <f t="shared" si="6"/>
        <v>-4.6773155392382006E-2</v>
      </c>
      <c r="H248" s="10">
        <f t="shared" si="7"/>
        <v>-0.61399121083579866</v>
      </c>
    </row>
    <row r="249" spans="1:8" x14ac:dyDescent="0.25">
      <c r="A249" s="15">
        <v>313</v>
      </c>
      <c r="B249" s="15" t="s">
        <v>101</v>
      </c>
      <c r="C249" s="15">
        <v>138</v>
      </c>
      <c r="D249" s="15">
        <v>1</v>
      </c>
      <c r="E249" s="15">
        <v>20.99</v>
      </c>
      <c r="F249" s="15">
        <v>7.9676870699999999E-6</v>
      </c>
      <c r="G249" s="10">
        <f t="shared" si="6"/>
        <v>-4.6775545963435E-2</v>
      </c>
      <c r="H249" s="10">
        <f t="shared" si="7"/>
        <v>-0.98181870977250063</v>
      </c>
    </row>
    <row r="250" spans="1:8" x14ac:dyDescent="0.25">
      <c r="A250" s="15">
        <v>313</v>
      </c>
      <c r="B250" s="15" t="s">
        <v>101</v>
      </c>
      <c r="C250" s="15">
        <v>138</v>
      </c>
      <c r="D250" s="15">
        <v>2</v>
      </c>
      <c r="E250" s="15">
        <v>31.783999999999999</v>
      </c>
      <c r="F250" s="15">
        <v>7.9676870699999999E-6</v>
      </c>
      <c r="G250" s="10">
        <f t="shared" si="6"/>
        <v>-4.6775545963435E-2</v>
      </c>
      <c r="H250" s="10">
        <f t="shared" si="7"/>
        <v>-1.4867139529018181</v>
      </c>
    </row>
    <row r="251" spans="1:8" x14ac:dyDescent="0.25">
      <c r="A251" s="15">
        <v>314</v>
      </c>
      <c r="B251" s="15" t="s">
        <v>101</v>
      </c>
      <c r="C251" s="15">
        <v>138</v>
      </c>
      <c r="D251" s="15">
        <v>1</v>
      </c>
      <c r="E251" s="15">
        <v>32.935000000000002</v>
      </c>
      <c r="F251" s="15">
        <v>8.1923536980000001E-6</v>
      </c>
      <c r="G251" s="10">
        <f t="shared" si="6"/>
        <v>-4.6775321296807004E-2</v>
      </c>
      <c r="H251" s="10">
        <f t="shared" si="7"/>
        <v>-1.5405452069103387</v>
      </c>
    </row>
    <row r="252" spans="1:8" x14ac:dyDescent="0.25">
      <c r="A252" s="15">
        <v>315</v>
      </c>
      <c r="B252" s="15" t="s">
        <v>102</v>
      </c>
      <c r="C252" s="15">
        <v>69</v>
      </c>
      <c r="D252" s="15">
        <v>1</v>
      </c>
      <c r="E252" s="15">
        <v>2.1469999999999998</v>
      </c>
      <c r="F252" s="15">
        <v>-8.3126417479999992E-6</v>
      </c>
      <c r="G252" s="10">
        <f t="shared" si="6"/>
        <v>-4.6791826292253001E-2</v>
      </c>
      <c r="H252" s="10">
        <f t="shared" si="7"/>
        <v>-0.10046205104946719</v>
      </c>
    </row>
    <row r="253" spans="1:8" x14ac:dyDescent="0.25">
      <c r="A253" s="15">
        <v>317</v>
      </c>
      <c r="B253" s="15" t="s">
        <v>103</v>
      </c>
      <c r="C253" s="15">
        <v>138</v>
      </c>
      <c r="D253" s="15">
        <v>1</v>
      </c>
      <c r="E253" s="15">
        <v>3.1240000000000001</v>
      </c>
      <c r="F253" s="15">
        <v>1.0195424689999999E-5</v>
      </c>
      <c r="G253" s="10">
        <f t="shared" si="6"/>
        <v>-4.6773318225815E-2</v>
      </c>
      <c r="H253" s="10">
        <f t="shared" si="7"/>
        <v>-0.14611984613744605</v>
      </c>
    </row>
    <row r="254" spans="1:8" x14ac:dyDescent="0.25">
      <c r="A254" s="15">
        <v>317</v>
      </c>
      <c r="B254" s="15" t="s">
        <v>103</v>
      </c>
      <c r="C254" s="15">
        <v>138</v>
      </c>
      <c r="D254" s="15">
        <v>2</v>
      </c>
      <c r="E254" s="15">
        <v>28.882999999999999</v>
      </c>
      <c r="F254" s="15">
        <v>1.0195424689999999E-5</v>
      </c>
      <c r="G254" s="10">
        <f t="shared" si="6"/>
        <v>-4.6773318225815E-2</v>
      </c>
      <c r="H254" s="10">
        <f t="shared" si="7"/>
        <v>-1.3509537503162146</v>
      </c>
    </row>
    <row r="255" spans="1:8" x14ac:dyDescent="0.25">
      <c r="A255" s="15">
        <v>317</v>
      </c>
      <c r="B255" s="15" t="s">
        <v>103</v>
      </c>
      <c r="C255" s="15">
        <v>138</v>
      </c>
      <c r="D255" s="15">
        <v>3</v>
      </c>
      <c r="E255" s="15">
        <v>19.561</v>
      </c>
      <c r="F255" s="15">
        <v>1.0195424689999999E-5</v>
      </c>
      <c r="G255" s="10">
        <f t="shared" si="6"/>
        <v>-4.6773318225815E-2</v>
      </c>
      <c r="H255" s="10">
        <f t="shared" si="7"/>
        <v>-0.91493287781516719</v>
      </c>
    </row>
    <row r="256" spans="1:8" x14ac:dyDescent="0.25">
      <c r="A256" s="15">
        <v>318</v>
      </c>
      <c r="B256" s="15" t="s">
        <v>104</v>
      </c>
      <c r="C256" s="15">
        <v>138</v>
      </c>
      <c r="D256" s="15">
        <v>1</v>
      </c>
      <c r="E256" s="15">
        <v>8.0000000000000002E-3</v>
      </c>
      <c r="F256" s="15">
        <v>1.0314018753E-5</v>
      </c>
      <c r="G256" s="10">
        <f t="shared" si="6"/>
        <v>-4.6773199631752006E-2</v>
      </c>
      <c r="H256" s="10">
        <f t="shared" si="7"/>
        <v>-3.7418559705401606E-4</v>
      </c>
    </row>
    <row r="257" spans="1:8" x14ac:dyDescent="0.25">
      <c r="A257" s="15">
        <v>318</v>
      </c>
      <c r="B257" s="15" t="s">
        <v>104</v>
      </c>
      <c r="C257" s="15">
        <v>138</v>
      </c>
      <c r="D257" s="15">
        <v>2</v>
      </c>
      <c r="E257" s="15">
        <v>25.802</v>
      </c>
      <c r="F257" s="15">
        <v>1.0314018753E-5</v>
      </c>
      <c r="G257" s="10">
        <f t="shared" si="6"/>
        <v>-4.6773199631752006E-2</v>
      </c>
      <c r="H257" s="10">
        <f t="shared" si="7"/>
        <v>-1.2068420968984652</v>
      </c>
    </row>
    <row r="258" spans="1:8" x14ac:dyDescent="0.25">
      <c r="A258" s="15">
        <v>319</v>
      </c>
      <c r="B258" s="15" t="s">
        <v>105</v>
      </c>
      <c r="C258" s="15">
        <v>138</v>
      </c>
      <c r="D258" s="15">
        <v>1</v>
      </c>
      <c r="E258" s="15">
        <v>9.2159999999999993</v>
      </c>
      <c r="F258" s="15">
        <v>8.8830853089999997E-6</v>
      </c>
      <c r="G258" s="10">
        <f t="shared" si="6"/>
        <v>-4.6774630565196006E-2</v>
      </c>
      <c r="H258" s="10">
        <f t="shared" si="7"/>
        <v>-0.43107499528884635</v>
      </c>
    </row>
    <row r="259" spans="1:8" x14ac:dyDescent="0.25">
      <c r="A259" s="15">
        <v>319</v>
      </c>
      <c r="B259" s="15" t="s">
        <v>105</v>
      </c>
      <c r="C259" s="15">
        <v>138</v>
      </c>
      <c r="D259" s="15">
        <v>2</v>
      </c>
      <c r="E259" s="15">
        <v>8.4849999999999994</v>
      </c>
      <c r="F259" s="15">
        <v>8.8830853089999997E-6</v>
      </c>
      <c r="G259" s="10">
        <f t="shared" si="6"/>
        <v>-4.6774630565196006E-2</v>
      </c>
      <c r="H259" s="10">
        <f t="shared" si="7"/>
        <v>-0.3968827403456881</v>
      </c>
    </row>
    <row r="260" spans="1:8" x14ac:dyDescent="0.25">
      <c r="A260" s="15">
        <v>320</v>
      </c>
      <c r="B260" s="15" t="s">
        <v>106</v>
      </c>
      <c r="C260" s="15">
        <v>69</v>
      </c>
      <c r="D260" s="15">
        <v>1</v>
      </c>
      <c r="E260" s="15">
        <v>9.2780000000000005</v>
      </c>
      <c r="F260" s="15">
        <v>8.6763597610000005E-6</v>
      </c>
      <c r="G260" s="10">
        <f t="shared" si="6"/>
        <v>-4.6774837290744005E-2</v>
      </c>
      <c r="H260" s="10">
        <f t="shared" si="7"/>
        <v>-0.43397694038352291</v>
      </c>
    </row>
    <row r="261" spans="1:8" x14ac:dyDescent="0.25">
      <c r="A261" s="15">
        <v>320</v>
      </c>
      <c r="B261" s="15" t="s">
        <v>106</v>
      </c>
      <c r="C261" s="15">
        <v>69</v>
      </c>
      <c r="D261" s="15">
        <v>2</v>
      </c>
      <c r="E261" s="15">
        <v>3.157</v>
      </c>
      <c r="F261" s="15">
        <v>8.6763597610000005E-6</v>
      </c>
      <c r="G261" s="10">
        <f t="shared" si="6"/>
        <v>-4.6774837290744005E-2</v>
      </c>
      <c r="H261" s="10">
        <f t="shared" si="7"/>
        <v>-0.14766816132687882</v>
      </c>
    </row>
    <row r="262" spans="1:8" x14ac:dyDescent="0.25">
      <c r="A262" s="15">
        <v>322</v>
      </c>
      <c r="B262" s="15" t="s">
        <v>107</v>
      </c>
      <c r="C262" s="15">
        <v>69</v>
      </c>
      <c r="D262" s="15">
        <v>1</v>
      </c>
      <c r="E262" s="15">
        <v>7.9119999999999999</v>
      </c>
      <c r="F262" s="15">
        <v>1.0128645707E-5</v>
      </c>
      <c r="G262" s="10">
        <f t="shared" ref="G262:G325" si="8">F262-$E$2</f>
        <v>-4.6773385004798003E-2</v>
      </c>
      <c r="H262" s="10">
        <f t="shared" ref="H262:H325" si="9">E262*G262</f>
        <v>-0.37007102215796178</v>
      </c>
    </row>
    <row r="263" spans="1:8" x14ac:dyDescent="0.25">
      <c r="A263" s="15">
        <v>322</v>
      </c>
      <c r="B263" s="15" t="s">
        <v>107</v>
      </c>
      <c r="C263" s="15">
        <v>69</v>
      </c>
      <c r="D263" s="15">
        <v>2</v>
      </c>
      <c r="E263" s="15">
        <v>7.3019999999999996</v>
      </c>
      <c r="F263" s="15">
        <v>1.0128645707E-5</v>
      </c>
      <c r="G263" s="10">
        <f t="shared" si="8"/>
        <v>-4.6773385004798003E-2</v>
      </c>
      <c r="H263" s="10">
        <f t="shared" si="9"/>
        <v>-0.34153925730503498</v>
      </c>
    </row>
    <row r="264" spans="1:8" x14ac:dyDescent="0.25">
      <c r="A264" s="15">
        <v>324</v>
      </c>
      <c r="B264" s="15" t="s">
        <v>108</v>
      </c>
      <c r="C264" s="15">
        <v>138</v>
      </c>
      <c r="D264" s="15">
        <v>1</v>
      </c>
      <c r="E264" s="15">
        <v>1.81</v>
      </c>
      <c r="F264" s="15">
        <v>9.0632404580000008E-6</v>
      </c>
      <c r="G264" s="10">
        <f t="shared" si="8"/>
        <v>-4.6774450410047005E-2</v>
      </c>
      <c r="H264" s="10">
        <f t="shared" si="9"/>
        <v>-8.4661755242185083E-2</v>
      </c>
    </row>
    <row r="265" spans="1:8" x14ac:dyDescent="0.25">
      <c r="A265" s="15">
        <v>326</v>
      </c>
      <c r="B265" s="15" t="s">
        <v>109</v>
      </c>
      <c r="C265" s="15">
        <v>138</v>
      </c>
      <c r="D265" s="15">
        <v>1</v>
      </c>
      <c r="E265" s="15">
        <v>0.26400000000000001</v>
      </c>
      <c r="F265" s="15">
        <v>6.2998027390000001E-6</v>
      </c>
      <c r="G265" s="10">
        <f t="shared" si="8"/>
        <v>-4.6777213847766001E-2</v>
      </c>
      <c r="H265" s="10">
        <f t="shared" si="9"/>
        <v>-1.2349184455810226E-2</v>
      </c>
    </row>
    <row r="266" spans="1:8" x14ac:dyDescent="0.25">
      <c r="A266" s="15">
        <v>327</v>
      </c>
      <c r="B266" s="15" t="s">
        <v>110</v>
      </c>
      <c r="C266" s="15">
        <v>138</v>
      </c>
      <c r="D266" s="15">
        <v>1</v>
      </c>
      <c r="E266" s="15">
        <v>1.64</v>
      </c>
      <c r="F266" s="15">
        <v>9.6940333090000003E-6</v>
      </c>
      <c r="G266" s="10">
        <f t="shared" si="8"/>
        <v>-4.6773819617196004E-2</v>
      </c>
      <c r="H266" s="10">
        <f t="shared" si="9"/>
        <v>-7.6709064172201441E-2</v>
      </c>
    </row>
    <row r="267" spans="1:8" x14ac:dyDescent="0.25">
      <c r="A267" s="15">
        <v>327</v>
      </c>
      <c r="B267" s="15" t="s">
        <v>110</v>
      </c>
      <c r="C267" s="15">
        <v>138</v>
      </c>
      <c r="D267" s="15">
        <v>2</v>
      </c>
      <c r="E267" s="15">
        <v>3.0209999999999999</v>
      </c>
      <c r="F267" s="15">
        <v>9.6940333090000003E-6</v>
      </c>
      <c r="G267" s="10">
        <f t="shared" si="8"/>
        <v>-4.6773819617196004E-2</v>
      </c>
      <c r="H267" s="10">
        <f t="shared" si="9"/>
        <v>-0.14130370906354911</v>
      </c>
    </row>
    <row r="268" spans="1:8" x14ac:dyDescent="0.25">
      <c r="A268" s="15">
        <v>328</v>
      </c>
      <c r="B268" s="15" t="s">
        <v>111</v>
      </c>
      <c r="C268" s="15">
        <v>138</v>
      </c>
      <c r="D268" s="15">
        <v>1</v>
      </c>
      <c r="E268" s="15">
        <v>2.83</v>
      </c>
      <c r="F268" s="15">
        <v>8.1902949249999994E-6</v>
      </c>
      <c r="G268" s="10">
        <f t="shared" si="8"/>
        <v>-4.6775323355580004E-2</v>
      </c>
      <c r="H268" s="10">
        <f t="shared" si="9"/>
        <v>-0.13237416509629141</v>
      </c>
    </row>
    <row r="269" spans="1:8" x14ac:dyDescent="0.25">
      <c r="A269" s="15">
        <v>328</v>
      </c>
      <c r="B269" s="15" t="s">
        <v>111</v>
      </c>
      <c r="C269" s="15">
        <v>138</v>
      </c>
      <c r="D269" s="15">
        <v>2</v>
      </c>
      <c r="E269" s="15">
        <v>3.1190000000000002</v>
      </c>
      <c r="F269" s="15">
        <v>8.1902949249999994E-6</v>
      </c>
      <c r="G269" s="10">
        <f t="shared" si="8"/>
        <v>-4.6775323355580004E-2</v>
      </c>
      <c r="H269" s="10">
        <f t="shared" si="9"/>
        <v>-0.14589223354605405</v>
      </c>
    </row>
    <row r="270" spans="1:8" x14ac:dyDescent="0.25">
      <c r="A270" s="15">
        <v>329</v>
      </c>
      <c r="B270" s="15" t="s">
        <v>112</v>
      </c>
      <c r="C270" s="15">
        <v>138</v>
      </c>
      <c r="D270" s="15">
        <v>1</v>
      </c>
      <c r="E270" s="15">
        <v>11.834</v>
      </c>
      <c r="F270" s="15">
        <v>9.9016192370000004E-6</v>
      </c>
      <c r="G270" s="10">
        <f t="shared" si="8"/>
        <v>-4.6773612031268001E-2</v>
      </c>
      <c r="H270" s="10">
        <f t="shared" si="9"/>
        <v>-0.55351892477802556</v>
      </c>
    </row>
    <row r="271" spans="1:8" x14ac:dyDescent="0.25">
      <c r="A271" s="15">
        <v>329</v>
      </c>
      <c r="B271" s="15" t="s">
        <v>112</v>
      </c>
      <c r="C271" s="15">
        <v>138</v>
      </c>
      <c r="D271" s="15">
        <v>2</v>
      </c>
      <c r="E271" s="15">
        <v>10.798</v>
      </c>
      <c r="F271" s="15">
        <v>9.9016192370000004E-6</v>
      </c>
      <c r="G271" s="10">
        <f t="shared" si="8"/>
        <v>-4.6773612031268001E-2</v>
      </c>
      <c r="H271" s="10">
        <f t="shared" si="9"/>
        <v>-0.50506146271363184</v>
      </c>
    </row>
    <row r="272" spans="1:8" x14ac:dyDescent="0.25">
      <c r="A272" s="15">
        <v>329</v>
      </c>
      <c r="B272" s="15" t="s">
        <v>112</v>
      </c>
      <c r="C272" s="15">
        <v>138</v>
      </c>
      <c r="D272" s="15">
        <v>3</v>
      </c>
      <c r="E272" s="15">
        <v>16.027999999999999</v>
      </c>
      <c r="F272" s="15">
        <v>9.9016192370000004E-6</v>
      </c>
      <c r="G272" s="10">
        <f t="shared" si="8"/>
        <v>-4.6773612031268001E-2</v>
      </c>
      <c r="H272" s="10">
        <f t="shared" si="9"/>
        <v>-0.74968745363716349</v>
      </c>
    </row>
    <row r="273" spans="1:8" x14ac:dyDescent="0.25">
      <c r="A273" s="15">
        <v>332</v>
      </c>
      <c r="B273" s="15" t="s">
        <v>113</v>
      </c>
      <c r="C273" s="15">
        <v>138</v>
      </c>
      <c r="D273" s="15">
        <v>1</v>
      </c>
      <c r="E273" s="15">
        <v>14.156000000000001</v>
      </c>
      <c r="F273" s="15">
        <v>9.5242543470000001E-6</v>
      </c>
      <c r="G273" s="10">
        <f t="shared" si="8"/>
        <v>-4.6773989396158004E-2</v>
      </c>
      <c r="H273" s="10">
        <f t="shared" si="9"/>
        <v>-0.66213259389201273</v>
      </c>
    </row>
    <row r="274" spans="1:8" x14ac:dyDescent="0.25">
      <c r="A274" s="15">
        <v>333</v>
      </c>
      <c r="B274" s="15" t="s">
        <v>113</v>
      </c>
      <c r="C274" s="15">
        <v>138</v>
      </c>
      <c r="D274" s="15">
        <v>1</v>
      </c>
      <c r="E274" s="15">
        <v>7.7030000000000003</v>
      </c>
      <c r="F274" s="15">
        <v>9.5696327940000008E-6</v>
      </c>
      <c r="G274" s="10">
        <f t="shared" si="8"/>
        <v>-4.6773944017711004E-2</v>
      </c>
      <c r="H274" s="10">
        <f t="shared" si="9"/>
        <v>-0.36029969076842788</v>
      </c>
    </row>
    <row r="275" spans="1:8" x14ac:dyDescent="0.25">
      <c r="A275" s="15">
        <v>334</v>
      </c>
      <c r="B275" s="15" t="s">
        <v>114</v>
      </c>
      <c r="C275" s="15">
        <v>69</v>
      </c>
      <c r="D275" s="15">
        <v>1</v>
      </c>
      <c r="E275" s="15">
        <v>1.3879999999999999</v>
      </c>
      <c r="F275" s="15">
        <v>1.0111902877E-5</v>
      </c>
      <c r="G275" s="10">
        <f t="shared" si="8"/>
        <v>-4.6773401747628E-2</v>
      </c>
      <c r="H275" s="10">
        <f t="shared" si="9"/>
        <v>-6.4921481625707655E-2</v>
      </c>
    </row>
    <row r="276" spans="1:8" x14ac:dyDescent="0.25">
      <c r="A276" s="15">
        <v>334</v>
      </c>
      <c r="B276" s="15" t="s">
        <v>114</v>
      </c>
      <c r="C276" s="15">
        <v>69</v>
      </c>
      <c r="D276" s="15">
        <v>3</v>
      </c>
      <c r="E276" s="15">
        <v>1.3879999999999999</v>
      </c>
      <c r="F276" s="15">
        <v>1.0111902877E-5</v>
      </c>
      <c r="G276" s="10">
        <f t="shared" si="8"/>
        <v>-4.6773401747628E-2</v>
      </c>
      <c r="H276" s="10">
        <f t="shared" si="9"/>
        <v>-6.4921481625707655E-2</v>
      </c>
    </row>
    <row r="277" spans="1:8" x14ac:dyDescent="0.25">
      <c r="A277" s="15">
        <v>337</v>
      </c>
      <c r="B277" s="15" t="s">
        <v>115</v>
      </c>
      <c r="C277" s="15">
        <v>138</v>
      </c>
      <c r="D277" s="15">
        <v>1</v>
      </c>
      <c r="E277" s="15">
        <v>13.454000000000001</v>
      </c>
      <c r="F277" s="15">
        <v>8.7286698450000006E-6</v>
      </c>
      <c r="G277" s="10">
        <f t="shared" si="8"/>
        <v>-4.6774784980660004E-2</v>
      </c>
      <c r="H277" s="10">
        <f t="shared" si="9"/>
        <v>-0.6293079571297997</v>
      </c>
    </row>
    <row r="278" spans="1:8" x14ac:dyDescent="0.25">
      <c r="A278" s="15">
        <v>337</v>
      </c>
      <c r="B278" s="15" t="s">
        <v>115</v>
      </c>
      <c r="C278" s="15">
        <v>138</v>
      </c>
      <c r="D278" s="15">
        <v>2</v>
      </c>
      <c r="E278" s="15">
        <v>15.864000000000001</v>
      </c>
      <c r="F278" s="15">
        <v>8.7286698450000006E-6</v>
      </c>
      <c r="G278" s="10">
        <f t="shared" si="8"/>
        <v>-4.6774784980660004E-2</v>
      </c>
      <c r="H278" s="10">
        <f t="shared" si="9"/>
        <v>-0.74203518893319032</v>
      </c>
    </row>
    <row r="279" spans="1:8" x14ac:dyDescent="0.25">
      <c r="A279" s="15">
        <v>338</v>
      </c>
      <c r="B279" s="15" t="s">
        <v>115</v>
      </c>
      <c r="C279" s="15">
        <v>138</v>
      </c>
      <c r="D279" s="15">
        <v>1</v>
      </c>
      <c r="E279" s="15">
        <v>13.522</v>
      </c>
      <c r="F279" s="15">
        <v>8.634362746E-6</v>
      </c>
      <c r="G279" s="10">
        <f t="shared" si="8"/>
        <v>-4.6774879287759002E-2</v>
      </c>
      <c r="H279" s="10">
        <f t="shared" si="9"/>
        <v>-0.63248991772907726</v>
      </c>
    </row>
    <row r="280" spans="1:8" x14ac:dyDescent="0.25">
      <c r="A280" s="15">
        <v>339</v>
      </c>
      <c r="B280" s="15" t="s">
        <v>116</v>
      </c>
      <c r="C280" s="15">
        <v>138</v>
      </c>
      <c r="D280" s="15">
        <v>1</v>
      </c>
      <c r="E280" s="15">
        <v>13.265000000000001</v>
      </c>
      <c r="F280" s="15">
        <v>1.1037246693E-5</v>
      </c>
      <c r="G280" s="10">
        <f t="shared" si="8"/>
        <v>-4.6772476403812005E-2</v>
      </c>
      <c r="H280" s="10">
        <f t="shared" si="9"/>
        <v>-0.62043689949656622</v>
      </c>
    </row>
    <row r="281" spans="1:8" x14ac:dyDescent="0.25">
      <c r="A281" s="15">
        <v>340</v>
      </c>
      <c r="B281" s="15" t="s">
        <v>117</v>
      </c>
      <c r="C281" s="15">
        <v>69</v>
      </c>
      <c r="D281" s="15">
        <v>1</v>
      </c>
      <c r="E281" s="15">
        <v>0</v>
      </c>
      <c r="F281" s="15">
        <v>-1.8717748951000001E-5</v>
      </c>
      <c r="G281" s="10">
        <f t="shared" si="8"/>
        <v>-4.6802231399456003E-2</v>
      </c>
      <c r="H281" s="10">
        <f t="shared" si="9"/>
        <v>0</v>
      </c>
    </row>
    <row r="282" spans="1:8" x14ac:dyDescent="0.25">
      <c r="A282" s="15">
        <v>340</v>
      </c>
      <c r="B282" s="15" t="s">
        <v>117</v>
      </c>
      <c r="C282" s="15">
        <v>69</v>
      </c>
      <c r="D282" s="15">
        <v>2</v>
      </c>
      <c r="E282" s="15">
        <v>0</v>
      </c>
      <c r="F282" s="15">
        <v>-1.8717748951000001E-5</v>
      </c>
      <c r="G282" s="10">
        <f t="shared" si="8"/>
        <v>-4.6802231399456003E-2</v>
      </c>
      <c r="H282" s="10">
        <f t="shared" si="9"/>
        <v>0</v>
      </c>
    </row>
    <row r="283" spans="1:8" x14ac:dyDescent="0.25">
      <c r="A283" s="15">
        <v>343</v>
      </c>
      <c r="B283" s="15" t="s">
        <v>118</v>
      </c>
      <c r="C283" s="15">
        <v>138</v>
      </c>
      <c r="D283" s="15">
        <v>1</v>
      </c>
      <c r="E283" s="15">
        <v>10.788</v>
      </c>
      <c r="F283" s="15">
        <v>1.1169424519E-5</v>
      </c>
      <c r="G283" s="10">
        <f t="shared" si="8"/>
        <v>-4.6772344225986001E-2</v>
      </c>
      <c r="H283" s="10">
        <f t="shared" si="9"/>
        <v>-0.50458004950993696</v>
      </c>
    </row>
    <row r="284" spans="1:8" x14ac:dyDescent="0.25">
      <c r="A284" s="15">
        <v>344</v>
      </c>
      <c r="B284" s="15" t="s">
        <v>118</v>
      </c>
      <c r="C284" s="15">
        <v>138</v>
      </c>
      <c r="D284" s="15">
        <v>1</v>
      </c>
      <c r="E284" s="15">
        <v>12.63</v>
      </c>
      <c r="F284" s="15">
        <v>1.112384732E-5</v>
      </c>
      <c r="G284" s="10">
        <f t="shared" si="8"/>
        <v>-4.6772389803185002E-2</v>
      </c>
      <c r="H284" s="10">
        <f t="shared" si="9"/>
        <v>-0.59073528321422664</v>
      </c>
    </row>
    <row r="285" spans="1:8" x14ac:dyDescent="0.25">
      <c r="A285" s="15">
        <v>345</v>
      </c>
      <c r="B285" s="15" t="s">
        <v>119</v>
      </c>
      <c r="C285" s="15">
        <v>69</v>
      </c>
      <c r="D285" s="15">
        <v>1</v>
      </c>
      <c r="E285" s="15">
        <v>2.5489999999999999</v>
      </c>
      <c r="F285" s="15">
        <v>-1.7744429707999999E-5</v>
      </c>
      <c r="G285" s="10">
        <f t="shared" si="8"/>
        <v>-4.6801258080213001E-2</v>
      </c>
      <c r="H285" s="10">
        <f t="shared" si="9"/>
        <v>-0.11929640684646294</v>
      </c>
    </row>
    <row r="286" spans="1:8" x14ac:dyDescent="0.25">
      <c r="A286" s="15">
        <v>346</v>
      </c>
      <c r="B286" s="15" t="s">
        <v>120</v>
      </c>
      <c r="C286" s="15">
        <v>138</v>
      </c>
      <c r="D286" s="15">
        <v>1</v>
      </c>
      <c r="E286" s="15">
        <v>5.6559999999999997</v>
      </c>
      <c r="F286" s="15">
        <v>9.9108532039999995E-6</v>
      </c>
      <c r="G286" s="10">
        <f t="shared" si="8"/>
        <v>-4.6773602797301E-2</v>
      </c>
      <c r="H286" s="10">
        <f t="shared" si="9"/>
        <v>-0.26455149742153444</v>
      </c>
    </row>
    <row r="287" spans="1:8" x14ac:dyDescent="0.25">
      <c r="A287" s="15">
        <v>346</v>
      </c>
      <c r="B287" s="15" t="s">
        <v>120</v>
      </c>
      <c r="C287" s="15">
        <v>138</v>
      </c>
      <c r="D287" s="15">
        <v>2</v>
      </c>
      <c r="E287" s="15">
        <v>10.657999999999999</v>
      </c>
      <c r="F287" s="15">
        <v>9.9108532039999995E-6</v>
      </c>
      <c r="G287" s="10">
        <f t="shared" si="8"/>
        <v>-4.6773602797301E-2</v>
      </c>
      <c r="H287" s="10">
        <f t="shared" si="9"/>
        <v>-0.49851305861363404</v>
      </c>
    </row>
    <row r="288" spans="1:8" x14ac:dyDescent="0.25">
      <c r="A288" s="15">
        <v>346</v>
      </c>
      <c r="B288" s="15" t="s">
        <v>120</v>
      </c>
      <c r="C288" s="15">
        <v>138</v>
      </c>
      <c r="D288" s="15">
        <v>3</v>
      </c>
      <c r="E288" s="15">
        <v>4.2110000000000003</v>
      </c>
      <c r="F288" s="15">
        <v>9.9108532039999995E-6</v>
      </c>
      <c r="G288" s="10">
        <f t="shared" si="8"/>
        <v>-4.6773602797301E-2</v>
      </c>
      <c r="H288" s="10">
        <f t="shared" si="9"/>
        <v>-0.19696364137943453</v>
      </c>
    </row>
    <row r="289" spans="1:8" x14ac:dyDescent="0.25">
      <c r="A289" s="15">
        <v>347</v>
      </c>
      <c r="B289" s="15" t="s">
        <v>121</v>
      </c>
      <c r="C289" s="15">
        <v>138</v>
      </c>
      <c r="D289" s="15">
        <v>1</v>
      </c>
      <c r="E289" s="15">
        <v>7.1479999999999997</v>
      </c>
      <c r="F289" s="15">
        <v>9.9121996590000003E-6</v>
      </c>
      <c r="G289" s="10">
        <f t="shared" si="8"/>
        <v>-4.6773601450846004E-2</v>
      </c>
      <c r="H289" s="10">
        <f t="shared" si="9"/>
        <v>-0.3343377031706472</v>
      </c>
    </row>
    <row r="290" spans="1:8" x14ac:dyDescent="0.25">
      <c r="A290" s="15">
        <v>348</v>
      </c>
      <c r="B290" s="15" t="s">
        <v>122</v>
      </c>
      <c r="C290" s="15">
        <v>138</v>
      </c>
      <c r="D290" s="15">
        <v>1</v>
      </c>
      <c r="E290" s="15">
        <v>13.452</v>
      </c>
      <c r="F290" s="15">
        <v>8.6513981899999994E-6</v>
      </c>
      <c r="G290" s="10">
        <f t="shared" si="8"/>
        <v>-4.6774862252315003E-2</v>
      </c>
      <c r="H290" s="10">
        <f t="shared" si="9"/>
        <v>-0.62921544701814136</v>
      </c>
    </row>
    <row r="291" spans="1:8" x14ac:dyDescent="0.25">
      <c r="A291" s="15">
        <v>348</v>
      </c>
      <c r="B291" s="15" t="s">
        <v>122</v>
      </c>
      <c r="C291" s="15">
        <v>138</v>
      </c>
      <c r="D291" s="15">
        <v>2</v>
      </c>
      <c r="E291" s="15">
        <v>12.486000000000001</v>
      </c>
      <c r="F291" s="15">
        <v>8.6513981899999994E-6</v>
      </c>
      <c r="G291" s="10">
        <f t="shared" si="8"/>
        <v>-4.6774862252315003E-2</v>
      </c>
      <c r="H291" s="10">
        <f t="shared" si="9"/>
        <v>-0.58403093008240514</v>
      </c>
    </row>
    <row r="292" spans="1:8" x14ac:dyDescent="0.25">
      <c r="A292" s="15">
        <v>348</v>
      </c>
      <c r="B292" s="15" t="s">
        <v>122</v>
      </c>
      <c r="C292" s="15">
        <v>138</v>
      </c>
      <c r="D292" s="15">
        <v>3</v>
      </c>
      <c r="E292" s="15">
        <v>12.557</v>
      </c>
      <c r="F292" s="15">
        <v>8.6513981899999994E-6</v>
      </c>
      <c r="G292" s="10">
        <f t="shared" si="8"/>
        <v>-4.6774862252315003E-2</v>
      </c>
      <c r="H292" s="10">
        <f t="shared" si="9"/>
        <v>-0.58735194530231949</v>
      </c>
    </row>
    <row r="293" spans="1:8" x14ac:dyDescent="0.25">
      <c r="A293" s="15">
        <v>349</v>
      </c>
      <c r="B293" s="15" t="s">
        <v>123</v>
      </c>
      <c r="C293" s="15">
        <v>138</v>
      </c>
      <c r="D293" s="15">
        <v>1</v>
      </c>
      <c r="E293" s="15">
        <v>3.64</v>
      </c>
      <c r="F293" s="15">
        <v>4.4796061620000004E-6</v>
      </c>
      <c r="G293" s="10">
        <f t="shared" si="8"/>
        <v>-4.6779034044343006E-2</v>
      </c>
      <c r="H293" s="10">
        <f t="shared" si="9"/>
        <v>-0.17027568392140854</v>
      </c>
    </row>
    <row r="294" spans="1:8" x14ac:dyDescent="0.25">
      <c r="A294" s="15">
        <v>349</v>
      </c>
      <c r="B294" s="15" t="s">
        <v>123</v>
      </c>
      <c r="C294" s="15">
        <v>138</v>
      </c>
      <c r="D294" s="15">
        <v>2</v>
      </c>
      <c r="E294" s="15">
        <v>3.9769999999999999</v>
      </c>
      <c r="F294" s="15">
        <v>4.4796061620000004E-6</v>
      </c>
      <c r="G294" s="10">
        <f t="shared" si="8"/>
        <v>-4.6779034044343006E-2</v>
      </c>
      <c r="H294" s="10">
        <f t="shared" si="9"/>
        <v>-0.18604021839435211</v>
      </c>
    </row>
    <row r="295" spans="1:8" x14ac:dyDescent="0.25">
      <c r="A295" s="15">
        <v>352</v>
      </c>
      <c r="B295" s="15" t="s">
        <v>124</v>
      </c>
      <c r="C295" s="15">
        <v>138</v>
      </c>
      <c r="D295" s="15">
        <v>1</v>
      </c>
      <c r="E295" s="15">
        <v>8.8729999999999993</v>
      </c>
      <c r="F295" s="15">
        <v>1.1524062678999999E-5</v>
      </c>
      <c r="G295" s="10">
        <f t="shared" si="8"/>
        <v>-4.6771989587826003E-2</v>
      </c>
      <c r="H295" s="10">
        <f t="shared" si="9"/>
        <v>-0.41500786361278008</v>
      </c>
    </row>
    <row r="296" spans="1:8" x14ac:dyDescent="0.25">
      <c r="A296" s="15">
        <v>353</v>
      </c>
      <c r="B296" s="15" t="s">
        <v>124</v>
      </c>
      <c r="C296" s="15">
        <v>138</v>
      </c>
      <c r="D296" s="15">
        <v>1</v>
      </c>
      <c r="E296" s="15">
        <v>10.211</v>
      </c>
      <c r="F296" s="15">
        <v>1.1302174612000001E-5</v>
      </c>
      <c r="G296" s="10">
        <f t="shared" si="8"/>
        <v>-4.6772211475893E-2</v>
      </c>
      <c r="H296" s="10">
        <f t="shared" si="9"/>
        <v>-0.47759105138034341</v>
      </c>
    </row>
    <row r="297" spans="1:8" x14ac:dyDescent="0.25">
      <c r="A297" s="15">
        <v>354</v>
      </c>
      <c r="B297" s="15" t="s">
        <v>125</v>
      </c>
      <c r="C297" s="15">
        <v>138</v>
      </c>
      <c r="D297" s="15">
        <v>1</v>
      </c>
      <c r="E297" s="15">
        <v>15.856999999999999</v>
      </c>
      <c r="F297" s="15">
        <v>1.2035522507999999E-5</v>
      </c>
      <c r="G297" s="10">
        <f t="shared" si="8"/>
        <v>-4.6771478127997E-2</v>
      </c>
      <c r="H297" s="10">
        <f t="shared" si="9"/>
        <v>-0.74165532867564843</v>
      </c>
    </row>
    <row r="298" spans="1:8" x14ac:dyDescent="0.25">
      <c r="A298" s="15">
        <v>354</v>
      </c>
      <c r="B298" s="15" t="s">
        <v>125</v>
      </c>
      <c r="C298" s="15">
        <v>138</v>
      </c>
      <c r="D298" s="15">
        <v>2</v>
      </c>
      <c r="E298" s="15">
        <v>10.145</v>
      </c>
      <c r="F298" s="15">
        <v>1.2035522507999999E-5</v>
      </c>
      <c r="G298" s="10">
        <f t="shared" si="8"/>
        <v>-4.6771478127997E-2</v>
      </c>
      <c r="H298" s="10">
        <f t="shared" si="9"/>
        <v>-0.47449664560852955</v>
      </c>
    </row>
    <row r="299" spans="1:8" x14ac:dyDescent="0.25">
      <c r="A299" s="15">
        <v>354</v>
      </c>
      <c r="B299" s="15" t="s">
        <v>125</v>
      </c>
      <c r="C299" s="15">
        <v>138</v>
      </c>
      <c r="D299" s="15">
        <v>3</v>
      </c>
      <c r="E299" s="15">
        <v>3.0760000000000001</v>
      </c>
      <c r="F299" s="15">
        <v>1.2035522507999999E-5</v>
      </c>
      <c r="G299" s="10">
        <f t="shared" si="8"/>
        <v>-4.6771478127997E-2</v>
      </c>
      <c r="H299" s="10">
        <f t="shared" si="9"/>
        <v>-0.14386906672171879</v>
      </c>
    </row>
    <row r="300" spans="1:8" x14ac:dyDescent="0.25">
      <c r="A300" s="15">
        <v>355</v>
      </c>
      <c r="B300" s="15" t="s">
        <v>126</v>
      </c>
      <c r="C300" s="15">
        <v>69</v>
      </c>
      <c r="D300" s="15">
        <v>1</v>
      </c>
      <c r="E300" s="15">
        <v>4.0289999999999999</v>
      </c>
      <c r="F300" s="15">
        <v>8.4159977700000006E-6</v>
      </c>
      <c r="G300" s="10">
        <f t="shared" si="8"/>
        <v>-4.6775097652735E-2</v>
      </c>
      <c r="H300" s="10">
        <f t="shared" si="9"/>
        <v>-0.1884568684428693</v>
      </c>
    </row>
    <row r="301" spans="1:8" x14ac:dyDescent="0.25">
      <c r="A301" s="15">
        <v>355</v>
      </c>
      <c r="B301" s="15" t="s">
        <v>126</v>
      </c>
      <c r="C301" s="15">
        <v>69</v>
      </c>
      <c r="D301" s="15">
        <v>2</v>
      </c>
      <c r="E301" s="15">
        <v>5.6189999999999998</v>
      </c>
      <c r="F301" s="15">
        <v>8.4159977700000006E-6</v>
      </c>
      <c r="G301" s="10">
        <f t="shared" si="8"/>
        <v>-4.6775097652735E-2</v>
      </c>
      <c r="H301" s="10">
        <f t="shared" si="9"/>
        <v>-0.26282927371071796</v>
      </c>
    </row>
    <row r="302" spans="1:8" x14ac:dyDescent="0.25">
      <c r="A302" s="15">
        <v>356</v>
      </c>
      <c r="B302" s="15" t="s">
        <v>127</v>
      </c>
      <c r="C302" s="15">
        <v>138</v>
      </c>
      <c r="D302" s="15">
        <v>1</v>
      </c>
      <c r="E302" s="15">
        <v>19.702999999999999</v>
      </c>
      <c r="F302" s="15">
        <v>9.5061911579999992E-6</v>
      </c>
      <c r="G302" s="10">
        <f t="shared" si="8"/>
        <v>-4.6774007459347004E-2</v>
      </c>
      <c r="H302" s="10">
        <f t="shared" si="9"/>
        <v>-0.92158826897151402</v>
      </c>
    </row>
    <row r="303" spans="1:8" x14ac:dyDescent="0.25">
      <c r="A303" s="15">
        <v>356</v>
      </c>
      <c r="B303" s="15" t="s">
        <v>127</v>
      </c>
      <c r="C303" s="15">
        <v>138</v>
      </c>
      <c r="D303" s="15">
        <v>2</v>
      </c>
      <c r="E303" s="15">
        <v>23.434000000000001</v>
      </c>
      <c r="F303" s="15">
        <v>9.5061911579999992E-6</v>
      </c>
      <c r="G303" s="10">
        <f t="shared" si="8"/>
        <v>-4.6774007459347004E-2</v>
      </c>
      <c r="H303" s="10">
        <f t="shared" si="9"/>
        <v>-1.0961020908023378</v>
      </c>
    </row>
    <row r="304" spans="1:8" x14ac:dyDescent="0.25">
      <c r="A304" s="15">
        <v>356</v>
      </c>
      <c r="B304" s="15" t="s">
        <v>127</v>
      </c>
      <c r="C304" s="15">
        <v>138</v>
      </c>
      <c r="D304" s="15">
        <v>3</v>
      </c>
      <c r="E304" s="15">
        <v>15.477</v>
      </c>
      <c r="F304" s="15">
        <v>9.5061911579999992E-6</v>
      </c>
      <c r="G304" s="10">
        <f t="shared" si="8"/>
        <v>-4.6774007459347004E-2</v>
      </c>
      <c r="H304" s="10">
        <f t="shared" si="9"/>
        <v>-0.72392131344831356</v>
      </c>
    </row>
    <row r="305" spans="1:8" x14ac:dyDescent="0.25">
      <c r="A305" s="15">
        <v>357</v>
      </c>
      <c r="B305" s="15" t="s">
        <v>128</v>
      </c>
      <c r="C305" s="15">
        <v>138</v>
      </c>
      <c r="D305" s="15">
        <v>1</v>
      </c>
      <c r="E305" s="15">
        <v>17.303000000000001</v>
      </c>
      <c r="F305" s="15">
        <v>9.0926549809999994E-6</v>
      </c>
      <c r="G305" s="10">
        <f t="shared" si="8"/>
        <v>-4.6774420995524001E-2</v>
      </c>
      <c r="H305" s="10">
        <f t="shared" si="9"/>
        <v>-0.80933780648555187</v>
      </c>
    </row>
    <row r="306" spans="1:8" x14ac:dyDescent="0.25">
      <c r="A306" s="15">
        <v>357</v>
      </c>
      <c r="B306" s="15" t="s">
        <v>128</v>
      </c>
      <c r="C306" s="15">
        <v>138</v>
      </c>
      <c r="D306" s="15">
        <v>2</v>
      </c>
      <c r="E306" s="15">
        <v>13.489000000000001</v>
      </c>
      <c r="F306" s="15">
        <v>9.0926549809999994E-6</v>
      </c>
      <c r="G306" s="10">
        <f t="shared" si="8"/>
        <v>-4.6774420995524001E-2</v>
      </c>
      <c r="H306" s="10">
        <f t="shared" si="9"/>
        <v>-0.63094016480862325</v>
      </c>
    </row>
    <row r="307" spans="1:8" x14ac:dyDescent="0.25">
      <c r="A307" s="15">
        <v>357</v>
      </c>
      <c r="B307" s="15" t="s">
        <v>128</v>
      </c>
      <c r="C307" s="15">
        <v>138</v>
      </c>
      <c r="D307" s="15">
        <v>3</v>
      </c>
      <c r="E307" s="15">
        <v>17.184000000000001</v>
      </c>
      <c r="F307" s="15">
        <v>9.0926549809999994E-6</v>
      </c>
      <c r="G307" s="10">
        <f t="shared" si="8"/>
        <v>-4.6774420995524001E-2</v>
      </c>
      <c r="H307" s="10">
        <f t="shared" si="9"/>
        <v>-0.80377165038708442</v>
      </c>
    </row>
    <row r="308" spans="1:8" x14ac:dyDescent="0.25">
      <c r="A308" s="15">
        <v>360</v>
      </c>
      <c r="B308" s="15" t="s">
        <v>129</v>
      </c>
      <c r="C308" s="15">
        <v>138</v>
      </c>
      <c r="D308" s="15">
        <v>1</v>
      </c>
      <c r="E308" s="15">
        <v>16.949000000000002</v>
      </c>
      <c r="F308" s="15">
        <v>1.1502581741E-5</v>
      </c>
      <c r="G308" s="10">
        <f t="shared" si="8"/>
        <v>-4.6772011068764004E-2</v>
      </c>
      <c r="H308" s="10">
        <f t="shared" si="9"/>
        <v>-0.79273881560448123</v>
      </c>
    </row>
    <row r="309" spans="1:8" x14ac:dyDescent="0.25">
      <c r="A309" s="15">
        <v>361</v>
      </c>
      <c r="B309" s="15" t="s">
        <v>129</v>
      </c>
      <c r="C309" s="15">
        <v>138</v>
      </c>
      <c r="D309" s="15">
        <v>1</v>
      </c>
      <c r="E309" s="15">
        <v>13.906000000000001</v>
      </c>
      <c r="F309" s="15">
        <v>1.1483100133000001E-5</v>
      </c>
      <c r="G309" s="10">
        <f t="shared" si="8"/>
        <v>-4.6772030550372004E-2</v>
      </c>
      <c r="H309" s="10">
        <f t="shared" si="9"/>
        <v>-0.65041185683347313</v>
      </c>
    </row>
    <row r="310" spans="1:8" x14ac:dyDescent="0.25">
      <c r="A310" s="15">
        <v>364</v>
      </c>
      <c r="B310" s="15" t="s">
        <v>130</v>
      </c>
      <c r="C310" s="15">
        <v>138</v>
      </c>
      <c r="D310" s="15">
        <v>1</v>
      </c>
      <c r="E310" s="15">
        <v>34.938000000000002</v>
      </c>
      <c r="F310" s="15">
        <v>1.1715700818000001E-5</v>
      </c>
      <c r="G310" s="10">
        <f t="shared" si="8"/>
        <v>-4.6771797949687E-2</v>
      </c>
      <c r="H310" s="10">
        <f t="shared" si="9"/>
        <v>-1.6341130767661645</v>
      </c>
    </row>
    <row r="311" spans="1:8" x14ac:dyDescent="0.25">
      <c r="A311" s="15">
        <v>365</v>
      </c>
      <c r="B311" s="15" t="s">
        <v>130</v>
      </c>
      <c r="C311" s="15">
        <v>138</v>
      </c>
      <c r="D311" s="15">
        <v>1</v>
      </c>
      <c r="E311" s="15">
        <v>44.326999999999998</v>
      </c>
      <c r="F311" s="15">
        <v>1.1354143723E-5</v>
      </c>
      <c r="G311" s="10">
        <f t="shared" si="8"/>
        <v>-4.6772159506782006E-2</v>
      </c>
      <c r="H311" s="10">
        <f t="shared" si="9"/>
        <v>-2.073269514457126</v>
      </c>
    </row>
    <row r="312" spans="1:8" x14ac:dyDescent="0.25">
      <c r="A312" s="15">
        <v>366</v>
      </c>
      <c r="B312" s="15" t="s">
        <v>131</v>
      </c>
      <c r="C312" s="15">
        <v>69</v>
      </c>
      <c r="D312" s="15">
        <v>1</v>
      </c>
      <c r="E312" s="15">
        <v>0.83899999999999997</v>
      </c>
      <c r="F312" s="15">
        <v>6.2998027390000001E-6</v>
      </c>
      <c r="G312" s="10">
        <f t="shared" si="8"/>
        <v>-4.6777213847766001E-2</v>
      </c>
      <c r="H312" s="10">
        <f t="shared" si="9"/>
        <v>-3.9246082418275673E-2</v>
      </c>
    </row>
    <row r="313" spans="1:8" x14ac:dyDescent="0.25">
      <c r="A313" s="15">
        <v>367</v>
      </c>
      <c r="B313" s="15" t="s">
        <v>132</v>
      </c>
      <c r="C313" s="15">
        <v>138</v>
      </c>
      <c r="D313" s="15">
        <v>1</v>
      </c>
      <c r="E313" s="15">
        <v>9.7940000000000005</v>
      </c>
      <c r="F313" s="15">
        <v>1.0870416606E-5</v>
      </c>
      <c r="G313" s="10">
        <f t="shared" si="8"/>
        <v>-4.6772643233899E-2</v>
      </c>
      <c r="H313" s="10">
        <f t="shared" si="9"/>
        <v>-0.45809126783280685</v>
      </c>
    </row>
    <row r="314" spans="1:8" x14ac:dyDescent="0.25">
      <c r="A314" s="15">
        <v>370</v>
      </c>
      <c r="B314" s="15" t="s">
        <v>133</v>
      </c>
      <c r="C314" s="15">
        <v>69</v>
      </c>
      <c r="D314" s="15">
        <v>1</v>
      </c>
      <c r="E314" s="15">
        <v>3.0870000000000002</v>
      </c>
      <c r="F314" s="15">
        <v>-6.007157275E-6</v>
      </c>
      <c r="G314" s="10">
        <f t="shared" si="8"/>
        <v>-4.6789520807780004E-2</v>
      </c>
      <c r="H314" s="10">
        <f t="shared" si="9"/>
        <v>-0.14443925073361688</v>
      </c>
    </row>
    <row r="315" spans="1:8" x14ac:dyDescent="0.25">
      <c r="A315" s="15">
        <v>372</v>
      </c>
      <c r="B315" s="15" t="s">
        <v>134</v>
      </c>
      <c r="C315" s="15">
        <v>138</v>
      </c>
      <c r="D315" s="15">
        <v>1</v>
      </c>
      <c r="E315" s="15">
        <v>4.3739999999999997</v>
      </c>
      <c r="F315" s="15">
        <v>4.7145677999999998E-6</v>
      </c>
      <c r="G315" s="10">
        <f t="shared" si="8"/>
        <v>-4.6778799082705005E-2</v>
      </c>
      <c r="H315" s="10">
        <f t="shared" si="9"/>
        <v>-0.20461046718775167</v>
      </c>
    </row>
    <row r="316" spans="1:8" x14ac:dyDescent="0.25">
      <c r="A316" s="15">
        <v>372</v>
      </c>
      <c r="B316" s="15" t="s">
        <v>134</v>
      </c>
      <c r="C316" s="15">
        <v>138</v>
      </c>
      <c r="D316" s="15">
        <v>2</v>
      </c>
      <c r="E316" s="15">
        <v>13.725</v>
      </c>
      <c r="F316" s="15">
        <v>4.7145677999999998E-6</v>
      </c>
      <c r="G316" s="10">
        <f t="shared" si="8"/>
        <v>-4.6778799082705005E-2</v>
      </c>
      <c r="H316" s="10">
        <f t="shared" si="9"/>
        <v>-0.64203901741012614</v>
      </c>
    </row>
    <row r="317" spans="1:8" x14ac:dyDescent="0.25">
      <c r="A317" s="15">
        <v>382</v>
      </c>
      <c r="B317" s="15" t="s">
        <v>135</v>
      </c>
      <c r="C317" s="15">
        <v>69</v>
      </c>
      <c r="D317" s="15">
        <v>1</v>
      </c>
      <c r="E317" s="15">
        <v>0</v>
      </c>
      <c r="F317" s="15">
        <v>-2.0451175258999998E-5</v>
      </c>
      <c r="G317" s="10">
        <f t="shared" si="8"/>
        <v>-4.6803964825764002E-2</v>
      </c>
      <c r="H317" s="10">
        <f t="shared" si="9"/>
        <v>0</v>
      </c>
    </row>
    <row r="318" spans="1:8" x14ac:dyDescent="0.25">
      <c r="A318" s="15">
        <v>382</v>
      </c>
      <c r="B318" s="15" t="s">
        <v>135</v>
      </c>
      <c r="C318" s="15">
        <v>69</v>
      </c>
      <c r="D318" s="15">
        <v>2</v>
      </c>
      <c r="E318" s="15">
        <v>0</v>
      </c>
      <c r="F318" s="15">
        <v>-2.0451175258999998E-5</v>
      </c>
      <c r="G318" s="10">
        <f t="shared" si="8"/>
        <v>-4.6803964825764002E-2</v>
      </c>
      <c r="H318" s="10">
        <f t="shared" si="9"/>
        <v>0</v>
      </c>
    </row>
    <row r="319" spans="1:8" x14ac:dyDescent="0.25">
      <c r="A319" s="15">
        <v>385</v>
      </c>
      <c r="B319" s="15" t="s">
        <v>135</v>
      </c>
      <c r="C319" s="15">
        <v>12</v>
      </c>
      <c r="D319" s="15">
        <v>1</v>
      </c>
      <c r="E319" s="15">
        <v>0</v>
      </c>
      <c r="F319" s="15">
        <v>-2.0451175258999998E-5</v>
      </c>
      <c r="G319" s="10">
        <f t="shared" si="8"/>
        <v>-4.6803964825764002E-2</v>
      </c>
      <c r="H319" s="10">
        <f t="shared" si="9"/>
        <v>0</v>
      </c>
    </row>
    <row r="320" spans="1:8" x14ac:dyDescent="0.25">
      <c r="A320" s="15">
        <v>386</v>
      </c>
      <c r="B320" s="15" t="s">
        <v>135</v>
      </c>
      <c r="C320" s="15">
        <v>12</v>
      </c>
      <c r="D320" s="15">
        <v>1</v>
      </c>
      <c r="E320" s="15">
        <v>0</v>
      </c>
      <c r="F320" s="15">
        <v>-2.0451175258999998E-5</v>
      </c>
      <c r="G320" s="10">
        <f t="shared" si="8"/>
        <v>-4.6803964825764002E-2</v>
      </c>
      <c r="H320" s="10">
        <f t="shared" si="9"/>
        <v>0</v>
      </c>
    </row>
    <row r="321" spans="1:8" x14ac:dyDescent="0.25">
      <c r="A321" s="15">
        <v>396</v>
      </c>
      <c r="B321" s="15" t="s">
        <v>135</v>
      </c>
      <c r="C321" s="15">
        <v>12</v>
      </c>
      <c r="D321" s="15">
        <v>1</v>
      </c>
      <c r="E321" s="15">
        <v>0</v>
      </c>
      <c r="F321" s="15">
        <v>-2.0451175258999998E-5</v>
      </c>
      <c r="G321" s="10">
        <f t="shared" si="8"/>
        <v>-4.6803964825764002E-2</v>
      </c>
      <c r="H321" s="10">
        <f t="shared" si="9"/>
        <v>0</v>
      </c>
    </row>
    <row r="322" spans="1:8" x14ac:dyDescent="0.25">
      <c r="A322" s="15">
        <v>396</v>
      </c>
      <c r="B322" s="15" t="s">
        <v>135</v>
      </c>
      <c r="C322" s="15">
        <v>12</v>
      </c>
      <c r="D322" s="15">
        <v>2</v>
      </c>
      <c r="E322" s="15">
        <v>0</v>
      </c>
      <c r="F322" s="15">
        <v>-2.0451175258999998E-5</v>
      </c>
      <c r="G322" s="10">
        <f t="shared" si="8"/>
        <v>-4.6803964825764002E-2</v>
      </c>
      <c r="H322" s="10">
        <f t="shared" si="9"/>
        <v>0</v>
      </c>
    </row>
    <row r="323" spans="1:8" x14ac:dyDescent="0.25">
      <c r="A323" s="15">
        <v>397</v>
      </c>
      <c r="B323" s="15" t="s">
        <v>136</v>
      </c>
      <c r="C323" s="15">
        <v>138</v>
      </c>
      <c r="D323" s="15">
        <v>1</v>
      </c>
      <c r="E323" s="15">
        <v>0</v>
      </c>
      <c r="F323" s="15">
        <v>1.0148849627000001E-5</v>
      </c>
      <c r="G323" s="10">
        <f t="shared" si="8"/>
        <v>-4.6773364800878001E-2</v>
      </c>
      <c r="H323" s="10">
        <f t="shared" si="9"/>
        <v>0</v>
      </c>
    </row>
    <row r="324" spans="1:8" x14ac:dyDescent="0.25">
      <c r="A324" s="15">
        <v>397</v>
      </c>
      <c r="B324" s="15" t="s">
        <v>136</v>
      </c>
      <c r="C324" s="15">
        <v>138</v>
      </c>
      <c r="D324" s="15">
        <v>2</v>
      </c>
      <c r="E324" s="15">
        <v>0</v>
      </c>
      <c r="F324" s="15">
        <v>1.0148849627000001E-5</v>
      </c>
      <c r="G324" s="10">
        <f t="shared" si="8"/>
        <v>-4.6773364800878001E-2</v>
      </c>
      <c r="H324" s="10">
        <f t="shared" si="9"/>
        <v>0</v>
      </c>
    </row>
    <row r="325" spans="1:8" x14ac:dyDescent="0.25">
      <c r="A325" s="15">
        <v>397</v>
      </c>
      <c r="B325" s="15" t="s">
        <v>136</v>
      </c>
      <c r="C325" s="15">
        <v>138</v>
      </c>
      <c r="D325" s="15">
        <v>3</v>
      </c>
      <c r="E325" s="15">
        <v>0</v>
      </c>
      <c r="F325" s="15">
        <v>1.0148849627000001E-5</v>
      </c>
      <c r="G325" s="10">
        <f t="shared" si="8"/>
        <v>-4.6773364800878001E-2</v>
      </c>
      <c r="H325" s="10">
        <f t="shared" si="9"/>
        <v>0</v>
      </c>
    </row>
    <row r="326" spans="1:8" x14ac:dyDescent="0.25">
      <c r="A326" s="15">
        <v>397</v>
      </c>
      <c r="B326" s="15" t="s">
        <v>136</v>
      </c>
      <c r="C326" s="15">
        <v>138</v>
      </c>
      <c r="D326" s="15">
        <v>4</v>
      </c>
      <c r="E326" s="15">
        <v>0</v>
      </c>
      <c r="F326" s="15">
        <v>1.0148849627000001E-5</v>
      </c>
      <c r="G326" s="10">
        <f t="shared" ref="G326:G389" si="10">F326-$E$2</f>
        <v>-4.6773364800878001E-2</v>
      </c>
      <c r="H326" s="10">
        <f t="shared" ref="H326:H389" si="11">E326*G326</f>
        <v>0</v>
      </c>
    </row>
    <row r="327" spans="1:8" x14ac:dyDescent="0.25">
      <c r="A327" s="15">
        <v>397</v>
      </c>
      <c r="B327" s="15" t="s">
        <v>136</v>
      </c>
      <c r="C327" s="15">
        <v>138</v>
      </c>
      <c r="D327" s="15">
        <v>5</v>
      </c>
      <c r="E327" s="15">
        <v>0</v>
      </c>
      <c r="F327" s="15">
        <v>1.0148849627000001E-5</v>
      </c>
      <c r="G327" s="10">
        <f t="shared" si="10"/>
        <v>-4.6773364800878001E-2</v>
      </c>
      <c r="H327" s="10">
        <f t="shared" si="11"/>
        <v>0</v>
      </c>
    </row>
    <row r="328" spans="1:8" x14ac:dyDescent="0.25">
      <c r="A328" s="15">
        <v>397</v>
      </c>
      <c r="B328" s="15" t="s">
        <v>136</v>
      </c>
      <c r="C328" s="15">
        <v>138</v>
      </c>
      <c r="D328" s="15">
        <v>6</v>
      </c>
      <c r="E328" s="15">
        <v>0</v>
      </c>
      <c r="F328" s="15">
        <v>1.0148849627000001E-5</v>
      </c>
      <c r="G328" s="10">
        <f t="shared" si="10"/>
        <v>-4.6773364800878001E-2</v>
      </c>
      <c r="H328" s="10">
        <f t="shared" si="11"/>
        <v>0</v>
      </c>
    </row>
    <row r="329" spans="1:8" x14ac:dyDescent="0.25">
      <c r="A329" s="15">
        <v>397</v>
      </c>
      <c r="B329" s="15" t="s">
        <v>136</v>
      </c>
      <c r="C329" s="15">
        <v>138</v>
      </c>
      <c r="D329" s="15">
        <v>7</v>
      </c>
      <c r="E329" s="15">
        <v>0</v>
      </c>
      <c r="F329" s="15">
        <v>1.0148849627000001E-5</v>
      </c>
      <c r="G329" s="10">
        <f t="shared" si="10"/>
        <v>-4.6773364800878001E-2</v>
      </c>
      <c r="H329" s="10">
        <f t="shared" si="11"/>
        <v>0</v>
      </c>
    </row>
    <row r="330" spans="1:8" x14ac:dyDescent="0.25">
      <c r="A330" s="15">
        <v>397</v>
      </c>
      <c r="B330" s="15" t="s">
        <v>136</v>
      </c>
      <c r="C330" s="15">
        <v>138</v>
      </c>
      <c r="D330" s="15">
        <v>8</v>
      </c>
      <c r="E330" s="15">
        <v>0</v>
      </c>
      <c r="F330" s="15">
        <v>1.0148849627000001E-5</v>
      </c>
      <c r="G330" s="10">
        <f t="shared" si="10"/>
        <v>-4.6773364800878001E-2</v>
      </c>
      <c r="H330" s="10">
        <f t="shared" si="11"/>
        <v>0</v>
      </c>
    </row>
    <row r="331" spans="1:8" x14ac:dyDescent="0.25">
      <c r="A331" s="15">
        <v>403</v>
      </c>
      <c r="B331" s="15" t="s">
        <v>137</v>
      </c>
      <c r="C331" s="15">
        <v>138</v>
      </c>
      <c r="D331" s="15">
        <v>1</v>
      </c>
      <c r="E331" s="15">
        <v>0</v>
      </c>
      <c r="F331" s="15">
        <v>-2.0476876034999999E-5</v>
      </c>
      <c r="G331" s="10">
        <f t="shared" si="10"/>
        <v>-4.6803990526540003E-2</v>
      </c>
      <c r="H331" s="10">
        <f t="shared" si="11"/>
        <v>0</v>
      </c>
    </row>
    <row r="332" spans="1:8" x14ac:dyDescent="0.25">
      <c r="A332" s="15">
        <v>403</v>
      </c>
      <c r="B332" s="15" t="s">
        <v>137</v>
      </c>
      <c r="C332" s="15">
        <v>138</v>
      </c>
      <c r="D332" s="15">
        <v>2</v>
      </c>
      <c r="E332" s="15">
        <v>0</v>
      </c>
      <c r="F332" s="15">
        <v>-2.0476876034999999E-5</v>
      </c>
      <c r="G332" s="10">
        <f t="shared" si="10"/>
        <v>-4.6803990526540003E-2</v>
      </c>
      <c r="H332" s="10">
        <f t="shared" si="11"/>
        <v>0</v>
      </c>
    </row>
    <row r="333" spans="1:8" x14ac:dyDescent="0.25">
      <c r="A333" s="15">
        <v>405</v>
      </c>
      <c r="B333" s="15" t="s">
        <v>138</v>
      </c>
      <c r="C333" s="15">
        <v>69</v>
      </c>
      <c r="D333" s="15">
        <v>1</v>
      </c>
      <c r="E333" s="15">
        <v>2.7090000000000001</v>
      </c>
      <c r="F333" s="15">
        <v>-6.7778144600000001E-6</v>
      </c>
      <c r="G333" s="10">
        <f t="shared" si="10"/>
        <v>-4.6790291464965002E-2</v>
      </c>
      <c r="H333" s="10">
        <f t="shared" si="11"/>
        <v>-0.12675489957859018</v>
      </c>
    </row>
    <row r="334" spans="1:8" x14ac:dyDescent="0.25">
      <c r="A334" s="15">
        <v>406</v>
      </c>
      <c r="B334" s="15" t="s">
        <v>139</v>
      </c>
      <c r="C334" s="15">
        <v>138</v>
      </c>
      <c r="D334" s="15">
        <v>1</v>
      </c>
      <c r="E334" s="15">
        <v>12.162000000000001</v>
      </c>
      <c r="F334" s="15">
        <v>1.0192574433E-5</v>
      </c>
      <c r="G334" s="10">
        <f t="shared" si="10"/>
        <v>-4.6773321076072003E-2</v>
      </c>
      <c r="H334" s="10">
        <f t="shared" si="11"/>
        <v>-0.5688571309271877</v>
      </c>
    </row>
    <row r="335" spans="1:8" x14ac:dyDescent="0.25">
      <c r="A335" s="15">
        <v>406</v>
      </c>
      <c r="B335" s="15" t="s">
        <v>139</v>
      </c>
      <c r="C335" s="15">
        <v>138</v>
      </c>
      <c r="D335" s="15">
        <v>2</v>
      </c>
      <c r="E335" s="15">
        <v>8.8550000000000004</v>
      </c>
      <c r="F335" s="15">
        <v>1.0192574433E-5</v>
      </c>
      <c r="G335" s="10">
        <f t="shared" si="10"/>
        <v>-4.6773321076072003E-2</v>
      </c>
      <c r="H335" s="10">
        <f t="shared" si="11"/>
        <v>-0.41417775812861762</v>
      </c>
    </row>
    <row r="336" spans="1:8" x14ac:dyDescent="0.25">
      <c r="A336" s="15">
        <v>406</v>
      </c>
      <c r="B336" s="15" t="s">
        <v>139</v>
      </c>
      <c r="C336" s="15">
        <v>138</v>
      </c>
      <c r="D336" s="15">
        <v>3</v>
      </c>
      <c r="E336" s="15">
        <v>8.9060000000000006</v>
      </c>
      <c r="F336" s="15">
        <v>1.0192574433E-5</v>
      </c>
      <c r="G336" s="10">
        <f t="shared" si="10"/>
        <v>-4.6773321076072003E-2</v>
      </c>
      <c r="H336" s="10">
        <f t="shared" si="11"/>
        <v>-0.4165631975034973</v>
      </c>
    </row>
    <row r="337" spans="1:8" x14ac:dyDescent="0.25">
      <c r="A337" s="15">
        <v>406</v>
      </c>
      <c r="B337" s="15" t="s">
        <v>139</v>
      </c>
      <c r="C337" s="15">
        <v>138</v>
      </c>
      <c r="D337" s="15">
        <v>4</v>
      </c>
      <c r="E337" s="15">
        <v>11.46</v>
      </c>
      <c r="F337" s="15">
        <v>1.0192574433E-5</v>
      </c>
      <c r="G337" s="10">
        <f t="shared" si="10"/>
        <v>-4.6773321076072003E-2</v>
      </c>
      <c r="H337" s="10">
        <f t="shared" si="11"/>
        <v>-0.53602225953178517</v>
      </c>
    </row>
    <row r="338" spans="1:8" x14ac:dyDescent="0.25">
      <c r="A338" s="15">
        <v>406</v>
      </c>
      <c r="B338" s="15" t="s">
        <v>139</v>
      </c>
      <c r="C338" s="15">
        <v>138</v>
      </c>
      <c r="D338" s="15">
        <v>5</v>
      </c>
      <c r="E338" s="15">
        <v>11.46</v>
      </c>
      <c r="F338" s="15">
        <v>1.0192574433E-5</v>
      </c>
      <c r="G338" s="10">
        <f t="shared" si="10"/>
        <v>-4.6773321076072003E-2</v>
      </c>
      <c r="H338" s="10">
        <f t="shared" si="11"/>
        <v>-0.53602225953178517</v>
      </c>
    </row>
    <row r="339" spans="1:8" x14ac:dyDescent="0.25">
      <c r="A339" s="15">
        <v>406</v>
      </c>
      <c r="B339" s="15" t="s">
        <v>139</v>
      </c>
      <c r="C339" s="15">
        <v>138</v>
      </c>
      <c r="D339" s="15">
        <v>6</v>
      </c>
      <c r="E339" s="15">
        <v>11.46</v>
      </c>
      <c r="F339" s="15">
        <v>1.0192574433E-5</v>
      </c>
      <c r="G339" s="10">
        <f t="shared" si="10"/>
        <v>-4.6773321076072003E-2</v>
      </c>
      <c r="H339" s="10">
        <f t="shared" si="11"/>
        <v>-0.53602225953178517</v>
      </c>
    </row>
    <row r="340" spans="1:8" x14ac:dyDescent="0.25">
      <c r="A340" s="15">
        <v>407</v>
      </c>
      <c r="B340" s="15" t="s">
        <v>140</v>
      </c>
      <c r="C340" s="15">
        <v>138</v>
      </c>
      <c r="D340" s="15">
        <v>1</v>
      </c>
      <c r="E340" s="15">
        <v>1.123</v>
      </c>
      <c r="F340" s="15">
        <v>5.1677333099999996E-6</v>
      </c>
      <c r="G340" s="10">
        <f t="shared" si="10"/>
        <v>-4.6778345917194999E-2</v>
      </c>
      <c r="H340" s="10">
        <f t="shared" si="11"/>
        <v>-5.2532082465009983E-2</v>
      </c>
    </row>
    <row r="341" spans="1:8" x14ac:dyDescent="0.25">
      <c r="A341" s="15">
        <v>407</v>
      </c>
      <c r="B341" s="15" t="s">
        <v>140</v>
      </c>
      <c r="C341" s="15">
        <v>138</v>
      </c>
      <c r="D341" s="15">
        <v>2</v>
      </c>
      <c r="E341" s="15">
        <v>0.36199999999999999</v>
      </c>
      <c r="F341" s="15">
        <v>5.1677333099999996E-6</v>
      </c>
      <c r="G341" s="10">
        <f t="shared" si="10"/>
        <v>-4.6778345917194999E-2</v>
      </c>
      <c r="H341" s="10">
        <f t="shared" si="11"/>
        <v>-1.6933761222024588E-2</v>
      </c>
    </row>
    <row r="342" spans="1:8" x14ac:dyDescent="0.25">
      <c r="A342" s="15">
        <v>408</v>
      </c>
      <c r="B342" s="15" t="s">
        <v>141</v>
      </c>
      <c r="C342" s="15">
        <v>69</v>
      </c>
      <c r="D342" s="15">
        <v>1</v>
      </c>
      <c r="E342" s="15">
        <v>0</v>
      </c>
      <c r="F342" s="15">
        <v>6.2998027390000001E-6</v>
      </c>
      <c r="G342" s="10">
        <f t="shared" si="10"/>
        <v>-4.6777213847766001E-2</v>
      </c>
      <c r="H342" s="10">
        <f t="shared" si="11"/>
        <v>0</v>
      </c>
    </row>
    <row r="343" spans="1:8" x14ac:dyDescent="0.25">
      <c r="A343" s="15">
        <v>409</v>
      </c>
      <c r="B343" s="15" t="s">
        <v>142</v>
      </c>
      <c r="C343" s="15">
        <v>69</v>
      </c>
      <c r="D343" s="15">
        <v>1</v>
      </c>
      <c r="E343" s="15">
        <v>10.911</v>
      </c>
      <c r="F343" s="15">
        <v>-2.0714008730000001E-5</v>
      </c>
      <c r="G343" s="10">
        <f t="shared" si="10"/>
        <v>-4.6804227659235004E-2</v>
      </c>
      <c r="H343" s="10">
        <f t="shared" si="11"/>
        <v>-0.51068092798991316</v>
      </c>
    </row>
    <row r="344" spans="1:8" x14ac:dyDescent="0.25">
      <c r="A344" s="15">
        <v>409</v>
      </c>
      <c r="B344" s="15" t="s">
        <v>142</v>
      </c>
      <c r="C344" s="15">
        <v>69</v>
      </c>
      <c r="D344" s="15">
        <v>2</v>
      </c>
      <c r="E344" s="15">
        <v>8.5259999999999998</v>
      </c>
      <c r="F344" s="15">
        <v>-2.0714008730000001E-5</v>
      </c>
      <c r="G344" s="10">
        <f t="shared" si="10"/>
        <v>-4.6804227659235004E-2</v>
      </c>
      <c r="H344" s="10">
        <f t="shared" si="11"/>
        <v>-0.39905284502263766</v>
      </c>
    </row>
    <row r="345" spans="1:8" x14ac:dyDescent="0.25">
      <c r="A345" s="15">
        <v>410</v>
      </c>
      <c r="B345" s="15" t="s">
        <v>143</v>
      </c>
      <c r="C345" s="15">
        <v>138</v>
      </c>
      <c r="D345" s="15">
        <v>1</v>
      </c>
      <c r="E345" s="15">
        <v>4.0439999999999996</v>
      </c>
      <c r="F345" s="15">
        <v>1.0186701963999999E-5</v>
      </c>
      <c r="G345" s="10">
        <f t="shared" si="10"/>
        <v>-4.6773326948541E-2</v>
      </c>
      <c r="H345" s="10">
        <f t="shared" si="11"/>
        <v>-0.18915133417989979</v>
      </c>
    </row>
    <row r="346" spans="1:8" x14ac:dyDescent="0.25">
      <c r="A346" s="15">
        <v>410</v>
      </c>
      <c r="B346" s="15" t="s">
        <v>143</v>
      </c>
      <c r="C346" s="15">
        <v>138</v>
      </c>
      <c r="D346" s="15">
        <v>2</v>
      </c>
      <c r="E346" s="15">
        <v>4.9290000000000003</v>
      </c>
      <c r="F346" s="15">
        <v>1.0186701963999999E-5</v>
      </c>
      <c r="G346" s="10">
        <f t="shared" si="10"/>
        <v>-4.6773326948541E-2</v>
      </c>
      <c r="H346" s="10">
        <f t="shared" si="11"/>
        <v>-0.23054572852935859</v>
      </c>
    </row>
    <row r="347" spans="1:8" x14ac:dyDescent="0.25">
      <c r="A347" s="15">
        <v>411</v>
      </c>
      <c r="B347" s="15" t="s">
        <v>144</v>
      </c>
      <c r="C347" s="15">
        <v>138</v>
      </c>
      <c r="D347" s="15">
        <v>1</v>
      </c>
      <c r="E347" s="15">
        <v>33.262</v>
      </c>
      <c r="F347" s="15">
        <v>1.0237587043E-5</v>
      </c>
      <c r="G347" s="10">
        <f t="shared" si="10"/>
        <v>-4.6773276063462002E-2</v>
      </c>
      <c r="H347" s="10">
        <f t="shared" si="11"/>
        <v>-1.5557727084228732</v>
      </c>
    </row>
    <row r="348" spans="1:8" x14ac:dyDescent="0.25">
      <c r="A348" s="15">
        <v>411</v>
      </c>
      <c r="B348" s="15" t="s">
        <v>144</v>
      </c>
      <c r="C348" s="15">
        <v>138</v>
      </c>
      <c r="D348" s="15">
        <v>2</v>
      </c>
      <c r="E348" s="15">
        <v>31.940999999999999</v>
      </c>
      <c r="F348" s="15">
        <v>1.0237587043E-5</v>
      </c>
      <c r="G348" s="10">
        <f t="shared" si="10"/>
        <v>-4.6773276063462002E-2</v>
      </c>
      <c r="H348" s="10">
        <f t="shared" si="11"/>
        <v>-1.4939852107430398</v>
      </c>
    </row>
    <row r="349" spans="1:8" x14ac:dyDescent="0.25">
      <c r="A349" s="15">
        <v>412</v>
      </c>
      <c r="B349" s="15" t="s">
        <v>145</v>
      </c>
      <c r="C349" s="15">
        <v>138</v>
      </c>
      <c r="D349" s="15">
        <v>1</v>
      </c>
      <c r="E349" s="15">
        <v>22.173999999999999</v>
      </c>
      <c r="F349" s="15">
        <v>1.0835151988000001E-5</v>
      </c>
      <c r="G349" s="10">
        <f t="shared" si="10"/>
        <v>-4.6772678498517004E-2</v>
      </c>
      <c r="H349" s="10">
        <f t="shared" si="11"/>
        <v>-1.037137373026116</v>
      </c>
    </row>
    <row r="350" spans="1:8" x14ac:dyDescent="0.25">
      <c r="A350" s="15">
        <v>412</v>
      </c>
      <c r="B350" s="15" t="s">
        <v>145</v>
      </c>
      <c r="C350" s="15">
        <v>138</v>
      </c>
      <c r="D350" s="15">
        <v>2</v>
      </c>
      <c r="E350" s="15">
        <v>18.824999999999999</v>
      </c>
      <c r="F350" s="15">
        <v>1.0835151988000001E-5</v>
      </c>
      <c r="G350" s="10">
        <f t="shared" si="10"/>
        <v>-4.6772678498517004E-2</v>
      </c>
      <c r="H350" s="10">
        <f t="shared" si="11"/>
        <v>-0.88049567273458251</v>
      </c>
    </row>
    <row r="351" spans="1:8" x14ac:dyDescent="0.25">
      <c r="A351" s="15">
        <v>415</v>
      </c>
      <c r="B351" s="15" t="s">
        <v>146</v>
      </c>
      <c r="C351" s="15">
        <v>69</v>
      </c>
      <c r="D351" s="15">
        <v>1</v>
      </c>
      <c r="E351" s="15">
        <v>10.474</v>
      </c>
      <c r="F351" s="15">
        <v>1.0254510828000001E-5</v>
      </c>
      <c r="G351" s="10">
        <f t="shared" si="10"/>
        <v>-4.6773259139677004E-2</v>
      </c>
      <c r="H351" s="10">
        <f t="shared" si="11"/>
        <v>-0.48990311622897692</v>
      </c>
    </row>
    <row r="352" spans="1:8" x14ac:dyDescent="0.25">
      <c r="A352" s="15">
        <v>416</v>
      </c>
      <c r="B352" s="15" t="s">
        <v>146</v>
      </c>
      <c r="C352" s="15">
        <v>138</v>
      </c>
      <c r="D352" s="15">
        <v>1</v>
      </c>
      <c r="E352" s="15">
        <v>23.704999999999998</v>
      </c>
      <c r="F352" s="15">
        <v>9.9119468040000007E-6</v>
      </c>
      <c r="G352" s="10">
        <f t="shared" si="10"/>
        <v>-4.6773601703701005E-2</v>
      </c>
      <c r="H352" s="10">
        <f t="shared" si="11"/>
        <v>-1.1087682283862323</v>
      </c>
    </row>
    <row r="353" spans="1:8" x14ac:dyDescent="0.25">
      <c r="A353" s="15">
        <v>417</v>
      </c>
      <c r="B353" s="15" t="s">
        <v>147</v>
      </c>
      <c r="C353" s="15">
        <v>138</v>
      </c>
      <c r="D353" s="15">
        <v>1</v>
      </c>
      <c r="E353" s="15">
        <v>22.818999999999999</v>
      </c>
      <c r="F353" s="15">
        <v>-3.5430546000000001E-6</v>
      </c>
      <c r="G353" s="10">
        <f t="shared" si="10"/>
        <v>-4.6787056705105003E-2</v>
      </c>
      <c r="H353" s="10">
        <f t="shared" si="11"/>
        <v>-1.0676338469537909</v>
      </c>
    </row>
    <row r="354" spans="1:8" x14ac:dyDescent="0.25">
      <c r="A354" s="15">
        <v>417</v>
      </c>
      <c r="B354" s="15" t="s">
        <v>147</v>
      </c>
      <c r="C354" s="15">
        <v>138</v>
      </c>
      <c r="D354" s="15">
        <v>2</v>
      </c>
      <c r="E354" s="15">
        <v>22.888999999999999</v>
      </c>
      <c r="F354" s="15">
        <v>-3.5430546000000001E-6</v>
      </c>
      <c r="G354" s="10">
        <f t="shared" si="10"/>
        <v>-4.6787056705105003E-2</v>
      </c>
      <c r="H354" s="10">
        <f t="shared" si="11"/>
        <v>-1.0709089409231485</v>
      </c>
    </row>
    <row r="355" spans="1:8" x14ac:dyDescent="0.25">
      <c r="A355" s="15">
        <v>418</v>
      </c>
      <c r="B355" s="15" t="s">
        <v>148</v>
      </c>
      <c r="C355" s="15">
        <v>69</v>
      </c>
      <c r="D355" s="15">
        <v>1</v>
      </c>
      <c r="E355" s="15">
        <v>0</v>
      </c>
      <c r="F355" s="15">
        <v>8.6772753200000002E-6</v>
      </c>
      <c r="G355" s="10">
        <f t="shared" si="10"/>
        <v>-4.6774836375185001E-2</v>
      </c>
      <c r="H355" s="10">
        <f t="shared" si="11"/>
        <v>0</v>
      </c>
    </row>
    <row r="356" spans="1:8" x14ac:dyDescent="0.25">
      <c r="A356" s="15">
        <v>419</v>
      </c>
      <c r="B356" s="15" t="s">
        <v>149</v>
      </c>
      <c r="C356" s="15">
        <v>138</v>
      </c>
      <c r="D356" s="15">
        <v>1</v>
      </c>
      <c r="E356" s="15">
        <v>11.082000000000001</v>
      </c>
      <c r="F356" s="15">
        <v>1.0317963773E-5</v>
      </c>
      <c r="G356" s="10">
        <f t="shared" si="10"/>
        <v>-4.6773195686732001E-2</v>
      </c>
      <c r="H356" s="10">
        <f t="shared" si="11"/>
        <v>-0.5183405546003641</v>
      </c>
    </row>
    <row r="357" spans="1:8" x14ac:dyDescent="0.25">
      <c r="A357" s="15">
        <v>419</v>
      </c>
      <c r="B357" s="15" t="s">
        <v>149</v>
      </c>
      <c r="C357" s="15">
        <v>138</v>
      </c>
      <c r="D357" s="15">
        <v>2</v>
      </c>
      <c r="E357" s="15">
        <v>9.9870000000000001</v>
      </c>
      <c r="F357" s="15">
        <v>1.0317963773E-5</v>
      </c>
      <c r="G357" s="10">
        <f t="shared" si="10"/>
        <v>-4.6773195686732001E-2</v>
      </c>
      <c r="H357" s="10">
        <f t="shared" si="11"/>
        <v>-0.46712390532339249</v>
      </c>
    </row>
    <row r="358" spans="1:8" x14ac:dyDescent="0.25">
      <c r="A358" s="15">
        <v>420</v>
      </c>
      <c r="B358" s="15" t="s">
        <v>150</v>
      </c>
      <c r="C358" s="15">
        <v>138</v>
      </c>
      <c r="D358" s="15">
        <v>1</v>
      </c>
      <c r="E358" s="15">
        <v>15.151999999999999</v>
      </c>
      <c r="F358" s="15">
        <v>9.2719461990000005E-6</v>
      </c>
      <c r="G358" s="10">
        <f t="shared" si="10"/>
        <v>-4.6774241704306004E-2</v>
      </c>
      <c r="H358" s="10">
        <f t="shared" si="11"/>
        <v>-0.70872331030364455</v>
      </c>
    </row>
    <row r="359" spans="1:8" x14ac:dyDescent="0.25">
      <c r="A359" s="15">
        <v>420</v>
      </c>
      <c r="B359" s="15" t="s">
        <v>150</v>
      </c>
      <c r="C359" s="15">
        <v>138</v>
      </c>
      <c r="D359" s="15">
        <v>2</v>
      </c>
      <c r="E359" s="15">
        <v>12.198</v>
      </c>
      <c r="F359" s="15">
        <v>9.2719461990000005E-6</v>
      </c>
      <c r="G359" s="10">
        <f t="shared" si="10"/>
        <v>-4.6774241704306004E-2</v>
      </c>
      <c r="H359" s="10">
        <f t="shared" si="11"/>
        <v>-0.57055220030912468</v>
      </c>
    </row>
    <row r="360" spans="1:8" x14ac:dyDescent="0.25">
      <c r="A360" s="15">
        <v>420</v>
      </c>
      <c r="B360" s="15" t="s">
        <v>150</v>
      </c>
      <c r="C360" s="15">
        <v>138</v>
      </c>
      <c r="D360" s="15">
        <v>3</v>
      </c>
      <c r="E360" s="15">
        <v>15.755000000000001</v>
      </c>
      <c r="F360" s="15">
        <v>9.2719461990000005E-6</v>
      </c>
      <c r="G360" s="10">
        <f t="shared" si="10"/>
        <v>-4.6774241704306004E-2</v>
      </c>
      <c r="H360" s="10">
        <f t="shared" si="11"/>
        <v>-0.73692817805134114</v>
      </c>
    </row>
    <row r="361" spans="1:8" x14ac:dyDescent="0.25">
      <c r="A361" s="15">
        <v>421</v>
      </c>
      <c r="B361" s="15" t="s">
        <v>151</v>
      </c>
      <c r="C361" s="15">
        <v>69</v>
      </c>
      <c r="D361" s="15">
        <v>1</v>
      </c>
      <c r="E361" s="15">
        <v>2.5</v>
      </c>
      <c r="F361" s="15">
        <v>-4.3000028970000001E-6</v>
      </c>
      <c r="G361" s="10">
        <f t="shared" si="10"/>
        <v>-4.6787813653402004E-2</v>
      </c>
      <c r="H361" s="10">
        <f t="shared" si="11"/>
        <v>-0.11696953413350501</v>
      </c>
    </row>
    <row r="362" spans="1:8" x14ac:dyDescent="0.25">
      <c r="A362" s="15">
        <v>422</v>
      </c>
      <c r="B362" s="15" t="s">
        <v>152</v>
      </c>
      <c r="C362" s="15">
        <v>69</v>
      </c>
      <c r="D362" s="15">
        <v>1</v>
      </c>
      <c r="E362" s="15">
        <v>1.0589999999999999</v>
      </c>
      <c r="F362" s="15">
        <v>-8.2571860080000004E-6</v>
      </c>
      <c r="G362" s="10">
        <f t="shared" si="10"/>
        <v>-4.6791770836513001E-2</v>
      </c>
      <c r="H362" s="10">
        <f t="shared" si="11"/>
        <v>-4.9552485315867263E-2</v>
      </c>
    </row>
    <row r="363" spans="1:8" x14ac:dyDescent="0.25">
      <c r="A363" s="15">
        <v>425</v>
      </c>
      <c r="B363" s="15" t="s">
        <v>153</v>
      </c>
      <c r="C363" s="15">
        <v>138</v>
      </c>
      <c r="D363" s="15">
        <v>1</v>
      </c>
      <c r="E363" s="15">
        <v>28.786999999999999</v>
      </c>
      <c r="F363" s="15">
        <v>1.1474847885000001E-5</v>
      </c>
      <c r="G363" s="10">
        <f t="shared" si="10"/>
        <v>-4.677203880262E-2</v>
      </c>
      <c r="H363" s="10">
        <f t="shared" si="11"/>
        <v>-1.3464266810110219</v>
      </c>
    </row>
    <row r="364" spans="1:8" x14ac:dyDescent="0.25">
      <c r="A364" s="15">
        <v>425</v>
      </c>
      <c r="B364" s="15" t="s">
        <v>153</v>
      </c>
      <c r="C364" s="15">
        <v>138</v>
      </c>
      <c r="D364" s="15">
        <v>2</v>
      </c>
      <c r="E364" s="15">
        <v>32.399000000000001</v>
      </c>
      <c r="F364" s="15">
        <v>1.1474847885000001E-5</v>
      </c>
      <c r="G364" s="10">
        <f t="shared" si="10"/>
        <v>-4.677203880262E-2</v>
      </c>
      <c r="H364" s="10">
        <f t="shared" si="11"/>
        <v>-1.5153672851660853</v>
      </c>
    </row>
    <row r="365" spans="1:8" x14ac:dyDescent="0.25">
      <c r="A365" s="15">
        <v>426</v>
      </c>
      <c r="B365" s="15" t="s">
        <v>153</v>
      </c>
      <c r="C365" s="15">
        <v>138</v>
      </c>
      <c r="D365" s="15">
        <v>1</v>
      </c>
      <c r="E365" s="15">
        <v>23.56</v>
      </c>
      <c r="F365" s="15">
        <v>1.1715700818000001E-5</v>
      </c>
      <c r="G365" s="10">
        <f t="shared" si="10"/>
        <v>-4.6771797949687E-2</v>
      </c>
      <c r="H365" s="10">
        <f t="shared" si="11"/>
        <v>-1.1019435596946257</v>
      </c>
    </row>
    <row r="366" spans="1:8" x14ac:dyDescent="0.25">
      <c r="A366" s="15">
        <v>427</v>
      </c>
      <c r="B366" s="15" t="s">
        <v>154</v>
      </c>
      <c r="C366" s="15">
        <v>138</v>
      </c>
      <c r="D366" s="15">
        <v>1</v>
      </c>
      <c r="E366" s="15">
        <v>1.2010000000000001</v>
      </c>
      <c r="F366" s="15">
        <v>1.0441080368000001E-5</v>
      </c>
      <c r="G366" s="10">
        <f t="shared" si="10"/>
        <v>-4.6773072570137006E-2</v>
      </c>
      <c r="H366" s="10">
        <f t="shared" si="11"/>
        <v>-5.6174460156734544E-2</v>
      </c>
    </row>
    <row r="367" spans="1:8" x14ac:dyDescent="0.25">
      <c r="A367" s="15">
        <v>427</v>
      </c>
      <c r="B367" s="15" t="s">
        <v>154</v>
      </c>
      <c r="C367" s="15">
        <v>138</v>
      </c>
      <c r="D367" s="15">
        <v>2</v>
      </c>
      <c r="E367" s="15">
        <v>1.2010000000000001</v>
      </c>
      <c r="F367" s="15">
        <v>1.0441080368000001E-5</v>
      </c>
      <c r="G367" s="10">
        <f t="shared" si="10"/>
        <v>-4.6773072570137006E-2</v>
      </c>
      <c r="H367" s="10">
        <f t="shared" si="11"/>
        <v>-5.6174460156734544E-2</v>
      </c>
    </row>
    <row r="368" spans="1:8" x14ac:dyDescent="0.25">
      <c r="A368" s="15">
        <v>429</v>
      </c>
      <c r="B368" s="15" t="s">
        <v>155</v>
      </c>
      <c r="C368" s="15">
        <v>138</v>
      </c>
      <c r="D368" s="15">
        <v>1</v>
      </c>
      <c r="E368" s="15">
        <v>5.1280000000000001</v>
      </c>
      <c r="F368" s="15">
        <v>1.0766121851E-5</v>
      </c>
      <c r="G368" s="10">
        <f t="shared" si="10"/>
        <v>-4.6772747528654006E-2</v>
      </c>
      <c r="H368" s="10">
        <f t="shared" si="11"/>
        <v>-0.23985064932693775</v>
      </c>
    </row>
    <row r="369" spans="1:8" x14ac:dyDescent="0.25">
      <c r="A369" s="15">
        <v>429</v>
      </c>
      <c r="B369" s="15" t="s">
        <v>155</v>
      </c>
      <c r="C369" s="15">
        <v>138</v>
      </c>
      <c r="D369" s="15">
        <v>2</v>
      </c>
      <c r="E369" s="15">
        <v>6.5019999999999998</v>
      </c>
      <c r="F369" s="15">
        <v>1.0766121851E-5</v>
      </c>
      <c r="G369" s="10">
        <f t="shared" si="10"/>
        <v>-4.6772747528654006E-2</v>
      </c>
      <c r="H369" s="10">
        <f t="shared" si="11"/>
        <v>-0.30411640443130833</v>
      </c>
    </row>
    <row r="370" spans="1:8" x14ac:dyDescent="0.25">
      <c r="A370" s="15">
        <v>432</v>
      </c>
      <c r="B370" s="15" t="s">
        <v>156</v>
      </c>
      <c r="C370" s="15">
        <v>138</v>
      </c>
      <c r="D370" s="15">
        <v>1</v>
      </c>
      <c r="E370" s="15">
        <v>34.76</v>
      </c>
      <c r="F370" s="15">
        <v>1.1478612663E-5</v>
      </c>
      <c r="G370" s="10">
        <f t="shared" si="10"/>
        <v>-4.6772035037842004E-2</v>
      </c>
      <c r="H370" s="10">
        <f t="shared" si="11"/>
        <v>-1.6257959379153879</v>
      </c>
    </row>
    <row r="371" spans="1:8" x14ac:dyDescent="0.25">
      <c r="A371" s="15">
        <v>433</v>
      </c>
      <c r="B371" s="15" t="s">
        <v>156</v>
      </c>
      <c r="C371" s="15">
        <v>138</v>
      </c>
      <c r="D371" s="15">
        <v>1</v>
      </c>
      <c r="E371" s="15">
        <v>40.29</v>
      </c>
      <c r="F371" s="15">
        <v>1.1500241639E-5</v>
      </c>
      <c r="G371" s="10">
        <f t="shared" si="10"/>
        <v>-4.6772013408866005E-2</v>
      </c>
      <c r="H371" s="10">
        <f t="shared" si="11"/>
        <v>-1.8844444202432113</v>
      </c>
    </row>
    <row r="372" spans="1:8" x14ac:dyDescent="0.25">
      <c r="A372" s="15">
        <v>434</v>
      </c>
      <c r="B372" s="15" t="s">
        <v>157</v>
      </c>
      <c r="C372" s="15">
        <v>69</v>
      </c>
      <c r="D372" s="15">
        <v>1</v>
      </c>
      <c r="E372" s="15">
        <v>0.251</v>
      </c>
      <c r="F372" s="15">
        <v>4.8756165650000002E-6</v>
      </c>
      <c r="G372" s="10">
        <f t="shared" si="10"/>
        <v>-4.6778638033940001E-2</v>
      </c>
      <c r="H372" s="10">
        <f t="shared" si="11"/>
        <v>-1.1741438146518941E-2</v>
      </c>
    </row>
    <row r="373" spans="1:8" x14ac:dyDescent="0.25">
      <c r="A373" s="15">
        <v>434</v>
      </c>
      <c r="B373" s="15" t="s">
        <v>157</v>
      </c>
      <c r="C373" s="15">
        <v>69</v>
      </c>
      <c r="D373" s="15">
        <v>2</v>
      </c>
      <c r="E373" s="15">
        <v>1.071</v>
      </c>
      <c r="F373" s="15">
        <v>4.8756165650000002E-6</v>
      </c>
      <c r="G373" s="10">
        <f t="shared" si="10"/>
        <v>-4.6778638033940001E-2</v>
      </c>
      <c r="H373" s="10">
        <f t="shared" si="11"/>
        <v>-5.0099921334349741E-2</v>
      </c>
    </row>
    <row r="374" spans="1:8" x14ac:dyDescent="0.25">
      <c r="A374" s="15">
        <v>434</v>
      </c>
      <c r="B374" s="15" t="s">
        <v>157</v>
      </c>
      <c r="C374" s="15">
        <v>69</v>
      </c>
      <c r="D374" s="15">
        <v>3</v>
      </c>
      <c r="E374" s="15">
        <v>1.071</v>
      </c>
      <c r="F374" s="15">
        <v>4.8756165650000002E-6</v>
      </c>
      <c r="G374" s="10">
        <f t="shared" si="10"/>
        <v>-4.6778638033940001E-2</v>
      </c>
      <c r="H374" s="10">
        <f t="shared" si="11"/>
        <v>-5.0099921334349741E-2</v>
      </c>
    </row>
    <row r="375" spans="1:8" x14ac:dyDescent="0.25">
      <c r="A375" s="15">
        <v>435</v>
      </c>
      <c r="B375" s="15" t="s">
        <v>158</v>
      </c>
      <c r="C375" s="15">
        <v>69</v>
      </c>
      <c r="D375" s="15">
        <v>1</v>
      </c>
      <c r="E375" s="15">
        <v>1.5629999999999999</v>
      </c>
      <c r="F375" s="15">
        <v>8.3921024040000003E-6</v>
      </c>
      <c r="G375" s="10">
        <f t="shared" si="10"/>
        <v>-4.6775121548101005E-2</v>
      </c>
      <c r="H375" s="10">
        <f t="shared" si="11"/>
        <v>-7.3109514979681864E-2</v>
      </c>
    </row>
    <row r="376" spans="1:8" x14ac:dyDescent="0.25">
      <c r="A376" s="15">
        <v>437</v>
      </c>
      <c r="B376" s="15" t="s">
        <v>159</v>
      </c>
      <c r="C376" s="15">
        <v>69</v>
      </c>
      <c r="D376" s="15">
        <v>1</v>
      </c>
      <c r="E376" s="15">
        <v>3.4889999999999999</v>
      </c>
      <c r="F376" s="15">
        <v>-4.513861121E-6</v>
      </c>
      <c r="G376" s="10">
        <f t="shared" si="10"/>
        <v>-4.6788027511626001E-2</v>
      </c>
      <c r="H376" s="10">
        <f t="shared" si="11"/>
        <v>-0.1632434279880631</v>
      </c>
    </row>
    <row r="377" spans="1:8" x14ac:dyDescent="0.25">
      <c r="A377" s="15">
        <v>440</v>
      </c>
      <c r="B377" s="15" t="s">
        <v>160</v>
      </c>
      <c r="C377" s="15">
        <v>138</v>
      </c>
      <c r="D377" s="15">
        <v>1</v>
      </c>
      <c r="E377" s="15">
        <v>0.66500000000000004</v>
      </c>
      <c r="F377" s="15">
        <v>6.8180127990000001E-6</v>
      </c>
      <c r="G377" s="10">
        <f t="shared" si="10"/>
        <v>-4.6776695637706006E-2</v>
      </c>
      <c r="H377" s="10">
        <f t="shared" si="11"/>
        <v>-3.1106502599074496E-2</v>
      </c>
    </row>
    <row r="378" spans="1:8" x14ac:dyDescent="0.25">
      <c r="A378" s="15">
        <v>441</v>
      </c>
      <c r="B378" s="15" t="s">
        <v>160</v>
      </c>
      <c r="C378" s="15">
        <v>69</v>
      </c>
      <c r="D378" s="15">
        <v>1</v>
      </c>
      <c r="E378" s="15">
        <v>4.1769999999999996</v>
      </c>
      <c r="F378" s="15">
        <v>6.2905795140000004E-6</v>
      </c>
      <c r="G378" s="10">
        <f t="shared" si="10"/>
        <v>-4.6777223070991004E-2</v>
      </c>
      <c r="H378" s="10">
        <f t="shared" si="11"/>
        <v>-0.19538846076752941</v>
      </c>
    </row>
    <row r="379" spans="1:8" x14ac:dyDescent="0.25">
      <c r="A379" s="15">
        <v>442</v>
      </c>
      <c r="B379" s="15" t="s">
        <v>161</v>
      </c>
      <c r="C379" s="15">
        <v>138</v>
      </c>
      <c r="D379" s="15">
        <v>1</v>
      </c>
      <c r="E379" s="15">
        <v>13.831</v>
      </c>
      <c r="F379" s="15">
        <v>1.0341846100999999E-5</v>
      </c>
      <c r="G379" s="10">
        <f t="shared" si="10"/>
        <v>-4.6773171804404004E-2</v>
      </c>
      <c r="H379" s="10">
        <f t="shared" si="11"/>
        <v>-0.64691973922671175</v>
      </c>
    </row>
    <row r="380" spans="1:8" x14ac:dyDescent="0.25">
      <c r="A380" s="15">
        <v>442</v>
      </c>
      <c r="B380" s="15" t="s">
        <v>161</v>
      </c>
      <c r="C380" s="15">
        <v>138</v>
      </c>
      <c r="D380" s="15">
        <v>2</v>
      </c>
      <c r="E380" s="15">
        <v>13.831</v>
      </c>
      <c r="F380" s="15">
        <v>1.0341846100999999E-5</v>
      </c>
      <c r="G380" s="10">
        <f t="shared" si="10"/>
        <v>-4.6773171804404004E-2</v>
      </c>
      <c r="H380" s="10">
        <f t="shared" si="11"/>
        <v>-0.64691973922671175</v>
      </c>
    </row>
    <row r="381" spans="1:8" x14ac:dyDescent="0.25">
      <c r="A381" s="15">
        <v>443</v>
      </c>
      <c r="B381" s="15" t="s">
        <v>162</v>
      </c>
      <c r="C381" s="15">
        <v>138</v>
      </c>
      <c r="D381" s="15">
        <v>1</v>
      </c>
      <c r="E381" s="15">
        <v>4.29</v>
      </c>
      <c r="F381" s="15">
        <v>1.054881922E-5</v>
      </c>
      <c r="G381" s="10">
        <f t="shared" si="10"/>
        <v>-4.6772964831284999E-2</v>
      </c>
      <c r="H381" s="10">
        <f t="shared" si="11"/>
        <v>-0.20065601912621264</v>
      </c>
    </row>
    <row r="382" spans="1:8" x14ac:dyDescent="0.25">
      <c r="A382" s="15">
        <v>443</v>
      </c>
      <c r="B382" s="15" t="s">
        <v>162</v>
      </c>
      <c r="C382" s="15">
        <v>138</v>
      </c>
      <c r="D382" s="15">
        <v>2</v>
      </c>
      <c r="E382" s="15">
        <v>4.3280000000000003</v>
      </c>
      <c r="F382" s="15">
        <v>1.054881922E-5</v>
      </c>
      <c r="G382" s="10">
        <f t="shared" si="10"/>
        <v>-4.6772964831284999E-2</v>
      </c>
      <c r="H382" s="10">
        <f t="shared" si="11"/>
        <v>-0.20243339178980149</v>
      </c>
    </row>
    <row r="383" spans="1:8" x14ac:dyDescent="0.25">
      <c r="A383" s="15">
        <v>444</v>
      </c>
      <c r="B383" s="15" t="s">
        <v>163</v>
      </c>
      <c r="C383" s="15">
        <v>138</v>
      </c>
      <c r="D383" s="15">
        <v>1</v>
      </c>
      <c r="E383" s="15">
        <v>0</v>
      </c>
      <c r="F383" s="15">
        <v>1.0614619212000001E-5</v>
      </c>
      <c r="G383" s="10">
        <f t="shared" si="10"/>
        <v>-4.6772899031293003E-2</v>
      </c>
      <c r="H383" s="10">
        <f t="shared" si="11"/>
        <v>0</v>
      </c>
    </row>
    <row r="384" spans="1:8" x14ac:dyDescent="0.25">
      <c r="A384" s="15">
        <v>444</v>
      </c>
      <c r="B384" s="15" t="s">
        <v>163</v>
      </c>
      <c r="C384" s="15">
        <v>138</v>
      </c>
      <c r="D384" s="15">
        <v>2</v>
      </c>
      <c r="E384" s="15">
        <v>0</v>
      </c>
      <c r="F384" s="15">
        <v>1.0614619212000001E-5</v>
      </c>
      <c r="G384" s="10">
        <f t="shared" si="10"/>
        <v>-4.6772899031293003E-2</v>
      </c>
      <c r="H384" s="10">
        <f t="shared" si="11"/>
        <v>0</v>
      </c>
    </row>
    <row r="385" spans="1:8" x14ac:dyDescent="0.25">
      <c r="A385" s="15">
        <v>444</v>
      </c>
      <c r="B385" s="15" t="s">
        <v>163</v>
      </c>
      <c r="C385" s="15">
        <v>138</v>
      </c>
      <c r="D385" s="15">
        <v>3</v>
      </c>
      <c r="E385" s="15">
        <v>0</v>
      </c>
      <c r="F385" s="15">
        <v>1.0614619212000001E-5</v>
      </c>
      <c r="G385" s="10">
        <f t="shared" si="10"/>
        <v>-4.6772899031293003E-2</v>
      </c>
      <c r="H385" s="10">
        <f t="shared" si="11"/>
        <v>0</v>
      </c>
    </row>
    <row r="386" spans="1:8" x14ac:dyDescent="0.25">
      <c r="A386" s="15">
        <v>447</v>
      </c>
      <c r="B386" s="15" t="s">
        <v>163</v>
      </c>
      <c r="C386" s="15">
        <v>69</v>
      </c>
      <c r="D386" s="15">
        <v>1</v>
      </c>
      <c r="E386" s="15">
        <v>0</v>
      </c>
      <c r="F386" s="15">
        <v>1.0614619212000001E-5</v>
      </c>
      <c r="G386" s="10">
        <f t="shared" si="10"/>
        <v>-4.6772899031293003E-2</v>
      </c>
      <c r="H386" s="10">
        <f t="shared" si="11"/>
        <v>0</v>
      </c>
    </row>
    <row r="387" spans="1:8" x14ac:dyDescent="0.25">
      <c r="A387" s="15">
        <v>449</v>
      </c>
      <c r="B387" s="15" t="s">
        <v>163</v>
      </c>
      <c r="C387" s="15">
        <v>138</v>
      </c>
      <c r="D387" s="15">
        <v>1</v>
      </c>
      <c r="E387" s="15">
        <v>0</v>
      </c>
      <c r="F387" s="15">
        <v>1.0614619212000001E-5</v>
      </c>
      <c r="G387" s="10">
        <f t="shared" si="10"/>
        <v>-4.6772899031293003E-2</v>
      </c>
      <c r="H387" s="10">
        <f t="shared" si="11"/>
        <v>0</v>
      </c>
    </row>
    <row r="388" spans="1:8" x14ac:dyDescent="0.25">
      <c r="A388" s="15">
        <v>451</v>
      </c>
      <c r="B388" s="15" t="s">
        <v>163</v>
      </c>
      <c r="C388" s="15">
        <v>13</v>
      </c>
      <c r="D388" s="15">
        <v>1</v>
      </c>
      <c r="E388" s="15">
        <v>0</v>
      </c>
      <c r="F388" s="15">
        <v>1.0614619212000001E-5</v>
      </c>
      <c r="G388" s="10">
        <f t="shared" si="10"/>
        <v>-4.6772899031293003E-2</v>
      </c>
      <c r="H388" s="10">
        <f t="shared" si="11"/>
        <v>0</v>
      </c>
    </row>
    <row r="389" spans="1:8" x14ac:dyDescent="0.25">
      <c r="A389" s="15">
        <v>453</v>
      </c>
      <c r="B389" s="15" t="s">
        <v>163</v>
      </c>
      <c r="C389" s="15">
        <v>13</v>
      </c>
      <c r="D389" s="15">
        <v>1</v>
      </c>
      <c r="E389" s="15">
        <v>0</v>
      </c>
      <c r="F389" s="15">
        <v>1.0614619212000001E-5</v>
      </c>
      <c r="G389" s="10">
        <f t="shared" si="10"/>
        <v>-4.6772899031293003E-2</v>
      </c>
      <c r="H389" s="10">
        <f t="shared" si="11"/>
        <v>0</v>
      </c>
    </row>
    <row r="390" spans="1:8" x14ac:dyDescent="0.25">
      <c r="A390" s="15">
        <v>454</v>
      </c>
      <c r="B390" s="15" t="s">
        <v>163</v>
      </c>
      <c r="C390" s="15">
        <v>13</v>
      </c>
      <c r="D390" s="15">
        <v>1</v>
      </c>
      <c r="E390" s="15">
        <v>0</v>
      </c>
      <c r="F390" s="15">
        <v>1.0614619212000001E-5</v>
      </c>
      <c r="G390" s="10">
        <f t="shared" ref="G390:G453" si="12">F390-$E$2</f>
        <v>-4.6772899031293003E-2</v>
      </c>
      <c r="H390" s="10">
        <f t="shared" ref="H390:H453" si="13">E390*G390</f>
        <v>0</v>
      </c>
    </row>
    <row r="391" spans="1:8" x14ac:dyDescent="0.25">
      <c r="A391" s="15">
        <v>455</v>
      </c>
      <c r="B391" s="15" t="s">
        <v>163</v>
      </c>
      <c r="C391" s="15">
        <v>13</v>
      </c>
      <c r="D391" s="15">
        <v>1</v>
      </c>
      <c r="E391" s="15">
        <v>0</v>
      </c>
      <c r="F391" s="15">
        <v>1.0614619212000001E-5</v>
      </c>
      <c r="G391" s="10">
        <f t="shared" si="12"/>
        <v>-4.6772899031293003E-2</v>
      </c>
      <c r="H391" s="10">
        <f t="shared" si="13"/>
        <v>0</v>
      </c>
    </row>
    <row r="392" spans="1:8" x14ac:dyDescent="0.25">
      <c r="A392" s="15">
        <v>463</v>
      </c>
      <c r="B392" s="15" t="s">
        <v>164</v>
      </c>
      <c r="C392" s="15">
        <v>138</v>
      </c>
      <c r="D392" s="15">
        <v>1</v>
      </c>
      <c r="E392" s="15">
        <v>5.03</v>
      </c>
      <c r="F392" s="15">
        <v>3.6932125969999999E-6</v>
      </c>
      <c r="G392" s="10">
        <f t="shared" si="12"/>
        <v>-4.6779820437908001E-2</v>
      </c>
      <c r="H392" s="10">
        <f t="shared" si="13"/>
        <v>-0.23530249680267726</v>
      </c>
    </row>
    <row r="393" spans="1:8" x14ac:dyDescent="0.25">
      <c r="A393" s="15">
        <v>463</v>
      </c>
      <c r="B393" s="15" t="s">
        <v>164</v>
      </c>
      <c r="C393" s="15">
        <v>138</v>
      </c>
      <c r="D393" s="15">
        <v>2</v>
      </c>
      <c r="E393" s="15">
        <v>5.3659999999999997</v>
      </c>
      <c r="F393" s="15">
        <v>3.6932125969999999E-6</v>
      </c>
      <c r="G393" s="10">
        <f t="shared" si="12"/>
        <v>-4.6779820437908001E-2</v>
      </c>
      <c r="H393" s="10">
        <f t="shared" si="13"/>
        <v>-0.25102051646981433</v>
      </c>
    </row>
    <row r="394" spans="1:8" x14ac:dyDescent="0.25">
      <c r="A394" s="15">
        <v>469</v>
      </c>
      <c r="B394" s="15" t="s">
        <v>165</v>
      </c>
      <c r="C394" s="15">
        <v>138</v>
      </c>
      <c r="D394" s="15">
        <v>1</v>
      </c>
      <c r="E394" s="15">
        <v>0</v>
      </c>
      <c r="F394" s="15">
        <v>1.0378110673E-5</v>
      </c>
      <c r="G394" s="10">
        <f t="shared" si="12"/>
        <v>-4.6773135539832006E-2</v>
      </c>
      <c r="H394" s="10">
        <f t="shared" si="13"/>
        <v>0</v>
      </c>
    </row>
    <row r="395" spans="1:8" x14ac:dyDescent="0.25">
      <c r="A395" s="15">
        <v>470</v>
      </c>
      <c r="B395" s="15" t="s">
        <v>165</v>
      </c>
      <c r="C395" s="15">
        <v>13</v>
      </c>
      <c r="D395" s="15">
        <v>1</v>
      </c>
      <c r="E395" s="15">
        <v>0</v>
      </c>
      <c r="F395" s="15">
        <v>1.0378110673E-5</v>
      </c>
      <c r="G395" s="10">
        <f t="shared" si="12"/>
        <v>-4.6773135539832006E-2</v>
      </c>
      <c r="H395" s="10">
        <f t="shared" si="13"/>
        <v>0</v>
      </c>
    </row>
    <row r="396" spans="1:8" x14ac:dyDescent="0.25">
      <c r="A396" s="15">
        <v>471</v>
      </c>
      <c r="B396" s="15" t="s">
        <v>165</v>
      </c>
      <c r="C396" s="15">
        <v>4</v>
      </c>
      <c r="D396" s="15">
        <v>1</v>
      </c>
      <c r="E396" s="15">
        <v>0</v>
      </c>
      <c r="F396" s="15">
        <v>1.0378110673E-5</v>
      </c>
      <c r="G396" s="10">
        <f t="shared" si="12"/>
        <v>-4.6773135539832006E-2</v>
      </c>
      <c r="H396" s="10">
        <f t="shared" si="13"/>
        <v>0</v>
      </c>
    </row>
    <row r="397" spans="1:8" x14ac:dyDescent="0.25">
      <c r="A397" s="15">
        <v>475</v>
      </c>
      <c r="B397" s="15" t="s">
        <v>166</v>
      </c>
      <c r="C397" s="15">
        <v>69</v>
      </c>
      <c r="D397" s="15">
        <v>1</v>
      </c>
      <c r="E397" s="15">
        <v>8.3659999999999997</v>
      </c>
      <c r="F397" s="15">
        <v>1.0542617826000001E-5</v>
      </c>
      <c r="G397" s="10">
        <f t="shared" si="12"/>
        <v>-4.6772971032679002E-2</v>
      </c>
      <c r="H397" s="10">
        <f t="shared" si="13"/>
        <v>-0.39130267565939253</v>
      </c>
    </row>
    <row r="398" spans="1:8" x14ac:dyDescent="0.25">
      <c r="A398" s="15">
        <v>476</v>
      </c>
      <c r="B398" s="15" t="s">
        <v>166</v>
      </c>
      <c r="C398" s="15">
        <v>138</v>
      </c>
      <c r="D398" s="15">
        <v>1</v>
      </c>
      <c r="E398" s="15">
        <v>12.27</v>
      </c>
      <c r="F398" s="15">
        <v>1.0502433534E-5</v>
      </c>
      <c r="G398" s="10">
        <f t="shared" si="12"/>
        <v>-4.6773011216971E-2</v>
      </c>
      <c r="H398" s="10">
        <f t="shared" si="13"/>
        <v>-0.57390484763223415</v>
      </c>
    </row>
    <row r="399" spans="1:8" x14ac:dyDescent="0.25">
      <c r="A399" s="15">
        <v>479</v>
      </c>
      <c r="B399" s="15" t="s">
        <v>167</v>
      </c>
      <c r="C399" s="15">
        <v>138</v>
      </c>
      <c r="D399" s="15">
        <v>1</v>
      </c>
      <c r="E399" s="15">
        <v>11.609</v>
      </c>
      <c r="F399" s="15">
        <v>8.6260982269999999E-6</v>
      </c>
      <c r="G399" s="10">
        <f t="shared" si="12"/>
        <v>-4.6774887552278002E-2</v>
      </c>
      <c r="H399" s="10">
        <f t="shared" si="13"/>
        <v>-0.54300966959439534</v>
      </c>
    </row>
    <row r="400" spans="1:8" x14ac:dyDescent="0.25">
      <c r="A400" s="15">
        <v>479</v>
      </c>
      <c r="B400" s="15" t="s">
        <v>167</v>
      </c>
      <c r="C400" s="15">
        <v>138</v>
      </c>
      <c r="D400" s="15">
        <v>2</v>
      </c>
      <c r="E400" s="15">
        <v>4.5890000000000004</v>
      </c>
      <c r="F400" s="15">
        <v>8.6260982269999999E-6</v>
      </c>
      <c r="G400" s="10">
        <f t="shared" si="12"/>
        <v>-4.6774887552278002E-2</v>
      </c>
      <c r="H400" s="10">
        <f t="shared" si="13"/>
        <v>-0.21464995897740377</v>
      </c>
    </row>
    <row r="401" spans="1:8" x14ac:dyDescent="0.25">
      <c r="A401" s="15">
        <v>479</v>
      </c>
      <c r="B401" s="15" t="s">
        <v>167</v>
      </c>
      <c r="C401" s="15">
        <v>138</v>
      </c>
      <c r="D401" s="15">
        <v>3</v>
      </c>
      <c r="E401" s="15">
        <v>10.62</v>
      </c>
      <c r="F401" s="15">
        <v>8.6260982269999999E-6</v>
      </c>
      <c r="G401" s="10">
        <f t="shared" si="12"/>
        <v>-4.6774887552278002E-2</v>
      </c>
      <c r="H401" s="10">
        <f t="shared" si="13"/>
        <v>-0.49674930580519233</v>
      </c>
    </row>
    <row r="402" spans="1:8" x14ac:dyDescent="0.25">
      <c r="A402" s="15">
        <v>486</v>
      </c>
      <c r="B402" s="15" t="s">
        <v>168</v>
      </c>
      <c r="C402" s="15">
        <v>69</v>
      </c>
      <c r="D402" s="15">
        <v>1</v>
      </c>
      <c r="E402" s="15">
        <v>8.3000000000000004E-2</v>
      </c>
      <c r="F402" s="15">
        <v>1.617144204E-6</v>
      </c>
      <c r="G402" s="10">
        <f t="shared" si="12"/>
        <v>-4.6781896506301004E-2</v>
      </c>
      <c r="H402" s="10">
        <f t="shared" si="13"/>
        <v>-3.8828974100229836E-3</v>
      </c>
    </row>
    <row r="403" spans="1:8" x14ac:dyDescent="0.25">
      <c r="A403" s="15">
        <v>487</v>
      </c>
      <c r="B403" s="15" t="s">
        <v>169</v>
      </c>
      <c r="C403" s="15">
        <v>138</v>
      </c>
      <c r="D403" s="15">
        <v>1</v>
      </c>
      <c r="E403" s="15">
        <v>10.048</v>
      </c>
      <c r="F403" s="15">
        <v>1.0642155318E-5</v>
      </c>
      <c r="G403" s="10">
        <f t="shared" si="12"/>
        <v>-4.6772871495187003E-2</v>
      </c>
      <c r="H403" s="10">
        <f t="shared" si="13"/>
        <v>-0.46997381278363903</v>
      </c>
    </row>
    <row r="404" spans="1:8" x14ac:dyDescent="0.25">
      <c r="A404" s="15">
        <v>487</v>
      </c>
      <c r="B404" s="15" t="s">
        <v>169</v>
      </c>
      <c r="C404" s="15">
        <v>138</v>
      </c>
      <c r="D404" s="15">
        <v>2</v>
      </c>
      <c r="E404" s="15">
        <v>8.5210000000000008</v>
      </c>
      <c r="F404" s="15">
        <v>1.0642155318E-5</v>
      </c>
      <c r="G404" s="10">
        <f t="shared" si="12"/>
        <v>-4.6772871495187003E-2</v>
      </c>
      <c r="H404" s="10">
        <f t="shared" si="13"/>
        <v>-0.39855163801048848</v>
      </c>
    </row>
    <row r="405" spans="1:8" x14ac:dyDescent="0.25">
      <c r="A405" s="15">
        <v>487</v>
      </c>
      <c r="B405" s="15" t="s">
        <v>169</v>
      </c>
      <c r="C405" s="15">
        <v>138</v>
      </c>
      <c r="D405" s="15">
        <v>3</v>
      </c>
      <c r="E405" s="15">
        <v>9.2569999999999997</v>
      </c>
      <c r="F405" s="15">
        <v>1.0642155318E-5</v>
      </c>
      <c r="G405" s="10">
        <f t="shared" si="12"/>
        <v>-4.6772871495187003E-2</v>
      </c>
      <c r="H405" s="10">
        <f t="shared" si="13"/>
        <v>-0.43297647143094609</v>
      </c>
    </row>
    <row r="406" spans="1:8" x14ac:dyDescent="0.25">
      <c r="A406" s="15">
        <v>491</v>
      </c>
      <c r="B406" s="15" t="s">
        <v>170</v>
      </c>
      <c r="C406" s="15">
        <v>138</v>
      </c>
      <c r="D406" s="15">
        <v>1</v>
      </c>
      <c r="E406" s="15">
        <v>7.54</v>
      </c>
      <c r="F406" s="15">
        <v>9.143262157E-6</v>
      </c>
      <c r="G406" s="10">
        <f t="shared" si="12"/>
        <v>-4.6774370388348002E-2</v>
      </c>
      <c r="H406" s="10">
        <f t="shared" si="13"/>
        <v>-0.35267875272814392</v>
      </c>
    </row>
    <row r="407" spans="1:8" x14ac:dyDescent="0.25">
      <c r="A407" s="15">
        <v>492</v>
      </c>
      <c r="B407" s="15" t="s">
        <v>170</v>
      </c>
      <c r="C407" s="15">
        <v>138</v>
      </c>
      <c r="D407" s="15">
        <v>1</v>
      </c>
      <c r="E407" s="15">
        <v>13.476000000000001</v>
      </c>
      <c r="F407" s="15">
        <v>9.1042541269999995E-6</v>
      </c>
      <c r="G407" s="10">
        <f t="shared" si="12"/>
        <v>-4.6774409396378003E-2</v>
      </c>
      <c r="H407" s="10">
        <f t="shared" si="13"/>
        <v>-0.63033194102558998</v>
      </c>
    </row>
    <row r="408" spans="1:8" x14ac:dyDescent="0.25">
      <c r="A408" s="15">
        <v>493</v>
      </c>
      <c r="B408" s="15" t="s">
        <v>171</v>
      </c>
      <c r="C408" s="15">
        <v>69</v>
      </c>
      <c r="D408" s="15">
        <v>1</v>
      </c>
      <c r="E408" s="15">
        <v>1.4039999999999999</v>
      </c>
      <c r="F408" s="15">
        <v>8.6772753200000002E-6</v>
      </c>
      <c r="G408" s="10">
        <f t="shared" si="12"/>
        <v>-4.6774836375185001E-2</v>
      </c>
      <c r="H408" s="10">
        <f t="shared" si="13"/>
        <v>-6.5671870270759741E-2</v>
      </c>
    </row>
    <row r="409" spans="1:8" x14ac:dyDescent="0.25">
      <c r="A409" s="15">
        <v>493</v>
      </c>
      <c r="B409" s="15" t="s">
        <v>171</v>
      </c>
      <c r="C409" s="15">
        <v>69</v>
      </c>
      <c r="D409" s="15">
        <v>2</v>
      </c>
      <c r="E409" s="15">
        <v>1.399</v>
      </c>
      <c r="F409" s="15">
        <v>8.6772753200000002E-6</v>
      </c>
      <c r="G409" s="10">
        <f t="shared" si="12"/>
        <v>-4.6774836375185001E-2</v>
      </c>
      <c r="H409" s="10">
        <f t="shared" si="13"/>
        <v>-6.5437996088883815E-2</v>
      </c>
    </row>
    <row r="410" spans="1:8" x14ac:dyDescent="0.25">
      <c r="A410" s="15">
        <v>494</v>
      </c>
      <c r="B410" s="15" t="s">
        <v>172</v>
      </c>
      <c r="C410" s="15">
        <v>138</v>
      </c>
      <c r="D410" s="15">
        <v>1</v>
      </c>
      <c r="E410" s="15">
        <v>4.6289999999999996</v>
      </c>
      <c r="F410" s="15">
        <v>1.0206381337000001E-5</v>
      </c>
      <c r="G410" s="10">
        <f t="shared" si="12"/>
        <v>-4.6773307269168E-2</v>
      </c>
      <c r="H410" s="10">
        <f t="shared" si="13"/>
        <v>-0.21651363934897866</v>
      </c>
    </row>
    <row r="411" spans="1:8" x14ac:dyDescent="0.25">
      <c r="A411" s="15">
        <v>495</v>
      </c>
      <c r="B411" s="15" t="s">
        <v>173</v>
      </c>
      <c r="C411" s="15">
        <v>69</v>
      </c>
      <c r="D411" s="15">
        <v>1</v>
      </c>
      <c r="E411" s="15">
        <v>0</v>
      </c>
      <c r="F411" s="15">
        <v>6.2998027390000001E-6</v>
      </c>
      <c r="G411" s="10">
        <f t="shared" si="12"/>
        <v>-4.6777213847766001E-2</v>
      </c>
      <c r="H411" s="10">
        <f t="shared" si="13"/>
        <v>0</v>
      </c>
    </row>
    <row r="412" spans="1:8" x14ac:dyDescent="0.25">
      <c r="A412" s="15">
        <v>495</v>
      </c>
      <c r="B412" s="15" t="s">
        <v>173</v>
      </c>
      <c r="C412" s="15">
        <v>69</v>
      </c>
      <c r="D412" s="15">
        <v>2</v>
      </c>
      <c r="E412" s="15">
        <v>0</v>
      </c>
      <c r="F412" s="15">
        <v>6.2998027390000001E-6</v>
      </c>
      <c r="G412" s="10">
        <f t="shared" si="12"/>
        <v>-4.6777213847766001E-2</v>
      </c>
      <c r="H412" s="10">
        <f t="shared" si="13"/>
        <v>0</v>
      </c>
    </row>
    <row r="413" spans="1:8" x14ac:dyDescent="0.25">
      <c r="A413" s="15">
        <v>496</v>
      </c>
      <c r="B413" s="15" t="s">
        <v>174</v>
      </c>
      <c r="C413" s="15">
        <v>69</v>
      </c>
      <c r="D413" s="15">
        <v>1</v>
      </c>
      <c r="E413" s="15">
        <v>8.0920000000000005</v>
      </c>
      <c r="F413" s="15">
        <v>1.0161346352999999E-5</v>
      </c>
      <c r="G413" s="10">
        <f t="shared" si="12"/>
        <v>-4.6773352304151999E-2</v>
      </c>
      <c r="H413" s="10">
        <f t="shared" si="13"/>
        <v>-0.37848996684519798</v>
      </c>
    </row>
    <row r="414" spans="1:8" x14ac:dyDescent="0.25">
      <c r="A414" s="15">
        <v>496</v>
      </c>
      <c r="B414" s="15" t="s">
        <v>174</v>
      </c>
      <c r="C414" s="15">
        <v>69</v>
      </c>
      <c r="D414" s="15">
        <v>2</v>
      </c>
      <c r="E414" s="15">
        <v>5.556</v>
      </c>
      <c r="F414" s="15">
        <v>1.0161346352999999E-5</v>
      </c>
      <c r="G414" s="10">
        <f t="shared" si="12"/>
        <v>-4.6773352304151999E-2</v>
      </c>
      <c r="H414" s="10">
        <f t="shared" si="13"/>
        <v>-0.2598727454018685</v>
      </c>
    </row>
    <row r="415" spans="1:8" x14ac:dyDescent="0.25">
      <c r="A415" s="15">
        <v>496</v>
      </c>
      <c r="B415" s="15" t="s">
        <v>174</v>
      </c>
      <c r="C415" s="15">
        <v>69</v>
      </c>
      <c r="D415" s="15">
        <v>3</v>
      </c>
      <c r="E415" s="15">
        <v>8.0920000000000005</v>
      </c>
      <c r="F415" s="15">
        <v>1.0161346352999999E-5</v>
      </c>
      <c r="G415" s="10">
        <f t="shared" si="12"/>
        <v>-4.6773352304151999E-2</v>
      </c>
      <c r="H415" s="10">
        <f t="shared" si="13"/>
        <v>-0.37848996684519798</v>
      </c>
    </row>
    <row r="416" spans="1:8" x14ac:dyDescent="0.25">
      <c r="A416" s="15">
        <v>497</v>
      </c>
      <c r="B416" s="15" t="s">
        <v>175</v>
      </c>
      <c r="C416" s="15">
        <v>138</v>
      </c>
      <c r="D416" s="15">
        <v>1</v>
      </c>
      <c r="E416" s="15">
        <v>6.0149999999999997</v>
      </c>
      <c r="F416" s="15">
        <v>-8.1757355059999993E-6</v>
      </c>
      <c r="G416" s="10">
        <f t="shared" si="12"/>
        <v>-4.6791689386011005E-2</v>
      </c>
      <c r="H416" s="10">
        <f t="shared" si="13"/>
        <v>-0.28145201165685618</v>
      </c>
    </row>
    <row r="417" spans="1:8" x14ac:dyDescent="0.25">
      <c r="A417" s="15">
        <v>500</v>
      </c>
      <c r="B417" s="15" t="s">
        <v>176</v>
      </c>
      <c r="C417" s="15">
        <v>138</v>
      </c>
      <c r="D417" s="15">
        <v>1</v>
      </c>
      <c r="E417" s="15">
        <v>6.8410000000000002</v>
      </c>
      <c r="F417" s="15">
        <v>8.5135045049999996E-6</v>
      </c>
      <c r="G417" s="10">
        <f t="shared" si="12"/>
        <v>-4.6775000146000001E-2</v>
      </c>
      <c r="H417" s="10">
        <f t="shared" si="13"/>
        <v>-0.31998777599878603</v>
      </c>
    </row>
    <row r="418" spans="1:8" x14ac:dyDescent="0.25">
      <c r="A418" s="15">
        <v>501</v>
      </c>
      <c r="B418" s="15" t="s">
        <v>176</v>
      </c>
      <c r="C418" s="15">
        <v>138</v>
      </c>
      <c r="D418" s="15">
        <v>1</v>
      </c>
      <c r="E418" s="15">
        <v>9.8130000000000006</v>
      </c>
      <c r="F418" s="15">
        <v>8.5123397739999994E-6</v>
      </c>
      <c r="G418" s="10">
        <f t="shared" si="12"/>
        <v>-4.6775001310731E-2</v>
      </c>
      <c r="H418" s="10">
        <f t="shared" si="13"/>
        <v>-0.45900308786220334</v>
      </c>
    </row>
    <row r="419" spans="1:8" x14ac:dyDescent="0.25">
      <c r="A419" s="15">
        <v>501</v>
      </c>
      <c r="B419" s="15" t="s">
        <v>176</v>
      </c>
      <c r="C419" s="15">
        <v>138</v>
      </c>
      <c r="D419" s="15">
        <v>2</v>
      </c>
      <c r="E419" s="15">
        <v>11.05</v>
      </c>
      <c r="F419" s="15">
        <v>8.5123397739999994E-6</v>
      </c>
      <c r="G419" s="10">
        <f t="shared" si="12"/>
        <v>-4.6775001310731E-2</v>
      </c>
      <c r="H419" s="10">
        <f t="shared" si="13"/>
        <v>-0.51686376448357763</v>
      </c>
    </row>
    <row r="420" spans="1:8" x14ac:dyDescent="0.25">
      <c r="A420" s="15">
        <v>503</v>
      </c>
      <c r="B420" s="15" t="s">
        <v>177</v>
      </c>
      <c r="C420" s="15">
        <v>138</v>
      </c>
      <c r="D420" s="15">
        <v>1</v>
      </c>
      <c r="E420" s="15">
        <v>25.582000000000001</v>
      </c>
      <c r="F420" s="15">
        <v>8.7705172509999993E-6</v>
      </c>
      <c r="G420" s="10">
        <f t="shared" si="12"/>
        <v>-4.6774743133254006E-2</v>
      </c>
      <c r="H420" s="10">
        <f t="shared" si="13"/>
        <v>-1.1965914788349039</v>
      </c>
    </row>
    <row r="421" spans="1:8" x14ac:dyDescent="0.25">
      <c r="A421" s="15">
        <v>503</v>
      </c>
      <c r="B421" s="15" t="s">
        <v>177</v>
      </c>
      <c r="C421" s="15">
        <v>138</v>
      </c>
      <c r="D421" s="15">
        <v>2</v>
      </c>
      <c r="E421" s="15">
        <v>27.864999999999998</v>
      </c>
      <c r="F421" s="15">
        <v>8.7705172509999993E-6</v>
      </c>
      <c r="G421" s="10">
        <f t="shared" si="12"/>
        <v>-4.6774743133254006E-2</v>
      </c>
      <c r="H421" s="10">
        <f t="shared" si="13"/>
        <v>-1.3033782174081228</v>
      </c>
    </row>
    <row r="422" spans="1:8" x14ac:dyDescent="0.25">
      <c r="A422" s="15">
        <v>503</v>
      </c>
      <c r="B422" s="15" t="s">
        <v>177</v>
      </c>
      <c r="C422" s="15">
        <v>138</v>
      </c>
      <c r="D422" s="15">
        <v>3</v>
      </c>
      <c r="E422" s="15">
        <v>27.245999999999999</v>
      </c>
      <c r="F422" s="15">
        <v>8.7705172509999993E-6</v>
      </c>
      <c r="G422" s="10">
        <f t="shared" si="12"/>
        <v>-4.6774743133254006E-2</v>
      </c>
      <c r="H422" s="10">
        <f t="shared" si="13"/>
        <v>-1.2744246514086386</v>
      </c>
    </row>
    <row r="423" spans="1:8" x14ac:dyDescent="0.25">
      <c r="A423" s="15">
        <v>505</v>
      </c>
      <c r="B423" s="15" t="s">
        <v>178</v>
      </c>
      <c r="C423" s="15">
        <v>138</v>
      </c>
      <c r="D423" s="15">
        <v>1</v>
      </c>
      <c r="E423" s="15">
        <v>1.84</v>
      </c>
      <c r="F423" s="15">
        <v>9.3771867609999995E-6</v>
      </c>
      <c r="G423" s="10">
        <f t="shared" si="12"/>
        <v>-4.6774136463744002E-2</v>
      </c>
      <c r="H423" s="10">
        <f t="shared" si="13"/>
        <v>-8.6064411093288967E-2</v>
      </c>
    </row>
    <row r="424" spans="1:8" x14ac:dyDescent="0.25">
      <c r="A424" s="15">
        <v>506</v>
      </c>
      <c r="B424" s="15" t="s">
        <v>179</v>
      </c>
      <c r="C424" s="15">
        <v>138</v>
      </c>
      <c r="D424" s="15">
        <v>1</v>
      </c>
      <c r="E424" s="15">
        <v>9.4280000000000008</v>
      </c>
      <c r="F424" s="15">
        <v>9.9316014639999993E-6</v>
      </c>
      <c r="G424" s="10">
        <f t="shared" si="12"/>
        <v>-4.6773582049041001E-2</v>
      </c>
      <c r="H424" s="10">
        <f t="shared" si="13"/>
        <v>-0.44098133155835861</v>
      </c>
    </row>
    <row r="425" spans="1:8" x14ac:dyDescent="0.25">
      <c r="A425" s="15">
        <v>506</v>
      </c>
      <c r="B425" s="15" t="s">
        <v>179</v>
      </c>
      <c r="C425" s="15">
        <v>138</v>
      </c>
      <c r="D425" s="15">
        <v>2</v>
      </c>
      <c r="E425" s="15">
        <v>11.749000000000001</v>
      </c>
      <c r="F425" s="15">
        <v>9.9316014639999993E-6</v>
      </c>
      <c r="G425" s="10">
        <f t="shared" si="12"/>
        <v>-4.6773582049041001E-2</v>
      </c>
      <c r="H425" s="10">
        <f t="shared" si="13"/>
        <v>-0.54954281549418271</v>
      </c>
    </row>
    <row r="426" spans="1:8" x14ac:dyDescent="0.25">
      <c r="A426" s="15">
        <v>506</v>
      </c>
      <c r="B426" s="15" t="s">
        <v>179</v>
      </c>
      <c r="C426" s="15">
        <v>138</v>
      </c>
      <c r="D426" s="15">
        <v>3</v>
      </c>
      <c r="E426" s="15">
        <v>5.4619999999999997</v>
      </c>
      <c r="F426" s="15">
        <v>9.9316014639999993E-6</v>
      </c>
      <c r="G426" s="10">
        <f t="shared" si="12"/>
        <v>-4.6773582049041001E-2</v>
      </c>
      <c r="H426" s="10">
        <f t="shared" si="13"/>
        <v>-0.25547730515186196</v>
      </c>
    </row>
    <row r="427" spans="1:8" x14ac:dyDescent="0.25">
      <c r="A427" s="15">
        <v>507</v>
      </c>
      <c r="B427" s="15" t="s">
        <v>180</v>
      </c>
      <c r="C427" s="15">
        <v>69</v>
      </c>
      <c r="D427" s="15">
        <v>1</v>
      </c>
      <c r="E427" s="15">
        <v>2.0329999999999999</v>
      </c>
      <c r="F427" s="15">
        <v>-1.7589022200000001E-7</v>
      </c>
      <c r="G427" s="10">
        <f t="shared" si="12"/>
        <v>-4.6783689540727001E-2</v>
      </c>
      <c r="H427" s="10">
        <f t="shared" si="13"/>
        <v>-9.5111240836297989E-2</v>
      </c>
    </row>
    <row r="428" spans="1:8" x14ac:dyDescent="0.25">
      <c r="A428" s="15">
        <v>508</v>
      </c>
      <c r="B428" s="15" t="s">
        <v>181</v>
      </c>
      <c r="C428" s="15">
        <v>69</v>
      </c>
      <c r="D428" s="15">
        <v>1</v>
      </c>
      <c r="E428" s="15">
        <v>4.0460000000000003</v>
      </c>
      <c r="F428" s="15">
        <v>-2.1629145414E-5</v>
      </c>
      <c r="G428" s="10">
        <f t="shared" si="12"/>
        <v>-4.6805142795919005E-2</v>
      </c>
      <c r="H428" s="10">
        <f t="shared" si="13"/>
        <v>-0.18937360775228831</v>
      </c>
    </row>
    <row r="429" spans="1:8" x14ac:dyDescent="0.25">
      <c r="A429" s="15">
        <v>509</v>
      </c>
      <c r="B429" s="15" t="s">
        <v>182</v>
      </c>
      <c r="C429" s="15">
        <v>138</v>
      </c>
      <c r="D429" s="15">
        <v>1</v>
      </c>
      <c r="E429" s="15">
        <v>12.436999999999999</v>
      </c>
      <c r="F429" s="15">
        <v>9.0372542299999992E-6</v>
      </c>
      <c r="G429" s="10">
        <f t="shared" si="12"/>
        <v>-4.6774476396275001E-2</v>
      </c>
      <c r="H429" s="10">
        <f t="shared" si="13"/>
        <v>-0.5817341629404722</v>
      </c>
    </row>
    <row r="430" spans="1:8" x14ac:dyDescent="0.25">
      <c r="A430" s="15">
        <v>509</v>
      </c>
      <c r="B430" s="15" t="s">
        <v>182</v>
      </c>
      <c r="C430" s="15">
        <v>138</v>
      </c>
      <c r="D430" s="15">
        <v>2</v>
      </c>
      <c r="E430" s="15">
        <v>12.249000000000001</v>
      </c>
      <c r="F430" s="15">
        <v>9.0372542299999992E-6</v>
      </c>
      <c r="G430" s="10">
        <f t="shared" si="12"/>
        <v>-4.6774476396275001E-2</v>
      </c>
      <c r="H430" s="10">
        <f t="shared" si="13"/>
        <v>-0.57294056137797256</v>
      </c>
    </row>
    <row r="431" spans="1:8" x14ac:dyDescent="0.25">
      <c r="A431" s="15">
        <v>509</v>
      </c>
      <c r="B431" s="15" t="s">
        <v>182</v>
      </c>
      <c r="C431" s="15">
        <v>138</v>
      </c>
      <c r="D431" s="15">
        <v>3</v>
      </c>
      <c r="E431" s="15">
        <v>10.821999999999999</v>
      </c>
      <c r="F431" s="15">
        <v>9.0372542299999992E-6</v>
      </c>
      <c r="G431" s="10">
        <f t="shared" si="12"/>
        <v>-4.6774476396275001E-2</v>
      </c>
      <c r="H431" s="10">
        <f t="shared" si="13"/>
        <v>-0.50619338356048804</v>
      </c>
    </row>
    <row r="432" spans="1:8" x14ac:dyDescent="0.25">
      <c r="A432" s="15">
        <v>510</v>
      </c>
      <c r="B432" s="15" t="s">
        <v>183</v>
      </c>
      <c r="C432" s="15">
        <v>138</v>
      </c>
      <c r="D432" s="15">
        <v>1</v>
      </c>
      <c r="E432" s="15">
        <v>1.5489999999999999</v>
      </c>
      <c r="F432" s="15">
        <v>1.0260013372E-5</v>
      </c>
      <c r="G432" s="10">
        <f t="shared" si="12"/>
        <v>-4.6773253637133E-2</v>
      </c>
      <c r="H432" s="10">
        <f t="shared" si="13"/>
        <v>-7.2451769883919021E-2</v>
      </c>
    </row>
    <row r="433" spans="1:8" x14ac:dyDescent="0.25">
      <c r="A433" s="15">
        <v>510</v>
      </c>
      <c r="B433" s="15" t="s">
        <v>183</v>
      </c>
      <c r="C433" s="15">
        <v>138</v>
      </c>
      <c r="D433" s="15">
        <v>2</v>
      </c>
      <c r="E433" s="15">
        <v>1.492</v>
      </c>
      <c r="F433" s="15">
        <v>1.0260013372E-5</v>
      </c>
      <c r="G433" s="10">
        <f t="shared" si="12"/>
        <v>-4.6773253637133E-2</v>
      </c>
      <c r="H433" s="10">
        <f t="shared" si="13"/>
        <v>-6.9785694426602429E-2</v>
      </c>
    </row>
    <row r="434" spans="1:8" x14ac:dyDescent="0.25">
      <c r="A434" s="15">
        <v>512</v>
      </c>
      <c r="B434" s="15" t="s">
        <v>184</v>
      </c>
      <c r="C434" s="15">
        <v>12</v>
      </c>
      <c r="D434" s="15">
        <v>1</v>
      </c>
      <c r="E434" s="15">
        <v>0</v>
      </c>
      <c r="F434" s="15">
        <v>1.0260080085999999E-5</v>
      </c>
      <c r="G434" s="10">
        <f t="shared" si="12"/>
        <v>-4.6773253570419004E-2</v>
      </c>
      <c r="H434" s="10">
        <f t="shared" si="13"/>
        <v>0</v>
      </c>
    </row>
    <row r="435" spans="1:8" x14ac:dyDescent="0.25">
      <c r="A435" s="15">
        <v>512</v>
      </c>
      <c r="B435" s="15" t="s">
        <v>184</v>
      </c>
      <c r="C435" s="15">
        <v>12</v>
      </c>
      <c r="D435" s="15">
        <v>2</v>
      </c>
      <c r="E435" s="15">
        <v>0</v>
      </c>
      <c r="F435" s="15">
        <v>1.0260080085999999E-5</v>
      </c>
      <c r="G435" s="10">
        <f t="shared" si="12"/>
        <v>-4.6773253570419004E-2</v>
      </c>
      <c r="H435" s="10">
        <f t="shared" si="13"/>
        <v>0</v>
      </c>
    </row>
    <row r="436" spans="1:8" x14ac:dyDescent="0.25">
      <c r="A436" s="15">
        <v>512</v>
      </c>
      <c r="B436" s="15" t="s">
        <v>184</v>
      </c>
      <c r="C436" s="15">
        <v>12</v>
      </c>
      <c r="D436" s="15">
        <v>3</v>
      </c>
      <c r="E436" s="15">
        <v>0</v>
      </c>
      <c r="F436" s="15">
        <v>1.0260080085999999E-5</v>
      </c>
      <c r="G436" s="10">
        <f t="shared" si="12"/>
        <v>-4.6773253570419004E-2</v>
      </c>
      <c r="H436" s="10">
        <f t="shared" si="13"/>
        <v>0</v>
      </c>
    </row>
    <row r="437" spans="1:8" x14ac:dyDescent="0.25">
      <c r="A437" s="15">
        <v>512</v>
      </c>
      <c r="B437" s="15" t="s">
        <v>184</v>
      </c>
      <c r="C437" s="15">
        <v>12</v>
      </c>
      <c r="D437" s="15">
        <v>4</v>
      </c>
      <c r="E437" s="15">
        <v>0</v>
      </c>
      <c r="F437" s="15">
        <v>1.0260080085999999E-5</v>
      </c>
      <c r="G437" s="10">
        <f t="shared" si="12"/>
        <v>-4.6773253570419004E-2</v>
      </c>
      <c r="H437" s="10">
        <f t="shared" si="13"/>
        <v>0</v>
      </c>
    </row>
    <row r="438" spans="1:8" x14ac:dyDescent="0.25">
      <c r="A438" s="15">
        <v>514</v>
      </c>
      <c r="B438" s="15" t="s">
        <v>184</v>
      </c>
      <c r="C438" s="15">
        <v>12</v>
      </c>
      <c r="D438" s="15">
        <v>1</v>
      </c>
      <c r="E438" s="15">
        <v>0</v>
      </c>
      <c r="F438" s="15">
        <v>1.0260080085999999E-5</v>
      </c>
      <c r="G438" s="10">
        <f t="shared" si="12"/>
        <v>-4.6773253570419004E-2</v>
      </c>
      <c r="H438" s="10">
        <f t="shared" si="13"/>
        <v>0</v>
      </c>
    </row>
    <row r="439" spans="1:8" x14ac:dyDescent="0.25">
      <c r="A439" s="15">
        <v>516</v>
      </c>
      <c r="B439" s="15" t="s">
        <v>184</v>
      </c>
      <c r="C439" s="15">
        <v>12</v>
      </c>
      <c r="D439" s="15">
        <v>1</v>
      </c>
      <c r="E439" s="15">
        <v>0</v>
      </c>
      <c r="F439" s="15">
        <v>1.0260080085999999E-5</v>
      </c>
      <c r="G439" s="10">
        <f t="shared" si="12"/>
        <v>-4.6773253570419004E-2</v>
      </c>
      <c r="H439" s="10">
        <f t="shared" si="13"/>
        <v>0</v>
      </c>
    </row>
    <row r="440" spans="1:8" x14ac:dyDescent="0.25">
      <c r="A440" s="15">
        <v>517</v>
      </c>
      <c r="B440" s="15" t="s">
        <v>184</v>
      </c>
      <c r="C440" s="15">
        <v>34</v>
      </c>
      <c r="D440" s="15">
        <v>1</v>
      </c>
      <c r="E440" s="15">
        <v>0</v>
      </c>
      <c r="F440" s="15">
        <v>1.0260080085999999E-5</v>
      </c>
      <c r="G440" s="10">
        <f t="shared" si="12"/>
        <v>-4.6773253570419004E-2</v>
      </c>
      <c r="H440" s="10">
        <f t="shared" si="13"/>
        <v>0</v>
      </c>
    </row>
    <row r="441" spans="1:8" x14ac:dyDescent="0.25">
      <c r="A441" s="15">
        <v>518</v>
      </c>
      <c r="B441" s="15" t="s">
        <v>184</v>
      </c>
      <c r="C441" s="15">
        <v>34</v>
      </c>
      <c r="D441" s="15">
        <v>1</v>
      </c>
      <c r="E441" s="15">
        <v>0</v>
      </c>
      <c r="F441" s="15">
        <v>1.0260080085999999E-5</v>
      </c>
      <c r="G441" s="10">
        <f t="shared" si="12"/>
        <v>-4.6773253570419004E-2</v>
      </c>
      <c r="H441" s="10">
        <f t="shared" si="13"/>
        <v>0</v>
      </c>
    </row>
    <row r="442" spans="1:8" x14ac:dyDescent="0.25">
      <c r="A442" s="15">
        <v>519</v>
      </c>
      <c r="B442" s="15" t="s">
        <v>184</v>
      </c>
      <c r="C442" s="15">
        <v>34</v>
      </c>
      <c r="D442" s="15">
        <v>1</v>
      </c>
      <c r="E442" s="15">
        <v>0</v>
      </c>
      <c r="F442" s="15">
        <v>1.0260080085999999E-5</v>
      </c>
      <c r="G442" s="10">
        <f t="shared" si="12"/>
        <v>-4.6773253570419004E-2</v>
      </c>
      <c r="H442" s="10">
        <f t="shared" si="13"/>
        <v>0</v>
      </c>
    </row>
    <row r="443" spans="1:8" x14ac:dyDescent="0.25">
      <c r="A443" s="15">
        <v>520</v>
      </c>
      <c r="B443" s="15" t="s">
        <v>184</v>
      </c>
      <c r="C443" s="15">
        <v>34</v>
      </c>
      <c r="D443" s="15">
        <v>1</v>
      </c>
      <c r="E443" s="15">
        <v>0</v>
      </c>
      <c r="F443" s="15">
        <v>1.0260080085999999E-5</v>
      </c>
      <c r="G443" s="10">
        <f t="shared" si="12"/>
        <v>-4.6773253570419004E-2</v>
      </c>
      <c r="H443" s="10">
        <f t="shared" si="13"/>
        <v>0</v>
      </c>
    </row>
    <row r="444" spans="1:8" x14ac:dyDescent="0.25">
      <c r="A444" s="15">
        <v>521</v>
      </c>
      <c r="B444" s="15" t="s">
        <v>184</v>
      </c>
      <c r="C444" s="15">
        <v>13</v>
      </c>
      <c r="D444" s="15">
        <v>1</v>
      </c>
      <c r="E444" s="15">
        <v>0</v>
      </c>
      <c r="F444" s="15">
        <v>1.0260080085999999E-5</v>
      </c>
      <c r="G444" s="10">
        <f t="shared" si="12"/>
        <v>-4.6773253570419004E-2</v>
      </c>
      <c r="H444" s="10">
        <f t="shared" si="13"/>
        <v>0</v>
      </c>
    </row>
    <row r="445" spans="1:8" x14ac:dyDescent="0.25">
      <c r="A445" s="15">
        <v>522</v>
      </c>
      <c r="B445" s="15" t="s">
        <v>184</v>
      </c>
      <c r="C445" s="15">
        <v>13</v>
      </c>
      <c r="D445" s="15">
        <v>1</v>
      </c>
      <c r="E445" s="15">
        <v>0</v>
      </c>
      <c r="F445" s="15">
        <v>1.0260080085999999E-5</v>
      </c>
      <c r="G445" s="10">
        <f t="shared" si="12"/>
        <v>-4.6773253570419004E-2</v>
      </c>
      <c r="H445" s="10">
        <f t="shared" si="13"/>
        <v>0</v>
      </c>
    </row>
    <row r="446" spans="1:8" x14ac:dyDescent="0.25">
      <c r="A446" s="15">
        <v>523</v>
      </c>
      <c r="B446" s="15" t="s">
        <v>184</v>
      </c>
      <c r="C446" s="15">
        <v>12</v>
      </c>
      <c r="D446" s="15">
        <v>1</v>
      </c>
      <c r="E446" s="15">
        <v>0</v>
      </c>
      <c r="F446" s="15">
        <v>1.0260080085999999E-5</v>
      </c>
      <c r="G446" s="10">
        <f t="shared" si="12"/>
        <v>-4.6773253570419004E-2</v>
      </c>
      <c r="H446" s="10">
        <f t="shared" si="13"/>
        <v>0</v>
      </c>
    </row>
    <row r="447" spans="1:8" x14ac:dyDescent="0.25">
      <c r="A447" s="15">
        <v>523</v>
      </c>
      <c r="B447" s="15" t="s">
        <v>184</v>
      </c>
      <c r="C447" s="15">
        <v>12</v>
      </c>
      <c r="D447" s="15">
        <v>2</v>
      </c>
      <c r="E447" s="15">
        <v>0</v>
      </c>
      <c r="F447" s="15">
        <v>1.0260080085999999E-5</v>
      </c>
      <c r="G447" s="10">
        <f t="shared" si="12"/>
        <v>-4.6773253570419004E-2</v>
      </c>
      <c r="H447" s="10">
        <f t="shared" si="13"/>
        <v>0</v>
      </c>
    </row>
    <row r="448" spans="1:8" x14ac:dyDescent="0.25">
      <c r="A448" s="15">
        <v>523</v>
      </c>
      <c r="B448" s="15" t="s">
        <v>184</v>
      </c>
      <c r="C448" s="15">
        <v>12</v>
      </c>
      <c r="D448" s="15">
        <v>3</v>
      </c>
      <c r="E448" s="15">
        <v>0</v>
      </c>
      <c r="F448" s="15">
        <v>1.0260080085999999E-5</v>
      </c>
      <c r="G448" s="10">
        <f t="shared" si="12"/>
        <v>-4.6773253570419004E-2</v>
      </c>
      <c r="H448" s="10">
        <f t="shared" si="13"/>
        <v>0</v>
      </c>
    </row>
    <row r="449" spans="1:8" x14ac:dyDescent="0.25">
      <c r="A449" s="15">
        <v>523</v>
      </c>
      <c r="B449" s="15" t="s">
        <v>184</v>
      </c>
      <c r="C449" s="15">
        <v>12</v>
      </c>
      <c r="D449" s="15">
        <v>4</v>
      </c>
      <c r="E449" s="15">
        <v>0</v>
      </c>
      <c r="F449" s="15">
        <v>1.0260080085999999E-5</v>
      </c>
      <c r="G449" s="10">
        <f t="shared" si="12"/>
        <v>-4.6773253570419004E-2</v>
      </c>
      <c r="H449" s="10">
        <f t="shared" si="13"/>
        <v>0</v>
      </c>
    </row>
    <row r="450" spans="1:8" x14ac:dyDescent="0.25">
      <c r="A450" s="15">
        <v>524</v>
      </c>
      <c r="B450" s="15" t="s">
        <v>184</v>
      </c>
      <c r="C450" s="15">
        <v>12</v>
      </c>
      <c r="D450" s="15">
        <v>1</v>
      </c>
      <c r="E450" s="15">
        <v>0</v>
      </c>
      <c r="F450" s="15">
        <v>1.0260080085999999E-5</v>
      </c>
      <c r="G450" s="10">
        <f t="shared" si="12"/>
        <v>-4.6773253570419004E-2</v>
      </c>
      <c r="H450" s="10">
        <f t="shared" si="13"/>
        <v>0</v>
      </c>
    </row>
    <row r="451" spans="1:8" x14ac:dyDescent="0.25">
      <c r="A451" s="15">
        <v>538</v>
      </c>
      <c r="B451" s="15" t="s">
        <v>185</v>
      </c>
      <c r="C451" s="15">
        <v>138</v>
      </c>
      <c r="D451" s="15">
        <v>1</v>
      </c>
      <c r="E451" s="15">
        <v>0</v>
      </c>
      <c r="F451" s="15">
        <v>9.5628670749999996E-6</v>
      </c>
      <c r="G451" s="10">
        <f t="shared" si="12"/>
        <v>-4.6773950783430003E-2</v>
      </c>
      <c r="H451" s="10">
        <f t="shared" si="13"/>
        <v>0</v>
      </c>
    </row>
    <row r="452" spans="1:8" x14ac:dyDescent="0.25">
      <c r="A452" s="15">
        <v>538</v>
      </c>
      <c r="B452" s="15" t="s">
        <v>185</v>
      </c>
      <c r="C452" s="15">
        <v>138</v>
      </c>
      <c r="D452" s="15">
        <v>2</v>
      </c>
      <c r="E452" s="15">
        <v>0</v>
      </c>
      <c r="F452" s="15">
        <v>9.5628670749999996E-6</v>
      </c>
      <c r="G452" s="10">
        <f t="shared" si="12"/>
        <v>-4.6773950783430003E-2</v>
      </c>
      <c r="H452" s="10">
        <f t="shared" si="13"/>
        <v>0</v>
      </c>
    </row>
    <row r="453" spans="1:8" x14ac:dyDescent="0.25">
      <c r="A453" s="15">
        <v>540</v>
      </c>
      <c r="B453" s="15" t="s">
        <v>185</v>
      </c>
      <c r="C453" s="15">
        <v>13</v>
      </c>
      <c r="D453" s="15">
        <v>1</v>
      </c>
      <c r="E453" s="15">
        <v>0</v>
      </c>
      <c r="F453" s="15">
        <v>9.5628670749999996E-6</v>
      </c>
      <c r="G453" s="10">
        <f t="shared" si="12"/>
        <v>-4.6773950783430003E-2</v>
      </c>
      <c r="H453" s="10">
        <f t="shared" si="13"/>
        <v>0</v>
      </c>
    </row>
    <row r="454" spans="1:8" x14ac:dyDescent="0.25">
      <c r="A454" s="15">
        <v>541</v>
      </c>
      <c r="B454" s="15" t="s">
        <v>185</v>
      </c>
      <c r="C454" s="15">
        <v>13</v>
      </c>
      <c r="D454" s="15">
        <v>1</v>
      </c>
      <c r="E454" s="15">
        <v>0</v>
      </c>
      <c r="F454" s="15">
        <v>9.5628670749999996E-6</v>
      </c>
      <c r="G454" s="10">
        <f t="shared" ref="G454:G517" si="14">F454-$E$2</f>
        <v>-4.6773950783430003E-2</v>
      </c>
      <c r="H454" s="10">
        <f t="shared" ref="H454:H517" si="15">E454*G454</f>
        <v>0</v>
      </c>
    </row>
    <row r="455" spans="1:8" x14ac:dyDescent="0.25">
      <c r="A455" s="15">
        <v>549</v>
      </c>
      <c r="B455" s="15" t="s">
        <v>186</v>
      </c>
      <c r="C455" s="15">
        <v>138</v>
      </c>
      <c r="D455" s="15">
        <v>1</v>
      </c>
      <c r="E455" s="15">
        <v>0</v>
      </c>
      <c r="F455" s="15">
        <v>6.2998027390000001E-6</v>
      </c>
      <c r="G455" s="10">
        <f t="shared" si="14"/>
        <v>-4.6777213847766001E-2</v>
      </c>
      <c r="H455" s="10">
        <f t="shared" si="15"/>
        <v>0</v>
      </c>
    </row>
    <row r="456" spans="1:8" x14ac:dyDescent="0.25">
      <c r="A456" s="15">
        <v>550</v>
      </c>
      <c r="B456" s="15" t="s">
        <v>186</v>
      </c>
      <c r="C456" s="15">
        <v>13</v>
      </c>
      <c r="D456" s="15">
        <v>1</v>
      </c>
      <c r="E456" s="15">
        <v>0</v>
      </c>
      <c r="F456" s="15">
        <v>6.2998027390000001E-6</v>
      </c>
      <c r="G456" s="10">
        <f t="shared" si="14"/>
        <v>-4.6777213847766001E-2</v>
      </c>
      <c r="H456" s="10">
        <f t="shared" si="15"/>
        <v>0</v>
      </c>
    </row>
    <row r="457" spans="1:8" x14ac:dyDescent="0.25">
      <c r="A457" s="15">
        <v>551</v>
      </c>
      <c r="B457" s="15" t="s">
        <v>187</v>
      </c>
      <c r="C457" s="15">
        <v>138</v>
      </c>
      <c r="D457" s="15">
        <v>1</v>
      </c>
      <c r="E457" s="15">
        <v>39.405999999999999</v>
      </c>
      <c r="F457" s="15">
        <v>1.0056339516E-5</v>
      </c>
      <c r="G457" s="10">
        <f t="shared" si="14"/>
        <v>-4.6773457310989003E-2</v>
      </c>
      <c r="H457" s="10">
        <f t="shared" si="15"/>
        <v>-1.8431548587968325</v>
      </c>
    </row>
    <row r="458" spans="1:8" x14ac:dyDescent="0.25">
      <c r="A458" s="15">
        <v>551</v>
      </c>
      <c r="B458" s="15" t="s">
        <v>187</v>
      </c>
      <c r="C458" s="15">
        <v>138</v>
      </c>
      <c r="D458" s="15">
        <v>2</v>
      </c>
      <c r="E458" s="15">
        <v>22.315999999999999</v>
      </c>
      <c r="F458" s="15">
        <v>1.0056339516E-5</v>
      </c>
      <c r="G458" s="10">
        <f t="shared" si="14"/>
        <v>-4.6773457310989003E-2</v>
      </c>
      <c r="H458" s="10">
        <f t="shared" si="15"/>
        <v>-1.0437964733520306</v>
      </c>
    </row>
    <row r="459" spans="1:8" x14ac:dyDescent="0.25">
      <c r="A459" s="15">
        <v>554</v>
      </c>
      <c r="B459" s="15" t="s">
        <v>188</v>
      </c>
      <c r="C459" s="15">
        <v>69</v>
      </c>
      <c r="D459" s="15">
        <v>1</v>
      </c>
      <c r="E459" s="15">
        <v>17.047000000000001</v>
      </c>
      <c r="F459" s="15">
        <v>1.0136049729E-5</v>
      </c>
      <c r="G459" s="10">
        <f t="shared" si="14"/>
        <v>-4.6773377600776003E-2</v>
      </c>
      <c r="H459" s="10">
        <f t="shared" si="15"/>
        <v>-0.79734576796042855</v>
      </c>
    </row>
    <row r="460" spans="1:8" x14ac:dyDescent="0.25">
      <c r="A460" s="15">
        <v>556</v>
      </c>
      <c r="B460" s="15" t="s">
        <v>189</v>
      </c>
      <c r="C460" s="15">
        <v>138</v>
      </c>
      <c r="D460" s="15">
        <v>1</v>
      </c>
      <c r="E460" s="15">
        <v>22.577000000000002</v>
      </c>
      <c r="F460" s="15">
        <v>9.1364744120000005E-6</v>
      </c>
      <c r="G460" s="10">
        <f t="shared" si="14"/>
        <v>-4.6774377176093E-2</v>
      </c>
      <c r="H460" s="10">
        <f t="shared" si="15"/>
        <v>-1.0560251135046517</v>
      </c>
    </row>
    <row r="461" spans="1:8" x14ac:dyDescent="0.25">
      <c r="A461" s="15">
        <v>556</v>
      </c>
      <c r="B461" s="15" t="s">
        <v>189</v>
      </c>
      <c r="C461" s="15">
        <v>138</v>
      </c>
      <c r="D461" s="15">
        <v>2</v>
      </c>
      <c r="E461" s="15">
        <v>27.949000000000002</v>
      </c>
      <c r="F461" s="15">
        <v>9.1364744120000005E-6</v>
      </c>
      <c r="G461" s="10">
        <f t="shared" si="14"/>
        <v>-4.6774377176093E-2</v>
      </c>
      <c r="H461" s="10">
        <f t="shared" si="15"/>
        <v>-1.3072970676946234</v>
      </c>
    </row>
    <row r="462" spans="1:8" x14ac:dyDescent="0.25">
      <c r="A462" s="15">
        <v>557</v>
      </c>
      <c r="B462" s="15" t="s">
        <v>190</v>
      </c>
      <c r="C462" s="15">
        <v>138</v>
      </c>
      <c r="D462" s="15">
        <v>1</v>
      </c>
      <c r="E462" s="15">
        <v>3.1E-2</v>
      </c>
      <c r="F462" s="15">
        <v>4.8381440099999997E-6</v>
      </c>
      <c r="G462" s="10">
        <f t="shared" si="14"/>
        <v>-4.6778675506495004E-2</v>
      </c>
      <c r="H462" s="10">
        <f t="shared" si="15"/>
        <v>-1.4501389407013451E-3</v>
      </c>
    </row>
    <row r="463" spans="1:8" x14ac:dyDescent="0.25">
      <c r="A463" s="15">
        <v>557</v>
      </c>
      <c r="B463" s="15" t="s">
        <v>190</v>
      </c>
      <c r="C463" s="15">
        <v>138</v>
      </c>
      <c r="D463" s="15">
        <v>2</v>
      </c>
      <c r="E463" s="15">
        <v>16.986000000000001</v>
      </c>
      <c r="F463" s="15">
        <v>4.8381440099999997E-6</v>
      </c>
      <c r="G463" s="10">
        <f t="shared" si="14"/>
        <v>-4.6778675506495004E-2</v>
      </c>
      <c r="H463" s="10">
        <f t="shared" si="15"/>
        <v>-0.79458258215332422</v>
      </c>
    </row>
    <row r="464" spans="1:8" x14ac:dyDescent="0.25">
      <c r="A464" s="15">
        <v>557</v>
      </c>
      <c r="B464" s="15" t="s">
        <v>190</v>
      </c>
      <c r="C464" s="15">
        <v>138</v>
      </c>
      <c r="D464" s="15">
        <v>3</v>
      </c>
      <c r="E464" s="15">
        <v>4.6269999999999998</v>
      </c>
      <c r="F464" s="15">
        <v>4.8381440099999997E-6</v>
      </c>
      <c r="G464" s="10">
        <f t="shared" si="14"/>
        <v>-4.6778675506495004E-2</v>
      </c>
      <c r="H464" s="10">
        <f t="shared" si="15"/>
        <v>-0.21644493156855238</v>
      </c>
    </row>
    <row r="465" spans="1:8" x14ac:dyDescent="0.25">
      <c r="A465" s="15">
        <v>557</v>
      </c>
      <c r="B465" s="15" t="s">
        <v>190</v>
      </c>
      <c r="C465" s="15">
        <v>138</v>
      </c>
      <c r="D465" s="15">
        <v>4</v>
      </c>
      <c r="E465" s="15">
        <v>16.762</v>
      </c>
      <c r="F465" s="15">
        <v>4.8381440099999997E-6</v>
      </c>
      <c r="G465" s="10">
        <f t="shared" si="14"/>
        <v>-4.6778675506495004E-2</v>
      </c>
      <c r="H465" s="10">
        <f t="shared" si="15"/>
        <v>-0.78410415883986928</v>
      </c>
    </row>
    <row r="466" spans="1:8" x14ac:dyDescent="0.25">
      <c r="A466" s="15">
        <v>560</v>
      </c>
      <c r="B466" s="15" t="s">
        <v>191</v>
      </c>
      <c r="C466" s="15">
        <v>138</v>
      </c>
      <c r="D466" s="15">
        <v>1</v>
      </c>
      <c r="E466" s="15">
        <v>8.82</v>
      </c>
      <c r="F466" s="15">
        <v>1.0831628967E-5</v>
      </c>
      <c r="G466" s="10">
        <f t="shared" si="14"/>
        <v>-4.6772682021538003E-2</v>
      </c>
      <c r="H466" s="10">
        <f t="shared" si="15"/>
        <v>-0.41253505542996521</v>
      </c>
    </row>
    <row r="467" spans="1:8" x14ac:dyDescent="0.25">
      <c r="A467" s="15">
        <v>560</v>
      </c>
      <c r="B467" s="15" t="s">
        <v>191</v>
      </c>
      <c r="C467" s="15">
        <v>138</v>
      </c>
      <c r="D467" s="15">
        <v>2</v>
      </c>
      <c r="E467" s="15">
        <v>10.827</v>
      </c>
      <c r="F467" s="15">
        <v>1.0831628967E-5</v>
      </c>
      <c r="G467" s="10">
        <f t="shared" si="14"/>
        <v>-4.6772682021538003E-2</v>
      </c>
      <c r="H467" s="10">
        <f t="shared" si="15"/>
        <v>-0.50640782824719199</v>
      </c>
    </row>
    <row r="468" spans="1:8" x14ac:dyDescent="0.25">
      <c r="A468" s="15">
        <v>561</v>
      </c>
      <c r="B468" s="15" t="s">
        <v>191</v>
      </c>
      <c r="C468" s="15">
        <v>138</v>
      </c>
      <c r="D468" s="15">
        <v>1</v>
      </c>
      <c r="E468" s="15">
        <v>16.629000000000001</v>
      </c>
      <c r="F468" s="15">
        <v>1.0862735436E-5</v>
      </c>
      <c r="G468" s="10">
        <f t="shared" si="14"/>
        <v>-4.6772650915069006E-2</v>
      </c>
      <c r="H468" s="10">
        <f t="shared" si="15"/>
        <v>-0.77778241206668253</v>
      </c>
    </row>
    <row r="469" spans="1:8" x14ac:dyDescent="0.25">
      <c r="A469" s="15">
        <v>562</v>
      </c>
      <c r="B469" s="15" t="s">
        <v>192</v>
      </c>
      <c r="C469" s="15">
        <v>138</v>
      </c>
      <c r="D469" s="15">
        <v>1</v>
      </c>
      <c r="E469" s="15">
        <v>1.694</v>
      </c>
      <c r="F469" s="15">
        <v>1.0424294673000001E-5</v>
      </c>
      <c r="G469" s="10">
        <f t="shared" si="14"/>
        <v>-4.6773089355832E-2</v>
      </c>
      <c r="H469" s="10">
        <f t="shared" si="15"/>
        <v>-7.9233613368779404E-2</v>
      </c>
    </row>
    <row r="470" spans="1:8" x14ac:dyDescent="0.25">
      <c r="A470" s="15">
        <v>562</v>
      </c>
      <c r="B470" s="15" t="s">
        <v>192</v>
      </c>
      <c r="C470" s="15">
        <v>138</v>
      </c>
      <c r="D470" s="15">
        <v>2</v>
      </c>
      <c r="E470" s="15">
        <v>4.4729999999999999</v>
      </c>
      <c r="F470" s="15">
        <v>1.0424294673000001E-5</v>
      </c>
      <c r="G470" s="10">
        <f t="shared" si="14"/>
        <v>-4.6773089355832E-2</v>
      </c>
      <c r="H470" s="10">
        <f t="shared" si="15"/>
        <v>-0.20921602868863654</v>
      </c>
    </row>
    <row r="471" spans="1:8" x14ac:dyDescent="0.25">
      <c r="A471" s="15">
        <v>562</v>
      </c>
      <c r="B471" s="15" t="s">
        <v>192</v>
      </c>
      <c r="C471" s="15">
        <v>138</v>
      </c>
      <c r="D471" s="15">
        <v>3</v>
      </c>
      <c r="E471" s="15">
        <v>4.4729999999999999</v>
      </c>
      <c r="F471" s="15">
        <v>1.0424294673000001E-5</v>
      </c>
      <c r="G471" s="10">
        <f t="shared" si="14"/>
        <v>-4.6773089355832E-2</v>
      </c>
      <c r="H471" s="10">
        <f t="shared" si="15"/>
        <v>-0.20921602868863654</v>
      </c>
    </row>
    <row r="472" spans="1:8" x14ac:dyDescent="0.25">
      <c r="A472" s="15">
        <v>563</v>
      </c>
      <c r="B472" s="15" t="s">
        <v>193</v>
      </c>
      <c r="C472" s="15">
        <v>138</v>
      </c>
      <c r="D472" s="15">
        <v>1</v>
      </c>
      <c r="E472" s="15">
        <v>19.603999999999999</v>
      </c>
      <c r="F472" s="15">
        <v>9.7535922429999992E-6</v>
      </c>
      <c r="G472" s="10">
        <f t="shared" si="14"/>
        <v>-4.6773760058262004E-2</v>
      </c>
      <c r="H472" s="10">
        <f t="shared" si="15"/>
        <v>-0.9169527921821683</v>
      </c>
    </row>
    <row r="473" spans="1:8" x14ac:dyDescent="0.25">
      <c r="A473" s="15">
        <v>563</v>
      </c>
      <c r="B473" s="15" t="s">
        <v>193</v>
      </c>
      <c r="C473" s="15">
        <v>138</v>
      </c>
      <c r="D473" s="15">
        <v>2</v>
      </c>
      <c r="E473" s="15">
        <v>4.6470000000000002</v>
      </c>
      <c r="F473" s="15">
        <v>9.7535922429999992E-6</v>
      </c>
      <c r="G473" s="10">
        <f t="shared" si="14"/>
        <v>-4.6773760058262004E-2</v>
      </c>
      <c r="H473" s="10">
        <f t="shared" si="15"/>
        <v>-0.21735766299074355</v>
      </c>
    </row>
    <row r="474" spans="1:8" x14ac:dyDescent="0.25">
      <c r="A474" s="15">
        <v>564</v>
      </c>
      <c r="B474" s="15" t="s">
        <v>194</v>
      </c>
      <c r="C474" s="15">
        <v>138</v>
      </c>
      <c r="D474" s="15">
        <v>1</v>
      </c>
      <c r="E474" s="15">
        <v>10.487</v>
      </c>
      <c r="F474" s="15">
        <v>1.0199025869E-5</v>
      </c>
      <c r="G474" s="10">
        <f t="shared" si="14"/>
        <v>-4.6773314624636006E-2</v>
      </c>
      <c r="H474" s="10">
        <f t="shared" si="15"/>
        <v>-0.49051175046855777</v>
      </c>
    </row>
    <row r="475" spans="1:8" x14ac:dyDescent="0.25">
      <c r="A475" s="15">
        <v>564</v>
      </c>
      <c r="B475" s="15" t="s">
        <v>194</v>
      </c>
      <c r="C475" s="15">
        <v>138</v>
      </c>
      <c r="D475" s="15">
        <v>2</v>
      </c>
      <c r="E475" s="15">
        <v>3.206</v>
      </c>
      <c r="F475" s="15">
        <v>1.0199025869E-5</v>
      </c>
      <c r="G475" s="10">
        <f t="shared" si="14"/>
        <v>-4.6773314624636006E-2</v>
      </c>
      <c r="H475" s="10">
        <f t="shared" si="15"/>
        <v>-0.14995524668658303</v>
      </c>
    </row>
    <row r="476" spans="1:8" x14ac:dyDescent="0.25">
      <c r="A476" s="15">
        <v>565</v>
      </c>
      <c r="B476" s="15" t="s">
        <v>195</v>
      </c>
      <c r="C476" s="15">
        <v>69</v>
      </c>
      <c r="D476" s="15">
        <v>1</v>
      </c>
      <c r="E476" s="15">
        <v>19.952000000000002</v>
      </c>
      <c r="F476" s="15">
        <v>8.6763345779999993E-6</v>
      </c>
      <c r="G476" s="10">
        <f t="shared" si="14"/>
        <v>-4.6774837315927E-2</v>
      </c>
      <c r="H476" s="10">
        <f t="shared" si="15"/>
        <v>-0.93325155412737559</v>
      </c>
    </row>
    <row r="477" spans="1:8" x14ac:dyDescent="0.25">
      <c r="A477" s="15">
        <v>565</v>
      </c>
      <c r="B477" s="15" t="s">
        <v>195</v>
      </c>
      <c r="C477" s="15">
        <v>69</v>
      </c>
      <c r="D477" s="15">
        <v>2</v>
      </c>
      <c r="E477" s="15">
        <v>19.952000000000002</v>
      </c>
      <c r="F477" s="15">
        <v>8.6763345779999993E-6</v>
      </c>
      <c r="G477" s="10">
        <f t="shared" si="14"/>
        <v>-4.6774837315927E-2</v>
      </c>
      <c r="H477" s="10">
        <f t="shared" si="15"/>
        <v>-0.93325155412737559</v>
      </c>
    </row>
    <row r="478" spans="1:8" x14ac:dyDescent="0.25">
      <c r="A478" s="15">
        <v>566</v>
      </c>
      <c r="B478" s="15" t="s">
        <v>196</v>
      </c>
      <c r="C478" s="15">
        <v>138</v>
      </c>
      <c r="D478" s="15">
        <v>1</v>
      </c>
      <c r="E478" s="15">
        <v>0.39600000000000002</v>
      </c>
      <c r="F478" s="15">
        <v>1.0811595165E-5</v>
      </c>
      <c r="G478" s="10">
        <f t="shared" si="14"/>
        <v>-4.6772702055340003E-2</v>
      </c>
      <c r="H478" s="10">
        <f t="shared" si="15"/>
        <v>-1.8521990013914642E-2</v>
      </c>
    </row>
    <row r="479" spans="1:8" x14ac:dyDescent="0.25">
      <c r="A479" s="15">
        <v>566</v>
      </c>
      <c r="B479" s="15" t="s">
        <v>196</v>
      </c>
      <c r="C479" s="15">
        <v>138</v>
      </c>
      <c r="D479" s="15">
        <v>2</v>
      </c>
      <c r="E479" s="15">
        <v>0.39600000000000002</v>
      </c>
      <c r="F479" s="15">
        <v>1.0811595165E-5</v>
      </c>
      <c r="G479" s="10">
        <f t="shared" si="14"/>
        <v>-4.6772702055340003E-2</v>
      </c>
      <c r="H479" s="10">
        <f t="shared" si="15"/>
        <v>-1.8521990013914642E-2</v>
      </c>
    </row>
    <row r="480" spans="1:8" x14ac:dyDescent="0.25">
      <c r="A480" s="15">
        <v>566</v>
      </c>
      <c r="B480" s="15" t="s">
        <v>196</v>
      </c>
      <c r="C480" s="15">
        <v>138</v>
      </c>
      <c r="D480" s="15">
        <v>3</v>
      </c>
      <c r="E480" s="15">
        <v>0.39600000000000002</v>
      </c>
      <c r="F480" s="15">
        <v>1.0811595165E-5</v>
      </c>
      <c r="G480" s="10">
        <f t="shared" si="14"/>
        <v>-4.6772702055340003E-2</v>
      </c>
      <c r="H480" s="10">
        <f t="shared" si="15"/>
        <v>-1.8521990013914642E-2</v>
      </c>
    </row>
    <row r="481" spans="1:8" x14ac:dyDescent="0.25">
      <c r="A481" s="15">
        <v>566</v>
      </c>
      <c r="B481" s="15" t="s">
        <v>196</v>
      </c>
      <c r="C481" s="15">
        <v>138</v>
      </c>
      <c r="D481" s="15">
        <v>4</v>
      </c>
      <c r="E481" s="15">
        <v>0.36599999999999999</v>
      </c>
      <c r="F481" s="15">
        <v>1.0811595165E-5</v>
      </c>
      <c r="G481" s="10">
        <f t="shared" si="14"/>
        <v>-4.6772702055340003E-2</v>
      </c>
      <c r="H481" s="10">
        <f t="shared" si="15"/>
        <v>-1.7118808952254441E-2</v>
      </c>
    </row>
    <row r="482" spans="1:8" x14ac:dyDescent="0.25">
      <c r="A482" s="15">
        <v>567</v>
      </c>
      <c r="B482" s="15" t="s">
        <v>197</v>
      </c>
      <c r="C482" s="15">
        <v>138</v>
      </c>
      <c r="D482" s="15">
        <v>1</v>
      </c>
      <c r="E482" s="15">
        <v>4.5410000000000004</v>
      </c>
      <c r="F482" s="15">
        <v>1.0515495737E-5</v>
      </c>
      <c r="G482" s="10">
        <f t="shared" si="14"/>
        <v>-4.6772998154768E-2</v>
      </c>
      <c r="H482" s="10">
        <f t="shared" si="15"/>
        <v>-0.21239618462080151</v>
      </c>
    </row>
    <row r="483" spans="1:8" x14ac:dyDescent="0.25">
      <c r="A483" s="15">
        <v>567</v>
      </c>
      <c r="B483" s="15" t="s">
        <v>197</v>
      </c>
      <c r="C483" s="15">
        <v>138</v>
      </c>
      <c r="D483" s="15">
        <v>2</v>
      </c>
      <c r="E483" s="15">
        <v>8.9120000000000008</v>
      </c>
      <c r="F483" s="15">
        <v>1.0515495737E-5</v>
      </c>
      <c r="G483" s="10">
        <f t="shared" si="14"/>
        <v>-4.6772998154768E-2</v>
      </c>
      <c r="H483" s="10">
        <f t="shared" si="15"/>
        <v>-0.41684095955529243</v>
      </c>
    </row>
    <row r="484" spans="1:8" x14ac:dyDescent="0.25">
      <c r="A484" s="15">
        <v>570</v>
      </c>
      <c r="B484" s="15" t="s">
        <v>198</v>
      </c>
      <c r="C484" s="15">
        <v>138</v>
      </c>
      <c r="D484" s="15">
        <v>1</v>
      </c>
      <c r="E484" s="15">
        <v>8.7870000000000008</v>
      </c>
      <c r="F484" s="15">
        <v>1.0459217101E-5</v>
      </c>
      <c r="G484" s="10">
        <f t="shared" si="14"/>
        <v>-4.6773054433404002E-2</v>
      </c>
      <c r="H484" s="10">
        <f t="shared" si="15"/>
        <v>-0.41099482930632097</v>
      </c>
    </row>
    <row r="485" spans="1:8" x14ac:dyDescent="0.25">
      <c r="A485" s="15">
        <v>571</v>
      </c>
      <c r="B485" s="15" t="s">
        <v>198</v>
      </c>
      <c r="C485" s="15">
        <v>138</v>
      </c>
      <c r="D485" s="15">
        <v>1</v>
      </c>
      <c r="E485" s="15">
        <v>10.093999999999999</v>
      </c>
      <c r="F485" s="15">
        <v>1.0840595332E-5</v>
      </c>
      <c r="G485" s="10">
        <f t="shared" si="14"/>
        <v>-4.6772673055173006E-2</v>
      </c>
      <c r="H485" s="10">
        <f t="shared" si="15"/>
        <v>-0.47212336181891629</v>
      </c>
    </row>
    <row r="486" spans="1:8" x14ac:dyDescent="0.25">
      <c r="A486" s="15">
        <v>572</v>
      </c>
      <c r="B486" s="15" t="s">
        <v>199</v>
      </c>
      <c r="C486" s="15">
        <v>138</v>
      </c>
      <c r="D486" s="15">
        <v>1</v>
      </c>
      <c r="E486" s="15">
        <v>4.6230000000000002</v>
      </c>
      <c r="F486" s="15">
        <v>6.2998027390000001E-6</v>
      </c>
      <c r="G486" s="10">
        <f t="shared" si="14"/>
        <v>-4.6777213847766001E-2</v>
      </c>
      <c r="H486" s="10">
        <f t="shared" si="15"/>
        <v>-0.21625105961822225</v>
      </c>
    </row>
    <row r="487" spans="1:8" x14ac:dyDescent="0.25">
      <c r="A487" s="15">
        <v>572</v>
      </c>
      <c r="B487" s="15" t="s">
        <v>199</v>
      </c>
      <c r="C487" s="15">
        <v>138</v>
      </c>
      <c r="D487" s="15">
        <v>2</v>
      </c>
      <c r="E487" s="15">
        <v>4.4619999999999997</v>
      </c>
      <c r="F487" s="15">
        <v>6.2998027390000001E-6</v>
      </c>
      <c r="G487" s="10">
        <f t="shared" si="14"/>
        <v>-4.6777213847766001E-2</v>
      </c>
      <c r="H487" s="10">
        <f t="shared" si="15"/>
        <v>-0.20871992818873189</v>
      </c>
    </row>
    <row r="488" spans="1:8" x14ac:dyDescent="0.25">
      <c r="A488" s="15">
        <v>578</v>
      </c>
      <c r="B488" s="15" t="s">
        <v>200</v>
      </c>
      <c r="C488" s="15">
        <v>138</v>
      </c>
      <c r="D488" s="15">
        <v>1</v>
      </c>
      <c r="E488" s="15">
        <v>11.712</v>
      </c>
      <c r="F488" s="15">
        <v>9.4997294859999995E-6</v>
      </c>
      <c r="G488" s="10">
        <f t="shared" si="14"/>
        <v>-4.6774013921019E-2</v>
      </c>
      <c r="H488" s="10">
        <f t="shared" si="15"/>
        <v>-0.54781725104297452</v>
      </c>
    </row>
    <row r="489" spans="1:8" x14ac:dyDescent="0.25">
      <c r="A489" s="15">
        <v>579</v>
      </c>
      <c r="B489" s="15" t="s">
        <v>200</v>
      </c>
      <c r="C489" s="15">
        <v>138</v>
      </c>
      <c r="D489" s="15">
        <v>1</v>
      </c>
      <c r="E489" s="15">
        <v>11.465999999999999</v>
      </c>
      <c r="F489" s="15">
        <v>9.9412820189999993E-6</v>
      </c>
      <c r="G489" s="10">
        <f t="shared" si="14"/>
        <v>-4.6773572368486005E-2</v>
      </c>
      <c r="H489" s="10">
        <f t="shared" si="15"/>
        <v>-0.53630578077706048</v>
      </c>
    </row>
    <row r="490" spans="1:8" x14ac:dyDescent="0.25">
      <c r="A490" s="15">
        <v>580</v>
      </c>
      <c r="B490" s="15" t="s">
        <v>201</v>
      </c>
      <c r="C490" s="15">
        <v>138</v>
      </c>
      <c r="D490" s="15">
        <v>1</v>
      </c>
      <c r="E490" s="15">
        <v>10.734999999999999</v>
      </c>
      <c r="F490" s="15">
        <v>8.757148535E-6</v>
      </c>
      <c r="G490" s="10">
        <f t="shared" si="14"/>
        <v>-4.6774756501970001E-2</v>
      </c>
      <c r="H490" s="10">
        <f t="shared" si="15"/>
        <v>-0.50212701104864799</v>
      </c>
    </row>
    <row r="491" spans="1:8" x14ac:dyDescent="0.25">
      <c r="A491" s="15">
        <v>581</v>
      </c>
      <c r="B491" s="15" t="s">
        <v>201</v>
      </c>
      <c r="C491" s="15">
        <v>138</v>
      </c>
      <c r="D491" s="15">
        <v>1</v>
      </c>
      <c r="E491" s="15">
        <v>28.065000000000001</v>
      </c>
      <c r="F491" s="15">
        <v>8.2898541019999998E-6</v>
      </c>
      <c r="G491" s="10">
        <f t="shared" si="14"/>
        <v>-4.6775223796403004E-2</v>
      </c>
      <c r="H491" s="10">
        <f t="shared" si="15"/>
        <v>-1.3127466558460503</v>
      </c>
    </row>
    <row r="492" spans="1:8" x14ac:dyDescent="0.25">
      <c r="A492" s="15">
        <v>582</v>
      </c>
      <c r="B492" s="15" t="s">
        <v>201</v>
      </c>
      <c r="C492" s="15">
        <v>138</v>
      </c>
      <c r="D492" s="15">
        <v>1</v>
      </c>
      <c r="E492" s="15">
        <v>8.8279999999999994</v>
      </c>
      <c r="F492" s="15">
        <v>8.2898541019999998E-6</v>
      </c>
      <c r="G492" s="10">
        <f t="shared" si="14"/>
        <v>-4.6775223796403004E-2</v>
      </c>
      <c r="H492" s="10">
        <f t="shared" si="15"/>
        <v>-0.41293167567464567</v>
      </c>
    </row>
    <row r="493" spans="1:8" x14ac:dyDescent="0.25">
      <c r="A493" s="15">
        <v>583</v>
      </c>
      <c r="B493" s="15" t="s">
        <v>201</v>
      </c>
      <c r="C493" s="15">
        <v>138</v>
      </c>
      <c r="D493" s="15">
        <v>1</v>
      </c>
      <c r="E493" s="15">
        <v>8.1310000000000002</v>
      </c>
      <c r="F493" s="15">
        <v>8.757148535E-6</v>
      </c>
      <c r="G493" s="10">
        <f t="shared" si="14"/>
        <v>-4.6774756501970001E-2</v>
      </c>
      <c r="H493" s="10">
        <f t="shared" si="15"/>
        <v>-0.38032554511751809</v>
      </c>
    </row>
    <row r="494" spans="1:8" x14ac:dyDescent="0.25">
      <c r="A494" s="15">
        <v>584</v>
      </c>
      <c r="B494" s="15" t="s">
        <v>202</v>
      </c>
      <c r="C494" s="15">
        <v>138</v>
      </c>
      <c r="D494" s="15">
        <v>1</v>
      </c>
      <c r="E494" s="15">
        <v>0</v>
      </c>
      <c r="F494" s="15">
        <v>-2.0468266665999999E-5</v>
      </c>
      <c r="G494" s="10">
        <f t="shared" si="14"/>
        <v>-4.6803981917171E-2</v>
      </c>
      <c r="H494" s="10">
        <f t="shared" si="15"/>
        <v>0</v>
      </c>
    </row>
    <row r="495" spans="1:8" x14ac:dyDescent="0.25">
      <c r="A495" s="15">
        <v>584</v>
      </c>
      <c r="B495" s="15" t="s">
        <v>202</v>
      </c>
      <c r="C495" s="15">
        <v>138</v>
      </c>
      <c r="D495" s="15">
        <v>2</v>
      </c>
      <c r="E495" s="15">
        <v>0</v>
      </c>
      <c r="F495" s="15">
        <v>-2.0468266665999999E-5</v>
      </c>
      <c r="G495" s="10">
        <f t="shared" si="14"/>
        <v>-4.6803981917171E-2</v>
      </c>
      <c r="H495" s="10">
        <f t="shared" si="15"/>
        <v>0</v>
      </c>
    </row>
    <row r="496" spans="1:8" x14ac:dyDescent="0.25">
      <c r="A496" s="15">
        <v>584</v>
      </c>
      <c r="B496" s="15" t="s">
        <v>202</v>
      </c>
      <c r="C496" s="15">
        <v>138</v>
      </c>
      <c r="D496" s="15">
        <v>3</v>
      </c>
      <c r="E496" s="15">
        <v>10.115</v>
      </c>
      <c r="F496" s="15">
        <v>-2.0468266665999999E-5</v>
      </c>
      <c r="G496" s="10">
        <f t="shared" si="14"/>
        <v>-4.6803981917171E-2</v>
      </c>
      <c r="H496" s="10">
        <f t="shared" si="15"/>
        <v>-0.47342227709218465</v>
      </c>
    </row>
    <row r="497" spans="1:8" x14ac:dyDescent="0.25">
      <c r="A497" s="15">
        <v>585</v>
      </c>
      <c r="B497" s="15" t="s">
        <v>203</v>
      </c>
      <c r="C497" s="15">
        <v>69</v>
      </c>
      <c r="D497" s="15">
        <v>1</v>
      </c>
      <c r="E497" s="15">
        <v>2.1890000000000001</v>
      </c>
      <c r="F497" s="15">
        <v>-1.2587939876E-5</v>
      </c>
      <c r="G497" s="10">
        <f t="shared" si="14"/>
        <v>-4.6796101590381001E-2</v>
      </c>
      <c r="H497" s="10">
        <f t="shared" si="15"/>
        <v>-0.10243666638134401</v>
      </c>
    </row>
    <row r="498" spans="1:8" x14ac:dyDescent="0.25">
      <c r="A498" s="15">
        <v>588</v>
      </c>
      <c r="B498" s="15" t="s">
        <v>204</v>
      </c>
      <c r="C498" s="15">
        <v>138</v>
      </c>
      <c r="D498" s="15">
        <v>1</v>
      </c>
      <c r="E498" s="15">
        <v>19.224</v>
      </c>
      <c r="F498" s="15">
        <v>9.2532969850000004E-6</v>
      </c>
      <c r="G498" s="10">
        <f t="shared" si="14"/>
        <v>-4.6774260353520003E-2</v>
      </c>
      <c r="H498" s="10">
        <f t="shared" si="15"/>
        <v>-0.89918838103606857</v>
      </c>
    </row>
    <row r="499" spans="1:8" x14ac:dyDescent="0.25">
      <c r="A499" s="15">
        <v>589</v>
      </c>
      <c r="B499" s="15" t="s">
        <v>204</v>
      </c>
      <c r="C499" s="15">
        <v>138</v>
      </c>
      <c r="D499" s="15">
        <v>1</v>
      </c>
      <c r="E499" s="15">
        <v>12.988</v>
      </c>
      <c r="F499" s="15">
        <v>9.2008269639999992E-6</v>
      </c>
      <c r="G499" s="10">
        <f t="shared" si="14"/>
        <v>-4.6774312823541005E-2</v>
      </c>
      <c r="H499" s="10">
        <f t="shared" si="15"/>
        <v>-0.60750477495215049</v>
      </c>
    </row>
    <row r="500" spans="1:8" x14ac:dyDescent="0.25">
      <c r="A500" s="15">
        <v>590</v>
      </c>
      <c r="B500" s="15" t="s">
        <v>205</v>
      </c>
      <c r="C500" s="15">
        <v>69</v>
      </c>
      <c r="D500" s="15">
        <v>1</v>
      </c>
      <c r="E500" s="15">
        <v>11.760999999999999</v>
      </c>
      <c r="F500" s="15">
        <v>9.5841057619999998E-6</v>
      </c>
      <c r="G500" s="10">
        <f t="shared" si="14"/>
        <v>-4.6773929544743E-2</v>
      </c>
      <c r="H500" s="10">
        <f t="shared" si="15"/>
        <v>-0.55010818537572237</v>
      </c>
    </row>
    <row r="501" spans="1:8" x14ac:dyDescent="0.25">
      <c r="A501" s="15">
        <v>590</v>
      </c>
      <c r="B501" s="15" t="s">
        <v>205</v>
      </c>
      <c r="C501" s="15">
        <v>69</v>
      </c>
      <c r="D501" s="15">
        <v>2</v>
      </c>
      <c r="E501" s="15">
        <v>13.082000000000001</v>
      </c>
      <c r="F501" s="15">
        <v>9.5841057619999998E-6</v>
      </c>
      <c r="G501" s="10">
        <f t="shared" si="14"/>
        <v>-4.6773929544743E-2</v>
      </c>
      <c r="H501" s="10">
        <f t="shared" si="15"/>
        <v>-0.61189654630432799</v>
      </c>
    </row>
    <row r="502" spans="1:8" x14ac:dyDescent="0.25">
      <c r="A502" s="15">
        <v>591</v>
      </c>
      <c r="B502" s="15" t="s">
        <v>206</v>
      </c>
      <c r="C502" s="15">
        <v>138</v>
      </c>
      <c r="D502" s="15">
        <v>1</v>
      </c>
      <c r="E502" s="15">
        <v>9.3670000000000009</v>
      </c>
      <c r="F502" s="15">
        <v>8.6846129680000003E-6</v>
      </c>
      <c r="G502" s="10">
        <f t="shared" si="14"/>
        <v>-4.6774829037537005E-2</v>
      </c>
      <c r="H502" s="10">
        <f t="shared" si="15"/>
        <v>-0.43813982359460918</v>
      </c>
    </row>
    <row r="503" spans="1:8" x14ac:dyDescent="0.25">
      <c r="A503" s="15">
        <v>591</v>
      </c>
      <c r="B503" s="15" t="s">
        <v>206</v>
      </c>
      <c r="C503" s="15">
        <v>138</v>
      </c>
      <c r="D503" s="15">
        <v>2</v>
      </c>
      <c r="E503" s="15">
        <v>12.656000000000001</v>
      </c>
      <c r="F503" s="15">
        <v>8.6846129680000003E-6</v>
      </c>
      <c r="G503" s="10">
        <f t="shared" si="14"/>
        <v>-4.6774829037537005E-2</v>
      </c>
      <c r="H503" s="10">
        <f t="shared" si="15"/>
        <v>-0.59198223629906832</v>
      </c>
    </row>
    <row r="504" spans="1:8" x14ac:dyDescent="0.25">
      <c r="A504" s="15">
        <v>592</v>
      </c>
      <c r="B504" s="15" t="s">
        <v>207</v>
      </c>
      <c r="C504" s="15">
        <v>138</v>
      </c>
      <c r="D504" s="15">
        <v>1</v>
      </c>
      <c r="E504" s="15">
        <v>19.669</v>
      </c>
      <c r="F504" s="15">
        <v>9.9016192370000004E-6</v>
      </c>
      <c r="G504" s="10">
        <f t="shared" si="14"/>
        <v>-4.6773612031268001E-2</v>
      </c>
      <c r="H504" s="10">
        <f t="shared" si="15"/>
        <v>-0.91999017504301028</v>
      </c>
    </row>
    <row r="505" spans="1:8" x14ac:dyDescent="0.25">
      <c r="A505" s="15">
        <v>592</v>
      </c>
      <c r="B505" s="15" t="s">
        <v>207</v>
      </c>
      <c r="C505" s="15">
        <v>138</v>
      </c>
      <c r="D505" s="15">
        <v>2</v>
      </c>
      <c r="E505" s="15">
        <v>35.493000000000002</v>
      </c>
      <c r="F505" s="15">
        <v>9.9016192370000004E-6</v>
      </c>
      <c r="G505" s="10">
        <f t="shared" si="14"/>
        <v>-4.6773612031268001E-2</v>
      </c>
      <c r="H505" s="10">
        <f t="shared" si="15"/>
        <v>-1.6601358118257952</v>
      </c>
    </row>
    <row r="506" spans="1:8" x14ac:dyDescent="0.25">
      <c r="A506" s="15">
        <v>592</v>
      </c>
      <c r="B506" s="15" t="s">
        <v>207</v>
      </c>
      <c r="C506" s="15">
        <v>138</v>
      </c>
      <c r="D506" s="15">
        <v>3</v>
      </c>
      <c r="E506" s="15">
        <v>27.742999999999999</v>
      </c>
      <c r="F506" s="15">
        <v>9.9016192370000004E-6</v>
      </c>
      <c r="G506" s="10">
        <f t="shared" si="14"/>
        <v>-4.6773612031268001E-2</v>
      </c>
      <c r="H506" s="10">
        <f t="shared" si="15"/>
        <v>-1.2976403185834682</v>
      </c>
    </row>
    <row r="507" spans="1:8" x14ac:dyDescent="0.25">
      <c r="A507" s="15">
        <v>594</v>
      </c>
      <c r="B507" s="15" t="s">
        <v>208</v>
      </c>
      <c r="C507" s="15">
        <v>69</v>
      </c>
      <c r="D507" s="15">
        <v>1</v>
      </c>
      <c r="E507" s="15">
        <v>1.304</v>
      </c>
      <c r="F507" s="15">
        <v>8.6749111379999993E-6</v>
      </c>
      <c r="G507" s="10">
        <f t="shared" si="14"/>
        <v>-4.6774838739367004E-2</v>
      </c>
      <c r="H507" s="10">
        <f t="shared" si="15"/>
        <v>-6.0994389716134578E-2</v>
      </c>
    </row>
    <row r="508" spans="1:8" x14ac:dyDescent="0.25">
      <c r="A508" s="15">
        <v>594</v>
      </c>
      <c r="B508" s="15" t="s">
        <v>208</v>
      </c>
      <c r="C508" s="15">
        <v>69</v>
      </c>
      <c r="D508" s="15">
        <v>2</v>
      </c>
      <c r="E508" s="15">
        <v>1.2430000000000001</v>
      </c>
      <c r="F508" s="15">
        <v>8.6749111379999993E-6</v>
      </c>
      <c r="G508" s="10">
        <f t="shared" si="14"/>
        <v>-4.6774838739367004E-2</v>
      </c>
      <c r="H508" s="10">
        <f t="shared" si="15"/>
        <v>-5.8141124553033191E-2</v>
      </c>
    </row>
    <row r="509" spans="1:8" x14ac:dyDescent="0.25">
      <c r="A509" s="15">
        <v>596</v>
      </c>
      <c r="B509" s="15" t="s">
        <v>209</v>
      </c>
      <c r="C509" s="15">
        <v>69</v>
      </c>
      <c r="D509" s="15">
        <v>1</v>
      </c>
      <c r="E509" s="15">
        <v>2.0129999999999999</v>
      </c>
      <c r="F509" s="15">
        <v>8.6930390340000004E-6</v>
      </c>
      <c r="G509" s="10">
        <f t="shared" si="14"/>
        <v>-4.6774820611471001E-2</v>
      </c>
      <c r="H509" s="10">
        <f t="shared" si="15"/>
        <v>-9.4157713890891115E-2</v>
      </c>
    </row>
    <row r="510" spans="1:8" x14ac:dyDescent="0.25">
      <c r="A510" s="15">
        <v>596</v>
      </c>
      <c r="B510" s="15" t="s">
        <v>209</v>
      </c>
      <c r="C510" s="15">
        <v>69</v>
      </c>
      <c r="D510" s="15">
        <v>2</v>
      </c>
      <c r="E510" s="15">
        <v>2.004</v>
      </c>
      <c r="F510" s="15">
        <v>8.6930390340000004E-6</v>
      </c>
      <c r="G510" s="10">
        <f t="shared" si="14"/>
        <v>-4.6774820611471001E-2</v>
      </c>
      <c r="H510" s="10">
        <f t="shared" si="15"/>
        <v>-9.3736740505387883E-2</v>
      </c>
    </row>
    <row r="511" spans="1:8" x14ac:dyDescent="0.25">
      <c r="A511" s="15">
        <v>597</v>
      </c>
      <c r="B511" s="15" t="s">
        <v>210</v>
      </c>
      <c r="C511" s="15">
        <v>69</v>
      </c>
      <c r="D511" s="15">
        <v>1</v>
      </c>
      <c r="E511" s="15">
        <v>1.4E-2</v>
      </c>
      <c r="F511" s="15">
        <v>8.6772753200000002E-6</v>
      </c>
      <c r="G511" s="10">
        <f t="shared" si="14"/>
        <v>-4.6774836375185001E-2</v>
      </c>
      <c r="H511" s="10">
        <f t="shared" si="15"/>
        <v>-6.5484770925258999E-4</v>
      </c>
    </row>
    <row r="512" spans="1:8" x14ac:dyDescent="0.25">
      <c r="A512" s="15">
        <v>598</v>
      </c>
      <c r="B512" s="15" t="s">
        <v>211</v>
      </c>
      <c r="C512" s="15">
        <v>138</v>
      </c>
      <c r="D512" s="15">
        <v>1</v>
      </c>
      <c r="E512" s="15">
        <v>21.224</v>
      </c>
      <c r="F512" s="15">
        <v>8.7917149320000004E-6</v>
      </c>
      <c r="G512" s="10">
        <f t="shared" si="14"/>
        <v>-4.6774721935573006E-2</v>
      </c>
      <c r="H512" s="10">
        <f t="shared" si="15"/>
        <v>-0.99274669836060148</v>
      </c>
    </row>
    <row r="513" spans="1:8" x14ac:dyDescent="0.25">
      <c r="A513" s="15">
        <v>598</v>
      </c>
      <c r="B513" s="15" t="s">
        <v>211</v>
      </c>
      <c r="C513" s="15">
        <v>138</v>
      </c>
      <c r="D513" s="15">
        <v>2</v>
      </c>
      <c r="E513" s="15">
        <v>31.4</v>
      </c>
      <c r="F513" s="15">
        <v>8.7917149320000004E-6</v>
      </c>
      <c r="G513" s="10">
        <f t="shared" si="14"/>
        <v>-4.6774721935573006E-2</v>
      </c>
      <c r="H513" s="10">
        <f t="shared" si="15"/>
        <v>-1.4687262687769924</v>
      </c>
    </row>
    <row r="514" spans="1:8" x14ac:dyDescent="0.25">
      <c r="A514" s="15">
        <v>598</v>
      </c>
      <c r="B514" s="15" t="s">
        <v>211</v>
      </c>
      <c r="C514" s="15">
        <v>138</v>
      </c>
      <c r="D514" s="15">
        <v>3</v>
      </c>
      <c r="E514" s="15">
        <v>17.791</v>
      </c>
      <c r="F514" s="15">
        <v>8.7917149320000004E-6</v>
      </c>
      <c r="G514" s="10">
        <f t="shared" si="14"/>
        <v>-4.6774721935573006E-2</v>
      </c>
      <c r="H514" s="10">
        <f t="shared" si="15"/>
        <v>-0.83216907795577932</v>
      </c>
    </row>
    <row r="515" spans="1:8" x14ac:dyDescent="0.25">
      <c r="A515" s="15">
        <v>599</v>
      </c>
      <c r="B515" s="15" t="s">
        <v>212</v>
      </c>
      <c r="C515" s="15">
        <v>138</v>
      </c>
      <c r="D515" s="15">
        <v>1</v>
      </c>
      <c r="E515" s="15">
        <v>0</v>
      </c>
      <c r="F515" s="15">
        <v>1.0418448797E-5</v>
      </c>
      <c r="G515" s="10">
        <f t="shared" si="14"/>
        <v>-4.6773095201708005E-2</v>
      </c>
      <c r="H515" s="10">
        <f t="shared" si="15"/>
        <v>0</v>
      </c>
    </row>
    <row r="516" spans="1:8" x14ac:dyDescent="0.25">
      <c r="A516" s="15">
        <v>599</v>
      </c>
      <c r="B516" s="15" t="s">
        <v>212</v>
      </c>
      <c r="C516" s="15">
        <v>138</v>
      </c>
      <c r="D516" s="15">
        <v>2</v>
      </c>
      <c r="E516" s="15">
        <v>0</v>
      </c>
      <c r="F516" s="15">
        <v>1.0418448797E-5</v>
      </c>
      <c r="G516" s="10">
        <f t="shared" si="14"/>
        <v>-4.6773095201708005E-2</v>
      </c>
      <c r="H516" s="10">
        <f t="shared" si="15"/>
        <v>0</v>
      </c>
    </row>
    <row r="517" spans="1:8" x14ac:dyDescent="0.25">
      <c r="A517" s="15">
        <v>599</v>
      </c>
      <c r="B517" s="15" t="s">
        <v>212</v>
      </c>
      <c r="C517" s="15">
        <v>138</v>
      </c>
      <c r="D517" s="15">
        <v>3</v>
      </c>
      <c r="E517" s="15">
        <v>0</v>
      </c>
      <c r="F517" s="15">
        <v>1.0418448797E-5</v>
      </c>
      <c r="G517" s="10">
        <f t="shared" si="14"/>
        <v>-4.6773095201708005E-2</v>
      </c>
      <c r="H517" s="10">
        <f t="shared" si="15"/>
        <v>0</v>
      </c>
    </row>
    <row r="518" spans="1:8" x14ac:dyDescent="0.25">
      <c r="A518" s="15">
        <v>605</v>
      </c>
      <c r="B518" s="15" t="s">
        <v>213</v>
      </c>
      <c r="C518" s="15">
        <v>138</v>
      </c>
      <c r="D518" s="15">
        <v>1</v>
      </c>
      <c r="E518" s="15">
        <v>0</v>
      </c>
      <c r="F518" s="15">
        <v>8.6774224820000002E-6</v>
      </c>
      <c r="G518" s="10">
        <f t="shared" ref="G518:G581" si="16">F518-$E$2</f>
        <v>-4.6774836228023003E-2</v>
      </c>
      <c r="H518" s="10">
        <f t="shared" ref="H518:H581" si="17">E518*G518</f>
        <v>0</v>
      </c>
    </row>
    <row r="519" spans="1:8" x14ac:dyDescent="0.25">
      <c r="A519" s="15">
        <v>605</v>
      </c>
      <c r="B519" s="15" t="s">
        <v>213</v>
      </c>
      <c r="C519" s="15">
        <v>138</v>
      </c>
      <c r="D519" s="15">
        <v>2</v>
      </c>
      <c r="E519" s="15">
        <v>0</v>
      </c>
      <c r="F519" s="15">
        <v>8.6774224820000002E-6</v>
      </c>
      <c r="G519" s="10">
        <f t="shared" si="16"/>
        <v>-4.6774836228023003E-2</v>
      </c>
      <c r="H519" s="10">
        <f t="shared" si="17"/>
        <v>0</v>
      </c>
    </row>
    <row r="520" spans="1:8" x14ac:dyDescent="0.25">
      <c r="A520" s="15">
        <v>624</v>
      </c>
      <c r="B520" s="15" t="s">
        <v>214</v>
      </c>
      <c r="C520" s="15">
        <v>138</v>
      </c>
      <c r="D520" s="15">
        <v>1</v>
      </c>
      <c r="E520" s="15">
        <v>7.556</v>
      </c>
      <c r="F520" s="15">
        <v>8.9422628350000007E-6</v>
      </c>
      <c r="G520" s="10">
        <f t="shared" si="16"/>
        <v>-4.6774571387670001E-2</v>
      </c>
      <c r="H520" s="10">
        <f t="shared" si="17"/>
        <v>-0.35342866140523455</v>
      </c>
    </row>
    <row r="521" spans="1:8" x14ac:dyDescent="0.25">
      <c r="A521" s="15">
        <v>625</v>
      </c>
      <c r="B521" s="15" t="s">
        <v>214</v>
      </c>
      <c r="C521" s="15">
        <v>138</v>
      </c>
      <c r="D521" s="15">
        <v>1</v>
      </c>
      <c r="E521" s="15">
        <v>9.923</v>
      </c>
      <c r="F521" s="15">
        <v>9.3130322500000003E-6</v>
      </c>
      <c r="G521" s="10">
        <f t="shared" si="16"/>
        <v>-4.6774200618255005E-2</v>
      </c>
      <c r="H521" s="10">
        <f t="shared" si="17"/>
        <v>-0.4641403927349444</v>
      </c>
    </row>
    <row r="522" spans="1:8" x14ac:dyDescent="0.25">
      <c r="A522" s="15">
        <v>625</v>
      </c>
      <c r="B522" s="15" t="s">
        <v>214</v>
      </c>
      <c r="C522" s="15">
        <v>138</v>
      </c>
      <c r="D522" s="15">
        <v>2</v>
      </c>
      <c r="E522" s="15">
        <v>7.3170000000000002</v>
      </c>
      <c r="F522" s="15">
        <v>9.3130322500000003E-6</v>
      </c>
      <c r="G522" s="10">
        <f t="shared" si="16"/>
        <v>-4.6774200618255005E-2</v>
      </c>
      <c r="H522" s="10">
        <f t="shared" si="17"/>
        <v>-0.34224682592377187</v>
      </c>
    </row>
    <row r="523" spans="1:8" x14ac:dyDescent="0.25">
      <c r="A523" s="15">
        <v>627</v>
      </c>
      <c r="B523" s="15" t="s">
        <v>215</v>
      </c>
      <c r="C523" s="15">
        <v>138</v>
      </c>
      <c r="D523" s="15">
        <v>1</v>
      </c>
      <c r="E523" s="15">
        <v>31.786000000000001</v>
      </c>
      <c r="F523" s="15">
        <v>1.0167637070000001E-5</v>
      </c>
      <c r="G523" s="10">
        <f t="shared" si="16"/>
        <v>-4.6773346013435003E-2</v>
      </c>
      <c r="H523" s="10">
        <f t="shared" si="17"/>
        <v>-1.486737576383045</v>
      </c>
    </row>
    <row r="524" spans="1:8" x14ac:dyDescent="0.25">
      <c r="A524" s="15">
        <v>627</v>
      </c>
      <c r="B524" s="15" t="s">
        <v>215</v>
      </c>
      <c r="C524" s="15">
        <v>138</v>
      </c>
      <c r="D524" s="15">
        <v>2</v>
      </c>
      <c r="E524" s="15">
        <v>28.838999999999999</v>
      </c>
      <c r="F524" s="15">
        <v>1.0167637070000001E-5</v>
      </c>
      <c r="G524" s="10">
        <f t="shared" si="16"/>
        <v>-4.6773346013435003E-2</v>
      </c>
      <c r="H524" s="10">
        <f t="shared" si="17"/>
        <v>-1.348896525681452</v>
      </c>
    </row>
    <row r="525" spans="1:8" x14ac:dyDescent="0.25">
      <c r="A525" s="15">
        <v>629</v>
      </c>
      <c r="B525" s="15" t="s">
        <v>215</v>
      </c>
      <c r="C525" s="15">
        <v>138</v>
      </c>
      <c r="D525" s="15">
        <v>1</v>
      </c>
      <c r="E525" s="15">
        <v>48.335999999999999</v>
      </c>
      <c r="F525" s="15">
        <v>1.1715700818000001E-5</v>
      </c>
      <c r="G525" s="10">
        <f t="shared" si="16"/>
        <v>-4.6771797949687E-2</v>
      </c>
      <c r="H525" s="10">
        <f t="shared" si="17"/>
        <v>-2.2607616256960705</v>
      </c>
    </row>
    <row r="526" spans="1:8" x14ac:dyDescent="0.25">
      <c r="A526" s="15">
        <v>629</v>
      </c>
      <c r="B526" s="15" t="s">
        <v>215</v>
      </c>
      <c r="C526" s="15">
        <v>138</v>
      </c>
      <c r="D526" s="15">
        <v>2</v>
      </c>
      <c r="E526" s="15">
        <v>37.694000000000003</v>
      </c>
      <c r="F526" s="15">
        <v>1.1715700818000001E-5</v>
      </c>
      <c r="G526" s="10">
        <f t="shared" si="16"/>
        <v>-4.6771797949687E-2</v>
      </c>
      <c r="H526" s="10">
        <f t="shared" si="17"/>
        <v>-1.7630161519155019</v>
      </c>
    </row>
    <row r="527" spans="1:8" x14ac:dyDescent="0.25">
      <c r="A527" s="15">
        <v>631</v>
      </c>
      <c r="B527" s="15" t="s">
        <v>216</v>
      </c>
      <c r="C527" s="15">
        <v>69</v>
      </c>
      <c r="D527" s="15">
        <v>1</v>
      </c>
      <c r="E527" s="15">
        <v>0.62</v>
      </c>
      <c r="F527" s="15">
        <v>1.0299827628E-5</v>
      </c>
      <c r="G527" s="10">
        <f t="shared" si="16"/>
        <v>-4.6773213822877004E-2</v>
      </c>
      <c r="H527" s="10">
        <f t="shared" si="17"/>
        <v>-2.8999392570183743E-2</v>
      </c>
    </row>
    <row r="528" spans="1:8" x14ac:dyDescent="0.25">
      <c r="A528" s="15">
        <v>631</v>
      </c>
      <c r="B528" s="15" t="s">
        <v>216</v>
      </c>
      <c r="C528" s="15">
        <v>69</v>
      </c>
      <c r="D528" s="15">
        <v>2</v>
      </c>
      <c r="E528" s="15">
        <v>0.314</v>
      </c>
      <c r="F528" s="15">
        <v>1.0299827628E-5</v>
      </c>
      <c r="G528" s="10">
        <f t="shared" si="16"/>
        <v>-4.6773213822877004E-2</v>
      </c>
      <c r="H528" s="10">
        <f t="shared" si="17"/>
        <v>-1.4686789140383379E-2</v>
      </c>
    </row>
    <row r="529" spans="1:8" x14ac:dyDescent="0.25">
      <c r="A529" s="15">
        <v>634</v>
      </c>
      <c r="B529" s="15" t="s">
        <v>217</v>
      </c>
      <c r="C529" s="15">
        <v>138</v>
      </c>
      <c r="D529" s="15">
        <v>1</v>
      </c>
      <c r="E529" s="15">
        <v>4.3600000000000003</v>
      </c>
      <c r="F529" s="15">
        <v>1.0832622296000001E-5</v>
      </c>
      <c r="G529" s="10">
        <f t="shared" si="16"/>
        <v>-4.6772681028209001E-2</v>
      </c>
      <c r="H529" s="10">
        <f t="shared" si="17"/>
        <v>-0.20392888928299127</v>
      </c>
    </row>
    <row r="530" spans="1:8" x14ac:dyDescent="0.25">
      <c r="A530" s="15">
        <v>634</v>
      </c>
      <c r="B530" s="15" t="s">
        <v>217</v>
      </c>
      <c r="C530" s="15">
        <v>138</v>
      </c>
      <c r="D530" s="15">
        <v>2</v>
      </c>
      <c r="E530" s="15">
        <v>4.327</v>
      </c>
      <c r="F530" s="15">
        <v>1.0832622296000001E-5</v>
      </c>
      <c r="G530" s="10">
        <f t="shared" si="16"/>
        <v>-4.6772681028209001E-2</v>
      </c>
      <c r="H530" s="10">
        <f t="shared" si="17"/>
        <v>-0.20238539080906034</v>
      </c>
    </row>
    <row r="531" spans="1:8" x14ac:dyDescent="0.25">
      <c r="A531" s="15">
        <v>635</v>
      </c>
      <c r="B531" s="15" t="s">
        <v>218</v>
      </c>
      <c r="C531" s="15">
        <v>69</v>
      </c>
      <c r="D531" s="15">
        <v>1</v>
      </c>
      <c r="E531" s="15">
        <v>0</v>
      </c>
      <c r="F531" s="15">
        <v>-1.6941690015999998E-5</v>
      </c>
      <c r="G531" s="10">
        <f t="shared" si="16"/>
        <v>-4.6800455340521005E-2</v>
      </c>
      <c r="H531" s="10">
        <f t="shared" si="17"/>
        <v>0</v>
      </c>
    </row>
    <row r="532" spans="1:8" x14ac:dyDescent="0.25">
      <c r="A532" s="15">
        <v>636</v>
      </c>
      <c r="B532" s="15" t="s">
        <v>219</v>
      </c>
      <c r="C532" s="15">
        <v>69</v>
      </c>
      <c r="D532" s="15">
        <v>1</v>
      </c>
      <c r="E532" s="15">
        <v>1.492</v>
      </c>
      <c r="F532" s="15">
        <v>-1.1175560007E-5</v>
      </c>
      <c r="G532" s="10">
        <f t="shared" si="16"/>
        <v>-4.6794689210512004E-2</v>
      </c>
      <c r="H532" s="10">
        <f t="shared" si="17"/>
        <v>-6.9817676302083909E-2</v>
      </c>
    </row>
    <row r="533" spans="1:8" x14ac:dyDescent="0.25">
      <c r="A533" s="15">
        <v>639</v>
      </c>
      <c r="B533" s="15" t="s">
        <v>220</v>
      </c>
      <c r="C533" s="15">
        <v>138</v>
      </c>
      <c r="D533" s="15">
        <v>1</v>
      </c>
      <c r="E533" s="15">
        <v>11.911</v>
      </c>
      <c r="F533" s="15">
        <v>8.9971555219999994E-6</v>
      </c>
      <c r="G533" s="10">
        <f t="shared" si="16"/>
        <v>-4.6774516494983001E-2</v>
      </c>
      <c r="H533" s="10">
        <f t="shared" si="17"/>
        <v>-0.55713126597174256</v>
      </c>
    </row>
    <row r="534" spans="1:8" x14ac:dyDescent="0.25">
      <c r="A534" s="15">
        <v>640</v>
      </c>
      <c r="B534" s="15" t="s">
        <v>220</v>
      </c>
      <c r="C534" s="15">
        <v>138</v>
      </c>
      <c r="D534" s="15">
        <v>1</v>
      </c>
      <c r="E534" s="15">
        <v>10.054</v>
      </c>
      <c r="F534" s="15">
        <v>9.4780461759999995E-6</v>
      </c>
      <c r="G534" s="10">
        <f t="shared" si="16"/>
        <v>-4.6774035604329002E-2</v>
      </c>
      <c r="H534" s="10">
        <f t="shared" si="17"/>
        <v>-0.47026615396592381</v>
      </c>
    </row>
    <row r="535" spans="1:8" x14ac:dyDescent="0.25">
      <c r="A535" s="15">
        <v>641</v>
      </c>
      <c r="B535" s="15" t="s">
        <v>221</v>
      </c>
      <c r="C535" s="15">
        <v>69</v>
      </c>
      <c r="D535" s="15">
        <v>1</v>
      </c>
      <c r="E535" s="15">
        <v>10.988</v>
      </c>
      <c r="F535" s="15">
        <v>9.4226165969999993E-6</v>
      </c>
      <c r="G535" s="10">
        <f t="shared" si="16"/>
        <v>-4.6774091033908005E-2</v>
      </c>
      <c r="H535" s="10">
        <f t="shared" si="17"/>
        <v>-0.51395371228058118</v>
      </c>
    </row>
    <row r="536" spans="1:8" x14ac:dyDescent="0.25">
      <c r="A536" s="15">
        <v>641</v>
      </c>
      <c r="B536" s="15" t="s">
        <v>221</v>
      </c>
      <c r="C536" s="15">
        <v>69</v>
      </c>
      <c r="D536" s="15">
        <v>2</v>
      </c>
      <c r="E536" s="15">
        <v>13.898999999999999</v>
      </c>
      <c r="F536" s="15">
        <v>9.4226165969999993E-6</v>
      </c>
      <c r="G536" s="10">
        <f t="shared" si="16"/>
        <v>-4.6774091033908005E-2</v>
      </c>
      <c r="H536" s="10">
        <f t="shared" si="17"/>
        <v>-0.65011309128028727</v>
      </c>
    </row>
    <row r="537" spans="1:8" x14ac:dyDescent="0.25">
      <c r="A537" s="15">
        <v>641</v>
      </c>
      <c r="B537" s="15" t="s">
        <v>221</v>
      </c>
      <c r="C537" s="15">
        <v>69</v>
      </c>
      <c r="D537" s="15">
        <v>3</v>
      </c>
      <c r="E537" s="15">
        <v>12.282</v>
      </c>
      <c r="F537" s="15">
        <v>9.4226165969999993E-6</v>
      </c>
      <c r="G537" s="10">
        <f t="shared" si="16"/>
        <v>-4.6774091033908005E-2</v>
      </c>
      <c r="H537" s="10">
        <f t="shared" si="17"/>
        <v>-0.57447938607845817</v>
      </c>
    </row>
    <row r="538" spans="1:8" x14ac:dyDescent="0.25">
      <c r="A538" s="15">
        <v>642</v>
      </c>
      <c r="B538" s="15" t="s">
        <v>222</v>
      </c>
      <c r="C538" s="15">
        <v>138</v>
      </c>
      <c r="D538" s="15">
        <v>1</v>
      </c>
      <c r="E538" s="15">
        <v>7.5380000000000003</v>
      </c>
      <c r="F538" s="15">
        <v>1.0203604124E-5</v>
      </c>
      <c r="G538" s="10">
        <f t="shared" si="16"/>
        <v>-4.6773310046381002E-2</v>
      </c>
      <c r="H538" s="10">
        <f t="shared" si="17"/>
        <v>-0.35257721112961998</v>
      </c>
    </row>
    <row r="539" spans="1:8" x14ac:dyDescent="0.25">
      <c r="A539" s="15">
        <v>642</v>
      </c>
      <c r="B539" s="15" t="s">
        <v>222</v>
      </c>
      <c r="C539" s="15">
        <v>138</v>
      </c>
      <c r="D539" s="15">
        <v>2</v>
      </c>
      <c r="E539" s="15">
        <v>8.468</v>
      </c>
      <c r="F539" s="15">
        <v>1.0203604124E-5</v>
      </c>
      <c r="G539" s="10">
        <f t="shared" si="16"/>
        <v>-4.6773310046381002E-2</v>
      </c>
      <c r="H539" s="10">
        <f t="shared" si="17"/>
        <v>-0.39607638947275431</v>
      </c>
    </row>
    <row r="540" spans="1:8" x14ac:dyDescent="0.25">
      <c r="A540" s="15">
        <v>644</v>
      </c>
      <c r="B540" s="15" t="s">
        <v>223</v>
      </c>
      <c r="C540" s="15">
        <v>69</v>
      </c>
      <c r="D540" s="15">
        <v>1</v>
      </c>
      <c r="E540" s="15">
        <v>5.6120000000000001</v>
      </c>
      <c r="F540" s="15">
        <v>6.2998027390000001E-6</v>
      </c>
      <c r="G540" s="10">
        <f t="shared" si="16"/>
        <v>-4.6777213847766001E-2</v>
      </c>
      <c r="H540" s="10">
        <f t="shared" si="17"/>
        <v>-0.26251372411366281</v>
      </c>
    </row>
    <row r="541" spans="1:8" x14ac:dyDescent="0.25">
      <c r="A541" s="15">
        <v>645</v>
      </c>
      <c r="B541" s="15" t="s">
        <v>224</v>
      </c>
      <c r="C541" s="15">
        <v>138</v>
      </c>
      <c r="D541" s="15">
        <v>1</v>
      </c>
      <c r="E541" s="15">
        <v>0</v>
      </c>
      <c r="F541" s="15">
        <v>-3.9541227070000003E-6</v>
      </c>
      <c r="G541" s="10">
        <f t="shared" si="16"/>
        <v>-4.6787467773212001E-2</v>
      </c>
      <c r="H541" s="10">
        <f t="shared" si="17"/>
        <v>0</v>
      </c>
    </row>
    <row r="542" spans="1:8" x14ac:dyDescent="0.25">
      <c r="A542" s="15">
        <v>645</v>
      </c>
      <c r="B542" s="15" t="s">
        <v>224</v>
      </c>
      <c r="C542" s="15">
        <v>138</v>
      </c>
      <c r="D542" s="15">
        <v>2</v>
      </c>
      <c r="E542" s="15">
        <v>1.7</v>
      </c>
      <c r="F542" s="15">
        <v>-3.9541227070000003E-6</v>
      </c>
      <c r="G542" s="10">
        <f t="shared" si="16"/>
        <v>-4.6787467773212001E-2</v>
      </c>
      <c r="H542" s="10">
        <f t="shared" si="17"/>
        <v>-7.95386952144604E-2</v>
      </c>
    </row>
    <row r="543" spans="1:8" x14ac:dyDescent="0.25">
      <c r="A543" s="15">
        <v>645</v>
      </c>
      <c r="B543" s="15" t="s">
        <v>224</v>
      </c>
      <c r="C543" s="15">
        <v>138</v>
      </c>
      <c r="D543" s="15">
        <v>3</v>
      </c>
      <c r="E543" s="15">
        <v>1.619</v>
      </c>
      <c r="F543" s="15">
        <v>-3.9541227070000003E-6</v>
      </c>
      <c r="G543" s="10">
        <f t="shared" si="16"/>
        <v>-4.6787467773212001E-2</v>
      </c>
      <c r="H543" s="10">
        <f t="shared" si="17"/>
        <v>-7.5748910324830235E-2</v>
      </c>
    </row>
    <row r="544" spans="1:8" x14ac:dyDescent="0.25">
      <c r="A544" s="15">
        <v>648</v>
      </c>
      <c r="B544" s="15" t="s">
        <v>225</v>
      </c>
      <c r="C544" s="15">
        <v>138</v>
      </c>
      <c r="D544" s="15">
        <v>1</v>
      </c>
      <c r="E544" s="15">
        <v>12.207000000000001</v>
      </c>
      <c r="F544" s="15">
        <v>7.9052909990000004E-6</v>
      </c>
      <c r="G544" s="10">
        <f t="shared" si="16"/>
        <v>-4.6775608359506005E-2</v>
      </c>
      <c r="H544" s="10">
        <f t="shared" si="17"/>
        <v>-0.57098985124448987</v>
      </c>
    </row>
    <row r="545" spans="1:8" x14ac:dyDescent="0.25">
      <c r="A545" s="15">
        <v>649</v>
      </c>
      <c r="B545" s="15" t="s">
        <v>225</v>
      </c>
      <c r="C545" s="15">
        <v>138</v>
      </c>
      <c r="D545" s="15">
        <v>1</v>
      </c>
      <c r="E545" s="15">
        <v>18.71</v>
      </c>
      <c r="F545" s="15">
        <v>7.9052599920000001E-6</v>
      </c>
      <c r="G545" s="10">
        <f t="shared" si="16"/>
        <v>-4.6775608390513E-2</v>
      </c>
      <c r="H545" s="10">
        <f t="shared" si="17"/>
        <v>-0.87517163298649825</v>
      </c>
    </row>
    <row r="546" spans="1:8" x14ac:dyDescent="0.25">
      <c r="A546" s="15">
        <v>650</v>
      </c>
      <c r="B546" s="15" t="s">
        <v>226</v>
      </c>
      <c r="C546" s="15">
        <v>138</v>
      </c>
      <c r="D546" s="15">
        <v>1</v>
      </c>
      <c r="E546" s="15">
        <v>5.8650000000000002</v>
      </c>
      <c r="F546" s="15">
        <v>1.0018888723000001E-5</v>
      </c>
      <c r="G546" s="10">
        <f t="shared" si="16"/>
        <v>-4.6773494761782004E-2</v>
      </c>
      <c r="H546" s="10">
        <f t="shared" si="17"/>
        <v>-0.27432654677785145</v>
      </c>
    </row>
    <row r="547" spans="1:8" x14ac:dyDescent="0.25">
      <c r="A547" s="15">
        <v>650</v>
      </c>
      <c r="B547" s="15" t="s">
        <v>226</v>
      </c>
      <c r="C547" s="15">
        <v>138</v>
      </c>
      <c r="D547" s="15">
        <v>2</v>
      </c>
      <c r="E547" s="15">
        <v>5.8360000000000003</v>
      </c>
      <c r="F547" s="15">
        <v>1.0018888723000001E-5</v>
      </c>
      <c r="G547" s="10">
        <f t="shared" si="16"/>
        <v>-4.6773494761782004E-2</v>
      </c>
      <c r="H547" s="10">
        <f t="shared" si="17"/>
        <v>-0.2729701154297598</v>
      </c>
    </row>
    <row r="548" spans="1:8" x14ac:dyDescent="0.25">
      <c r="A548" s="15">
        <v>650</v>
      </c>
      <c r="B548" s="15" t="s">
        <v>226</v>
      </c>
      <c r="C548" s="15">
        <v>138</v>
      </c>
      <c r="D548" s="15">
        <v>3</v>
      </c>
      <c r="E548" s="15">
        <v>17.117000000000001</v>
      </c>
      <c r="F548" s="15">
        <v>1.0018888723000001E-5</v>
      </c>
      <c r="G548" s="10">
        <f t="shared" si="16"/>
        <v>-4.6773494761782004E-2</v>
      </c>
      <c r="H548" s="10">
        <f t="shared" si="17"/>
        <v>-0.80062190983742265</v>
      </c>
    </row>
    <row r="549" spans="1:8" x14ac:dyDescent="0.25">
      <c r="A549" s="15">
        <v>650</v>
      </c>
      <c r="B549" s="15" t="s">
        <v>226</v>
      </c>
      <c r="C549" s="15">
        <v>138</v>
      </c>
      <c r="D549" s="15">
        <v>4</v>
      </c>
      <c r="E549" s="15">
        <v>16.846</v>
      </c>
      <c r="F549" s="15">
        <v>1.0018888723000001E-5</v>
      </c>
      <c r="G549" s="10">
        <f t="shared" si="16"/>
        <v>-4.6773494761782004E-2</v>
      </c>
      <c r="H549" s="10">
        <f t="shared" si="17"/>
        <v>-0.78794629275697969</v>
      </c>
    </row>
    <row r="550" spans="1:8" x14ac:dyDescent="0.25">
      <c r="A550" s="15">
        <v>652</v>
      </c>
      <c r="B550" s="15" t="s">
        <v>227</v>
      </c>
      <c r="C550" s="15">
        <v>138</v>
      </c>
      <c r="D550" s="15">
        <v>1</v>
      </c>
      <c r="E550" s="15">
        <v>16.879000000000001</v>
      </c>
      <c r="F550" s="15">
        <v>1.1982690958E-5</v>
      </c>
      <c r="G550" s="10">
        <f t="shared" si="16"/>
        <v>-4.6771530959547003E-2</v>
      </c>
      <c r="H550" s="10">
        <f t="shared" si="17"/>
        <v>-0.78945667106619388</v>
      </c>
    </row>
    <row r="551" spans="1:8" x14ac:dyDescent="0.25">
      <c r="A551" s="15">
        <v>652</v>
      </c>
      <c r="B551" s="15" t="s">
        <v>227</v>
      </c>
      <c r="C551" s="15">
        <v>138</v>
      </c>
      <c r="D551" s="15">
        <v>2</v>
      </c>
      <c r="E551" s="15">
        <v>26.85</v>
      </c>
      <c r="F551" s="15">
        <v>1.1982690958E-5</v>
      </c>
      <c r="G551" s="10">
        <f t="shared" si="16"/>
        <v>-4.6771530959547003E-2</v>
      </c>
      <c r="H551" s="10">
        <f t="shared" si="17"/>
        <v>-1.255815606263837</v>
      </c>
    </row>
    <row r="552" spans="1:8" x14ac:dyDescent="0.25">
      <c r="A552" s="15">
        <v>654</v>
      </c>
      <c r="B552" s="15" t="s">
        <v>228</v>
      </c>
      <c r="C552" s="15">
        <v>69</v>
      </c>
      <c r="D552" s="15">
        <v>1</v>
      </c>
      <c r="E552" s="15">
        <v>11.058</v>
      </c>
      <c r="F552" s="15">
        <v>-2.0714008730000001E-5</v>
      </c>
      <c r="G552" s="10">
        <f t="shared" si="16"/>
        <v>-4.6804227659235004E-2</v>
      </c>
      <c r="H552" s="10">
        <f t="shared" si="17"/>
        <v>-0.51756114945582066</v>
      </c>
    </row>
    <row r="553" spans="1:8" x14ac:dyDescent="0.25">
      <c r="A553" s="15">
        <v>654</v>
      </c>
      <c r="B553" s="15" t="s">
        <v>228</v>
      </c>
      <c r="C553" s="15">
        <v>69</v>
      </c>
      <c r="D553" s="15">
        <v>2</v>
      </c>
      <c r="E553" s="15">
        <v>13.227</v>
      </c>
      <c r="F553" s="15">
        <v>-2.0714008730000001E-5</v>
      </c>
      <c r="G553" s="10">
        <f t="shared" si="16"/>
        <v>-4.6804227659235004E-2</v>
      </c>
      <c r="H553" s="10">
        <f t="shared" si="17"/>
        <v>-0.61907951924870142</v>
      </c>
    </row>
    <row r="554" spans="1:8" x14ac:dyDescent="0.25">
      <c r="A554" s="15">
        <v>657</v>
      </c>
      <c r="B554" s="15" t="s">
        <v>229</v>
      </c>
      <c r="C554" s="15">
        <v>69</v>
      </c>
      <c r="D554" s="15">
        <v>1</v>
      </c>
      <c r="E554" s="15">
        <v>11.281000000000001</v>
      </c>
      <c r="F554" s="15">
        <v>1.0125826558E-5</v>
      </c>
      <c r="G554" s="10">
        <f t="shared" si="16"/>
        <v>-4.6773387823947001E-2</v>
      </c>
      <c r="H554" s="10">
        <f t="shared" si="17"/>
        <v>-0.52765058804194609</v>
      </c>
    </row>
    <row r="555" spans="1:8" x14ac:dyDescent="0.25">
      <c r="A555" s="15">
        <v>657</v>
      </c>
      <c r="B555" s="15" t="s">
        <v>229</v>
      </c>
      <c r="C555" s="15">
        <v>69</v>
      </c>
      <c r="D555" s="15">
        <v>2</v>
      </c>
      <c r="E555" s="15">
        <v>15.742000000000001</v>
      </c>
      <c r="F555" s="15">
        <v>1.0125826558E-5</v>
      </c>
      <c r="G555" s="10">
        <f t="shared" si="16"/>
        <v>-4.6773387823947001E-2</v>
      </c>
      <c r="H555" s="10">
        <f t="shared" si="17"/>
        <v>-0.73630667112457371</v>
      </c>
    </row>
    <row r="556" spans="1:8" x14ac:dyDescent="0.25">
      <c r="A556" s="15">
        <v>657</v>
      </c>
      <c r="B556" s="15" t="s">
        <v>229</v>
      </c>
      <c r="C556" s="15">
        <v>69</v>
      </c>
      <c r="D556" s="15">
        <v>3</v>
      </c>
      <c r="E556" s="15">
        <v>0</v>
      </c>
      <c r="F556" s="15">
        <v>1.0125826558E-5</v>
      </c>
      <c r="G556" s="10">
        <f t="shared" si="16"/>
        <v>-4.6773387823947001E-2</v>
      </c>
      <c r="H556" s="10">
        <f t="shared" si="17"/>
        <v>0</v>
      </c>
    </row>
    <row r="557" spans="1:8" x14ac:dyDescent="0.25">
      <c r="A557" s="15">
        <v>658</v>
      </c>
      <c r="B557" s="15" t="s">
        <v>230</v>
      </c>
      <c r="C557" s="15">
        <v>69</v>
      </c>
      <c r="D557" s="15">
        <v>1</v>
      </c>
      <c r="E557" s="15">
        <v>5.9059999999999997</v>
      </c>
      <c r="F557" s="15">
        <v>-2.0714008730000001E-5</v>
      </c>
      <c r="G557" s="10">
        <f t="shared" si="16"/>
        <v>-4.6804227659235004E-2</v>
      </c>
      <c r="H557" s="10">
        <f t="shared" si="17"/>
        <v>-0.27642576855544193</v>
      </c>
    </row>
    <row r="558" spans="1:8" x14ac:dyDescent="0.25">
      <c r="A558" s="15">
        <v>659</v>
      </c>
      <c r="B558" s="15" t="s">
        <v>231</v>
      </c>
      <c r="C558" s="15">
        <v>138</v>
      </c>
      <c r="D558" s="15">
        <v>1</v>
      </c>
      <c r="E558" s="15">
        <v>12.968</v>
      </c>
      <c r="F558" s="15">
        <v>9.5273740210000001E-6</v>
      </c>
      <c r="G558" s="10">
        <f t="shared" si="16"/>
        <v>-4.6773986276484006E-2</v>
      </c>
      <c r="H558" s="10">
        <f t="shared" si="17"/>
        <v>-0.60656505403344463</v>
      </c>
    </row>
    <row r="559" spans="1:8" x14ac:dyDescent="0.25">
      <c r="A559" s="15">
        <v>659</v>
      </c>
      <c r="B559" s="15" t="s">
        <v>231</v>
      </c>
      <c r="C559" s="15">
        <v>138</v>
      </c>
      <c r="D559" s="15">
        <v>2</v>
      </c>
      <c r="E559" s="15">
        <v>0</v>
      </c>
      <c r="F559" s="15">
        <v>9.5273740210000001E-6</v>
      </c>
      <c r="G559" s="10">
        <f t="shared" si="16"/>
        <v>-4.6773986276484006E-2</v>
      </c>
      <c r="H559" s="10">
        <f t="shared" si="17"/>
        <v>0</v>
      </c>
    </row>
    <row r="560" spans="1:8" x14ac:dyDescent="0.25">
      <c r="A560" s="15">
        <v>661</v>
      </c>
      <c r="B560" s="15" t="s">
        <v>232</v>
      </c>
      <c r="C560" s="15">
        <v>138</v>
      </c>
      <c r="D560" s="15">
        <v>1</v>
      </c>
      <c r="E560" s="15">
        <v>0</v>
      </c>
      <c r="F560" s="15">
        <v>-2.0474773389999999E-5</v>
      </c>
      <c r="G560" s="10">
        <f t="shared" si="16"/>
        <v>-4.6803988423895E-2</v>
      </c>
      <c r="H560" s="10">
        <f t="shared" si="17"/>
        <v>0</v>
      </c>
    </row>
    <row r="561" spans="1:8" x14ac:dyDescent="0.25">
      <c r="A561" s="15">
        <v>664</v>
      </c>
      <c r="B561" s="15" t="s">
        <v>233</v>
      </c>
      <c r="C561" s="15">
        <v>138</v>
      </c>
      <c r="D561" s="15">
        <v>1</v>
      </c>
      <c r="E561" s="15">
        <v>6.0709999999999997</v>
      </c>
      <c r="F561" s="15">
        <v>1.1446799307E-5</v>
      </c>
      <c r="G561" s="10">
        <f t="shared" si="16"/>
        <v>-4.6772066851198002E-2</v>
      </c>
      <c r="H561" s="10">
        <f t="shared" si="17"/>
        <v>-0.28395321785362304</v>
      </c>
    </row>
    <row r="562" spans="1:8" x14ac:dyDescent="0.25">
      <c r="A562" s="15">
        <v>664</v>
      </c>
      <c r="B562" s="15" t="s">
        <v>233</v>
      </c>
      <c r="C562" s="15">
        <v>138</v>
      </c>
      <c r="D562" s="15">
        <v>2</v>
      </c>
      <c r="E562" s="15">
        <v>5.4329999999999998</v>
      </c>
      <c r="F562" s="15">
        <v>1.1446799307E-5</v>
      </c>
      <c r="G562" s="10">
        <f t="shared" si="16"/>
        <v>-4.6772066851198002E-2</v>
      </c>
      <c r="H562" s="10">
        <f t="shared" si="17"/>
        <v>-0.25411263920255872</v>
      </c>
    </row>
    <row r="563" spans="1:8" x14ac:dyDescent="0.25">
      <c r="A563" s="15">
        <v>664</v>
      </c>
      <c r="B563" s="15" t="s">
        <v>233</v>
      </c>
      <c r="C563" s="15">
        <v>138</v>
      </c>
      <c r="D563" s="15">
        <v>3</v>
      </c>
      <c r="E563" s="15">
        <v>21.756</v>
      </c>
      <c r="F563" s="15">
        <v>1.1446799307E-5</v>
      </c>
      <c r="G563" s="10">
        <f t="shared" si="16"/>
        <v>-4.6772066851198002E-2</v>
      </c>
      <c r="H563" s="10">
        <f t="shared" si="17"/>
        <v>-1.0175730864146637</v>
      </c>
    </row>
    <row r="564" spans="1:8" x14ac:dyDescent="0.25">
      <c r="A564" s="15">
        <v>664</v>
      </c>
      <c r="B564" s="15" t="s">
        <v>233</v>
      </c>
      <c r="C564" s="15">
        <v>138</v>
      </c>
      <c r="D564" s="15">
        <v>4</v>
      </c>
      <c r="E564" s="15">
        <v>24.760999999999999</v>
      </c>
      <c r="F564" s="15">
        <v>1.1446799307E-5</v>
      </c>
      <c r="G564" s="10">
        <f t="shared" si="16"/>
        <v>-4.6772066851198002E-2</v>
      </c>
      <c r="H564" s="10">
        <f t="shared" si="17"/>
        <v>-1.1581231473025138</v>
      </c>
    </row>
    <row r="565" spans="1:8" x14ac:dyDescent="0.25">
      <c r="A565" s="15">
        <v>664</v>
      </c>
      <c r="B565" s="15" t="s">
        <v>233</v>
      </c>
      <c r="C565" s="15">
        <v>138</v>
      </c>
      <c r="D565" s="15">
        <v>5</v>
      </c>
      <c r="E565" s="15">
        <v>18.494</v>
      </c>
      <c r="F565" s="15">
        <v>1.1446799307E-5</v>
      </c>
      <c r="G565" s="10">
        <f t="shared" si="16"/>
        <v>-4.6772066851198002E-2</v>
      </c>
      <c r="H565" s="10">
        <f t="shared" si="17"/>
        <v>-0.8650026043460558</v>
      </c>
    </row>
    <row r="566" spans="1:8" x14ac:dyDescent="0.25">
      <c r="A566" s="15">
        <v>666</v>
      </c>
      <c r="B566" s="15" t="s">
        <v>234</v>
      </c>
      <c r="C566" s="15">
        <v>138</v>
      </c>
      <c r="D566" s="15">
        <v>1</v>
      </c>
      <c r="E566" s="15">
        <v>8.3800000000000008</v>
      </c>
      <c r="F566" s="15">
        <v>8.3462798659999996E-6</v>
      </c>
      <c r="G566" s="10">
        <f t="shared" si="16"/>
        <v>-4.6775167370639005E-2</v>
      </c>
      <c r="H566" s="10">
        <f t="shared" si="17"/>
        <v>-0.39197590256595488</v>
      </c>
    </row>
    <row r="567" spans="1:8" x14ac:dyDescent="0.25">
      <c r="A567" s="15">
        <v>667</v>
      </c>
      <c r="B567" s="15" t="s">
        <v>234</v>
      </c>
      <c r="C567" s="15">
        <v>138</v>
      </c>
      <c r="D567" s="15">
        <v>1</v>
      </c>
      <c r="E567" s="15">
        <v>7.5730000000000004</v>
      </c>
      <c r="F567" s="15">
        <v>8.3557530769999996E-6</v>
      </c>
      <c r="G567" s="10">
        <f t="shared" si="16"/>
        <v>-4.6775157897428005E-2</v>
      </c>
      <c r="H567" s="10">
        <f t="shared" si="17"/>
        <v>-0.3542282707572223</v>
      </c>
    </row>
    <row r="568" spans="1:8" x14ac:dyDescent="0.25">
      <c r="A568" s="15">
        <v>668</v>
      </c>
      <c r="B568" s="15" t="s">
        <v>235</v>
      </c>
      <c r="C568" s="15">
        <v>138</v>
      </c>
      <c r="D568" s="15">
        <v>1</v>
      </c>
      <c r="E568" s="15">
        <v>0.29899999999999999</v>
      </c>
      <c r="F568" s="15">
        <v>8.9345379190000006E-6</v>
      </c>
      <c r="G568" s="10">
        <f t="shared" si="16"/>
        <v>-4.6774579112586E-2</v>
      </c>
      <c r="H568" s="10">
        <f t="shared" si="17"/>
        <v>-1.3985599154663214E-2</v>
      </c>
    </row>
    <row r="569" spans="1:8" x14ac:dyDescent="0.25">
      <c r="A569" s="15">
        <v>668</v>
      </c>
      <c r="B569" s="15" t="s">
        <v>235</v>
      </c>
      <c r="C569" s="15">
        <v>138</v>
      </c>
      <c r="D569" s="15">
        <v>2</v>
      </c>
      <c r="E569" s="15">
        <v>2.2090000000000001</v>
      </c>
      <c r="F569" s="15">
        <v>8.9345379190000006E-6</v>
      </c>
      <c r="G569" s="10">
        <f t="shared" si="16"/>
        <v>-4.6774579112586E-2</v>
      </c>
      <c r="H569" s="10">
        <f t="shared" si="17"/>
        <v>-0.10332504525970247</v>
      </c>
    </row>
    <row r="570" spans="1:8" x14ac:dyDescent="0.25">
      <c r="A570" s="15">
        <v>668</v>
      </c>
      <c r="B570" s="15" t="s">
        <v>235</v>
      </c>
      <c r="C570" s="15">
        <v>138</v>
      </c>
      <c r="D570" s="15">
        <v>3</v>
      </c>
      <c r="E570" s="15">
        <v>0.29899999999999999</v>
      </c>
      <c r="F570" s="15">
        <v>8.9345379190000006E-6</v>
      </c>
      <c r="G570" s="10">
        <f t="shared" si="16"/>
        <v>-4.6774579112586E-2</v>
      </c>
      <c r="H570" s="10">
        <f t="shared" si="17"/>
        <v>-1.3985599154663214E-2</v>
      </c>
    </row>
    <row r="571" spans="1:8" x14ac:dyDescent="0.25">
      <c r="A571" s="15">
        <v>669</v>
      </c>
      <c r="B571" s="15" t="s">
        <v>236</v>
      </c>
      <c r="C571" s="15">
        <v>138</v>
      </c>
      <c r="D571" s="15">
        <v>1</v>
      </c>
      <c r="E571" s="15">
        <v>10.194000000000001</v>
      </c>
      <c r="F571" s="15">
        <v>9.0737602640000001E-6</v>
      </c>
      <c r="G571" s="10">
        <f t="shared" si="16"/>
        <v>-4.6774439890241E-2</v>
      </c>
      <c r="H571" s="10">
        <f t="shared" si="17"/>
        <v>-0.47681864024111681</v>
      </c>
    </row>
    <row r="572" spans="1:8" x14ac:dyDescent="0.25">
      <c r="A572" s="15">
        <v>669</v>
      </c>
      <c r="B572" s="15" t="s">
        <v>236</v>
      </c>
      <c r="C572" s="15">
        <v>138</v>
      </c>
      <c r="D572" s="15">
        <v>2</v>
      </c>
      <c r="E572" s="15">
        <v>17.423999999999999</v>
      </c>
      <c r="F572" s="15">
        <v>9.0737602640000001E-6</v>
      </c>
      <c r="G572" s="10">
        <f t="shared" si="16"/>
        <v>-4.6774439890241E-2</v>
      </c>
      <c r="H572" s="10">
        <f t="shared" si="17"/>
        <v>-0.8149978406475592</v>
      </c>
    </row>
    <row r="573" spans="1:8" x14ac:dyDescent="0.25">
      <c r="A573" s="15">
        <v>669</v>
      </c>
      <c r="B573" s="15" t="s">
        <v>236</v>
      </c>
      <c r="C573" s="15">
        <v>138</v>
      </c>
      <c r="D573" s="15">
        <v>3</v>
      </c>
      <c r="E573" s="15">
        <v>12.329000000000001</v>
      </c>
      <c r="F573" s="15">
        <v>9.0737602640000001E-6</v>
      </c>
      <c r="G573" s="10">
        <f t="shared" si="16"/>
        <v>-4.6774439890241E-2</v>
      </c>
      <c r="H573" s="10">
        <f t="shared" si="17"/>
        <v>-0.57668206940678135</v>
      </c>
    </row>
    <row r="574" spans="1:8" x14ac:dyDescent="0.25">
      <c r="A574" s="15">
        <v>671</v>
      </c>
      <c r="B574" s="15" t="s">
        <v>237</v>
      </c>
      <c r="C574" s="15">
        <v>138</v>
      </c>
      <c r="D574" s="15">
        <v>1</v>
      </c>
      <c r="E574" s="15">
        <v>6.343</v>
      </c>
      <c r="F574" s="15">
        <v>8.3462798659999996E-6</v>
      </c>
      <c r="G574" s="10">
        <f t="shared" si="16"/>
        <v>-4.6775167370639005E-2</v>
      </c>
      <c r="H574" s="10">
        <f t="shared" si="17"/>
        <v>-0.2966948866319632</v>
      </c>
    </row>
    <row r="575" spans="1:8" x14ac:dyDescent="0.25">
      <c r="A575" s="15">
        <v>672</v>
      </c>
      <c r="B575" s="15" t="s">
        <v>237</v>
      </c>
      <c r="C575" s="15">
        <v>138</v>
      </c>
      <c r="D575" s="15">
        <v>1</v>
      </c>
      <c r="E575" s="15">
        <v>8.8219999999999992</v>
      </c>
      <c r="F575" s="15">
        <v>8.3557530769999996E-6</v>
      </c>
      <c r="G575" s="10">
        <f t="shared" si="16"/>
        <v>-4.6775157897428005E-2</v>
      </c>
      <c r="H575" s="10">
        <f t="shared" si="17"/>
        <v>-0.41265044297110981</v>
      </c>
    </row>
    <row r="576" spans="1:8" x14ac:dyDescent="0.25">
      <c r="A576" s="15">
        <v>676</v>
      </c>
      <c r="B576" s="15" t="s">
        <v>238</v>
      </c>
      <c r="C576" s="15">
        <v>69</v>
      </c>
      <c r="D576" s="15">
        <v>1</v>
      </c>
      <c r="E576" s="15">
        <v>3.4980000000000002</v>
      </c>
      <c r="F576" s="15">
        <v>-2.2758835533000001E-5</v>
      </c>
      <c r="G576" s="10">
        <f t="shared" si="16"/>
        <v>-4.6806272486038004E-2</v>
      </c>
      <c r="H576" s="10">
        <f t="shared" si="17"/>
        <v>-0.16372834115616094</v>
      </c>
    </row>
    <row r="577" spans="1:8" x14ac:dyDescent="0.25">
      <c r="A577" s="15">
        <v>677</v>
      </c>
      <c r="B577" s="15" t="s">
        <v>239</v>
      </c>
      <c r="C577" s="15">
        <v>138</v>
      </c>
      <c r="D577" s="15">
        <v>1</v>
      </c>
      <c r="E577" s="15">
        <v>5.2430000000000003</v>
      </c>
      <c r="F577" s="15">
        <v>8.5719861800000005E-6</v>
      </c>
      <c r="G577" s="10">
        <f t="shared" si="16"/>
        <v>-4.6774941664325005E-2</v>
      </c>
      <c r="H577" s="10">
        <f t="shared" si="17"/>
        <v>-0.24524101914605601</v>
      </c>
    </row>
    <row r="578" spans="1:8" x14ac:dyDescent="0.25">
      <c r="A578" s="15">
        <v>680</v>
      </c>
      <c r="B578" s="15" t="s">
        <v>239</v>
      </c>
      <c r="C578" s="15">
        <v>138</v>
      </c>
      <c r="D578" s="15">
        <v>1</v>
      </c>
      <c r="E578" s="15">
        <v>6.33</v>
      </c>
      <c r="F578" s="15">
        <v>9.4370635900000001E-6</v>
      </c>
      <c r="G578" s="10">
        <f t="shared" si="16"/>
        <v>-4.6774076586915E-2</v>
      </c>
      <c r="H578" s="10">
        <f t="shared" si="17"/>
        <v>-0.29607990479517193</v>
      </c>
    </row>
    <row r="579" spans="1:8" x14ac:dyDescent="0.25">
      <c r="A579" s="15">
        <v>685</v>
      </c>
      <c r="B579" s="15" t="s">
        <v>240</v>
      </c>
      <c r="C579" s="15">
        <v>138</v>
      </c>
      <c r="D579" s="15">
        <v>1</v>
      </c>
      <c r="E579" s="15">
        <v>0</v>
      </c>
      <c r="F579" s="15">
        <v>8.6818897970000008E-6</v>
      </c>
      <c r="G579" s="10">
        <f t="shared" si="16"/>
        <v>-4.6774831760707999E-2</v>
      </c>
      <c r="H579" s="10">
        <f t="shared" si="17"/>
        <v>0</v>
      </c>
    </row>
    <row r="580" spans="1:8" x14ac:dyDescent="0.25">
      <c r="A580" s="15">
        <v>695</v>
      </c>
      <c r="B580" s="15" t="s">
        <v>241</v>
      </c>
      <c r="C580" s="15">
        <v>138</v>
      </c>
      <c r="D580" s="15">
        <v>1</v>
      </c>
      <c r="E580" s="15">
        <v>2.8450000000000002</v>
      </c>
      <c r="F580" s="15">
        <v>1.0857103219999999E-5</v>
      </c>
      <c r="G580" s="10">
        <f t="shared" si="16"/>
        <v>-4.6772656547285005E-2</v>
      </c>
      <c r="H580" s="10">
        <f t="shared" si="17"/>
        <v>-0.13306820787702583</v>
      </c>
    </row>
    <row r="581" spans="1:8" x14ac:dyDescent="0.25">
      <c r="A581" s="15">
        <v>695</v>
      </c>
      <c r="B581" s="15" t="s">
        <v>241</v>
      </c>
      <c r="C581" s="15">
        <v>138</v>
      </c>
      <c r="D581" s="15">
        <v>2</v>
      </c>
      <c r="E581" s="15">
        <v>2.8450000000000002</v>
      </c>
      <c r="F581" s="15">
        <v>1.0857103219999999E-5</v>
      </c>
      <c r="G581" s="10">
        <f t="shared" si="16"/>
        <v>-4.6772656547285005E-2</v>
      </c>
      <c r="H581" s="10">
        <f t="shared" si="17"/>
        <v>-0.13306820787702583</v>
      </c>
    </row>
    <row r="582" spans="1:8" x14ac:dyDescent="0.25">
      <c r="A582" s="15">
        <v>697</v>
      </c>
      <c r="B582" s="15" t="s">
        <v>241</v>
      </c>
      <c r="C582" s="15">
        <v>138</v>
      </c>
      <c r="D582" s="15">
        <v>1</v>
      </c>
      <c r="E582" s="15">
        <v>0</v>
      </c>
      <c r="F582" s="15">
        <v>1.0857103219999999E-5</v>
      </c>
      <c r="G582" s="10">
        <f t="shared" ref="G582:G645" si="18">F582-$E$2</f>
        <v>-4.6772656547285005E-2</v>
      </c>
      <c r="H582" s="10">
        <f t="shared" ref="H582:H645" si="19">E582*G582</f>
        <v>0</v>
      </c>
    </row>
    <row r="583" spans="1:8" x14ac:dyDescent="0.25">
      <c r="A583" s="15">
        <v>698</v>
      </c>
      <c r="B583" s="15" t="s">
        <v>241</v>
      </c>
      <c r="C583" s="15">
        <v>138</v>
      </c>
      <c r="D583" s="15">
        <v>1</v>
      </c>
      <c r="E583" s="15">
        <v>0</v>
      </c>
      <c r="F583" s="15">
        <v>1.0857103219999999E-5</v>
      </c>
      <c r="G583" s="10">
        <f t="shared" si="18"/>
        <v>-4.6772656547285005E-2</v>
      </c>
      <c r="H583" s="10">
        <f t="shared" si="19"/>
        <v>0</v>
      </c>
    </row>
    <row r="584" spans="1:8" x14ac:dyDescent="0.25">
      <c r="A584" s="15">
        <v>706</v>
      </c>
      <c r="B584" s="15" t="s">
        <v>242</v>
      </c>
      <c r="C584" s="15">
        <v>138</v>
      </c>
      <c r="D584" s="15">
        <v>1</v>
      </c>
      <c r="E584" s="15">
        <v>0</v>
      </c>
      <c r="F584" s="15">
        <v>8.6720662619999993E-6</v>
      </c>
      <c r="G584" s="10">
        <f t="shared" si="18"/>
        <v>-4.6774841584243006E-2</v>
      </c>
      <c r="H584" s="10">
        <f t="shared" si="19"/>
        <v>0</v>
      </c>
    </row>
    <row r="585" spans="1:8" x14ac:dyDescent="0.25">
      <c r="A585" s="15">
        <v>706</v>
      </c>
      <c r="B585" s="15" t="s">
        <v>242</v>
      </c>
      <c r="C585" s="15">
        <v>138</v>
      </c>
      <c r="D585" s="15">
        <v>2</v>
      </c>
      <c r="E585" s="15">
        <v>6.3780000000000001</v>
      </c>
      <c r="F585" s="15">
        <v>8.6720662619999993E-6</v>
      </c>
      <c r="G585" s="10">
        <f t="shared" si="18"/>
        <v>-4.6774841584243006E-2</v>
      </c>
      <c r="H585" s="10">
        <f t="shared" si="19"/>
        <v>-0.29832993962430188</v>
      </c>
    </row>
    <row r="586" spans="1:8" x14ac:dyDescent="0.25">
      <c r="A586" s="15">
        <v>708</v>
      </c>
      <c r="B586" s="15" t="s">
        <v>243</v>
      </c>
      <c r="C586" s="15">
        <v>138</v>
      </c>
      <c r="D586" s="15">
        <v>1</v>
      </c>
      <c r="E586" s="15">
        <v>30.158999999999999</v>
      </c>
      <c r="F586" s="15">
        <v>1.0318146814E-5</v>
      </c>
      <c r="G586" s="10">
        <f t="shared" si="18"/>
        <v>-4.6773195503691002E-2</v>
      </c>
      <c r="H586" s="10">
        <f t="shared" si="19"/>
        <v>-1.4106328031958169</v>
      </c>
    </row>
    <row r="587" spans="1:8" x14ac:dyDescent="0.25">
      <c r="A587" s="15">
        <v>708</v>
      </c>
      <c r="B587" s="15" t="s">
        <v>243</v>
      </c>
      <c r="C587" s="15">
        <v>138</v>
      </c>
      <c r="D587" s="15">
        <v>2</v>
      </c>
      <c r="E587" s="15">
        <v>30.698</v>
      </c>
      <c r="F587" s="15">
        <v>1.0318146814E-5</v>
      </c>
      <c r="G587" s="10">
        <f t="shared" si="18"/>
        <v>-4.6773195503691002E-2</v>
      </c>
      <c r="H587" s="10">
        <f t="shared" si="19"/>
        <v>-1.4358435555723064</v>
      </c>
    </row>
    <row r="588" spans="1:8" x14ac:dyDescent="0.25">
      <c r="A588" s="15">
        <v>708</v>
      </c>
      <c r="B588" s="15" t="s">
        <v>243</v>
      </c>
      <c r="C588" s="15">
        <v>138</v>
      </c>
      <c r="D588" s="15">
        <v>3</v>
      </c>
      <c r="E588" s="15">
        <v>35.195</v>
      </c>
      <c r="F588" s="15">
        <v>1.0318146814E-5</v>
      </c>
      <c r="G588" s="10">
        <f t="shared" si="18"/>
        <v>-4.6773195503691002E-2</v>
      </c>
      <c r="H588" s="10">
        <f t="shared" si="19"/>
        <v>-1.6461826157524049</v>
      </c>
    </row>
    <row r="589" spans="1:8" x14ac:dyDescent="0.25">
      <c r="A589" s="15">
        <v>708</v>
      </c>
      <c r="B589" s="15" t="s">
        <v>243</v>
      </c>
      <c r="C589" s="15">
        <v>138</v>
      </c>
      <c r="D589" s="15">
        <v>4</v>
      </c>
      <c r="E589" s="15">
        <v>0.13300000000000001</v>
      </c>
      <c r="F589" s="15">
        <v>1.0318146814E-5</v>
      </c>
      <c r="G589" s="10">
        <f t="shared" si="18"/>
        <v>-4.6773195503691002E-2</v>
      </c>
      <c r="H589" s="10">
        <f t="shared" si="19"/>
        <v>-6.220835001990904E-3</v>
      </c>
    </row>
    <row r="590" spans="1:8" x14ac:dyDescent="0.25">
      <c r="A590" s="15">
        <v>713</v>
      </c>
      <c r="B590" s="15" t="s">
        <v>244</v>
      </c>
      <c r="C590" s="15">
        <v>138</v>
      </c>
      <c r="D590" s="15">
        <v>1</v>
      </c>
      <c r="E590" s="15">
        <v>10.907</v>
      </c>
      <c r="F590" s="15">
        <v>1.0164157009E-5</v>
      </c>
      <c r="G590" s="10">
        <f t="shared" si="18"/>
        <v>-4.6773349493496E-2</v>
      </c>
      <c r="H590" s="10">
        <f t="shared" si="19"/>
        <v>-0.51015692292556092</v>
      </c>
    </row>
    <row r="591" spans="1:8" x14ac:dyDescent="0.25">
      <c r="A591" s="15">
        <v>713</v>
      </c>
      <c r="B591" s="15" t="s">
        <v>244</v>
      </c>
      <c r="C591" s="15">
        <v>138</v>
      </c>
      <c r="D591" s="15">
        <v>2</v>
      </c>
      <c r="E591" s="15">
        <v>10.907</v>
      </c>
      <c r="F591" s="15">
        <v>1.0164157009E-5</v>
      </c>
      <c r="G591" s="10">
        <f t="shared" si="18"/>
        <v>-4.6773349493496E-2</v>
      </c>
      <c r="H591" s="10">
        <f t="shared" si="19"/>
        <v>-0.51015692292556092</v>
      </c>
    </row>
    <row r="592" spans="1:8" x14ac:dyDescent="0.25">
      <c r="A592" s="15">
        <v>714</v>
      </c>
      <c r="B592" s="15" t="s">
        <v>245</v>
      </c>
      <c r="C592" s="15">
        <v>138</v>
      </c>
      <c r="D592" s="15">
        <v>1</v>
      </c>
      <c r="E592" s="15">
        <v>5.3819999999999997</v>
      </c>
      <c r="F592" s="15">
        <v>1.0840541051000001E-5</v>
      </c>
      <c r="G592" s="10">
        <f t="shared" si="18"/>
        <v>-4.6772673109454002E-2</v>
      </c>
      <c r="H592" s="10">
        <f t="shared" si="19"/>
        <v>-0.25173052667508145</v>
      </c>
    </row>
    <row r="593" spans="1:8" x14ac:dyDescent="0.25">
      <c r="A593" s="15">
        <v>714</v>
      </c>
      <c r="B593" s="15" t="s">
        <v>245</v>
      </c>
      <c r="C593" s="15">
        <v>138</v>
      </c>
      <c r="D593" s="15">
        <v>2</v>
      </c>
      <c r="E593" s="15">
        <v>13.491</v>
      </c>
      <c r="F593" s="15">
        <v>1.0840541051000001E-5</v>
      </c>
      <c r="G593" s="10">
        <f t="shared" si="18"/>
        <v>-4.6772673109454002E-2</v>
      </c>
      <c r="H593" s="10">
        <f t="shared" si="19"/>
        <v>-0.63101013291964392</v>
      </c>
    </row>
    <row r="594" spans="1:8" x14ac:dyDescent="0.25">
      <c r="A594" s="15">
        <v>715</v>
      </c>
      <c r="B594" s="15" t="s">
        <v>246</v>
      </c>
      <c r="C594" s="15">
        <v>69</v>
      </c>
      <c r="D594" s="15">
        <v>1</v>
      </c>
      <c r="E594" s="15">
        <v>0.55100000000000005</v>
      </c>
      <c r="F594" s="15">
        <v>-5.7682293379999996E-6</v>
      </c>
      <c r="G594" s="10">
        <f t="shared" si="18"/>
        <v>-4.6789281879843006E-2</v>
      </c>
      <c r="H594" s="10">
        <f t="shared" si="19"/>
        <v>-2.5780894315793498E-2</v>
      </c>
    </row>
    <row r="595" spans="1:8" x14ac:dyDescent="0.25">
      <c r="A595" s="15">
        <v>715</v>
      </c>
      <c r="B595" s="15" t="s">
        <v>246</v>
      </c>
      <c r="C595" s="15">
        <v>69</v>
      </c>
      <c r="D595" s="15">
        <v>2</v>
      </c>
      <c r="E595" s="15">
        <v>1.02</v>
      </c>
      <c r="F595" s="15">
        <v>-5.7682293379999996E-6</v>
      </c>
      <c r="G595" s="10">
        <f t="shared" si="18"/>
        <v>-4.6789281879843006E-2</v>
      </c>
      <c r="H595" s="10">
        <f t="shared" si="19"/>
        <v>-4.7725067517439865E-2</v>
      </c>
    </row>
    <row r="596" spans="1:8" x14ac:dyDescent="0.25">
      <c r="A596" s="15">
        <v>716</v>
      </c>
      <c r="B596" s="15" t="s">
        <v>247</v>
      </c>
      <c r="C596" s="15">
        <v>138</v>
      </c>
      <c r="D596" s="15">
        <v>1</v>
      </c>
      <c r="E596" s="15">
        <v>8.0419999999999998</v>
      </c>
      <c r="F596" s="15">
        <v>8.6846129680000003E-6</v>
      </c>
      <c r="G596" s="10">
        <f t="shared" si="18"/>
        <v>-4.6774829037537005E-2</v>
      </c>
      <c r="H596" s="10">
        <f t="shared" si="19"/>
        <v>-0.37616317511987257</v>
      </c>
    </row>
    <row r="597" spans="1:8" x14ac:dyDescent="0.25">
      <c r="A597" s="15">
        <v>716</v>
      </c>
      <c r="B597" s="15" t="s">
        <v>247</v>
      </c>
      <c r="C597" s="15">
        <v>138</v>
      </c>
      <c r="D597" s="15">
        <v>2</v>
      </c>
      <c r="E597" s="15">
        <v>8.0559999999999992</v>
      </c>
      <c r="F597" s="15">
        <v>8.6846129680000003E-6</v>
      </c>
      <c r="G597" s="10">
        <f t="shared" si="18"/>
        <v>-4.6774829037537005E-2</v>
      </c>
      <c r="H597" s="10">
        <f t="shared" si="19"/>
        <v>-0.37681802272639808</v>
      </c>
    </row>
    <row r="598" spans="1:8" x14ac:dyDescent="0.25">
      <c r="A598" s="15">
        <v>719</v>
      </c>
      <c r="B598" s="15" t="s">
        <v>248</v>
      </c>
      <c r="C598" s="15">
        <v>69</v>
      </c>
      <c r="D598" s="15">
        <v>1</v>
      </c>
      <c r="E598" s="15">
        <v>2.371</v>
      </c>
      <c r="F598" s="15">
        <v>1.0429390709000001E-5</v>
      </c>
      <c r="G598" s="10">
        <f t="shared" si="18"/>
        <v>-4.6773084259796004E-2</v>
      </c>
      <c r="H598" s="10">
        <f t="shared" si="19"/>
        <v>-0.11089898277997633</v>
      </c>
    </row>
    <row r="599" spans="1:8" x14ac:dyDescent="0.25">
      <c r="A599" s="15">
        <v>720</v>
      </c>
      <c r="B599" s="15" t="s">
        <v>248</v>
      </c>
      <c r="C599" s="15">
        <v>69</v>
      </c>
      <c r="D599" s="15">
        <v>1</v>
      </c>
      <c r="E599" s="15">
        <v>10.483000000000001</v>
      </c>
      <c r="F599" s="15">
        <v>1.0300548544000001E-5</v>
      </c>
      <c r="G599" s="10">
        <f t="shared" si="18"/>
        <v>-4.6773213101961003E-2</v>
      </c>
      <c r="H599" s="10">
        <f t="shared" si="19"/>
        <v>-0.49032359294785721</v>
      </c>
    </row>
    <row r="600" spans="1:8" x14ac:dyDescent="0.25">
      <c r="A600" s="15">
        <v>721</v>
      </c>
      <c r="B600" s="15" t="s">
        <v>249</v>
      </c>
      <c r="C600" s="15">
        <v>138</v>
      </c>
      <c r="D600" s="15">
        <v>2</v>
      </c>
      <c r="E600" s="15">
        <v>6.5979999999999999</v>
      </c>
      <c r="F600" s="15">
        <v>1.0589321228E-5</v>
      </c>
      <c r="G600" s="10">
        <f t="shared" si="18"/>
        <v>-4.6772924329277002E-2</v>
      </c>
      <c r="H600" s="10">
        <f t="shared" si="19"/>
        <v>-0.30860775472456964</v>
      </c>
    </row>
    <row r="601" spans="1:8" x14ac:dyDescent="0.25">
      <c r="A601" s="15">
        <v>722</v>
      </c>
      <c r="B601" s="15" t="s">
        <v>250</v>
      </c>
      <c r="C601" s="15">
        <v>69</v>
      </c>
      <c r="D601" s="15">
        <v>1</v>
      </c>
      <c r="E601" s="15">
        <v>0.46300000000000002</v>
      </c>
      <c r="F601" s="15">
        <v>9.1930419980000008E-6</v>
      </c>
      <c r="G601" s="10">
        <f t="shared" si="18"/>
        <v>-4.6774320608507003E-2</v>
      </c>
      <c r="H601" s="10">
        <f t="shared" si="19"/>
        <v>-2.1656510441738743E-2</v>
      </c>
    </row>
    <row r="602" spans="1:8" x14ac:dyDescent="0.25">
      <c r="A602" s="15">
        <v>723</v>
      </c>
      <c r="B602" s="15" t="s">
        <v>251</v>
      </c>
      <c r="C602" s="15">
        <v>69</v>
      </c>
      <c r="D602" s="15">
        <v>1</v>
      </c>
      <c r="E602" s="15">
        <v>1.905</v>
      </c>
      <c r="F602" s="15">
        <v>-1.686789235E-5</v>
      </c>
      <c r="G602" s="10">
        <f t="shared" si="18"/>
        <v>-4.6800381542855006E-2</v>
      </c>
      <c r="H602" s="10">
        <f t="shared" si="19"/>
        <v>-8.915472683913879E-2</v>
      </c>
    </row>
    <row r="603" spans="1:8" x14ac:dyDescent="0.25">
      <c r="A603" s="15">
        <v>723</v>
      </c>
      <c r="B603" s="15" t="s">
        <v>251</v>
      </c>
      <c r="C603" s="15">
        <v>69</v>
      </c>
      <c r="D603" s="15">
        <v>2</v>
      </c>
      <c r="E603" s="15">
        <v>1.8220000000000001</v>
      </c>
      <c r="F603" s="15">
        <v>-1.686789235E-5</v>
      </c>
      <c r="G603" s="10">
        <f t="shared" si="18"/>
        <v>-4.6800381542855006E-2</v>
      </c>
      <c r="H603" s="10">
        <f t="shared" si="19"/>
        <v>-8.5270295171081825E-2</v>
      </c>
    </row>
    <row r="604" spans="1:8" x14ac:dyDescent="0.25">
      <c r="A604" s="15">
        <v>726</v>
      </c>
      <c r="B604" s="15" t="s">
        <v>252</v>
      </c>
      <c r="C604" s="15">
        <v>138</v>
      </c>
      <c r="D604" s="15">
        <v>1</v>
      </c>
      <c r="E604" s="15">
        <v>11.455</v>
      </c>
      <c r="F604" s="15">
        <v>1.087892818E-5</v>
      </c>
      <c r="G604" s="10">
        <f t="shared" si="18"/>
        <v>-4.6772634722325006E-2</v>
      </c>
      <c r="H604" s="10">
        <f t="shared" si="19"/>
        <v>-0.53578053074423293</v>
      </c>
    </row>
    <row r="605" spans="1:8" x14ac:dyDescent="0.25">
      <c r="A605" s="15">
        <v>727</v>
      </c>
      <c r="B605" s="15" t="s">
        <v>252</v>
      </c>
      <c r="C605" s="15">
        <v>138</v>
      </c>
      <c r="D605" s="15">
        <v>1</v>
      </c>
      <c r="E605" s="15">
        <v>9.8569999999999993</v>
      </c>
      <c r="F605" s="15">
        <v>1.1040469517000001E-5</v>
      </c>
      <c r="G605" s="10">
        <f t="shared" si="18"/>
        <v>-4.6772473180988004E-2</v>
      </c>
      <c r="H605" s="10">
        <f t="shared" si="19"/>
        <v>-0.46103626814499871</v>
      </c>
    </row>
    <row r="606" spans="1:8" x14ac:dyDescent="0.25">
      <c r="A606" s="15">
        <v>728</v>
      </c>
      <c r="B606" s="15" t="s">
        <v>253</v>
      </c>
      <c r="C606" s="15">
        <v>138</v>
      </c>
      <c r="D606" s="15">
        <v>2</v>
      </c>
      <c r="E606" s="15">
        <v>1.635</v>
      </c>
      <c r="F606" s="15">
        <v>6.0604566999999999E-6</v>
      </c>
      <c r="G606" s="10">
        <f t="shared" si="18"/>
        <v>-4.6777453193805003E-2</v>
      </c>
      <c r="H606" s="10">
        <f t="shared" si="19"/>
        <v>-7.6481135971871186E-2</v>
      </c>
    </row>
    <row r="607" spans="1:8" x14ac:dyDescent="0.25">
      <c r="A607" s="15">
        <v>729</v>
      </c>
      <c r="B607" s="15" t="s">
        <v>254</v>
      </c>
      <c r="C607" s="15">
        <v>138</v>
      </c>
      <c r="D607" s="15">
        <v>1</v>
      </c>
      <c r="E607" s="15">
        <v>5.0460000000000003</v>
      </c>
      <c r="F607" s="15">
        <v>-2.1509530128000001E-5</v>
      </c>
      <c r="G607" s="10">
        <f t="shared" si="18"/>
        <v>-4.6805023180633003E-2</v>
      </c>
      <c r="H607" s="10">
        <f t="shared" si="19"/>
        <v>-0.23617814696947415</v>
      </c>
    </row>
    <row r="608" spans="1:8" x14ac:dyDescent="0.25">
      <c r="A608" s="15">
        <v>730</v>
      </c>
      <c r="B608" s="15" t="s">
        <v>255</v>
      </c>
      <c r="C608" s="15">
        <v>138</v>
      </c>
      <c r="D608" s="15">
        <v>1</v>
      </c>
      <c r="E608" s="15">
        <v>2.274</v>
      </c>
      <c r="F608" s="15">
        <v>9.6367441360000004E-6</v>
      </c>
      <c r="G608" s="10">
        <f t="shared" si="18"/>
        <v>-4.6773876906369E-2</v>
      </c>
      <c r="H608" s="10">
        <f t="shared" si="19"/>
        <v>-0.1063637960850831</v>
      </c>
    </row>
    <row r="609" spans="1:8" x14ac:dyDescent="0.25">
      <c r="A609" s="15">
        <v>731</v>
      </c>
      <c r="B609" s="15" t="s">
        <v>256</v>
      </c>
      <c r="C609" s="15">
        <v>69</v>
      </c>
      <c r="D609" s="15">
        <v>1</v>
      </c>
      <c r="E609" s="15">
        <v>0</v>
      </c>
      <c r="F609" s="15">
        <v>6.2998027390000001E-6</v>
      </c>
      <c r="G609" s="10">
        <f t="shared" si="18"/>
        <v>-4.6777213847766001E-2</v>
      </c>
      <c r="H609" s="10">
        <f t="shared" si="19"/>
        <v>0</v>
      </c>
    </row>
    <row r="610" spans="1:8" x14ac:dyDescent="0.25">
      <c r="A610" s="15">
        <v>731</v>
      </c>
      <c r="B610" s="15" t="s">
        <v>256</v>
      </c>
      <c r="C610" s="15">
        <v>69</v>
      </c>
      <c r="D610" s="15">
        <v>2</v>
      </c>
      <c r="E610" s="15">
        <v>0</v>
      </c>
      <c r="F610" s="15">
        <v>6.2998027390000001E-6</v>
      </c>
      <c r="G610" s="10">
        <f t="shared" si="18"/>
        <v>-4.6777213847766001E-2</v>
      </c>
      <c r="H610" s="10">
        <f t="shared" si="19"/>
        <v>0</v>
      </c>
    </row>
    <row r="611" spans="1:8" x14ac:dyDescent="0.25">
      <c r="A611" s="15">
        <v>731</v>
      </c>
      <c r="B611" s="15" t="s">
        <v>256</v>
      </c>
      <c r="C611" s="15">
        <v>69</v>
      </c>
      <c r="D611" s="15">
        <v>3</v>
      </c>
      <c r="E611" s="15">
        <v>0</v>
      </c>
      <c r="F611" s="15">
        <v>6.2998027390000001E-6</v>
      </c>
      <c r="G611" s="10">
        <f t="shared" si="18"/>
        <v>-4.6777213847766001E-2</v>
      </c>
      <c r="H611" s="10">
        <f t="shared" si="19"/>
        <v>0</v>
      </c>
    </row>
    <row r="612" spans="1:8" x14ac:dyDescent="0.25">
      <c r="A612" s="15">
        <v>731</v>
      </c>
      <c r="B612" s="15" t="s">
        <v>256</v>
      </c>
      <c r="C612" s="15">
        <v>69</v>
      </c>
      <c r="D612" s="15">
        <v>4</v>
      </c>
      <c r="E612" s="15">
        <v>0</v>
      </c>
      <c r="F612" s="15">
        <v>6.2998027390000001E-6</v>
      </c>
      <c r="G612" s="10">
        <f t="shared" si="18"/>
        <v>-4.6777213847766001E-2</v>
      </c>
      <c r="H612" s="10">
        <f t="shared" si="19"/>
        <v>0</v>
      </c>
    </row>
    <row r="613" spans="1:8" x14ac:dyDescent="0.25">
      <c r="A613" s="15">
        <v>732</v>
      </c>
      <c r="B613" s="15" t="s">
        <v>257</v>
      </c>
      <c r="C613" s="15">
        <v>138</v>
      </c>
      <c r="D613" s="15">
        <v>1</v>
      </c>
      <c r="E613" s="15">
        <v>10.936</v>
      </c>
      <c r="F613" s="15">
        <v>5.0397267119999997E-6</v>
      </c>
      <c r="G613" s="10">
        <f t="shared" si="18"/>
        <v>-4.6778473923793001E-2</v>
      </c>
      <c r="H613" s="10">
        <f t="shared" si="19"/>
        <v>-0.51156939083060027</v>
      </c>
    </row>
    <row r="614" spans="1:8" x14ac:dyDescent="0.25">
      <c r="A614" s="15">
        <v>733</v>
      </c>
      <c r="B614" s="15" t="s">
        <v>258</v>
      </c>
      <c r="C614" s="15">
        <v>138</v>
      </c>
      <c r="D614" s="15">
        <v>1</v>
      </c>
      <c r="E614" s="15">
        <v>8.7420000000000009</v>
      </c>
      <c r="F614" s="15">
        <v>1.0218719762E-5</v>
      </c>
      <c r="G614" s="10">
        <f t="shared" si="18"/>
        <v>-4.6773294930743003E-2</v>
      </c>
      <c r="H614" s="10">
        <f t="shared" si="19"/>
        <v>-0.40889214428455539</v>
      </c>
    </row>
    <row r="615" spans="1:8" x14ac:dyDescent="0.25">
      <c r="A615" s="15">
        <v>733</v>
      </c>
      <c r="B615" s="15" t="s">
        <v>258</v>
      </c>
      <c r="C615" s="15">
        <v>138</v>
      </c>
      <c r="D615" s="15">
        <v>2</v>
      </c>
      <c r="E615" s="15">
        <v>8.7420000000000009</v>
      </c>
      <c r="F615" s="15">
        <v>1.0218719762E-5</v>
      </c>
      <c r="G615" s="10">
        <f t="shared" si="18"/>
        <v>-4.6773294930743003E-2</v>
      </c>
      <c r="H615" s="10">
        <f t="shared" si="19"/>
        <v>-0.40889214428455539</v>
      </c>
    </row>
    <row r="616" spans="1:8" x14ac:dyDescent="0.25">
      <c r="A616" s="15">
        <v>733</v>
      </c>
      <c r="B616" s="15" t="s">
        <v>258</v>
      </c>
      <c r="C616" s="15">
        <v>138</v>
      </c>
      <c r="D616" s="15">
        <v>3</v>
      </c>
      <c r="E616" s="15">
        <v>8.7420000000000009</v>
      </c>
      <c r="F616" s="15">
        <v>1.0218719762E-5</v>
      </c>
      <c r="G616" s="10">
        <f t="shared" si="18"/>
        <v>-4.6773294930743003E-2</v>
      </c>
      <c r="H616" s="10">
        <f t="shared" si="19"/>
        <v>-0.40889214428455539</v>
      </c>
    </row>
    <row r="617" spans="1:8" x14ac:dyDescent="0.25">
      <c r="A617" s="15">
        <v>733</v>
      </c>
      <c r="B617" s="15" t="s">
        <v>258</v>
      </c>
      <c r="C617" s="15">
        <v>138</v>
      </c>
      <c r="D617" s="15">
        <v>4</v>
      </c>
      <c r="E617" s="15">
        <v>8.7420000000000009</v>
      </c>
      <c r="F617" s="15">
        <v>1.0218719762E-5</v>
      </c>
      <c r="G617" s="10">
        <f t="shared" si="18"/>
        <v>-4.6773294930743003E-2</v>
      </c>
      <c r="H617" s="10">
        <f t="shared" si="19"/>
        <v>-0.40889214428455539</v>
      </c>
    </row>
    <row r="618" spans="1:8" x14ac:dyDescent="0.25">
      <c r="A618" s="15">
        <v>734</v>
      </c>
      <c r="B618" s="15" t="s">
        <v>259</v>
      </c>
      <c r="C618" s="15">
        <v>69</v>
      </c>
      <c r="D618" s="15">
        <v>1</v>
      </c>
      <c r="E618" s="15">
        <v>2.8780000000000001</v>
      </c>
      <c r="F618" s="15">
        <v>1.0136186705999999E-5</v>
      </c>
      <c r="G618" s="10">
        <f t="shared" si="18"/>
        <v>-4.6773377463799004E-2</v>
      </c>
      <c r="H618" s="10">
        <f t="shared" si="19"/>
        <v>-0.13461378034081353</v>
      </c>
    </row>
    <row r="619" spans="1:8" x14ac:dyDescent="0.25">
      <c r="A619" s="15">
        <v>734</v>
      </c>
      <c r="B619" s="15" t="s">
        <v>259</v>
      </c>
      <c r="C619" s="15">
        <v>69</v>
      </c>
      <c r="D619" s="15">
        <v>2</v>
      </c>
      <c r="E619" s="15">
        <v>2.8780000000000001</v>
      </c>
      <c r="F619" s="15">
        <v>1.0136186705999999E-5</v>
      </c>
      <c r="G619" s="10">
        <f t="shared" si="18"/>
        <v>-4.6773377463799004E-2</v>
      </c>
      <c r="H619" s="10">
        <f t="shared" si="19"/>
        <v>-0.13461378034081353</v>
      </c>
    </row>
    <row r="620" spans="1:8" x14ac:dyDescent="0.25">
      <c r="A620" s="15">
        <v>734</v>
      </c>
      <c r="B620" s="15" t="s">
        <v>259</v>
      </c>
      <c r="C620" s="15">
        <v>69</v>
      </c>
      <c r="D620" s="15">
        <v>3</v>
      </c>
      <c r="E620" s="15">
        <v>2.8780000000000001</v>
      </c>
      <c r="F620" s="15">
        <v>1.0136186705999999E-5</v>
      </c>
      <c r="G620" s="10">
        <f t="shared" si="18"/>
        <v>-4.6773377463799004E-2</v>
      </c>
      <c r="H620" s="10">
        <f t="shared" si="19"/>
        <v>-0.13461378034081353</v>
      </c>
    </row>
    <row r="621" spans="1:8" x14ac:dyDescent="0.25">
      <c r="A621" s="15">
        <v>734</v>
      </c>
      <c r="B621" s="15" t="s">
        <v>259</v>
      </c>
      <c r="C621" s="15">
        <v>69</v>
      </c>
      <c r="D621" s="15">
        <v>4</v>
      </c>
      <c r="E621" s="15">
        <v>0.52300000000000002</v>
      </c>
      <c r="F621" s="15">
        <v>1.0136186705999999E-5</v>
      </c>
      <c r="G621" s="10">
        <f t="shared" si="18"/>
        <v>-4.6773377463799004E-2</v>
      </c>
      <c r="H621" s="10">
        <f t="shared" si="19"/>
        <v>-2.4462476413566879E-2</v>
      </c>
    </row>
    <row r="622" spans="1:8" x14ac:dyDescent="0.25">
      <c r="A622" s="15">
        <v>734</v>
      </c>
      <c r="B622" s="15" t="s">
        <v>259</v>
      </c>
      <c r="C622" s="15">
        <v>69</v>
      </c>
      <c r="D622" s="15">
        <v>5</v>
      </c>
      <c r="E622" s="15">
        <v>2.8780000000000001</v>
      </c>
      <c r="F622" s="15">
        <v>1.0136186705999999E-5</v>
      </c>
      <c r="G622" s="10">
        <f t="shared" si="18"/>
        <v>-4.6773377463799004E-2</v>
      </c>
      <c r="H622" s="10">
        <f t="shared" si="19"/>
        <v>-0.13461378034081353</v>
      </c>
    </row>
    <row r="623" spans="1:8" x14ac:dyDescent="0.25">
      <c r="A623" s="15">
        <v>737</v>
      </c>
      <c r="B623" s="15" t="s">
        <v>260</v>
      </c>
      <c r="C623" s="15">
        <v>138</v>
      </c>
      <c r="D623" s="15">
        <v>1</v>
      </c>
      <c r="E623" s="15">
        <v>7.86</v>
      </c>
      <c r="F623" s="15">
        <v>9.2131027290000008E-6</v>
      </c>
      <c r="G623" s="10">
        <f t="shared" si="18"/>
        <v>-4.6774300547776003E-2</v>
      </c>
      <c r="H623" s="10">
        <f t="shared" si="19"/>
        <v>-0.36764600230551941</v>
      </c>
    </row>
    <row r="624" spans="1:8" x14ac:dyDescent="0.25">
      <c r="A624" s="15">
        <v>738</v>
      </c>
      <c r="B624" s="15" t="s">
        <v>260</v>
      </c>
      <c r="C624" s="15">
        <v>138</v>
      </c>
      <c r="D624" s="15">
        <v>1</v>
      </c>
      <c r="E624" s="15">
        <v>13.316000000000001</v>
      </c>
      <c r="F624" s="15">
        <v>9.2316196560000008E-6</v>
      </c>
      <c r="G624" s="10">
        <f t="shared" si="18"/>
        <v>-4.6774282030849004E-2</v>
      </c>
      <c r="H624" s="10">
        <f t="shared" si="19"/>
        <v>-0.62284633952278534</v>
      </c>
    </row>
    <row r="625" spans="1:8" x14ac:dyDescent="0.25">
      <c r="A625" s="15">
        <v>739</v>
      </c>
      <c r="B625" s="15" t="s">
        <v>261</v>
      </c>
      <c r="C625" s="15">
        <v>138</v>
      </c>
      <c r="D625" s="15">
        <v>1</v>
      </c>
      <c r="E625" s="15">
        <v>1E-3</v>
      </c>
      <c r="F625" s="15">
        <v>9.143262157E-6</v>
      </c>
      <c r="G625" s="10">
        <f t="shared" si="18"/>
        <v>-4.6774370388348002E-2</v>
      </c>
      <c r="H625" s="10">
        <f t="shared" si="19"/>
        <v>-4.6774370388348006E-5</v>
      </c>
    </row>
    <row r="626" spans="1:8" x14ac:dyDescent="0.25">
      <c r="A626" s="15">
        <v>739</v>
      </c>
      <c r="B626" s="15" t="s">
        <v>261</v>
      </c>
      <c r="C626" s="15">
        <v>138</v>
      </c>
      <c r="D626" s="15">
        <v>2</v>
      </c>
      <c r="E626" s="15">
        <v>0.77300000000000002</v>
      </c>
      <c r="F626" s="15">
        <v>9.143262157E-6</v>
      </c>
      <c r="G626" s="10">
        <f t="shared" si="18"/>
        <v>-4.6774370388348002E-2</v>
      </c>
      <c r="H626" s="10">
        <f t="shared" si="19"/>
        <v>-3.6156588310193007E-2</v>
      </c>
    </row>
    <row r="627" spans="1:8" x14ac:dyDescent="0.25">
      <c r="A627" s="15">
        <v>739</v>
      </c>
      <c r="B627" s="15" t="s">
        <v>261</v>
      </c>
      <c r="C627" s="15">
        <v>138</v>
      </c>
      <c r="D627" s="15">
        <v>3</v>
      </c>
      <c r="E627" s="15">
        <v>0.80900000000000005</v>
      </c>
      <c r="F627" s="15">
        <v>9.143262157E-6</v>
      </c>
      <c r="G627" s="10">
        <f t="shared" si="18"/>
        <v>-4.6774370388348002E-2</v>
      </c>
      <c r="H627" s="10">
        <f t="shared" si="19"/>
        <v>-3.7840465644173538E-2</v>
      </c>
    </row>
    <row r="628" spans="1:8" x14ac:dyDescent="0.25">
      <c r="A628" s="15">
        <v>741</v>
      </c>
      <c r="B628" s="15" t="s">
        <v>262</v>
      </c>
      <c r="C628" s="15">
        <v>138</v>
      </c>
      <c r="D628" s="15">
        <v>1</v>
      </c>
      <c r="E628" s="15">
        <v>11.552</v>
      </c>
      <c r="F628" s="15">
        <v>9.0619995219999996E-6</v>
      </c>
      <c r="G628" s="10">
        <f t="shared" si="18"/>
        <v>-4.6774451650983005E-2</v>
      </c>
      <c r="H628" s="10">
        <f t="shared" si="19"/>
        <v>-0.54033846547215569</v>
      </c>
    </row>
    <row r="629" spans="1:8" x14ac:dyDescent="0.25">
      <c r="A629" s="15">
        <v>741</v>
      </c>
      <c r="B629" s="15" t="s">
        <v>262</v>
      </c>
      <c r="C629" s="15">
        <v>138</v>
      </c>
      <c r="D629" s="15">
        <v>2</v>
      </c>
      <c r="E629" s="15">
        <v>10.476000000000001</v>
      </c>
      <c r="F629" s="15">
        <v>9.0619995219999996E-6</v>
      </c>
      <c r="G629" s="10">
        <f t="shared" si="18"/>
        <v>-4.6774451650983005E-2</v>
      </c>
      <c r="H629" s="10">
        <f t="shared" si="19"/>
        <v>-0.49000915549569801</v>
      </c>
    </row>
    <row r="630" spans="1:8" x14ac:dyDescent="0.25">
      <c r="A630" s="15">
        <v>741</v>
      </c>
      <c r="B630" s="15" t="s">
        <v>262</v>
      </c>
      <c r="C630" s="15">
        <v>138</v>
      </c>
      <c r="D630" s="15">
        <v>3</v>
      </c>
      <c r="E630" s="15">
        <v>3.9529999999999998</v>
      </c>
      <c r="F630" s="15">
        <v>9.0619995219999996E-6</v>
      </c>
      <c r="G630" s="10">
        <f t="shared" si="18"/>
        <v>-4.6774451650983005E-2</v>
      </c>
      <c r="H630" s="10">
        <f t="shared" si="19"/>
        <v>-0.18489940737633581</v>
      </c>
    </row>
    <row r="631" spans="1:8" x14ac:dyDescent="0.25">
      <c r="A631" s="15">
        <v>741</v>
      </c>
      <c r="B631" s="15" t="s">
        <v>262</v>
      </c>
      <c r="C631" s="15">
        <v>138</v>
      </c>
      <c r="D631" s="15">
        <v>4</v>
      </c>
      <c r="E631" s="15">
        <v>10.205</v>
      </c>
      <c r="F631" s="15">
        <v>9.0619995219999996E-6</v>
      </c>
      <c r="G631" s="10">
        <f t="shared" si="18"/>
        <v>-4.6774451650983005E-2</v>
      </c>
      <c r="H631" s="10">
        <f t="shared" si="19"/>
        <v>-0.47733327909828155</v>
      </c>
    </row>
    <row r="632" spans="1:8" x14ac:dyDescent="0.25">
      <c r="A632" s="15">
        <v>741</v>
      </c>
      <c r="B632" s="15" t="s">
        <v>262</v>
      </c>
      <c r="C632" s="15">
        <v>138</v>
      </c>
      <c r="D632" s="15">
        <v>5</v>
      </c>
      <c r="E632" s="15">
        <v>33.003999999999998</v>
      </c>
      <c r="F632" s="15">
        <v>9.0619995219999996E-6</v>
      </c>
      <c r="G632" s="10">
        <f t="shared" si="18"/>
        <v>-4.6774451650983005E-2</v>
      </c>
      <c r="H632" s="10">
        <f t="shared" si="19"/>
        <v>-1.543744002289043</v>
      </c>
    </row>
    <row r="633" spans="1:8" x14ac:dyDescent="0.25">
      <c r="A633" s="15">
        <v>741</v>
      </c>
      <c r="B633" s="15" t="s">
        <v>262</v>
      </c>
      <c r="C633" s="15">
        <v>138</v>
      </c>
      <c r="D633" s="15">
        <v>6</v>
      </c>
      <c r="E633" s="15">
        <v>45.643000000000001</v>
      </c>
      <c r="F633" s="15">
        <v>9.0619995219999996E-6</v>
      </c>
      <c r="G633" s="10">
        <f t="shared" si="18"/>
        <v>-4.6774451650983005E-2</v>
      </c>
      <c r="H633" s="10">
        <f t="shared" si="19"/>
        <v>-2.1349262967058174</v>
      </c>
    </row>
    <row r="634" spans="1:8" x14ac:dyDescent="0.25">
      <c r="A634" s="15">
        <v>741</v>
      </c>
      <c r="B634" s="15" t="s">
        <v>262</v>
      </c>
      <c r="C634" s="15">
        <v>138</v>
      </c>
      <c r="D634" s="15">
        <v>7</v>
      </c>
      <c r="E634" s="15">
        <v>19.96</v>
      </c>
      <c r="F634" s="15">
        <v>9.0619995219999996E-6</v>
      </c>
      <c r="G634" s="10">
        <f t="shared" si="18"/>
        <v>-4.6774451650983005E-2</v>
      </c>
      <c r="H634" s="10">
        <f t="shared" si="19"/>
        <v>-0.93361805495362082</v>
      </c>
    </row>
    <row r="635" spans="1:8" x14ac:dyDescent="0.25">
      <c r="A635" s="15">
        <v>742</v>
      </c>
      <c r="B635" s="15" t="s">
        <v>263</v>
      </c>
      <c r="C635" s="15">
        <v>69</v>
      </c>
      <c r="D635" s="15">
        <v>1</v>
      </c>
      <c r="E635" s="15">
        <v>1.946</v>
      </c>
      <c r="F635" s="15">
        <v>8.6772753200000002E-6</v>
      </c>
      <c r="G635" s="10">
        <f t="shared" si="18"/>
        <v>-4.6774836375185001E-2</v>
      </c>
      <c r="H635" s="10">
        <f t="shared" si="19"/>
        <v>-9.1023831586110007E-2</v>
      </c>
    </row>
    <row r="636" spans="1:8" x14ac:dyDescent="0.25">
      <c r="A636" s="15">
        <v>743</v>
      </c>
      <c r="B636" s="15" t="s">
        <v>264</v>
      </c>
      <c r="C636" s="15">
        <v>138</v>
      </c>
      <c r="D636" s="15">
        <v>1</v>
      </c>
      <c r="E636" s="15">
        <v>11.917</v>
      </c>
      <c r="F636" s="15">
        <v>9.3884120150000007E-6</v>
      </c>
      <c r="G636" s="10">
        <f t="shared" si="18"/>
        <v>-4.6774125238490005E-2</v>
      </c>
      <c r="H636" s="10">
        <f t="shared" si="19"/>
        <v>-0.55740725046708539</v>
      </c>
    </row>
    <row r="637" spans="1:8" x14ac:dyDescent="0.25">
      <c r="A637" s="15">
        <v>744</v>
      </c>
      <c r="B637" s="15" t="s">
        <v>264</v>
      </c>
      <c r="C637" s="15">
        <v>138</v>
      </c>
      <c r="D637" s="15">
        <v>1</v>
      </c>
      <c r="E637" s="15">
        <v>11.353999999999999</v>
      </c>
      <c r="F637" s="15">
        <v>9.3899676470000008E-6</v>
      </c>
      <c r="G637" s="10">
        <f t="shared" si="18"/>
        <v>-4.6774123682858E-2</v>
      </c>
      <c r="H637" s="10">
        <f t="shared" si="19"/>
        <v>-0.5310734002951697</v>
      </c>
    </row>
    <row r="638" spans="1:8" x14ac:dyDescent="0.25">
      <c r="A638" s="15">
        <v>744</v>
      </c>
      <c r="B638" s="15" t="s">
        <v>264</v>
      </c>
      <c r="C638" s="15">
        <v>138</v>
      </c>
      <c r="D638" s="15">
        <v>2</v>
      </c>
      <c r="E638" s="15">
        <v>14.631</v>
      </c>
      <c r="F638" s="15">
        <v>9.3899676470000008E-6</v>
      </c>
      <c r="G638" s="10">
        <f t="shared" si="18"/>
        <v>-4.6774123682858E-2</v>
      </c>
      <c r="H638" s="10">
        <f t="shared" si="19"/>
        <v>-0.68435220360389537</v>
      </c>
    </row>
    <row r="639" spans="1:8" x14ac:dyDescent="0.25">
      <c r="A639" s="15">
        <v>746</v>
      </c>
      <c r="B639" s="15" t="s">
        <v>265</v>
      </c>
      <c r="C639" s="15">
        <v>69</v>
      </c>
      <c r="D639" s="15">
        <v>1</v>
      </c>
      <c r="E639" s="15">
        <v>1.2330000000000001</v>
      </c>
      <c r="F639" s="15">
        <v>-2.5912457691E-5</v>
      </c>
      <c r="G639" s="10">
        <f t="shared" si="18"/>
        <v>-4.6809426108196002E-2</v>
      </c>
      <c r="H639" s="10">
        <f t="shared" si="19"/>
        <v>-5.7716022391405677E-2</v>
      </c>
    </row>
    <row r="640" spans="1:8" x14ac:dyDescent="0.25">
      <c r="A640" s="15">
        <v>748</v>
      </c>
      <c r="B640" s="15" t="s">
        <v>266</v>
      </c>
      <c r="C640" s="15">
        <v>138</v>
      </c>
      <c r="D640" s="15">
        <v>1</v>
      </c>
      <c r="E640" s="15">
        <v>1.6E-2</v>
      </c>
      <c r="F640" s="15">
        <v>1.0866102539E-5</v>
      </c>
      <c r="G640" s="10">
        <f t="shared" si="18"/>
        <v>-4.6772647547965999E-2</v>
      </c>
      <c r="H640" s="10">
        <f t="shared" si="19"/>
        <v>-7.4836236076745598E-4</v>
      </c>
    </row>
    <row r="641" spans="1:8" x14ac:dyDescent="0.25">
      <c r="A641" s="15">
        <v>750</v>
      </c>
      <c r="B641" s="15" t="s">
        <v>266</v>
      </c>
      <c r="C641" s="15">
        <v>20</v>
      </c>
      <c r="D641" s="15">
        <v>1</v>
      </c>
      <c r="E641" s="15">
        <v>0</v>
      </c>
      <c r="F641" s="15">
        <v>1.0845158822999999E-5</v>
      </c>
      <c r="G641" s="10">
        <f t="shared" si="18"/>
        <v>-4.6772668491682004E-2</v>
      </c>
      <c r="H641" s="10">
        <f t="shared" si="19"/>
        <v>0</v>
      </c>
    </row>
    <row r="642" spans="1:8" x14ac:dyDescent="0.25">
      <c r="A642" s="15">
        <v>750</v>
      </c>
      <c r="B642" s="15" t="s">
        <v>266</v>
      </c>
      <c r="C642" s="15">
        <v>20</v>
      </c>
      <c r="D642" s="15">
        <v>2</v>
      </c>
      <c r="E642" s="15">
        <v>0</v>
      </c>
      <c r="F642" s="15">
        <v>1.0845158822999999E-5</v>
      </c>
      <c r="G642" s="10">
        <f t="shared" si="18"/>
        <v>-4.6772668491682004E-2</v>
      </c>
      <c r="H642" s="10">
        <f t="shared" si="19"/>
        <v>0</v>
      </c>
    </row>
    <row r="643" spans="1:8" x14ac:dyDescent="0.25">
      <c r="A643" s="15">
        <v>755</v>
      </c>
      <c r="B643" s="15" t="s">
        <v>266</v>
      </c>
      <c r="C643" s="15">
        <v>23</v>
      </c>
      <c r="D643" s="15">
        <v>1</v>
      </c>
      <c r="E643" s="15">
        <v>5.0000000000000001E-3</v>
      </c>
      <c r="F643" s="15">
        <v>1.0906832952E-5</v>
      </c>
      <c r="G643" s="10">
        <f t="shared" si="18"/>
        <v>-4.6772606817553006E-2</v>
      </c>
      <c r="H643" s="10">
        <f t="shared" si="19"/>
        <v>-2.3386303408776503E-4</v>
      </c>
    </row>
    <row r="644" spans="1:8" x14ac:dyDescent="0.25">
      <c r="A644" s="15">
        <v>763</v>
      </c>
      <c r="B644" s="15" t="s">
        <v>267</v>
      </c>
      <c r="C644" s="15">
        <v>138</v>
      </c>
      <c r="D644" s="15">
        <v>1</v>
      </c>
      <c r="E644" s="15">
        <v>1.8</v>
      </c>
      <c r="F644" s="15">
        <v>1.1160004088E-5</v>
      </c>
      <c r="G644" s="10">
        <f t="shared" si="18"/>
        <v>-4.6772353646417006E-2</v>
      </c>
      <c r="H644" s="10">
        <f t="shared" si="19"/>
        <v>-8.4190236563550611E-2</v>
      </c>
    </row>
    <row r="645" spans="1:8" x14ac:dyDescent="0.25">
      <c r="A645" s="15">
        <v>788</v>
      </c>
      <c r="B645" s="15" t="s">
        <v>268</v>
      </c>
      <c r="C645" s="15">
        <v>138</v>
      </c>
      <c r="D645" s="15">
        <v>1</v>
      </c>
      <c r="E645" s="15">
        <v>3.552</v>
      </c>
      <c r="F645" s="15">
        <v>6.2998027390000001E-6</v>
      </c>
      <c r="G645" s="10">
        <f t="shared" si="18"/>
        <v>-4.6777213847766001E-2</v>
      </c>
      <c r="H645" s="10">
        <f t="shared" si="19"/>
        <v>-0.16615266358726483</v>
      </c>
    </row>
    <row r="646" spans="1:8" x14ac:dyDescent="0.25">
      <c r="A646" s="15">
        <v>788</v>
      </c>
      <c r="B646" s="15" t="s">
        <v>268</v>
      </c>
      <c r="C646" s="15">
        <v>138</v>
      </c>
      <c r="D646" s="15">
        <v>2</v>
      </c>
      <c r="E646" s="15">
        <v>5.7169999999999996</v>
      </c>
      <c r="F646" s="15">
        <v>6.2998027390000001E-6</v>
      </c>
      <c r="G646" s="10">
        <f t="shared" ref="G646:G709" si="20">F646-$E$2</f>
        <v>-4.6777213847766001E-2</v>
      </c>
      <c r="H646" s="10">
        <f t="shared" ref="H646:H709" si="21">E646*G646</f>
        <v>-0.26742533156767823</v>
      </c>
    </row>
    <row r="647" spans="1:8" x14ac:dyDescent="0.25">
      <c r="A647" s="15">
        <v>790</v>
      </c>
      <c r="B647" s="15" t="s">
        <v>269</v>
      </c>
      <c r="C647" s="15">
        <v>138</v>
      </c>
      <c r="D647" s="15">
        <v>1</v>
      </c>
      <c r="E647" s="15">
        <v>0</v>
      </c>
      <c r="F647" s="15">
        <v>9.5199835239999994E-6</v>
      </c>
      <c r="G647" s="10">
        <f t="shared" si="20"/>
        <v>-4.6773993666981005E-2</v>
      </c>
      <c r="H647" s="10">
        <f t="shared" si="21"/>
        <v>0</v>
      </c>
    </row>
    <row r="648" spans="1:8" x14ac:dyDescent="0.25">
      <c r="A648" s="15">
        <v>797</v>
      </c>
      <c r="B648" s="15" t="s">
        <v>270</v>
      </c>
      <c r="C648" s="15">
        <v>69</v>
      </c>
      <c r="D648" s="15">
        <v>1</v>
      </c>
      <c r="E648" s="15">
        <v>10.817</v>
      </c>
      <c r="F648" s="15">
        <v>8.9992067059999997E-6</v>
      </c>
      <c r="G648" s="10">
        <f t="shared" si="20"/>
        <v>-4.6774514443799001E-2</v>
      </c>
      <c r="H648" s="10">
        <f t="shared" si="21"/>
        <v>-0.50595992273857382</v>
      </c>
    </row>
    <row r="649" spans="1:8" x14ac:dyDescent="0.25">
      <c r="A649" s="15">
        <v>797</v>
      </c>
      <c r="B649" s="15" t="s">
        <v>270</v>
      </c>
      <c r="C649" s="15">
        <v>69</v>
      </c>
      <c r="D649" s="15">
        <v>2</v>
      </c>
      <c r="E649" s="15">
        <v>9.2469999999999999</v>
      </c>
      <c r="F649" s="15">
        <v>8.9992067059999997E-6</v>
      </c>
      <c r="G649" s="10">
        <f t="shared" si="20"/>
        <v>-4.6774514443799001E-2</v>
      </c>
      <c r="H649" s="10">
        <f t="shared" si="21"/>
        <v>-0.43252393506180936</v>
      </c>
    </row>
    <row r="650" spans="1:8" x14ac:dyDescent="0.25">
      <c r="A650" s="15">
        <v>797</v>
      </c>
      <c r="B650" s="15" t="s">
        <v>270</v>
      </c>
      <c r="C650" s="15">
        <v>69</v>
      </c>
      <c r="D650" s="15">
        <v>3</v>
      </c>
      <c r="E650" s="15">
        <v>9.5459999999999994</v>
      </c>
      <c r="F650" s="15">
        <v>8.9992067059999997E-6</v>
      </c>
      <c r="G650" s="10">
        <f t="shared" si="20"/>
        <v>-4.6774514443799001E-2</v>
      </c>
      <c r="H650" s="10">
        <f t="shared" si="21"/>
        <v>-0.44650951488050522</v>
      </c>
    </row>
    <row r="651" spans="1:8" x14ac:dyDescent="0.25">
      <c r="A651" s="15">
        <v>807</v>
      </c>
      <c r="B651" s="15" t="s">
        <v>271</v>
      </c>
      <c r="C651" s="15">
        <v>138</v>
      </c>
      <c r="D651" s="15">
        <v>1</v>
      </c>
      <c r="E651" s="15">
        <v>8.4960000000000004</v>
      </c>
      <c r="F651" s="15">
        <v>9.5273740210000001E-6</v>
      </c>
      <c r="G651" s="10">
        <f t="shared" si="20"/>
        <v>-4.6773986276484006E-2</v>
      </c>
      <c r="H651" s="10">
        <f t="shared" si="21"/>
        <v>-0.39739178740500813</v>
      </c>
    </row>
    <row r="652" spans="1:8" x14ac:dyDescent="0.25">
      <c r="A652" s="15">
        <v>808</v>
      </c>
      <c r="B652" s="15" t="s">
        <v>271</v>
      </c>
      <c r="C652" s="15">
        <v>138</v>
      </c>
      <c r="D652" s="15">
        <v>1</v>
      </c>
      <c r="E652" s="15">
        <v>7.2380000000000004</v>
      </c>
      <c r="F652" s="15">
        <v>9.4161195130000003E-6</v>
      </c>
      <c r="G652" s="10">
        <f t="shared" si="20"/>
        <v>-4.6774097530992001E-2</v>
      </c>
      <c r="H652" s="10">
        <f t="shared" si="21"/>
        <v>-0.33855091792932013</v>
      </c>
    </row>
    <row r="653" spans="1:8" x14ac:dyDescent="0.25">
      <c r="A653" s="15">
        <v>809</v>
      </c>
      <c r="B653" s="15" t="s">
        <v>272</v>
      </c>
      <c r="C653" s="15">
        <v>69</v>
      </c>
      <c r="D653" s="15">
        <v>1</v>
      </c>
      <c r="E653" s="15">
        <v>7.4560000000000004</v>
      </c>
      <c r="F653" s="15">
        <v>6.2998027390000001E-6</v>
      </c>
      <c r="G653" s="10">
        <f t="shared" si="20"/>
        <v>-4.6777213847766001E-2</v>
      </c>
      <c r="H653" s="10">
        <f t="shared" si="21"/>
        <v>-0.34877090644894332</v>
      </c>
    </row>
    <row r="654" spans="1:8" x14ac:dyDescent="0.25">
      <c r="A654" s="15">
        <v>809</v>
      </c>
      <c r="B654" s="15" t="s">
        <v>272</v>
      </c>
      <c r="C654" s="15">
        <v>69</v>
      </c>
      <c r="D654" s="15">
        <v>2</v>
      </c>
      <c r="E654" s="15">
        <v>6.7640000000000002</v>
      </c>
      <c r="F654" s="15">
        <v>6.2998027390000001E-6</v>
      </c>
      <c r="G654" s="10">
        <f t="shared" si="20"/>
        <v>-4.6777213847766001E-2</v>
      </c>
      <c r="H654" s="10">
        <f t="shared" si="21"/>
        <v>-0.31640107446628923</v>
      </c>
    </row>
    <row r="655" spans="1:8" x14ac:dyDescent="0.25">
      <c r="A655" s="15">
        <v>810</v>
      </c>
      <c r="B655" s="15" t="s">
        <v>273</v>
      </c>
      <c r="C655" s="15">
        <v>69</v>
      </c>
      <c r="D655" s="15">
        <v>1</v>
      </c>
      <c r="E655" s="15">
        <v>0.373</v>
      </c>
      <c r="F655" s="15">
        <v>-1.001702755E-5</v>
      </c>
      <c r="G655" s="10">
        <f t="shared" si="20"/>
        <v>-4.6793530678055001E-2</v>
      </c>
      <c r="H655" s="10">
        <f t="shared" si="21"/>
        <v>-1.7453986942914515E-2</v>
      </c>
    </row>
    <row r="656" spans="1:8" x14ac:dyDescent="0.25">
      <c r="A656" s="15">
        <v>811</v>
      </c>
      <c r="B656" s="15" t="s">
        <v>274</v>
      </c>
      <c r="C656" s="15">
        <v>138</v>
      </c>
      <c r="D656" s="15">
        <v>1</v>
      </c>
      <c r="E656" s="15">
        <v>7.9279999999999999</v>
      </c>
      <c r="F656" s="15">
        <v>1.0425912153000001E-5</v>
      </c>
      <c r="G656" s="10">
        <f t="shared" si="20"/>
        <v>-4.6773087738352002E-2</v>
      </c>
      <c r="H656" s="10">
        <f t="shared" si="21"/>
        <v>-0.37081703958965467</v>
      </c>
    </row>
    <row r="657" spans="1:8" x14ac:dyDescent="0.25">
      <c r="A657" s="15">
        <v>811</v>
      </c>
      <c r="B657" s="15" t="s">
        <v>274</v>
      </c>
      <c r="C657" s="15">
        <v>138</v>
      </c>
      <c r="D657" s="15">
        <v>2</v>
      </c>
      <c r="E657" s="15">
        <v>5.4119999999999999</v>
      </c>
      <c r="F657" s="15">
        <v>1.0425912153000001E-5</v>
      </c>
      <c r="G657" s="10">
        <f t="shared" si="20"/>
        <v>-4.6773087738352002E-2</v>
      </c>
      <c r="H657" s="10">
        <f t="shared" si="21"/>
        <v>-0.25313595083996104</v>
      </c>
    </row>
    <row r="658" spans="1:8" x14ac:dyDescent="0.25">
      <c r="A658" s="15">
        <v>812</v>
      </c>
      <c r="B658" s="15" t="s">
        <v>275</v>
      </c>
      <c r="C658" s="15">
        <v>69</v>
      </c>
      <c r="D658" s="15">
        <v>1</v>
      </c>
      <c r="E658" s="15">
        <v>1.7849999999999999</v>
      </c>
      <c r="F658" s="15">
        <v>-1.9335722197000001E-5</v>
      </c>
      <c r="G658" s="10">
        <f t="shared" si="20"/>
        <v>-4.6802849372702002E-2</v>
      </c>
      <c r="H658" s="10">
        <f t="shared" si="21"/>
        <v>-8.3543086130273073E-2</v>
      </c>
    </row>
    <row r="659" spans="1:8" x14ac:dyDescent="0.25">
      <c r="A659" s="15">
        <v>813</v>
      </c>
      <c r="B659" s="15" t="s">
        <v>276</v>
      </c>
      <c r="C659" s="15">
        <v>138</v>
      </c>
      <c r="D659" s="15">
        <v>1</v>
      </c>
      <c r="E659" s="15">
        <v>3.504</v>
      </c>
      <c r="F659" s="15">
        <v>-1.4107297502E-5</v>
      </c>
      <c r="G659" s="10">
        <f t="shared" si="20"/>
        <v>-4.6797620948007004E-2</v>
      </c>
      <c r="H659" s="10">
        <f t="shared" si="21"/>
        <v>-0.16397886380181653</v>
      </c>
    </row>
    <row r="660" spans="1:8" x14ac:dyDescent="0.25">
      <c r="A660" s="15">
        <v>813</v>
      </c>
      <c r="B660" s="15" t="s">
        <v>276</v>
      </c>
      <c r="C660" s="15">
        <v>138</v>
      </c>
      <c r="D660" s="15">
        <v>2</v>
      </c>
      <c r="E660" s="15">
        <v>4.141</v>
      </c>
      <c r="F660" s="15">
        <v>-1.4107297502E-5</v>
      </c>
      <c r="G660" s="10">
        <f t="shared" si="20"/>
        <v>-4.6797620948007004E-2</v>
      </c>
      <c r="H660" s="10">
        <f t="shared" si="21"/>
        <v>-0.19378894834569702</v>
      </c>
    </row>
    <row r="661" spans="1:8" x14ac:dyDescent="0.25">
      <c r="A661" s="15">
        <v>814</v>
      </c>
      <c r="B661" s="15" t="s">
        <v>277</v>
      </c>
      <c r="C661" s="15">
        <v>138</v>
      </c>
      <c r="D661" s="15">
        <v>1</v>
      </c>
      <c r="E661" s="15">
        <v>2.6150000000000002</v>
      </c>
      <c r="F661" s="15">
        <v>1.0414213323E-5</v>
      </c>
      <c r="G661" s="10">
        <f t="shared" si="20"/>
        <v>-4.6773099437182004E-2</v>
      </c>
      <c r="H661" s="10">
        <f t="shared" si="21"/>
        <v>-0.12231165502823095</v>
      </c>
    </row>
    <row r="662" spans="1:8" x14ac:dyDescent="0.25">
      <c r="A662" s="15">
        <v>814</v>
      </c>
      <c r="B662" s="15" t="s">
        <v>277</v>
      </c>
      <c r="C662" s="15">
        <v>138</v>
      </c>
      <c r="D662" s="15">
        <v>2</v>
      </c>
      <c r="E662" s="15">
        <v>1.415</v>
      </c>
      <c r="F662" s="15">
        <v>1.0414213323E-5</v>
      </c>
      <c r="G662" s="10">
        <f t="shared" si="20"/>
        <v>-4.6773099437182004E-2</v>
      </c>
      <c r="H662" s="10">
        <f t="shared" si="21"/>
        <v>-6.6183935703612543E-2</v>
      </c>
    </row>
    <row r="663" spans="1:8" x14ac:dyDescent="0.25">
      <c r="A663" s="15">
        <v>816</v>
      </c>
      <c r="B663" s="15" t="s">
        <v>278</v>
      </c>
      <c r="C663" s="15">
        <v>138</v>
      </c>
      <c r="D663" s="15">
        <v>1</v>
      </c>
      <c r="E663" s="15">
        <v>32.366</v>
      </c>
      <c r="F663" s="15">
        <v>8.0775767980000003E-6</v>
      </c>
      <c r="G663" s="10">
        <f t="shared" si="20"/>
        <v>-4.6775436073707002E-2</v>
      </c>
      <c r="H663" s="10">
        <f t="shared" si="21"/>
        <v>-1.5139337639616008</v>
      </c>
    </row>
    <row r="664" spans="1:8" x14ac:dyDescent="0.25">
      <c r="A664" s="15">
        <v>816</v>
      </c>
      <c r="B664" s="15" t="s">
        <v>278</v>
      </c>
      <c r="C664" s="15">
        <v>138</v>
      </c>
      <c r="D664" s="15">
        <v>2</v>
      </c>
      <c r="E664" s="15">
        <v>25.405000000000001</v>
      </c>
      <c r="F664" s="15">
        <v>8.0775767980000003E-6</v>
      </c>
      <c r="G664" s="10">
        <f t="shared" si="20"/>
        <v>-4.6775436073707002E-2</v>
      </c>
      <c r="H664" s="10">
        <f t="shared" si="21"/>
        <v>-1.1883299534525265</v>
      </c>
    </row>
    <row r="665" spans="1:8" x14ac:dyDescent="0.25">
      <c r="A665" s="15">
        <v>817</v>
      </c>
      <c r="B665" s="15" t="s">
        <v>278</v>
      </c>
      <c r="C665" s="15">
        <v>138</v>
      </c>
      <c r="D665" s="15">
        <v>1</v>
      </c>
      <c r="E665" s="15">
        <v>28.163</v>
      </c>
      <c r="F665" s="15">
        <v>8.1500898970000002E-6</v>
      </c>
      <c r="G665" s="10">
        <f t="shared" si="20"/>
        <v>-4.6775363560608005E-2</v>
      </c>
      <c r="H665" s="10">
        <f t="shared" si="21"/>
        <v>-1.3173345639574032</v>
      </c>
    </row>
    <row r="666" spans="1:8" x14ac:dyDescent="0.25">
      <c r="A666" s="15">
        <v>820</v>
      </c>
      <c r="B666" s="15" t="s">
        <v>279</v>
      </c>
      <c r="C666" s="15">
        <v>138</v>
      </c>
      <c r="D666" s="15">
        <v>1</v>
      </c>
      <c r="E666" s="15">
        <v>7.9610000000000003</v>
      </c>
      <c r="F666" s="15">
        <v>8.7075564819999998E-6</v>
      </c>
      <c r="G666" s="10">
        <f t="shared" si="20"/>
        <v>-4.6774806094023E-2</v>
      </c>
      <c r="H666" s="10">
        <f t="shared" si="21"/>
        <v>-0.37237423131451713</v>
      </c>
    </row>
    <row r="667" spans="1:8" x14ac:dyDescent="0.25">
      <c r="A667" s="15">
        <v>821</v>
      </c>
      <c r="B667" s="15" t="s">
        <v>279</v>
      </c>
      <c r="C667" s="15">
        <v>138</v>
      </c>
      <c r="D667" s="15">
        <v>1</v>
      </c>
      <c r="E667" s="15">
        <v>5.9249999999999998</v>
      </c>
      <c r="F667" s="15">
        <v>8.4791624300000004E-6</v>
      </c>
      <c r="G667" s="10">
        <f t="shared" si="20"/>
        <v>-4.6775034488075004E-2</v>
      </c>
      <c r="H667" s="10">
        <f t="shared" si="21"/>
        <v>-0.27714207934184437</v>
      </c>
    </row>
    <row r="668" spans="1:8" x14ac:dyDescent="0.25">
      <c r="A668" s="15">
        <v>822</v>
      </c>
      <c r="B668" s="15" t="s">
        <v>280</v>
      </c>
      <c r="C668" s="15">
        <v>138</v>
      </c>
      <c r="D668" s="15">
        <v>1</v>
      </c>
      <c r="E668" s="15">
        <v>12.913</v>
      </c>
      <c r="F668" s="15">
        <v>8.659030965E-6</v>
      </c>
      <c r="G668" s="10">
        <f t="shared" si="20"/>
        <v>-4.677485461954E-2</v>
      </c>
      <c r="H668" s="10">
        <f t="shared" si="21"/>
        <v>-0.60400369770212003</v>
      </c>
    </row>
    <row r="669" spans="1:8" x14ac:dyDescent="0.25">
      <c r="A669" s="15">
        <v>822</v>
      </c>
      <c r="B669" s="15" t="s">
        <v>280</v>
      </c>
      <c r="C669" s="15">
        <v>138</v>
      </c>
      <c r="D669" s="15">
        <v>2</v>
      </c>
      <c r="E669" s="15">
        <v>11.417</v>
      </c>
      <c r="F669" s="15">
        <v>8.659030965E-6</v>
      </c>
      <c r="G669" s="10">
        <f t="shared" si="20"/>
        <v>-4.677485461954E-2</v>
      </c>
      <c r="H669" s="10">
        <f t="shared" si="21"/>
        <v>-0.53402851519128813</v>
      </c>
    </row>
    <row r="670" spans="1:8" x14ac:dyDescent="0.25">
      <c r="A670" s="15">
        <v>825</v>
      </c>
      <c r="B670" s="15" t="s">
        <v>281</v>
      </c>
      <c r="C670" s="15">
        <v>138</v>
      </c>
      <c r="D670" s="15">
        <v>1</v>
      </c>
      <c r="E670" s="15">
        <v>12.765000000000001</v>
      </c>
      <c r="F670" s="15">
        <v>9.1192821989999996E-6</v>
      </c>
      <c r="G670" s="10">
        <f t="shared" si="20"/>
        <v>-4.6774394368306001E-2</v>
      </c>
      <c r="H670" s="10">
        <f t="shared" si="21"/>
        <v>-0.59707514411142615</v>
      </c>
    </row>
    <row r="671" spans="1:8" x14ac:dyDescent="0.25">
      <c r="A671" s="15">
        <v>826</v>
      </c>
      <c r="B671" s="15" t="s">
        <v>281</v>
      </c>
      <c r="C671" s="15">
        <v>69</v>
      </c>
      <c r="D671" s="15">
        <v>1</v>
      </c>
      <c r="E671" s="15">
        <v>11.481</v>
      </c>
      <c r="F671" s="15">
        <v>9.6934712659999993E-6</v>
      </c>
      <c r="G671" s="10">
        <f t="shared" si="20"/>
        <v>-4.6773820179239006E-2</v>
      </c>
      <c r="H671" s="10">
        <f t="shared" si="21"/>
        <v>-0.53701022947784305</v>
      </c>
    </row>
    <row r="672" spans="1:8" x14ac:dyDescent="0.25">
      <c r="A672" s="15">
        <v>829</v>
      </c>
      <c r="B672" s="15" t="s">
        <v>282</v>
      </c>
      <c r="C672" s="15">
        <v>138</v>
      </c>
      <c r="D672" s="15">
        <v>1</v>
      </c>
      <c r="E672" s="15">
        <v>23.254999999999999</v>
      </c>
      <c r="F672" s="15">
        <v>1.0865033336E-5</v>
      </c>
      <c r="G672" s="10">
        <f t="shared" si="20"/>
        <v>-4.6772648617169003E-2</v>
      </c>
      <c r="H672" s="10">
        <f t="shared" si="21"/>
        <v>-1.0876979435922651</v>
      </c>
    </row>
    <row r="673" spans="1:8" x14ac:dyDescent="0.25">
      <c r="A673" s="15">
        <v>830</v>
      </c>
      <c r="B673" s="15" t="s">
        <v>282</v>
      </c>
      <c r="C673" s="15">
        <v>138</v>
      </c>
      <c r="D673" s="15">
        <v>1</v>
      </c>
      <c r="E673" s="15">
        <v>14.14</v>
      </c>
      <c r="F673" s="15">
        <v>1.0963844792999999E-5</v>
      </c>
      <c r="G673" s="10">
        <f t="shared" si="20"/>
        <v>-4.6772549805712001E-2</v>
      </c>
      <c r="H673" s="10">
        <f t="shared" si="21"/>
        <v>-0.66136385425276767</v>
      </c>
    </row>
    <row r="674" spans="1:8" x14ac:dyDescent="0.25">
      <c r="A674" s="15">
        <v>831</v>
      </c>
      <c r="B674" s="15" t="s">
        <v>283</v>
      </c>
      <c r="C674" s="15">
        <v>69</v>
      </c>
      <c r="D674" s="15">
        <v>1</v>
      </c>
      <c r="E674" s="15">
        <v>3.4169999999999998</v>
      </c>
      <c r="F674" s="15">
        <v>-8.7819478340000002E-6</v>
      </c>
      <c r="G674" s="10">
        <f t="shared" si="20"/>
        <v>-4.6792295598339001E-2</v>
      </c>
      <c r="H674" s="10">
        <f t="shared" si="21"/>
        <v>-0.15988927405952436</v>
      </c>
    </row>
    <row r="675" spans="1:8" x14ac:dyDescent="0.25">
      <c r="A675" s="15">
        <v>831</v>
      </c>
      <c r="B675" s="15" t="s">
        <v>283</v>
      </c>
      <c r="C675" s="15">
        <v>69</v>
      </c>
      <c r="D675" s="15">
        <v>2</v>
      </c>
      <c r="E675" s="15">
        <v>3.496</v>
      </c>
      <c r="F675" s="15">
        <v>-8.7819478340000002E-6</v>
      </c>
      <c r="G675" s="10">
        <f t="shared" si="20"/>
        <v>-4.6792295598339001E-2</v>
      </c>
      <c r="H675" s="10">
        <f t="shared" si="21"/>
        <v>-0.16358586541179315</v>
      </c>
    </row>
    <row r="676" spans="1:8" x14ac:dyDescent="0.25">
      <c r="A676" s="15">
        <v>833</v>
      </c>
      <c r="B676" s="15" t="s">
        <v>284</v>
      </c>
      <c r="C676" s="15">
        <v>138</v>
      </c>
      <c r="D676" s="15">
        <v>1</v>
      </c>
      <c r="E676" s="15">
        <v>13.25</v>
      </c>
      <c r="F676" s="15">
        <v>4.9614335130000004E-6</v>
      </c>
      <c r="G676" s="10">
        <f t="shared" si="20"/>
        <v>-4.6778552216992002E-2</v>
      </c>
      <c r="H676" s="10">
        <f t="shared" si="21"/>
        <v>-0.61981581687514398</v>
      </c>
    </row>
    <row r="677" spans="1:8" x14ac:dyDescent="0.25">
      <c r="A677" s="15">
        <v>833</v>
      </c>
      <c r="B677" s="15" t="s">
        <v>284</v>
      </c>
      <c r="C677" s="15">
        <v>138</v>
      </c>
      <c r="D677" s="15">
        <v>2</v>
      </c>
      <c r="E677" s="15">
        <v>13.058</v>
      </c>
      <c r="F677" s="15">
        <v>4.9614335130000004E-6</v>
      </c>
      <c r="G677" s="10">
        <f t="shared" si="20"/>
        <v>-4.6778552216992002E-2</v>
      </c>
      <c r="H677" s="10">
        <f t="shared" si="21"/>
        <v>-0.61083433484948157</v>
      </c>
    </row>
    <row r="678" spans="1:8" x14ac:dyDescent="0.25">
      <c r="A678" s="15">
        <v>837</v>
      </c>
      <c r="B678" s="15" t="s">
        <v>285</v>
      </c>
      <c r="C678" s="15">
        <v>138</v>
      </c>
      <c r="D678" s="15">
        <v>1</v>
      </c>
      <c r="E678" s="15">
        <v>16.22</v>
      </c>
      <c r="F678" s="15">
        <v>1.0628485408E-5</v>
      </c>
      <c r="G678" s="10">
        <f t="shared" si="20"/>
        <v>-4.6772885165097006E-2</v>
      </c>
      <c r="H678" s="10">
        <f t="shared" si="21"/>
        <v>-0.75865619737787338</v>
      </c>
    </row>
    <row r="679" spans="1:8" x14ac:dyDescent="0.25">
      <c r="A679" s="15">
        <v>838</v>
      </c>
      <c r="B679" s="15" t="s">
        <v>285</v>
      </c>
      <c r="C679" s="15">
        <v>138</v>
      </c>
      <c r="D679" s="15">
        <v>1</v>
      </c>
      <c r="E679" s="15">
        <v>11.634</v>
      </c>
      <c r="F679" s="15">
        <v>1.0554134659000001E-5</v>
      </c>
      <c r="G679" s="10">
        <f t="shared" si="20"/>
        <v>-4.6772959515846001E-2</v>
      </c>
      <c r="H679" s="10">
        <f t="shared" si="21"/>
        <v>-0.54415661100735235</v>
      </c>
    </row>
    <row r="680" spans="1:8" x14ac:dyDescent="0.25">
      <c r="A680" s="15">
        <v>839</v>
      </c>
      <c r="B680" s="15" t="s">
        <v>286</v>
      </c>
      <c r="C680" s="15">
        <v>69</v>
      </c>
      <c r="D680" s="15">
        <v>1</v>
      </c>
      <c r="E680" s="15">
        <v>0</v>
      </c>
      <c r="F680" s="15">
        <v>-5.5163290939999999E-6</v>
      </c>
      <c r="G680" s="10">
        <f t="shared" si="20"/>
        <v>-4.6789029979599002E-2</v>
      </c>
      <c r="H680" s="10">
        <f t="shared" si="21"/>
        <v>0</v>
      </c>
    </row>
    <row r="681" spans="1:8" x14ac:dyDescent="0.25">
      <c r="A681" s="15">
        <v>840</v>
      </c>
      <c r="B681" s="15" t="s">
        <v>287</v>
      </c>
      <c r="C681" s="15">
        <v>69</v>
      </c>
      <c r="D681" s="15">
        <v>1</v>
      </c>
      <c r="E681" s="15">
        <v>0.501</v>
      </c>
      <c r="F681" s="15">
        <v>1.0240825655000001E-5</v>
      </c>
      <c r="G681" s="10">
        <f t="shared" si="20"/>
        <v>-4.6773272824850005E-2</v>
      </c>
      <c r="H681" s="10">
        <f t="shared" si="21"/>
        <v>-2.3433409685249852E-2</v>
      </c>
    </row>
    <row r="682" spans="1:8" x14ac:dyDescent="0.25">
      <c r="A682" s="15">
        <v>840</v>
      </c>
      <c r="B682" s="15" t="s">
        <v>287</v>
      </c>
      <c r="C682" s="15">
        <v>69</v>
      </c>
      <c r="D682" s="15">
        <v>2</v>
      </c>
      <c r="E682" s="15">
        <v>0.501</v>
      </c>
      <c r="F682" s="15">
        <v>1.0240825655000001E-5</v>
      </c>
      <c r="G682" s="10">
        <f t="shared" si="20"/>
        <v>-4.6773272824850005E-2</v>
      </c>
      <c r="H682" s="10">
        <f t="shared" si="21"/>
        <v>-2.3433409685249852E-2</v>
      </c>
    </row>
    <row r="683" spans="1:8" x14ac:dyDescent="0.25">
      <c r="A683" s="15">
        <v>843</v>
      </c>
      <c r="B683" s="15" t="s">
        <v>288</v>
      </c>
      <c r="C683" s="15">
        <v>138</v>
      </c>
      <c r="D683" s="15">
        <v>1</v>
      </c>
      <c r="E683" s="15">
        <v>12.814</v>
      </c>
      <c r="F683" s="15">
        <v>9.867650442E-6</v>
      </c>
      <c r="G683" s="10">
        <f t="shared" si="20"/>
        <v>-4.6773646000063E-2</v>
      </c>
      <c r="H683" s="10">
        <f t="shared" si="21"/>
        <v>-0.59935749984480724</v>
      </c>
    </row>
    <row r="684" spans="1:8" x14ac:dyDescent="0.25">
      <c r="A684" s="15">
        <v>844</v>
      </c>
      <c r="B684" s="15" t="s">
        <v>288</v>
      </c>
      <c r="C684" s="15">
        <v>138</v>
      </c>
      <c r="D684" s="15">
        <v>1</v>
      </c>
      <c r="E684" s="15">
        <v>17.152000000000001</v>
      </c>
      <c r="F684" s="15">
        <v>9.8676084020000008E-6</v>
      </c>
      <c r="G684" s="10">
        <f t="shared" si="20"/>
        <v>-4.6773646042103004E-2</v>
      </c>
      <c r="H684" s="10">
        <f t="shared" si="21"/>
        <v>-0.80226157691415079</v>
      </c>
    </row>
    <row r="685" spans="1:8" x14ac:dyDescent="0.25">
      <c r="A685" s="15">
        <v>844</v>
      </c>
      <c r="B685" s="15" t="s">
        <v>288</v>
      </c>
      <c r="C685" s="15">
        <v>138</v>
      </c>
      <c r="D685" s="15">
        <v>2</v>
      </c>
      <c r="E685" s="15">
        <v>15.484</v>
      </c>
      <c r="F685" s="15">
        <v>9.8676084020000008E-6</v>
      </c>
      <c r="G685" s="10">
        <f t="shared" si="20"/>
        <v>-4.6773646042103004E-2</v>
      </c>
      <c r="H685" s="10">
        <f t="shared" si="21"/>
        <v>-0.72424313531592288</v>
      </c>
    </row>
    <row r="686" spans="1:8" x14ac:dyDescent="0.25">
      <c r="A686" s="15">
        <v>845</v>
      </c>
      <c r="B686" s="15" t="s">
        <v>289</v>
      </c>
      <c r="C686" s="15">
        <v>138</v>
      </c>
      <c r="D686" s="15">
        <v>1</v>
      </c>
      <c r="E686" s="15">
        <v>1.054</v>
      </c>
      <c r="F686" s="15">
        <v>6.9400721499999998E-6</v>
      </c>
      <c r="G686" s="10">
        <f t="shared" si="20"/>
        <v>-4.6776573578355005E-2</v>
      </c>
      <c r="H686" s="10">
        <f t="shared" si="21"/>
        <v>-4.9302508551586174E-2</v>
      </c>
    </row>
    <row r="687" spans="1:8" x14ac:dyDescent="0.25">
      <c r="A687" s="15">
        <v>845</v>
      </c>
      <c r="B687" s="15" t="s">
        <v>289</v>
      </c>
      <c r="C687" s="15">
        <v>138</v>
      </c>
      <c r="D687" s="15">
        <v>2</v>
      </c>
      <c r="E687" s="15">
        <v>5.6660000000000004</v>
      </c>
      <c r="F687" s="15">
        <v>6.9400721499999998E-6</v>
      </c>
      <c r="G687" s="10">
        <f t="shared" si="20"/>
        <v>-4.6776573578355005E-2</v>
      </c>
      <c r="H687" s="10">
        <f t="shared" si="21"/>
        <v>-0.26503606589495948</v>
      </c>
    </row>
    <row r="688" spans="1:8" x14ac:dyDescent="0.25">
      <c r="A688" s="15">
        <v>847</v>
      </c>
      <c r="B688" s="15" t="s">
        <v>290</v>
      </c>
      <c r="C688" s="15">
        <v>138</v>
      </c>
      <c r="D688" s="15">
        <v>1</v>
      </c>
      <c r="E688" s="15">
        <v>10.52</v>
      </c>
      <c r="F688" s="15">
        <v>8.3131221850000004E-6</v>
      </c>
      <c r="G688" s="10">
        <f t="shared" si="20"/>
        <v>-4.6775200528320002E-2</v>
      </c>
      <c r="H688" s="10">
        <f t="shared" si="21"/>
        <v>-0.49207510955792638</v>
      </c>
    </row>
    <row r="689" spans="1:8" x14ac:dyDescent="0.25">
      <c r="A689" s="15">
        <v>852</v>
      </c>
      <c r="B689" s="15" t="s">
        <v>291</v>
      </c>
      <c r="C689" s="15">
        <v>69</v>
      </c>
      <c r="D689" s="15">
        <v>1</v>
      </c>
      <c r="E689" s="15">
        <v>1.9339999999999999</v>
      </c>
      <c r="F689" s="15">
        <v>1.0820546332E-5</v>
      </c>
      <c r="G689" s="10">
        <f t="shared" si="20"/>
        <v>-4.6772693104173001E-2</v>
      </c>
      <c r="H689" s="10">
        <f t="shared" si="21"/>
        <v>-9.0458388463470582E-2</v>
      </c>
    </row>
    <row r="690" spans="1:8" x14ac:dyDescent="0.25">
      <c r="A690" s="15">
        <v>852</v>
      </c>
      <c r="B690" s="15" t="s">
        <v>291</v>
      </c>
      <c r="C690" s="15">
        <v>69</v>
      </c>
      <c r="D690" s="15">
        <v>2</v>
      </c>
      <c r="E690" s="15">
        <v>5.3639999999999999</v>
      </c>
      <c r="F690" s="15">
        <v>1.0820546332E-5</v>
      </c>
      <c r="G690" s="10">
        <f t="shared" si="20"/>
        <v>-4.6772693104173001E-2</v>
      </c>
      <c r="H690" s="10">
        <f t="shared" si="21"/>
        <v>-0.25088872581078397</v>
      </c>
    </row>
    <row r="691" spans="1:8" x14ac:dyDescent="0.25">
      <c r="A691" s="15">
        <v>856</v>
      </c>
      <c r="B691" s="15" t="s">
        <v>292</v>
      </c>
      <c r="C691" s="15">
        <v>138</v>
      </c>
      <c r="D691" s="15">
        <v>1</v>
      </c>
      <c r="E691" s="15">
        <v>5.93</v>
      </c>
      <c r="F691" s="15">
        <v>1.0218920320000001E-5</v>
      </c>
      <c r="G691" s="10">
        <f t="shared" si="20"/>
        <v>-4.6773294730185003E-2</v>
      </c>
      <c r="H691" s="10">
        <f t="shared" si="21"/>
        <v>-0.27736563774999706</v>
      </c>
    </row>
    <row r="692" spans="1:8" x14ac:dyDescent="0.25">
      <c r="A692" s="15">
        <v>863</v>
      </c>
      <c r="B692" s="15" t="s">
        <v>293</v>
      </c>
      <c r="C692" s="15">
        <v>138</v>
      </c>
      <c r="D692" s="15">
        <v>1</v>
      </c>
      <c r="E692" s="15">
        <v>10.356999999999999</v>
      </c>
      <c r="F692" s="15">
        <v>9.9016192370000004E-6</v>
      </c>
      <c r="G692" s="10">
        <f t="shared" si="20"/>
        <v>-4.6773612031268001E-2</v>
      </c>
      <c r="H692" s="10">
        <f t="shared" si="21"/>
        <v>-0.48443429980784264</v>
      </c>
    </row>
    <row r="693" spans="1:8" x14ac:dyDescent="0.25">
      <c r="A693" s="15">
        <v>863</v>
      </c>
      <c r="B693" s="15" t="s">
        <v>293</v>
      </c>
      <c r="C693" s="15">
        <v>138</v>
      </c>
      <c r="D693" s="15">
        <v>2</v>
      </c>
      <c r="E693" s="15">
        <v>15.715</v>
      </c>
      <c r="F693" s="15">
        <v>9.9016192370000004E-6</v>
      </c>
      <c r="G693" s="10">
        <f t="shared" si="20"/>
        <v>-4.6773612031268001E-2</v>
      </c>
      <c r="H693" s="10">
        <f t="shared" si="21"/>
        <v>-0.73504731307137661</v>
      </c>
    </row>
    <row r="694" spans="1:8" x14ac:dyDescent="0.25">
      <c r="A694" s="15">
        <v>863</v>
      </c>
      <c r="B694" s="15" t="s">
        <v>293</v>
      </c>
      <c r="C694" s="15">
        <v>138</v>
      </c>
      <c r="D694" s="15">
        <v>3</v>
      </c>
      <c r="E694" s="15">
        <v>5.8529999999999998</v>
      </c>
      <c r="F694" s="15">
        <v>9.9016192370000004E-6</v>
      </c>
      <c r="G694" s="10">
        <f t="shared" si="20"/>
        <v>-4.6773612031268001E-2</v>
      </c>
      <c r="H694" s="10">
        <f t="shared" si="21"/>
        <v>-0.27376595121901159</v>
      </c>
    </row>
    <row r="695" spans="1:8" x14ac:dyDescent="0.25">
      <c r="A695" s="15">
        <v>864</v>
      </c>
      <c r="B695" s="15" t="s">
        <v>293</v>
      </c>
      <c r="C695" s="15">
        <v>138</v>
      </c>
      <c r="D695" s="15">
        <v>1</v>
      </c>
      <c r="E695" s="15">
        <v>19.254999999999999</v>
      </c>
      <c r="F695" s="15">
        <v>9.2224944440000008E-6</v>
      </c>
      <c r="G695" s="10">
        <f t="shared" si="20"/>
        <v>-4.6774291156061E-2</v>
      </c>
      <c r="H695" s="10">
        <f t="shared" si="21"/>
        <v>-0.90063897620995448</v>
      </c>
    </row>
    <row r="696" spans="1:8" x14ac:dyDescent="0.25">
      <c r="A696" s="15">
        <v>873</v>
      </c>
      <c r="B696" s="15" t="s">
        <v>294</v>
      </c>
      <c r="C696" s="15">
        <v>138</v>
      </c>
      <c r="D696" s="15">
        <v>1</v>
      </c>
      <c r="E696" s="15">
        <v>14.423</v>
      </c>
      <c r="F696" s="15">
        <v>1.0851036711E-5</v>
      </c>
      <c r="G696" s="10">
        <f t="shared" si="20"/>
        <v>-4.6772662613794001E-2</v>
      </c>
      <c r="H696" s="10">
        <f t="shared" si="21"/>
        <v>-0.67460211287875094</v>
      </c>
    </row>
    <row r="697" spans="1:8" x14ac:dyDescent="0.25">
      <c r="A697" s="15">
        <v>873</v>
      </c>
      <c r="B697" s="15" t="s">
        <v>294</v>
      </c>
      <c r="C697" s="15">
        <v>138</v>
      </c>
      <c r="D697" s="15">
        <v>2</v>
      </c>
      <c r="E697" s="15">
        <v>14.885999999999999</v>
      </c>
      <c r="F697" s="15">
        <v>1.0851036711E-5</v>
      </c>
      <c r="G697" s="10">
        <f t="shared" si="20"/>
        <v>-4.6772662613794001E-2</v>
      </c>
      <c r="H697" s="10">
        <f t="shared" si="21"/>
        <v>-0.6962578556689375</v>
      </c>
    </row>
    <row r="698" spans="1:8" x14ac:dyDescent="0.25">
      <c r="A698" s="15">
        <v>874</v>
      </c>
      <c r="B698" s="15" t="s">
        <v>294</v>
      </c>
      <c r="C698" s="15">
        <v>69</v>
      </c>
      <c r="D698" s="15">
        <v>1</v>
      </c>
      <c r="E698" s="15">
        <v>5.1970000000000001</v>
      </c>
      <c r="F698" s="15">
        <v>1.0838676662E-5</v>
      </c>
      <c r="G698" s="10">
        <f t="shared" si="20"/>
        <v>-4.6772674973842999E-2</v>
      </c>
      <c r="H698" s="10">
        <f t="shared" si="21"/>
        <v>-0.24307759183906208</v>
      </c>
    </row>
    <row r="699" spans="1:8" x14ac:dyDescent="0.25">
      <c r="A699" s="15">
        <v>877</v>
      </c>
      <c r="B699" s="15" t="s">
        <v>295</v>
      </c>
      <c r="C699" s="15">
        <v>138</v>
      </c>
      <c r="D699" s="15">
        <v>1</v>
      </c>
      <c r="E699" s="15">
        <v>40.194000000000003</v>
      </c>
      <c r="F699" s="15">
        <v>1.1524062678999999E-5</v>
      </c>
      <c r="G699" s="10">
        <f t="shared" si="20"/>
        <v>-4.6771989587826003E-2</v>
      </c>
      <c r="H699" s="10">
        <f t="shared" si="21"/>
        <v>-1.8799533494930785</v>
      </c>
    </row>
    <row r="700" spans="1:8" x14ac:dyDescent="0.25">
      <c r="A700" s="15">
        <v>877</v>
      </c>
      <c r="B700" s="15" t="s">
        <v>295</v>
      </c>
      <c r="C700" s="15">
        <v>138</v>
      </c>
      <c r="D700" s="15">
        <v>2</v>
      </c>
      <c r="E700" s="15">
        <v>37.313000000000002</v>
      </c>
      <c r="F700" s="15">
        <v>1.1524062678999999E-5</v>
      </c>
      <c r="G700" s="10">
        <f t="shared" si="20"/>
        <v>-4.6771989587826003E-2</v>
      </c>
      <c r="H700" s="10">
        <f t="shared" si="21"/>
        <v>-1.7452032474905517</v>
      </c>
    </row>
    <row r="701" spans="1:8" x14ac:dyDescent="0.25">
      <c r="A701" s="15">
        <v>886</v>
      </c>
      <c r="B701" s="15" t="s">
        <v>296</v>
      </c>
      <c r="C701" s="15">
        <v>69</v>
      </c>
      <c r="D701" s="15">
        <v>1</v>
      </c>
      <c r="E701" s="15">
        <v>9.8279999999999994</v>
      </c>
      <c r="F701" s="15">
        <v>9.8020808929999998E-6</v>
      </c>
      <c r="G701" s="10">
        <f t="shared" si="20"/>
        <v>-4.6773711569612006E-2</v>
      </c>
      <c r="H701" s="10">
        <f t="shared" si="21"/>
        <v>-0.45969203730614677</v>
      </c>
    </row>
    <row r="702" spans="1:8" x14ac:dyDescent="0.25">
      <c r="A702" s="15">
        <v>886</v>
      </c>
      <c r="B702" s="15" t="s">
        <v>296</v>
      </c>
      <c r="C702" s="15">
        <v>69</v>
      </c>
      <c r="D702" s="15">
        <v>2</v>
      </c>
      <c r="E702" s="15">
        <v>6.77</v>
      </c>
      <c r="F702" s="15">
        <v>9.8020808929999998E-6</v>
      </c>
      <c r="G702" s="10">
        <f t="shared" si="20"/>
        <v>-4.6773711569612006E-2</v>
      </c>
      <c r="H702" s="10">
        <f t="shared" si="21"/>
        <v>-0.31665802732627324</v>
      </c>
    </row>
    <row r="703" spans="1:8" x14ac:dyDescent="0.25">
      <c r="A703" s="15">
        <v>886</v>
      </c>
      <c r="B703" s="15" t="s">
        <v>296</v>
      </c>
      <c r="C703" s="15">
        <v>69</v>
      </c>
      <c r="D703" s="15">
        <v>3</v>
      </c>
      <c r="E703" s="15">
        <v>5.7549999999999999</v>
      </c>
      <c r="F703" s="15">
        <v>9.8020808929999998E-6</v>
      </c>
      <c r="G703" s="10">
        <f t="shared" si="20"/>
        <v>-4.6773711569612006E-2</v>
      </c>
      <c r="H703" s="10">
        <f t="shared" si="21"/>
        <v>-0.26918271008311712</v>
      </c>
    </row>
    <row r="704" spans="1:8" x14ac:dyDescent="0.25">
      <c r="A704" s="15">
        <v>886</v>
      </c>
      <c r="B704" s="15" t="s">
        <v>296</v>
      </c>
      <c r="C704" s="15">
        <v>69</v>
      </c>
      <c r="D704" s="15">
        <v>4</v>
      </c>
      <c r="E704" s="15">
        <v>7.8209999999999997</v>
      </c>
      <c r="F704" s="15">
        <v>9.8020808929999998E-6</v>
      </c>
      <c r="G704" s="10">
        <f t="shared" si="20"/>
        <v>-4.6773711569612006E-2</v>
      </c>
      <c r="H704" s="10">
        <f t="shared" si="21"/>
        <v>-0.3658171981859355</v>
      </c>
    </row>
    <row r="705" spans="1:8" x14ac:dyDescent="0.25">
      <c r="A705" s="15">
        <v>886</v>
      </c>
      <c r="B705" s="15" t="s">
        <v>296</v>
      </c>
      <c r="C705" s="15">
        <v>69</v>
      </c>
      <c r="D705" s="15">
        <v>5</v>
      </c>
      <c r="E705" s="15">
        <v>7.1180000000000003</v>
      </c>
      <c r="F705" s="15">
        <v>9.8020808929999998E-6</v>
      </c>
      <c r="G705" s="10">
        <f t="shared" si="20"/>
        <v>-4.6773711569612006E-2</v>
      </c>
      <c r="H705" s="10">
        <f t="shared" si="21"/>
        <v>-0.33293527895249825</v>
      </c>
    </row>
    <row r="706" spans="1:8" x14ac:dyDescent="0.25">
      <c r="A706" s="15">
        <v>886</v>
      </c>
      <c r="B706" s="15" t="s">
        <v>296</v>
      </c>
      <c r="C706" s="15">
        <v>69</v>
      </c>
      <c r="D706" s="15">
        <v>6</v>
      </c>
      <c r="E706" s="15">
        <v>3.2650000000000001</v>
      </c>
      <c r="F706" s="15">
        <v>9.8020808929999998E-6</v>
      </c>
      <c r="G706" s="10">
        <f t="shared" si="20"/>
        <v>-4.6773711569612006E-2</v>
      </c>
      <c r="H706" s="10">
        <f t="shared" si="21"/>
        <v>-0.15271616827478321</v>
      </c>
    </row>
    <row r="707" spans="1:8" x14ac:dyDescent="0.25">
      <c r="A707" s="15">
        <v>889</v>
      </c>
      <c r="B707" s="15" t="s">
        <v>297</v>
      </c>
      <c r="C707" s="15">
        <v>138</v>
      </c>
      <c r="D707" s="15">
        <v>1</v>
      </c>
      <c r="E707" s="15">
        <v>2.472</v>
      </c>
      <c r="F707" s="15">
        <v>1.3258591937E-5</v>
      </c>
      <c r="G707" s="10">
        <f t="shared" si="20"/>
        <v>-4.6770255058568001E-2</v>
      </c>
      <c r="H707" s="10">
        <f t="shared" si="21"/>
        <v>-0.11561607050478009</v>
      </c>
    </row>
    <row r="708" spans="1:8" x14ac:dyDescent="0.25">
      <c r="A708" s="15">
        <v>889</v>
      </c>
      <c r="B708" s="15" t="s">
        <v>297</v>
      </c>
      <c r="C708" s="15">
        <v>138</v>
      </c>
      <c r="D708" s="15">
        <v>2</v>
      </c>
      <c r="E708" s="15">
        <v>2.89</v>
      </c>
      <c r="F708" s="15">
        <v>1.3258591937E-5</v>
      </c>
      <c r="G708" s="10">
        <f t="shared" si="20"/>
        <v>-4.6770255058568001E-2</v>
      </c>
      <c r="H708" s="10">
        <f t="shared" si="21"/>
        <v>-0.13516603711926153</v>
      </c>
    </row>
    <row r="709" spans="1:8" x14ac:dyDescent="0.25">
      <c r="A709" s="15">
        <v>889</v>
      </c>
      <c r="B709" s="15" t="s">
        <v>297</v>
      </c>
      <c r="C709" s="15">
        <v>138</v>
      </c>
      <c r="D709" s="15">
        <v>3</v>
      </c>
      <c r="E709" s="15">
        <v>20.327999999999999</v>
      </c>
      <c r="F709" s="15">
        <v>1.3258591937E-5</v>
      </c>
      <c r="G709" s="10">
        <f t="shared" si="20"/>
        <v>-4.6770255058568001E-2</v>
      </c>
      <c r="H709" s="10">
        <f t="shared" si="21"/>
        <v>-0.95074574483057028</v>
      </c>
    </row>
    <row r="710" spans="1:8" x14ac:dyDescent="0.25">
      <c r="A710" s="15">
        <v>889</v>
      </c>
      <c r="B710" s="15" t="s">
        <v>297</v>
      </c>
      <c r="C710" s="15">
        <v>138</v>
      </c>
      <c r="D710" s="15">
        <v>4</v>
      </c>
      <c r="E710" s="15">
        <v>32.843000000000004</v>
      </c>
      <c r="F710" s="15">
        <v>1.3258591937E-5</v>
      </c>
      <c r="G710" s="10">
        <f t="shared" ref="G710:G773" si="22">F710-$E$2</f>
        <v>-4.6770255058568001E-2</v>
      </c>
      <c r="H710" s="10">
        <f t="shared" ref="H710:H773" si="23">E710*G710</f>
        <v>-1.5360754868885491</v>
      </c>
    </row>
    <row r="711" spans="1:8" x14ac:dyDescent="0.25">
      <c r="A711" s="15">
        <v>891</v>
      </c>
      <c r="B711" s="15" t="s">
        <v>298</v>
      </c>
      <c r="C711" s="15">
        <v>69</v>
      </c>
      <c r="D711" s="15">
        <v>1</v>
      </c>
      <c r="E711" s="15">
        <v>0.45900000000000002</v>
      </c>
      <c r="F711" s="15">
        <v>6.9459229299999998E-6</v>
      </c>
      <c r="G711" s="10">
        <f t="shared" si="22"/>
        <v>-4.6776567727575005E-2</v>
      </c>
      <c r="H711" s="10">
        <f t="shared" si="23"/>
        <v>-2.1470444586956929E-2</v>
      </c>
    </row>
    <row r="712" spans="1:8" x14ac:dyDescent="0.25">
      <c r="A712" s="15">
        <v>891</v>
      </c>
      <c r="B712" s="15" t="s">
        <v>298</v>
      </c>
      <c r="C712" s="15">
        <v>69</v>
      </c>
      <c r="D712" s="15">
        <v>2</v>
      </c>
      <c r="E712" s="15">
        <v>0.45900000000000002</v>
      </c>
      <c r="F712" s="15">
        <v>6.9459229299999998E-6</v>
      </c>
      <c r="G712" s="10">
        <f t="shared" si="22"/>
        <v>-4.6776567727575005E-2</v>
      </c>
      <c r="H712" s="10">
        <f t="shared" si="23"/>
        <v>-2.1470444586956929E-2</v>
      </c>
    </row>
    <row r="713" spans="1:8" x14ac:dyDescent="0.25">
      <c r="A713" s="15">
        <v>892</v>
      </c>
      <c r="B713" s="15" t="s">
        <v>299</v>
      </c>
      <c r="C713" s="15">
        <v>138</v>
      </c>
      <c r="D713" s="15">
        <v>1</v>
      </c>
      <c r="E713" s="15">
        <v>3.2109999999999999</v>
      </c>
      <c r="F713" s="15">
        <v>-1.1740107964E-5</v>
      </c>
      <c r="G713" s="10">
        <f t="shared" si="22"/>
        <v>-4.6795253758469005E-2</v>
      </c>
      <c r="H713" s="10">
        <f t="shared" si="23"/>
        <v>-0.15025955981844397</v>
      </c>
    </row>
    <row r="714" spans="1:8" x14ac:dyDescent="0.25">
      <c r="A714" s="15">
        <v>893</v>
      </c>
      <c r="B714" s="15" t="s">
        <v>300</v>
      </c>
      <c r="C714" s="15">
        <v>138</v>
      </c>
      <c r="D714" s="15">
        <v>1</v>
      </c>
      <c r="E714" s="15">
        <v>7.5609999999999999</v>
      </c>
      <c r="F714" s="15">
        <v>7.5874120700000004E-6</v>
      </c>
      <c r="G714" s="10">
        <f t="shared" si="22"/>
        <v>-4.6775926238435003E-2</v>
      </c>
      <c r="H714" s="10">
        <f t="shared" si="23"/>
        <v>-0.35367277828880705</v>
      </c>
    </row>
    <row r="715" spans="1:8" x14ac:dyDescent="0.25">
      <c r="A715" s="15">
        <v>893</v>
      </c>
      <c r="B715" s="15" t="s">
        <v>300</v>
      </c>
      <c r="C715" s="15">
        <v>138</v>
      </c>
      <c r="D715" s="15">
        <v>2</v>
      </c>
      <c r="E715" s="15">
        <v>12.896000000000001</v>
      </c>
      <c r="F715" s="15">
        <v>7.5874120700000004E-6</v>
      </c>
      <c r="G715" s="10">
        <f t="shared" si="22"/>
        <v>-4.6775926238435003E-2</v>
      </c>
      <c r="H715" s="10">
        <f t="shared" si="23"/>
        <v>-0.60322234477085779</v>
      </c>
    </row>
    <row r="716" spans="1:8" x14ac:dyDescent="0.25">
      <c r="A716" s="15">
        <v>893</v>
      </c>
      <c r="B716" s="15" t="s">
        <v>300</v>
      </c>
      <c r="C716" s="15">
        <v>138</v>
      </c>
      <c r="D716" s="15">
        <v>3</v>
      </c>
      <c r="E716" s="15">
        <v>11.067</v>
      </c>
      <c r="F716" s="15">
        <v>7.5874120700000004E-6</v>
      </c>
      <c r="G716" s="10">
        <f t="shared" si="22"/>
        <v>-4.6775926238435003E-2</v>
      </c>
      <c r="H716" s="10">
        <f t="shared" si="23"/>
        <v>-0.51766917568076021</v>
      </c>
    </row>
    <row r="717" spans="1:8" x14ac:dyDescent="0.25">
      <c r="A717" s="15">
        <v>894</v>
      </c>
      <c r="B717" s="15" t="s">
        <v>301</v>
      </c>
      <c r="C717" s="15">
        <v>138</v>
      </c>
      <c r="D717" s="15">
        <v>1</v>
      </c>
      <c r="E717" s="15">
        <v>3.048</v>
      </c>
      <c r="F717" s="15">
        <v>1.0373192659000001E-5</v>
      </c>
      <c r="G717" s="10">
        <f t="shared" si="22"/>
        <v>-4.6773140457846002E-2</v>
      </c>
      <c r="H717" s="10">
        <f t="shared" si="23"/>
        <v>-0.14256453211551462</v>
      </c>
    </row>
    <row r="718" spans="1:8" x14ac:dyDescent="0.25">
      <c r="A718" s="15">
        <v>896</v>
      </c>
      <c r="B718" s="15" t="s">
        <v>302</v>
      </c>
      <c r="C718" s="15">
        <v>69</v>
      </c>
      <c r="D718" s="15">
        <v>1</v>
      </c>
      <c r="E718" s="15">
        <v>1.165</v>
      </c>
      <c r="F718" s="15">
        <v>6.2998027390000001E-6</v>
      </c>
      <c r="G718" s="10">
        <f t="shared" si="22"/>
        <v>-4.6777213847766001E-2</v>
      </c>
      <c r="H718" s="10">
        <f t="shared" si="23"/>
        <v>-5.4495454132647392E-2</v>
      </c>
    </row>
    <row r="719" spans="1:8" x14ac:dyDescent="0.25">
      <c r="A719" s="15">
        <v>897</v>
      </c>
      <c r="B719" s="15" t="s">
        <v>303</v>
      </c>
      <c r="C719" s="15">
        <v>69</v>
      </c>
      <c r="D719" s="15">
        <v>1</v>
      </c>
      <c r="E719" s="15">
        <v>2.9329999999999998</v>
      </c>
      <c r="F719" s="15">
        <v>-1.7452947275999999E-5</v>
      </c>
      <c r="G719" s="10">
        <f t="shared" si="22"/>
        <v>-4.6800966597781005E-2</v>
      </c>
      <c r="H719" s="10">
        <f t="shared" si="23"/>
        <v>-0.13726723503129168</v>
      </c>
    </row>
    <row r="720" spans="1:8" x14ac:dyDescent="0.25">
      <c r="A720" s="15">
        <v>897</v>
      </c>
      <c r="B720" s="15" t="s">
        <v>303</v>
      </c>
      <c r="C720" s="15">
        <v>69</v>
      </c>
      <c r="D720" s="15">
        <v>2</v>
      </c>
      <c r="E720" s="15">
        <v>1.923</v>
      </c>
      <c r="F720" s="15">
        <v>-1.7452947275999999E-5</v>
      </c>
      <c r="G720" s="10">
        <f t="shared" si="22"/>
        <v>-4.6800966597781005E-2</v>
      </c>
      <c r="H720" s="10">
        <f t="shared" si="23"/>
        <v>-8.9998258767532868E-2</v>
      </c>
    </row>
    <row r="721" spans="1:8" x14ac:dyDescent="0.25">
      <c r="A721" s="15">
        <v>898</v>
      </c>
      <c r="B721" s="15" t="s">
        <v>304</v>
      </c>
      <c r="C721" s="15">
        <v>69</v>
      </c>
      <c r="D721" s="15">
        <v>1</v>
      </c>
      <c r="E721" s="15">
        <v>1.772</v>
      </c>
      <c r="F721" s="15">
        <v>-1.0454994885000001E-5</v>
      </c>
      <c r="G721" s="10">
        <f t="shared" si="22"/>
        <v>-4.6793968645390004E-2</v>
      </c>
      <c r="H721" s="10">
        <f t="shared" si="23"/>
        <v>-8.2918912439631093E-2</v>
      </c>
    </row>
    <row r="722" spans="1:8" x14ac:dyDescent="0.25">
      <c r="A722" s="15">
        <v>901</v>
      </c>
      <c r="B722" s="15" t="s">
        <v>305</v>
      </c>
      <c r="C722" s="15">
        <v>69</v>
      </c>
      <c r="D722" s="15">
        <v>1</v>
      </c>
      <c r="E722" s="15">
        <v>1.8360000000000001</v>
      </c>
      <c r="F722" s="15">
        <v>-5.590981936E-6</v>
      </c>
      <c r="G722" s="10">
        <f t="shared" si="22"/>
        <v>-4.6789104632441E-2</v>
      </c>
      <c r="H722" s="10">
        <f t="shared" si="23"/>
        <v>-8.5904796105161677E-2</v>
      </c>
    </row>
    <row r="723" spans="1:8" x14ac:dyDescent="0.25">
      <c r="A723" s="15">
        <v>902</v>
      </c>
      <c r="B723" s="15" t="s">
        <v>306</v>
      </c>
      <c r="C723" s="15">
        <v>138</v>
      </c>
      <c r="D723" s="15">
        <v>1</v>
      </c>
      <c r="E723" s="15">
        <v>10.506</v>
      </c>
      <c r="F723" s="15">
        <v>4.8021270960000002E-6</v>
      </c>
      <c r="G723" s="10">
        <f t="shared" si="22"/>
        <v>-4.6778711523409004E-2</v>
      </c>
      <c r="H723" s="10">
        <f t="shared" si="23"/>
        <v>-0.491457143264935</v>
      </c>
    </row>
    <row r="724" spans="1:8" x14ac:dyDescent="0.25">
      <c r="A724" s="15">
        <v>902</v>
      </c>
      <c r="B724" s="15" t="s">
        <v>306</v>
      </c>
      <c r="C724" s="15">
        <v>138</v>
      </c>
      <c r="D724" s="15">
        <v>2</v>
      </c>
      <c r="E724" s="15">
        <v>10.484999999999999</v>
      </c>
      <c r="F724" s="15">
        <v>4.8021270960000002E-6</v>
      </c>
      <c r="G724" s="10">
        <f t="shared" si="22"/>
        <v>-4.6778711523409004E-2</v>
      </c>
      <c r="H724" s="10">
        <f t="shared" si="23"/>
        <v>-0.49047479032294339</v>
      </c>
    </row>
    <row r="725" spans="1:8" x14ac:dyDescent="0.25">
      <c r="A725" s="15">
        <v>902</v>
      </c>
      <c r="B725" s="15" t="s">
        <v>306</v>
      </c>
      <c r="C725" s="15">
        <v>138</v>
      </c>
      <c r="D725" s="15">
        <v>3</v>
      </c>
      <c r="E725" s="15">
        <v>10.506</v>
      </c>
      <c r="F725" s="15">
        <v>4.8021270960000002E-6</v>
      </c>
      <c r="G725" s="10">
        <f t="shared" si="22"/>
        <v>-4.6778711523409004E-2</v>
      </c>
      <c r="H725" s="10">
        <f t="shared" si="23"/>
        <v>-0.491457143264935</v>
      </c>
    </row>
    <row r="726" spans="1:8" x14ac:dyDescent="0.25">
      <c r="A726" s="15">
        <v>902</v>
      </c>
      <c r="B726" s="15" t="s">
        <v>306</v>
      </c>
      <c r="C726" s="15">
        <v>138</v>
      </c>
      <c r="D726" s="15">
        <v>4</v>
      </c>
      <c r="E726" s="15">
        <v>10.484999999999999</v>
      </c>
      <c r="F726" s="15">
        <v>4.8021270960000002E-6</v>
      </c>
      <c r="G726" s="10">
        <f t="shared" si="22"/>
        <v>-4.6778711523409004E-2</v>
      </c>
      <c r="H726" s="10">
        <f t="shared" si="23"/>
        <v>-0.49047479032294339</v>
      </c>
    </row>
    <row r="727" spans="1:8" x14ac:dyDescent="0.25">
      <c r="A727" s="15">
        <v>903</v>
      </c>
      <c r="B727" s="15" t="s">
        <v>307</v>
      </c>
      <c r="C727" s="15">
        <v>138</v>
      </c>
      <c r="D727" s="15">
        <v>1</v>
      </c>
      <c r="E727" s="15">
        <v>12.013</v>
      </c>
      <c r="F727" s="15">
        <v>1.1561675720000001E-5</v>
      </c>
      <c r="G727" s="10">
        <f t="shared" si="22"/>
        <v>-4.6771951974785002E-2</v>
      </c>
      <c r="H727" s="10">
        <f t="shared" si="23"/>
        <v>-0.56187145907309222</v>
      </c>
    </row>
    <row r="728" spans="1:8" x14ac:dyDescent="0.25">
      <c r="A728" s="15">
        <v>903</v>
      </c>
      <c r="B728" s="15" t="s">
        <v>307</v>
      </c>
      <c r="C728" s="15">
        <v>138</v>
      </c>
      <c r="D728" s="15">
        <v>2</v>
      </c>
      <c r="E728" s="15">
        <v>17.766999999999999</v>
      </c>
      <c r="F728" s="15">
        <v>1.1561675720000001E-5</v>
      </c>
      <c r="G728" s="10">
        <f t="shared" si="22"/>
        <v>-4.6771951974785002E-2</v>
      </c>
      <c r="H728" s="10">
        <f t="shared" si="23"/>
        <v>-0.83099727073600516</v>
      </c>
    </row>
    <row r="729" spans="1:8" x14ac:dyDescent="0.25">
      <c r="A729" s="15">
        <v>903</v>
      </c>
      <c r="B729" s="15" t="s">
        <v>307</v>
      </c>
      <c r="C729" s="15">
        <v>138</v>
      </c>
      <c r="D729" s="15">
        <v>3</v>
      </c>
      <c r="E729" s="15">
        <v>8.6349999999999998</v>
      </c>
      <c r="F729" s="15">
        <v>1.1561675720000001E-5</v>
      </c>
      <c r="G729" s="10">
        <f t="shared" si="22"/>
        <v>-4.6771951974785002E-2</v>
      </c>
      <c r="H729" s="10">
        <f t="shared" si="23"/>
        <v>-0.40387580530226846</v>
      </c>
    </row>
    <row r="730" spans="1:8" x14ac:dyDescent="0.25">
      <c r="A730" s="15">
        <v>903</v>
      </c>
      <c r="B730" s="15" t="s">
        <v>307</v>
      </c>
      <c r="C730" s="15">
        <v>138</v>
      </c>
      <c r="D730" s="15">
        <v>4</v>
      </c>
      <c r="E730" s="15">
        <v>2.02</v>
      </c>
      <c r="F730" s="15">
        <v>1.1561675720000001E-5</v>
      </c>
      <c r="G730" s="10">
        <f t="shared" si="22"/>
        <v>-4.6771951974785002E-2</v>
      </c>
      <c r="H730" s="10">
        <f t="shared" si="23"/>
        <v>-9.4479342989065698E-2</v>
      </c>
    </row>
    <row r="731" spans="1:8" x14ac:dyDescent="0.25">
      <c r="A731" s="15">
        <v>904</v>
      </c>
      <c r="B731" s="15" t="s">
        <v>308</v>
      </c>
      <c r="C731" s="15">
        <v>69</v>
      </c>
      <c r="D731" s="15">
        <v>1</v>
      </c>
      <c r="E731" s="15">
        <v>0</v>
      </c>
      <c r="F731" s="15">
        <v>-1.9904076678E-5</v>
      </c>
      <c r="G731" s="10">
        <f t="shared" si="22"/>
        <v>-4.6803417727183001E-2</v>
      </c>
      <c r="H731" s="10">
        <f t="shared" si="23"/>
        <v>0</v>
      </c>
    </row>
    <row r="732" spans="1:8" x14ac:dyDescent="0.25">
      <c r="A732" s="15">
        <v>904</v>
      </c>
      <c r="B732" s="15" t="s">
        <v>308</v>
      </c>
      <c r="C732" s="15">
        <v>69</v>
      </c>
      <c r="D732" s="15">
        <v>2</v>
      </c>
      <c r="E732" s="15">
        <v>0</v>
      </c>
      <c r="F732" s="15">
        <v>-1.9904076678E-5</v>
      </c>
      <c r="G732" s="10">
        <f t="shared" si="22"/>
        <v>-4.6803417727183001E-2</v>
      </c>
      <c r="H732" s="10">
        <f t="shared" si="23"/>
        <v>0</v>
      </c>
    </row>
    <row r="733" spans="1:8" x14ac:dyDescent="0.25">
      <c r="A733" s="15">
        <v>905</v>
      </c>
      <c r="B733" s="15" t="s">
        <v>309</v>
      </c>
      <c r="C733" s="15">
        <v>138</v>
      </c>
      <c r="D733" s="15">
        <v>1</v>
      </c>
      <c r="E733" s="15">
        <v>10.167999999999999</v>
      </c>
      <c r="F733" s="15">
        <v>9.5463721480000008E-6</v>
      </c>
      <c r="G733" s="10">
        <f t="shared" si="22"/>
        <v>-4.6773967278357004E-2</v>
      </c>
      <c r="H733" s="10">
        <f t="shared" si="23"/>
        <v>-0.475597699286334</v>
      </c>
    </row>
    <row r="734" spans="1:8" x14ac:dyDescent="0.25">
      <c r="A734" s="15">
        <v>906</v>
      </c>
      <c r="B734" s="15" t="s">
        <v>310</v>
      </c>
      <c r="C734" s="15">
        <v>138</v>
      </c>
      <c r="D734" s="15">
        <v>1</v>
      </c>
      <c r="E734" s="15">
        <v>0</v>
      </c>
      <c r="F734" s="15">
        <v>6.2998027390000001E-6</v>
      </c>
      <c r="G734" s="10">
        <f t="shared" si="22"/>
        <v>-4.6777213847766001E-2</v>
      </c>
      <c r="H734" s="10">
        <f t="shared" si="23"/>
        <v>0</v>
      </c>
    </row>
    <row r="735" spans="1:8" x14ac:dyDescent="0.25">
      <c r="A735" s="15">
        <v>906</v>
      </c>
      <c r="B735" s="15" t="s">
        <v>310</v>
      </c>
      <c r="C735" s="15">
        <v>138</v>
      </c>
      <c r="D735" s="15">
        <v>2</v>
      </c>
      <c r="E735" s="15">
        <v>0</v>
      </c>
      <c r="F735" s="15">
        <v>6.2998027390000001E-6</v>
      </c>
      <c r="G735" s="10">
        <f t="shared" si="22"/>
        <v>-4.6777213847766001E-2</v>
      </c>
      <c r="H735" s="10">
        <f t="shared" si="23"/>
        <v>0</v>
      </c>
    </row>
    <row r="736" spans="1:8" x14ac:dyDescent="0.25">
      <c r="A736" s="15">
        <v>907</v>
      </c>
      <c r="B736" s="15" t="s">
        <v>311</v>
      </c>
      <c r="C736" s="15">
        <v>138</v>
      </c>
      <c r="D736" s="15">
        <v>1</v>
      </c>
      <c r="E736" s="15">
        <v>0.67500000000000004</v>
      </c>
      <c r="F736" s="15">
        <v>9.143262157E-6</v>
      </c>
      <c r="G736" s="10">
        <f t="shared" si="22"/>
        <v>-4.6774370388348002E-2</v>
      </c>
      <c r="H736" s="10">
        <f t="shared" si="23"/>
        <v>-3.1572700012134906E-2</v>
      </c>
    </row>
    <row r="737" spans="1:8" x14ac:dyDescent="0.25">
      <c r="A737" s="15">
        <v>907</v>
      </c>
      <c r="B737" s="15" t="s">
        <v>311</v>
      </c>
      <c r="C737" s="15">
        <v>138</v>
      </c>
      <c r="D737" s="15">
        <v>2</v>
      </c>
      <c r="E737" s="15">
        <v>2.2469999999999999</v>
      </c>
      <c r="F737" s="15">
        <v>9.143262157E-6</v>
      </c>
      <c r="G737" s="10">
        <f t="shared" si="22"/>
        <v>-4.6774370388348002E-2</v>
      </c>
      <c r="H737" s="10">
        <f t="shared" si="23"/>
        <v>-0.10510201026261795</v>
      </c>
    </row>
    <row r="738" spans="1:8" x14ac:dyDescent="0.25">
      <c r="A738" s="15">
        <v>910</v>
      </c>
      <c r="B738" s="15" t="s">
        <v>312</v>
      </c>
      <c r="C738" s="15">
        <v>69</v>
      </c>
      <c r="D738" s="15">
        <v>1</v>
      </c>
      <c r="E738" s="15">
        <v>15.311</v>
      </c>
      <c r="F738" s="15">
        <v>-2.0714008730000001E-5</v>
      </c>
      <c r="G738" s="10">
        <f t="shared" si="22"/>
        <v>-4.6804227659235004E-2</v>
      </c>
      <c r="H738" s="10">
        <f t="shared" si="23"/>
        <v>-0.7166195296905471</v>
      </c>
    </row>
    <row r="739" spans="1:8" x14ac:dyDescent="0.25">
      <c r="A739" s="15">
        <v>910</v>
      </c>
      <c r="B739" s="15" t="s">
        <v>312</v>
      </c>
      <c r="C739" s="15">
        <v>69</v>
      </c>
      <c r="D739" s="15">
        <v>2</v>
      </c>
      <c r="E739" s="15">
        <v>14.802</v>
      </c>
      <c r="F739" s="15">
        <v>-2.0714008730000001E-5</v>
      </c>
      <c r="G739" s="10">
        <f t="shared" si="22"/>
        <v>-4.6804227659235004E-2</v>
      </c>
      <c r="H739" s="10">
        <f t="shared" si="23"/>
        <v>-0.69279617781199654</v>
      </c>
    </row>
    <row r="740" spans="1:8" x14ac:dyDescent="0.25">
      <c r="A740" s="15">
        <v>914</v>
      </c>
      <c r="B740" s="15" t="s">
        <v>313</v>
      </c>
      <c r="C740" s="15">
        <v>138</v>
      </c>
      <c r="D740" s="15">
        <v>1</v>
      </c>
      <c r="E740" s="15">
        <v>12.176</v>
      </c>
      <c r="F740" s="15">
        <v>8.9747183970000004E-6</v>
      </c>
      <c r="G740" s="10">
        <f t="shared" si="22"/>
        <v>-4.6774538932108006E-2</v>
      </c>
      <c r="H740" s="10">
        <f t="shared" si="23"/>
        <v>-0.56952678603734708</v>
      </c>
    </row>
    <row r="741" spans="1:8" x14ac:dyDescent="0.25">
      <c r="A741" s="15">
        <v>915</v>
      </c>
      <c r="B741" s="15" t="s">
        <v>313</v>
      </c>
      <c r="C741" s="15">
        <v>138</v>
      </c>
      <c r="D741" s="15">
        <v>1</v>
      </c>
      <c r="E741" s="15">
        <v>12.475</v>
      </c>
      <c r="F741" s="15">
        <v>9.4105975179999998E-6</v>
      </c>
      <c r="G741" s="10">
        <f t="shared" si="22"/>
        <v>-4.6774103052987001E-2</v>
      </c>
      <c r="H741" s="10">
        <f t="shared" si="23"/>
        <v>-0.58350693558601285</v>
      </c>
    </row>
    <row r="742" spans="1:8" x14ac:dyDescent="0.25">
      <c r="A742" s="15">
        <v>918</v>
      </c>
      <c r="B742" s="15" t="s">
        <v>314</v>
      </c>
      <c r="C742" s="15">
        <v>69</v>
      </c>
      <c r="D742" s="15">
        <v>1</v>
      </c>
      <c r="E742" s="15">
        <v>6.8079999999999998</v>
      </c>
      <c r="F742" s="15">
        <v>9.7712426110000002E-6</v>
      </c>
      <c r="G742" s="10">
        <f t="shared" si="22"/>
        <v>-4.6773742407894003E-2</v>
      </c>
      <c r="H742" s="10">
        <f t="shared" si="23"/>
        <v>-0.31843563831294236</v>
      </c>
    </row>
    <row r="743" spans="1:8" x14ac:dyDescent="0.25">
      <c r="A743" s="15">
        <v>918</v>
      </c>
      <c r="B743" s="15" t="s">
        <v>314</v>
      </c>
      <c r="C743" s="15">
        <v>69</v>
      </c>
      <c r="D743" s="15">
        <v>2</v>
      </c>
      <c r="E743" s="15">
        <v>7.5209999999999999</v>
      </c>
      <c r="F743" s="15">
        <v>9.7712426110000002E-6</v>
      </c>
      <c r="G743" s="10">
        <f t="shared" si="22"/>
        <v>-4.6773742407894003E-2</v>
      </c>
      <c r="H743" s="10">
        <f t="shared" si="23"/>
        <v>-0.35178531664977081</v>
      </c>
    </row>
    <row r="744" spans="1:8" x14ac:dyDescent="0.25">
      <c r="A744" s="15">
        <v>919</v>
      </c>
      <c r="B744" s="15" t="s">
        <v>314</v>
      </c>
      <c r="C744" s="15">
        <v>138</v>
      </c>
      <c r="D744" s="15">
        <v>1</v>
      </c>
      <c r="E744" s="15">
        <v>12.74</v>
      </c>
      <c r="F744" s="15">
        <v>9.7694132659999996E-6</v>
      </c>
      <c r="G744" s="10">
        <f t="shared" si="22"/>
        <v>-4.6773744237239005E-2</v>
      </c>
      <c r="H744" s="10">
        <f t="shared" si="23"/>
        <v>-0.59589750158242494</v>
      </c>
    </row>
    <row r="745" spans="1:8" x14ac:dyDescent="0.25">
      <c r="A745" s="15">
        <v>924</v>
      </c>
      <c r="B745" s="15" t="s">
        <v>315</v>
      </c>
      <c r="C745" s="15">
        <v>69</v>
      </c>
      <c r="D745" s="15">
        <v>1</v>
      </c>
      <c r="E745" s="15">
        <v>0.61499999999999999</v>
      </c>
      <c r="F745" s="15">
        <v>6.1418728660000001E-6</v>
      </c>
      <c r="G745" s="10">
        <f t="shared" si="22"/>
        <v>-4.6777371777639E-2</v>
      </c>
      <c r="H745" s="10">
        <f t="shared" si="23"/>
        <v>-2.8768083643247986E-2</v>
      </c>
    </row>
    <row r="746" spans="1:8" x14ac:dyDescent="0.25">
      <c r="A746" s="15">
        <v>927</v>
      </c>
      <c r="B746" s="15" t="s">
        <v>316</v>
      </c>
      <c r="C746" s="15">
        <v>138</v>
      </c>
      <c r="D746" s="15">
        <v>1</v>
      </c>
      <c r="E746" s="15">
        <v>0</v>
      </c>
      <c r="F746" s="15">
        <v>1.0910407375999999E-5</v>
      </c>
      <c r="G746" s="10">
        <f t="shared" si="22"/>
        <v>-4.6772603243129006E-2</v>
      </c>
      <c r="H746" s="10">
        <f t="shared" si="23"/>
        <v>0</v>
      </c>
    </row>
    <row r="747" spans="1:8" x14ac:dyDescent="0.25">
      <c r="A747" s="15">
        <v>927</v>
      </c>
      <c r="B747" s="15" t="s">
        <v>316</v>
      </c>
      <c r="C747" s="15">
        <v>138</v>
      </c>
      <c r="D747" s="15">
        <v>2</v>
      </c>
      <c r="E747" s="15">
        <v>0</v>
      </c>
      <c r="F747" s="15">
        <v>1.0910407375999999E-5</v>
      </c>
      <c r="G747" s="10">
        <f t="shared" si="22"/>
        <v>-4.6772603243129006E-2</v>
      </c>
      <c r="H747" s="10">
        <f t="shared" si="23"/>
        <v>0</v>
      </c>
    </row>
    <row r="748" spans="1:8" x14ac:dyDescent="0.25">
      <c r="A748" s="15">
        <v>927</v>
      </c>
      <c r="B748" s="15" t="s">
        <v>316</v>
      </c>
      <c r="C748" s="15">
        <v>138</v>
      </c>
      <c r="D748" s="15">
        <v>3</v>
      </c>
      <c r="E748" s="15">
        <v>0</v>
      </c>
      <c r="F748" s="15">
        <v>1.0910407375999999E-5</v>
      </c>
      <c r="G748" s="10">
        <f t="shared" si="22"/>
        <v>-4.6772603243129006E-2</v>
      </c>
      <c r="H748" s="10">
        <f t="shared" si="23"/>
        <v>0</v>
      </c>
    </row>
    <row r="749" spans="1:8" x14ac:dyDescent="0.25">
      <c r="A749" s="15">
        <v>927</v>
      </c>
      <c r="B749" s="15" t="s">
        <v>316</v>
      </c>
      <c r="C749" s="15">
        <v>138</v>
      </c>
      <c r="D749" s="15">
        <v>4</v>
      </c>
      <c r="E749" s="15">
        <v>0</v>
      </c>
      <c r="F749" s="15">
        <v>1.0910407375999999E-5</v>
      </c>
      <c r="G749" s="10">
        <f t="shared" si="22"/>
        <v>-4.6772603243129006E-2</v>
      </c>
      <c r="H749" s="10">
        <f t="shared" si="23"/>
        <v>0</v>
      </c>
    </row>
    <row r="750" spans="1:8" x14ac:dyDescent="0.25">
      <c r="A750" s="15">
        <v>928</v>
      </c>
      <c r="B750" s="15" t="s">
        <v>316</v>
      </c>
      <c r="C750" s="15">
        <v>18</v>
      </c>
      <c r="D750" s="15">
        <v>1</v>
      </c>
      <c r="E750" s="15">
        <v>0</v>
      </c>
      <c r="F750" s="15">
        <v>1.0910407375999999E-5</v>
      </c>
      <c r="G750" s="10">
        <f t="shared" si="22"/>
        <v>-4.6772603243129006E-2</v>
      </c>
      <c r="H750" s="10">
        <f t="shared" si="23"/>
        <v>0</v>
      </c>
    </row>
    <row r="751" spans="1:8" x14ac:dyDescent="0.25">
      <c r="A751" s="15">
        <v>932</v>
      </c>
      <c r="B751" s="15" t="s">
        <v>317</v>
      </c>
      <c r="C751" s="15">
        <v>138</v>
      </c>
      <c r="D751" s="15">
        <v>1</v>
      </c>
      <c r="E751" s="15">
        <v>4.1740000000000004</v>
      </c>
      <c r="F751" s="15">
        <v>9.1669051929999999E-6</v>
      </c>
      <c r="G751" s="10">
        <f t="shared" si="22"/>
        <v>-4.6774346745312001E-2</v>
      </c>
      <c r="H751" s="10">
        <f t="shared" si="23"/>
        <v>-0.19523612331493231</v>
      </c>
    </row>
    <row r="752" spans="1:8" x14ac:dyDescent="0.25">
      <c r="A752" s="15">
        <v>933</v>
      </c>
      <c r="B752" s="15" t="s">
        <v>317</v>
      </c>
      <c r="C752" s="15">
        <v>138</v>
      </c>
      <c r="D752" s="15">
        <v>1</v>
      </c>
      <c r="E752" s="15">
        <v>4.63</v>
      </c>
      <c r="F752" s="15">
        <v>9.1669051929999999E-6</v>
      </c>
      <c r="G752" s="10">
        <f t="shared" si="22"/>
        <v>-4.6774346745312001E-2</v>
      </c>
      <c r="H752" s="10">
        <f t="shared" si="23"/>
        <v>-0.21656522543079457</v>
      </c>
    </row>
    <row r="753" spans="1:8" x14ac:dyDescent="0.25">
      <c r="A753" s="15">
        <v>940</v>
      </c>
      <c r="B753" s="15" t="s">
        <v>318</v>
      </c>
      <c r="C753" s="15">
        <v>138</v>
      </c>
      <c r="D753" s="15">
        <v>1</v>
      </c>
      <c r="E753" s="15">
        <v>2.1909999999999998</v>
      </c>
      <c r="F753" s="15">
        <v>9.4789387370000002E-6</v>
      </c>
      <c r="G753" s="10">
        <f t="shared" si="22"/>
        <v>-4.6774034711768005E-2</v>
      </c>
      <c r="H753" s="10">
        <f t="shared" si="23"/>
        <v>-0.10248191005348369</v>
      </c>
    </row>
    <row r="754" spans="1:8" x14ac:dyDescent="0.25">
      <c r="A754" s="15">
        <v>941</v>
      </c>
      <c r="B754" s="15" t="s">
        <v>318</v>
      </c>
      <c r="C754" s="15">
        <v>69</v>
      </c>
      <c r="D754" s="15">
        <v>1</v>
      </c>
      <c r="E754" s="15">
        <v>1.915</v>
      </c>
      <c r="F754" s="15">
        <v>9.5049155600000008E-6</v>
      </c>
      <c r="G754" s="10">
        <f t="shared" si="22"/>
        <v>-4.6774008734945E-2</v>
      </c>
      <c r="H754" s="10">
        <f t="shared" si="23"/>
        <v>-8.9572226727419671E-2</v>
      </c>
    </row>
    <row r="755" spans="1:8" x14ac:dyDescent="0.25">
      <c r="A755" s="15">
        <v>941</v>
      </c>
      <c r="B755" s="15" t="s">
        <v>318</v>
      </c>
      <c r="C755" s="15">
        <v>69</v>
      </c>
      <c r="D755" s="15">
        <v>2</v>
      </c>
      <c r="E755" s="15">
        <v>1.915</v>
      </c>
      <c r="F755" s="15">
        <v>9.5049155600000008E-6</v>
      </c>
      <c r="G755" s="10">
        <f t="shared" si="22"/>
        <v>-4.6774008734945E-2</v>
      </c>
      <c r="H755" s="10">
        <f t="shared" si="23"/>
        <v>-8.9572226727419671E-2</v>
      </c>
    </row>
    <row r="756" spans="1:8" x14ac:dyDescent="0.25">
      <c r="A756" s="15">
        <v>941</v>
      </c>
      <c r="B756" s="15" t="s">
        <v>318</v>
      </c>
      <c r="C756" s="15">
        <v>69</v>
      </c>
      <c r="D756" s="15">
        <v>3</v>
      </c>
      <c r="E756" s="15">
        <v>1.915</v>
      </c>
      <c r="F756" s="15">
        <v>9.5049155600000008E-6</v>
      </c>
      <c r="G756" s="10">
        <f t="shared" si="22"/>
        <v>-4.6774008734945E-2</v>
      </c>
      <c r="H756" s="10">
        <f t="shared" si="23"/>
        <v>-8.9572226727419671E-2</v>
      </c>
    </row>
    <row r="757" spans="1:8" x14ac:dyDescent="0.25">
      <c r="A757" s="15">
        <v>941</v>
      </c>
      <c r="B757" s="15" t="s">
        <v>318</v>
      </c>
      <c r="C757" s="15">
        <v>69</v>
      </c>
      <c r="D757" s="15">
        <v>4</v>
      </c>
      <c r="E757" s="15">
        <v>2.5489999999999999</v>
      </c>
      <c r="F757" s="15">
        <v>9.5049155600000008E-6</v>
      </c>
      <c r="G757" s="10">
        <f t="shared" si="22"/>
        <v>-4.6774008734945E-2</v>
      </c>
      <c r="H757" s="10">
        <f t="shared" si="23"/>
        <v>-0.1192269482653748</v>
      </c>
    </row>
    <row r="758" spans="1:8" x14ac:dyDescent="0.25">
      <c r="A758" s="15">
        <v>941</v>
      </c>
      <c r="B758" s="15" t="s">
        <v>318</v>
      </c>
      <c r="C758" s="15">
        <v>69</v>
      </c>
      <c r="D758" s="15">
        <v>5</v>
      </c>
      <c r="E758" s="15">
        <v>2.5489999999999999</v>
      </c>
      <c r="F758" s="15">
        <v>9.5049155600000008E-6</v>
      </c>
      <c r="G758" s="10">
        <f t="shared" si="22"/>
        <v>-4.6774008734945E-2</v>
      </c>
      <c r="H758" s="10">
        <f t="shared" si="23"/>
        <v>-0.1192269482653748</v>
      </c>
    </row>
    <row r="759" spans="1:8" x14ac:dyDescent="0.25">
      <c r="A759" s="15">
        <v>941</v>
      </c>
      <c r="B759" s="15" t="s">
        <v>318</v>
      </c>
      <c r="C759" s="15">
        <v>69</v>
      </c>
      <c r="D759" s="15">
        <v>6</v>
      </c>
      <c r="E759" s="15">
        <v>2.5489999999999999</v>
      </c>
      <c r="F759" s="15">
        <v>9.5049155600000008E-6</v>
      </c>
      <c r="G759" s="10">
        <f t="shared" si="22"/>
        <v>-4.6774008734945E-2</v>
      </c>
      <c r="H759" s="10">
        <f t="shared" si="23"/>
        <v>-0.1192269482653748</v>
      </c>
    </row>
    <row r="760" spans="1:8" x14ac:dyDescent="0.25">
      <c r="A760" s="15">
        <v>949</v>
      </c>
      <c r="B760" s="15" t="s">
        <v>319</v>
      </c>
      <c r="C760" s="15">
        <v>138</v>
      </c>
      <c r="D760" s="15">
        <v>1</v>
      </c>
      <c r="E760" s="15">
        <v>15.672000000000001</v>
      </c>
      <c r="F760" s="15">
        <v>9.1099255630000003E-6</v>
      </c>
      <c r="G760" s="10">
        <f t="shared" si="22"/>
        <v>-4.6774403724942001E-2</v>
      </c>
      <c r="H760" s="10">
        <f t="shared" si="23"/>
        <v>-0.73304845517729111</v>
      </c>
    </row>
    <row r="761" spans="1:8" x14ac:dyDescent="0.25">
      <c r="A761" s="15">
        <v>950</v>
      </c>
      <c r="B761" s="15" t="s">
        <v>319</v>
      </c>
      <c r="C761" s="15">
        <v>138</v>
      </c>
      <c r="D761" s="15">
        <v>1</v>
      </c>
      <c r="E761" s="15">
        <v>13.287000000000001</v>
      </c>
      <c r="F761" s="15">
        <v>9.3946014599999996E-6</v>
      </c>
      <c r="G761" s="10">
        <f t="shared" si="22"/>
        <v>-4.6774119049045E-2</v>
      </c>
      <c r="H761" s="10">
        <f t="shared" si="23"/>
        <v>-0.621487719804661</v>
      </c>
    </row>
    <row r="762" spans="1:8" x14ac:dyDescent="0.25">
      <c r="A762" s="15">
        <v>951</v>
      </c>
      <c r="B762" s="15" t="s">
        <v>319</v>
      </c>
      <c r="C762" s="15">
        <v>138</v>
      </c>
      <c r="D762" s="15">
        <v>1</v>
      </c>
      <c r="E762" s="15">
        <v>15.705</v>
      </c>
      <c r="F762" s="15">
        <v>9.2731560439999998E-6</v>
      </c>
      <c r="G762" s="10">
        <f t="shared" si="22"/>
        <v>-4.6774240494461002E-2</v>
      </c>
      <c r="H762" s="10">
        <f t="shared" si="23"/>
        <v>-0.73458944696550998</v>
      </c>
    </row>
    <row r="763" spans="1:8" x14ac:dyDescent="0.25">
      <c r="A763" s="15">
        <v>954</v>
      </c>
      <c r="B763" s="15" t="s">
        <v>320</v>
      </c>
      <c r="C763" s="15">
        <v>13</v>
      </c>
      <c r="D763" s="15">
        <v>1</v>
      </c>
      <c r="E763" s="15">
        <v>0</v>
      </c>
      <c r="F763" s="15">
        <v>9.5600231219999998E-6</v>
      </c>
      <c r="G763" s="10">
        <f t="shared" si="22"/>
        <v>-4.6773953627383E-2</v>
      </c>
      <c r="H763" s="10">
        <f t="shared" si="23"/>
        <v>0</v>
      </c>
    </row>
    <row r="764" spans="1:8" x14ac:dyDescent="0.25">
      <c r="A764" s="15">
        <v>955</v>
      </c>
      <c r="B764" s="15" t="s">
        <v>320</v>
      </c>
      <c r="C764" s="15">
        <v>138</v>
      </c>
      <c r="D764" s="15">
        <v>1</v>
      </c>
      <c r="E764" s="15">
        <v>1.7589999999999999</v>
      </c>
      <c r="F764" s="15">
        <v>9.5600231219999998E-6</v>
      </c>
      <c r="G764" s="10">
        <f t="shared" si="22"/>
        <v>-4.6773953627383E-2</v>
      </c>
      <c r="H764" s="10">
        <f t="shared" si="23"/>
        <v>-8.2275384430566686E-2</v>
      </c>
    </row>
    <row r="765" spans="1:8" x14ac:dyDescent="0.25">
      <c r="A765" s="15">
        <v>955</v>
      </c>
      <c r="B765" s="15" t="s">
        <v>320</v>
      </c>
      <c r="C765" s="15">
        <v>138</v>
      </c>
      <c r="D765" s="15">
        <v>2</v>
      </c>
      <c r="E765" s="15">
        <v>7.5940000000000003</v>
      </c>
      <c r="F765" s="15">
        <v>9.5600231219999998E-6</v>
      </c>
      <c r="G765" s="10">
        <f t="shared" si="22"/>
        <v>-4.6773953627383E-2</v>
      </c>
      <c r="H765" s="10">
        <f t="shared" si="23"/>
        <v>-0.35520140384634652</v>
      </c>
    </row>
    <row r="766" spans="1:8" x14ac:dyDescent="0.25">
      <c r="A766" s="15">
        <v>955</v>
      </c>
      <c r="B766" s="15" t="s">
        <v>320</v>
      </c>
      <c r="C766" s="15">
        <v>138</v>
      </c>
      <c r="D766" s="15">
        <v>3</v>
      </c>
      <c r="E766" s="15">
        <v>21.672000000000001</v>
      </c>
      <c r="F766" s="15">
        <v>9.5600231219999998E-6</v>
      </c>
      <c r="G766" s="10">
        <f t="shared" si="22"/>
        <v>-4.6773953627383E-2</v>
      </c>
      <c r="H766" s="10">
        <f t="shared" si="23"/>
        <v>-1.0136851230126445</v>
      </c>
    </row>
    <row r="767" spans="1:8" x14ac:dyDescent="0.25">
      <c r="A767" s="15">
        <v>955</v>
      </c>
      <c r="B767" s="15" t="s">
        <v>320</v>
      </c>
      <c r="C767" s="15">
        <v>138</v>
      </c>
      <c r="D767" s="15">
        <v>4</v>
      </c>
      <c r="E767" s="15">
        <v>7.2130000000000001</v>
      </c>
      <c r="F767" s="15">
        <v>9.5600231219999998E-6</v>
      </c>
      <c r="G767" s="10">
        <f t="shared" si="22"/>
        <v>-4.6773953627383E-2</v>
      </c>
      <c r="H767" s="10">
        <f t="shared" si="23"/>
        <v>-0.33738052751431358</v>
      </c>
    </row>
    <row r="768" spans="1:8" x14ac:dyDescent="0.25">
      <c r="A768" s="15">
        <v>955</v>
      </c>
      <c r="B768" s="15" t="s">
        <v>320</v>
      </c>
      <c r="C768" s="15">
        <v>138</v>
      </c>
      <c r="D768" s="15">
        <v>5</v>
      </c>
      <c r="E768" s="15">
        <v>51.476999999999997</v>
      </c>
      <c r="F768" s="15">
        <v>9.5600231219999998E-6</v>
      </c>
      <c r="G768" s="10">
        <f t="shared" si="22"/>
        <v>-4.6773953627383E-2</v>
      </c>
      <c r="H768" s="10">
        <f t="shared" si="23"/>
        <v>-2.4077828108767947</v>
      </c>
    </row>
    <row r="769" spans="1:8" x14ac:dyDescent="0.25">
      <c r="A769" s="15">
        <v>955</v>
      </c>
      <c r="B769" s="15" t="s">
        <v>320</v>
      </c>
      <c r="C769" s="15">
        <v>138</v>
      </c>
      <c r="D769" s="15">
        <v>6</v>
      </c>
      <c r="E769" s="15">
        <v>1E-3</v>
      </c>
      <c r="F769" s="15">
        <v>9.5600231219999998E-6</v>
      </c>
      <c r="G769" s="10">
        <f t="shared" si="22"/>
        <v>-4.6773953627383E-2</v>
      </c>
      <c r="H769" s="10">
        <f t="shared" si="23"/>
        <v>-4.6773953627383001E-5</v>
      </c>
    </row>
    <row r="770" spans="1:8" x14ac:dyDescent="0.25">
      <c r="A770" s="15">
        <v>956</v>
      </c>
      <c r="B770" s="15" t="s">
        <v>321</v>
      </c>
      <c r="C770" s="15">
        <v>138</v>
      </c>
      <c r="D770" s="15">
        <v>1</v>
      </c>
      <c r="E770" s="15">
        <v>6.0549999999999997</v>
      </c>
      <c r="F770" s="15">
        <v>9.6102537209999994E-6</v>
      </c>
      <c r="G770" s="10">
        <f t="shared" si="22"/>
        <v>-4.6773903396784E-2</v>
      </c>
      <c r="H770" s="10">
        <f t="shared" si="23"/>
        <v>-0.2832159850675271</v>
      </c>
    </row>
    <row r="771" spans="1:8" x14ac:dyDescent="0.25">
      <c r="A771" s="15">
        <v>957</v>
      </c>
      <c r="B771" s="15" t="s">
        <v>321</v>
      </c>
      <c r="C771" s="15">
        <v>12</v>
      </c>
      <c r="D771" s="15">
        <v>1</v>
      </c>
      <c r="E771" s="15">
        <v>0</v>
      </c>
      <c r="F771" s="15">
        <v>9.6102537209999994E-6</v>
      </c>
      <c r="G771" s="10">
        <f t="shared" si="22"/>
        <v>-4.6773903396784E-2</v>
      </c>
      <c r="H771" s="10">
        <f t="shared" si="23"/>
        <v>0</v>
      </c>
    </row>
    <row r="772" spans="1:8" x14ac:dyDescent="0.25">
      <c r="A772" s="15">
        <v>958</v>
      </c>
      <c r="B772" s="15" t="s">
        <v>322</v>
      </c>
      <c r="C772" s="15">
        <v>138</v>
      </c>
      <c r="D772" s="15">
        <v>1</v>
      </c>
      <c r="E772" s="15">
        <v>47.938000000000002</v>
      </c>
      <c r="F772" s="15">
        <v>1.0591176929000001E-5</v>
      </c>
      <c r="G772" s="10">
        <f t="shared" si="22"/>
        <v>-4.6772922473575999E-2</v>
      </c>
      <c r="H772" s="10">
        <f t="shared" si="23"/>
        <v>-2.2422003575382865</v>
      </c>
    </row>
    <row r="773" spans="1:8" x14ac:dyDescent="0.25">
      <c r="A773" s="15">
        <v>958</v>
      </c>
      <c r="B773" s="15" t="s">
        <v>322</v>
      </c>
      <c r="C773" s="15">
        <v>138</v>
      </c>
      <c r="D773" s="15">
        <v>2</v>
      </c>
      <c r="E773" s="15">
        <v>30.359000000000002</v>
      </c>
      <c r="F773" s="15">
        <v>1.0591176929000001E-5</v>
      </c>
      <c r="G773" s="10">
        <f t="shared" si="22"/>
        <v>-4.6772922473575999E-2</v>
      </c>
      <c r="H773" s="10">
        <f t="shared" si="23"/>
        <v>-1.4199791533752939</v>
      </c>
    </row>
    <row r="774" spans="1:8" x14ac:dyDescent="0.25">
      <c r="A774" s="15">
        <v>958</v>
      </c>
      <c r="B774" s="15" t="s">
        <v>322</v>
      </c>
      <c r="C774" s="15">
        <v>138</v>
      </c>
      <c r="D774" s="15">
        <v>3</v>
      </c>
      <c r="E774" s="15">
        <v>0</v>
      </c>
      <c r="F774" s="15">
        <v>1.0591176929000001E-5</v>
      </c>
      <c r="G774" s="10">
        <f t="shared" ref="G774:G837" si="24">F774-$E$2</f>
        <v>-4.6772922473575999E-2</v>
      </c>
      <c r="H774" s="10">
        <f t="shared" ref="H774:H837" si="25">E774*G774</f>
        <v>0</v>
      </c>
    </row>
    <row r="775" spans="1:8" x14ac:dyDescent="0.25">
      <c r="A775" s="15">
        <v>960</v>
      </c>
      <c r="B775" s="15" t="s">
        <v>323</v>
      </c>
      <c r="C775" s="15">
        <v>138</v>
      </c>
      <c r="D775" s="15">
        <v>1</v>
      </c>
      <c r="E775" s="15">
        <v>10.055</v>
      </c>
      <c r="F775" s="15">
        <v>9.4370635900000001E-6</v>
      </c>
      <c r="G775" s="10">
        <f t="shared" si="24"/>
        <v>-4.6774076586915E-2</v>
      </c>
      <c r="H775" s="10">
        <f t="shared" si="25"/>
        <v>-0.47031334008143033</v>
      </c>
    </row>
    <row r="776" spans="1:8" x14ac:dyDescent="0.25">
      <c r="A776" s="15">
        <v>962</v>
      </c>
      <c r="B776" s="15" t="s">
        <v>323</v>
      </c>
      <c r="C776" s="15">
        <v>138</v>
      </c>
      <c r="D776" s="15">
        <v>1</v>
      </c>
      <c r="E776" s="15">
        <v>10.897</v>
      </c>
      <c r="F776" s="15">
        <v>8.5719861800000005E-6</v>
      </c>
      <c r="G776" s="10">
        <f t="shared" si="24"/>
        <v>-4.6774941664325005E-2</v>
      </c>
      <c r="H776" s="10">
        <f t="shared" si="25"/>
        <v>-0.50970653931614962</v>
      </c>
    </row>
    <row r="777" spans="1:8" x14ac:dyDescent="0.25">
      <c r="A777" s="15">
        <v>964</v>
      </c>
      <c r="B777" s="15" t="s">
        <v>324</v>
      </c>
      <c r="C777" s="15">
        <v>138</v>
      </c>
      <c r="D777" s="15">
        <v>1</v>
      </c>
      <c r="E777" s="15">
        <v>2.4159999999999999</v>
      </c>
      <c r="F777" s="15">
        <v>1.0866102539E-5</v>
      </c>
      <c r="G777" s="10">
        <f t="shared" si="24"/>
        <v>-4.6772647547965999E-2</v>
      </c>
      <c r="H777" s="10">
        <f t="shared" si="25"/>
        <v>-0.11300271647588585</v>
      </c>
    </row>
    <row r="778" spans="1:8" x14ac:dyDescent="0.25">
      <c r="A778" s="15">
        <v>964</v>
      </c>
      <c r="B778" s="15" t="s">
        <v>324</v>
      </c>
      <c r="C778" s="15">
        <v>138</v>
      </c>
      <c r="D778" s="15">
        <v>2</v>
      </c>
      <c r="E778" s="15">
        <v>1.6739999999999999</v>
      </c>
      <c r="F778" s="15">
        <v>1.0866102539E-5</v>
      </c>
      <c r="G778" s="10">
        <f t="shared" si="24"/>
        <v>-4.6772647547965999E-2</v>
      </c>
      <c r="H778" s="10">
        <f t="shared" si="25"/>
        <v>-7.829741199529508E-2</v>
      </c>
    </row>
    <row r="779" spans="1:8" x14ac:dyDescent="0.25">
      <c r="A779" s="15">
        <v>966</v>
      </c>
      <c r="B779" s="15" t="s">
        <v>325</v>
      </c>
      <c r="C779" s="15">
        <v>69</v>
      </c>
      <c r="D779" s="15">
        <v>1</v>
      </c>
      <c r="E779" s="15">
        <v>16.582999999999998</v>
      </c>
      <c r="F779" s="15">
        <v>9.2959885420000006E-6</v>
      </c>
      <c r="G779" s="10">
        <f t="shared" si="24"/>
        <v>-4.6774217661963005E-2</v>
      </c>
      <c r="H779" s="10">
        <f t="shared" si="25"/>
        <v>-0.77565685148833241</v>
      </c>
    </row>
    <row r="780" spans="1:8" x14ac:dyDescent="0.25">
      <c r="A780" s="15">
        <v>966</v>
      </c>
      <c r="B780" s="15" t="s">
        <v>325</v>
      </c>
      <c r="C780" s="15">
        <v>69</v>
      </c>
      <c r="D780" s="15">
        <v>2</v>
      </c>
      <c r="E780" s="15">
        <v>13.254</v>
      </c>
      <c r="F780" s="15">
        <v>9.2959885420000006E-6</v>
      </c>
      <c r="G780" s="10">
        <f t="shared" si="24"/>
        <v>-4.6774217661963005E-2</v>
      </c>
      <c r="H780" s="10">
        <f t="shared" si="25"/>
        <v>-0.61994548089165769</v>
      </c>
    </row>
    <row r="781" spans="1:8" x14ac:dyDescent="0.25">
      <c r="A781" s="15">
        <v>966</v>
      </c>
      <c r="B781" s="15" t="s">
        <v>325</v>
      </c>
      <c r="C781" s="15">
        <v>69</v>
      </c>
      <c r="D781" s="15">
        <v>3</v>
      </c>
      <c r="E781" s="15">
        <v>12.465</v>
      </c>
      <c r="F781" s="15">
        <v>9.2959885420000006E-6</v>
      </c>
      <c r="G781" s="10">
        <f t="shared" si="24"/>
        <v>-4.6774217661963005E-2</v>
      </c>
      <c r="H781" s="10">
        <f t="shared" si="25"/>
        <v>-0.58304062315636884</v>
      </c>
    </row>
    <row r="782" spans="1:8" x14ac:dyDescent="0.25">
      <c r="A782" s="15">
        <v>967</v>
      </c>
      <c r="B782" s="15" t="s">
        <v>326</v>
      </c>
      <c r="C782" s="15">
        <v>69</v>
      </c>
      <c r="D782" s="15">
        <v>1</v>
      </c>
      <c r="E782" s="15">
        <v>2.5019999999999998</v>
      </c>
      <c r="F782" s="15">
        <v>6.3739742869999999E-6</v>
      </c>
      <c r="G782" s="10">
        <f t="shared" si="24"/>
        <v>-4.6777139676218001E-2</v>
      </c>
      <c r="H782" s="10">
        <f t="shared" si="25"/>
        <v>-0.11703640346989742</v>
      </c>
    </row>
    <row r="783" spans="1:8" x14ac:dyDescent="0.25">
      <c r="A783" s="15">
        <v>967</v>
      </c>
      <c r="B783" s="15" t="s">
        <v>326</v>
      </c>
      <c r="C783" s="15">
        <v>69</v>
      </c>
      <c r="D783" s="15">
        <v>2</v>
      </c>
      <c r="E783" s="15">
        <v>1.2410000000000001</v>
      </c>
      <c r="F783" s="15">
        <v>6.3739742869999999E-6</v>
      </c>
      <c r="G783" s="10">
        <f t="shared" si="24"/>
        <v>-4.6777139676218001E-2</v>
      </c>
      <c r="H783" s="10">
        <f t="shared" si="25"/>
        <v>-5.8050430338186541E-2</v>
      </c>
    </row>
    <row r="784" spans="1:8" x14ac:dyDescent="0.25">
      <c r="A784" s="15">
        <v>968</v>
      </c>
      <c r="B784" s="15" t="s">
        <v>327</v>
      </c>
      <c r="C784" s="15">
        <v>138</v>
      </c>
      <c r="D784" s="15">
        <v>1</v>
      </c>
      <c r="E784" s="15">
        <v>12.332000000000001</v>
      </c>
      <c r="F784" s="15">
        <v>6.8660911280000002E-6</v>
      </c>
      <c r="G784" s="10">
        <f t="shared" si="24"/>
        <v>-4.6776647559377001E-2</v>
      </c>
      <c r="H784" s="10">
        <f t="shared" si="25"/>
        <v>-0.57684961770223719</v>
      </c>
    </row>
    <row r="785" spans="1:8" x14ac:dyDescent="0.25">
      <c r="A785" s="15">
        <v>968</v>
      </c>
      <c r="B785" s="15" t="s">
        <v>327</v>
      </c>
      <c r="C785" s="15">
        <v>138</v>
      </c>
      <c r="D785" s="15">
        <v>2</v>
      </c>
      <c r="E785" s="15">
        <v>16.187000000000001</v>
      </c>
      <c r="F785" s="15">
        <v>6.8660911280000002E-6</v>
      </c>
      <c r="G785" s="10">
        <f t="shared" si="24"/>
        <v>-4.6776647559377001E-2</v>
      </c>
      <c r="H785" s="10">
        <f t="shared" si="25"/>
        <v>-0.7571735940436356</v>
      </c>
    </row>
    <row r="786" spans="1:8" x14ac:dyDescent="0.25">
      <c r="A786" s="15">
        <v>969</v>
      </c>
      <c r="B786" s="15" t="s">
        <v>328</v>
      </c>
      <c r="C786" s="15">
        <v>69</v>
      </c>
      <c r="D786" s="15">
        <v>1</v>
      </c>
      <c r="E786" s="15">
        <v>2.2250000000000001</v>
      </c>
      <c r="F786" s="15">
        <v>1.0429390709000001E-5</v>
      </c>
      <c r="G786" s="10">
        <f t="shared" si="24"/>
        <v>-4.6773084259796004E-2</v>
      </c>
      <c r="H786" s="10">
        <f t="shared" si="25"/>
        <v>-0.10407011247804611</v>
      </c>
    </row>
    <row r="787" spans="1:8" x14ac:dyDescent="0.25">
      <c r="A787" s="15">
        <v>969</v>
      </c>
      <c r="B787" s="15" t="s">
        <v>328</v>
      </c>
      <c r="C787" s="15">
        <v>69</v>
      </c>
      <c r="D787" s="15">
        <v>2</v>
      </c>
      <c r="E787" s="15">
        <v>2.3540000000000001</v>
      </c>
      <c r="F787" s="15">
        <v>1.0429390709000001E-5</v>
      </c>
      <c r="G787" s="10">
        <f t="shared" si="24"/>
        <v>-4.6773084259796004E-2</v>
      </c>
      <c r="H787" s="10">
        <f t="shared" si="25"/>
        <v>-0.11010384034755979</v>
      </c>
    </row>
    <row r="788" spans="1:8" x14ac:dyDescent="0.25">
      <c r="A788" s="15">
        <v>970</v>
      </c>
      <c r="B788" s="15" t="s">
        <v>329</v>
      </c>
      <c r="C788" s="15">
        <v>138</v>
      </c>
      <c r="D788" s="15">
        <v>1</v>
      </c>
      <c r="E788" s="15">
        <v>9.6560000000000006</v>
      </c>
      <c r="F788" s="15">
        <v>8.6165406110000005E-6</v>
      </c>
      <c r="G788" s="10">
        <f t="shared" si="24"/>
        <v>-4.6774897109893999E-2</v>
      </c>
      <c r="H788" s="10">
        <f t="shared" si="25"/>
        <v>-0.45165840649313649</v>
      </c>
    </row>
    <row r="789" spans="1:8" x14ac:dyDescent="0.25">
      <c r="A789" s="15">
        <v>970</v>
      </c>
      <c r="B789" s="15" t="s">
        <v>329</v>
      </c>
      <c r="C789" s="15">
        <v>138</v>
      </c>
      <c r="D789" s="15">
        <v>2</v>
      </c>
      <c r="E789" s="15">
        <v>10.076000000000001</v>
      </c>
      <c r="F789" s="15">
        <v>8.6165406110000005E-6</v>
      </c>
      <c r="G789" s="10">
        <f t="shared" si="24"/>
        <v>-4.6774897109893999E-2</v>
      </c>
      <c r="H789" s="10">
        <f t="shared" si="25"/>
        <v>-0.47130386327929197</v>
      </c>
    </row>
    <row r="790" spans="1:8" x14ac:dyDescent="0.25">
      <c r="A790" s="15">
        <v>971</v>
      </c>
      <c r="B790" s="15" t="s">
        <v>330</v>
      </c>
      <c r="C790" s="15">
        <v>138</v>
      </c>
      <c r="D790" s="15">
        <v>1</v>
      </c>
      <c r="E790" s="15">
        <v>9.4169999999999998</v>
      </c>
      <c r="F790" s="15">
        <v>-3.0503769120000002E-6</v>
      </c>
      <c r="G790" s="10">
        <f t="shared" si="24"/>
        <v>-4.6786564027417002E-2</v>
      </c>
      <c r="H790" s="10">
        <f t="shared" si="25"/>
        <v>-0.44058907344618592</v>
      </c>
    </row>
    <row r="791" spans="1:8" x14ac:dyDescent="0.25">
      <c r="A791" s="15">
        <v>971</v>
      </c>
      <c r="B791" s="15" t="s">
        <v>330</v>
      </c>
      <c r="C791" s="15">
        <v>138</v>
      </c>
      <c r="D791" s="15">
        <v>2</v>
      </c>
      <c r="E791" s="15">
        <v>13.048999999999999</v>
      </c>
      <c r="F791" s="15">
        <v>-3.0503769120000002E-6</v>
      </c>
      <c r="G791" s="10">
        <f t="shared" si="24"/>
        <v>-4.6786564027417002E-2</v>
      </c>
      <c r="H791" s="10">
        <f t="shared" si="25"/>
        <v>-0.61051787399376445</v>
      </c>
    </row>
    <row r="792" spans="1:8" x14ac:dyDescent="0.25">
      <c r="A792" s="15">
        <v>972</v>
      </c>
      <c r="B792" s="15" t="s">
        <v>331</v>
      </c>
      <c r="C792" s="15">
        <v>138</v>
      </c>
      <c r="D792" s="15">
        <v>1</v>
      </c>
      <c r="E792" s="15">
        <v>5.4889999999999999</v>
      </c>
      <c r="F792" s="15">
        <v>1.0218996522999999E-5</v>
      </c>
      <c r="G792" s="10">
        <f t="shared" si="24"/>
        <v>-4.6773294653982E-2</v>
      </c>
      <c r="H792" s="10">
        <f t="shared" si="25"/>
        <v>-0.25673861435570722</v>
      </c>
    </row>
    <row r="793" spans="1:8" x14ac:dyDescent="0.25">
      <c r="A793" s="15">
        <v>973</v>
      </c>
      <c r="B793" s="15" t="s">
        <v>332</v>
      </c>
      <c r="C793" s="15">
        <v>138</v>
      </c>
      <c r="D793" s="15">
        <v>1</v>
      </c>
      <c r="E793" s="15">
        <v>22.245999999999999</v>
      </c>
      <c r="F793" s="15">
        <v>1.1618543883000001E-5</v>
      </c>
      <c r="G793" s="10">
        <f t="shared" si="24"/>
        <v>-4.6771895106622004E-2</v>
      </c>
      <c r="H793" s="10">
        <f t="shared" si="25"/>
        <v>-1.040487578541913</v>
      </c>
    </row>
    <row r="794" spans="1:8" x14ac:dyDescent="0.25">
      <c r="A794" s="15">
        <v>973</v>
      </c>
      <c r="B794" s="15" t="s">
        <v>332</v>
      </c>
      <c r="C794" s="15">
        <v>138</v>
      </c>
      <c r="D794" s="15">
        <v>2</v>
      </c>
      <c r="E794" s="15">
        <v>25.442</v>
      </c>
      <c r="F794" s="15">
        <v>1.1618543883000001E-5</v>
      </c>
      <c r="G794" s="10">
        <f t="shared" si="24"/>
        <v>-4.6771895106622004E-2</v>
      </c>
      <c r="H794" s="10">
        <f t="shared" si="25"/>
        <v>-1.1899705553026769</v>
      </c>
    </row>
    <row r="795" spans="1:8" x14ac:dyDescent="0.25">
      <c r="A795" s="15">
        <v>973</v>
      </c>
      <c r="B795" s="15" t="s">
        <v>332</v>
      </c>
      <c r="C795" s="15">
        <v>138</v>
      </c>
      <c r="D795" s="15">
        <v>3</v>
      </c>
      <c r="E795" s="15">
        <v>17.263000000000002</v>
      </c>
      <c r="F795" s="15">
        <v>1.1618543883000001E-5</v>
      </c>
      <c r="G795" s="10">
        <f t="shared" si="24"/>
        <v>-4.6771895106622004E-2</v>
      </c>
      <c r="H795" s="10">
        <f t="shared" si="25"/>
        <v>-0.80742322522561571</v>
      </c>
    </row>
    <row r="796" spans="1:8" x14ac:dyDescent="0.25">
      <c r="A796" s="15">
        <v>974</v>
      </c>
      <c r="B796" s="15" t="s">
        <v>333</v>
      </c>
      <c r="C796" s="15">
        <v>69</v>
      </c>
      <c r="D796" s="15">
        <v>1</v>
      </c>
      <c r="E796" s="15">
        <v>2.2280000000000002</v>
      </c>
      <c r="F796" s="15">
        <v>-2.0120555182E-5</v>
      </c>
      <c r="G796" s="10">
        <f t="shared" si="24"/>
        <v>-4.6803634205687006E-2</v>
      </c>
      <c r="H796" s="10">
        <f t="shared" si="25"/>
        <v>-0.10427849701027066</v>
      </c>
    </row>
    <row r="797" spans="1:8" x14ac:dyDescent="0.25">
      <c r="A797" s="15">
        <v>974</v>
      </c>
      <c r="B797" s="15" t="s">
        <v>333</v>
      </c>
      <c r="C797" s="15">
        <v>69</v>
      </c>
      <c r="D797" s="15">
        <v>2</v>
      </c>
      <c r="E797" s="15">
        <v>1.6819999999999999</v>
      </c>
      <c r="F797" s="15">
        <v>-2.0120555182E-5</v>
      </c>
      <c r="G797" s="10">
        <f t="shared" si="24"/>
        <v>-4.6803634205687006E-2</v>
      </c>
      <c r="H797" s="10">
        <f t="shared" si="25"/>
        <v>-7.8723712733965542E-2</v>
      </c>
    </row>
    <row r="798" spans="1:8" x14ac:dyDescent="0.25">
      <c r="A798" s="15">
        <v>979</v>
      </c>
      <c r="B798" s="15" t="s">
        <v>334</v>
      </c>
      <c r="C798" s="15">
        <v>138</v>
      </c>
      <c r="D798" s="15">
        <v>1</v>
      </c>
      <c r="E798" s="15">
        <v>7.1769999999999996</v>
      </c>
      <c r="F798" s="15">
        <v>9.3180716779999997E-6</v>
      </c>
      <c r="G798" s="10">
        <f t="shared" si="24"/>
        <v>-4.6774195578827005E-2</v>
      </c>
      <c r="H798" s="10">
        <f t="shared" si="25"/>
        <v>-0.33569840166924142</v>
      </c>
    </row>
    <row r="799" spans="1:8" x14ac:dyDescent="0.25">
      <c r="A799" s="15">
        <v>979</v>
      </c>
      <c r="B799" s="15" t="s">
        <v>334</v>
      </c>
      <c r="C799" s="15">
        <v>138</v>
      </c>
      <c r="D799" s="15">
        <v>2</v>
      </c>
      <c r="E799" s="15">
        <v>3.6019999999999999</v>
      </c>
      <c r="F799" s="15">
        <v>9.3180716779999997E-6</v>
      </c>
      <c r="G799" s="10">
        <f t="shared" si="24"/>
        <v>-4.6774195578827005E-2</v>
      </c>
      <c r="H799" s="10">
        <f t="shared" si="25"/>
        <v>-0.16848065247493488</v>
      </c>
    </row>
    <row r="800" spans="1:8" x14ac:dyDescent="0.25">
      <c r="A800" s="15">
        <v>980</v>
      </c>
      <c r="B800" s="15" t="s">
        <v>335</v>
      </c>
      <c r="C800" s="15">
        <v>138</v>
      </c>
      <c r="D800" s="15">
        <v>1</v>
      </c>
      <c r="E800" s="15">
        <v>0.22500000000000001</v>
      </c>
      <c r="F800" s="15">
        <v>-2.987470201E-6</v>
      </c>
      <c r="G800" s="10">
        <f t="shared" si="24"/>
        <v>-4.6786501120706002E-2</v>
      </c>
      <c r="H800" s="10">
        <f t="shared" si="25"/>
        <v>-1.052696275215885E-2</v>
      </c>
    </row>
    <row r="801" spans="1:8" x14ac:dyDescent="0.25">
      <c r="A801" s="15">
        <v>981</v>
      </c>
      <c r="B801" s="15" t="s">
        <v>336</v>
      </c>
      <c r="C801" s="15">
        <v>69</v>
      </c>
      <c r="D801" s="15">
        <v>1</v>
      </c>
      <c r="E801" s="15">
        <v>3.6070000000000002</v>
      </c>
      <c r="F801" s="15">
        <v>-8.5909090449999999E-6</v>
      </c>
      <c r="G801" s="10">
        <f t="shared" si="24"/>
        <v>-4.6792104559550005E-2</v>
      </c>
      <c r="H801" s="10">
        <f t="shared" si="25"/>
        <v>-0.16877912114629687</v>
      </c>
    </row>
    <row r="802" spans="1:8" x14ac:dyDescent="0.25">
      <c r="A802" s="15">
        <v>982</v>
      </c>
      <c r="B802" s="15" t="s">
        <v>337</v>
      </c>
      <c r="C802" s="15">
        <v>69</v>
      </c>
      <c r="D802" s="15">
        <v>1</v>
      </c>
      <c r="E802" s="15">
        <v>1.6160000000000001</v>
      </c>
      <c r="F802" s="15">
        <v>-6.6748788899999997E-6</v>
      </c>
      <c r="G802" s="10">
        <f t="shared" si="24"/>
        <v>-4.6790188529395003E-2</v>
      </c>
      <c r="H802" s="10">
        <f t="shared" si="25"/>
        <v>-7.5612944663502324E-2</v>
      </c>
    </row>
    <row r="803" spans="1:8" x14ac:dyDescent="0.25">
      <c r="A803" s="15">
        <v>984</v>
      </c>
      <c r="B803" s="15" t="s">
        <v>338</v>
      </c>
      <c r="C803" s="15">
        <v>138</v>
      </c>
      <c r="D803" s="15">
        <v>1</v>
      </c>
      <c r="E803" s="15">
        <v>1.752</v>
      </c>
      <c r="F803" s="15">
        <v>5.2649367469999998E-6</v>
      </c>
      <c r="G803" s="10">
        <f t="shared" si="24"/>
        <v>-4.6778248713758006E-2</v>
      </c>
      <c r="H803" s="10">
        <f t="shared" si="25"/>
        <v>-8.1955491746504031E-2</v>
      </c>
    </row>
    <row r="804" spans="1:8" x14ac:dyDescent="0.25">
      <c r="A804" s="15">
        <v>984</v>
      </c>
      <c r="B804" s="15" t="s">
        <v>338</v>
      </c>
      <c r="C804" s="15">
        <v>138</v>
      </c>
      <c r="D804" s="15">
        <v>2</v>
      </c>
      <c r="E804" s="15">
        <v>1.752</v>
      </c>
      <c r="F804" s="15">
        <v>5.2649367469999998E-6</v>
      </c>
      <c r="G804" s="10">
        <f t="shared" si="24"/>
        <v>-4.6778248713758006E-2</v>
      </c>
      <c r="H804" s="10">
        <f t="shared" si="25"/>
        <v>-8.1955491746504031E-2</v>
      </c>
    </row>
    <row r="805" spans="1:8" x14ac:dyDescent="0.25">
      <c r="A805" s="15">
        <v>987</v>
      </c>
      <c r="B805" s="15" t="s">
        <v>339</v>
      </c>
      <c r="C805" s="15">
        <v>138</v>
      </c>
      <c r="D805" s="15">
        <v>1</v>
      </c>
      <c r="E805" s="15">
        <v>7.6559999999999997</v>
      </c>
      <c r="F805" s="15">
        <v>9.2214403540000008E-6</v>
      </c>
      <c r="G805" s="10">
        <f t="shared" si="24"/>
        <v>-4.6774292210151003E-2</v>
      </c>
      <c r="H805" s="10">
        <f t="shared" si="25"/>
        <v>-0.35810398116091607</v>
      </c>
    </row>
    <row r="806" spans="1:8" x14ac:dyDescent="0.25">
      <c r="A806" s="15">
        <v>988</v>
      </c>
      <c r="B806" s="15" t="s">
        <v>339</v>
      </c>
      <c r="C806" s="15">
        <v>138</v>
      </c>
      <c r="D806" s="15">
        <v>1</v>
      </c>
      <c r="E806" s="15">
        <v>7.4050000000000002</v>
      </c>
      <c r="F806" s="15">
        <v>8.8852134009999999E-6</v>
      </c>
      <c r="G806" s="10">
        <f t="shared" si="24"/>
        <v>-4.6774628437104004E-2</v>
      </c>
      <c r="H806" s="10">
        <f t="shared" si="25"/>
        <v>-0.34636612357675517</v>
      </c>
    </row>
    <row r="807" spans="1:8" x14ac:dyDescent="0.25">
      <c r="A807" s="15">
        <v>989</v>
      </c>
      <c r="B807" s="15" t="s">
        <v>340</v>
      </c>
      <c r="C807" s="15">
        <v>138</v>
      </c>
      <c r="D807" s="15">
        <v>1</v>
      </c>
      <c r="E807" s="15">
        <v>11.654999999999999</v>
      </c>
      <c r="F807" s="15">
        <v>8.3587063259999996E-6</v>
      </c>
      <c r="G807" s="10">
        <f t="shared" si="24"/>
        <v>-4.6775154944179005E-2</v>
      </c>
      <c r="H807" s="10">
        <f t="shared" si="25"/>
        <v>-0.54516443087440625</v>
      </c>
    </row>
    <row r="808" spans="1:8" x14ac:dyDescent="0.25">
      <c r="A808" s="15">
        <v>990</v>
      </c>
      <c r="B808" s="15" t="s">
        <v>341</v>
      </c>
      <c r="C808" s="15">
        <v>138</v>
      </c>
      <c r="D808" s="15">
        <v>1</v>
      </c>
      <c r="E808" s="15">
        <v>10.925000000000001</v>
      </c>
      <c r="F808" s="15">
        <v>9.9412820189999993E-6</v>
      </c>
      <c r="G808" s="10">
        <f t="shared" si="24"/>
        <v>-4.6773572368486005E-2</v>
      </c>
      <c r="H808" s="10">
        <f t="shared" si="25"/>
        <v>-0.51100127812570961</v>
      </c>
    </row>
    <row r="809" spans="1:8" x14ac:dyDescent="0.25">
      <c r="A809" s="15">
        <v>991</v>
      </c>
      <c r="B809" s="15" t="s">
        <v>341</v>
      </c>
      <c r="C809" s="15">
        <v>138</v>
      </c>
      <c r="D809" s="15">
        <v>1</v>
      </c>
      <c r="E809" s="15">
        <v>14.635999999999999</v>
      </c>
      <c r="F809" s="15">
        <v>9.3512775739999999E-6</v>
      </c>
      <c r="G809" s="10">
        <f t="shared" si="24"/>
        <v>-4.6774162372931E-2</v>
      </c>
      <c r="H809" s="10">
        <f t="shared" si="25"/>
        <v>-0.68458664049021811</v>
      </c>
    </row>
    <row r="810" spans="1:8" x14ac:dyDescent="0.25">
      <c r="A810" s="15">
        <v>991</v>
      </c>
      <c r="B810" s="15" t="s">
        <v>341</v>
      </c>
      <c r="C810" s="15">
        <v>138</v>
      </c>
      <c r="D810" s="15">
        <v>2</v>
      </c>
      <c r="E810" s="15">
        <v>14.423</v>
      </c>
      <c r="F810" s="15">
        <v>9.3512775739999999E-6</v>
      </c>
      <c r="G810" s="10">
        <f t="shared" si="24"/>
        <v>-4.6774162372931E-2</v>
      </c>
      <c r="H810" s="10">
        <f t="shared" si="25"/>
        <v>-0.67462374390478386</v>
      </c>
    </row>
    <row r="811" spans="1:8" x14ac:dyDescent="0.25">
      <c r="A811" s="15">
        <v>992</v>
      </c>
      <c r="B811" s="15" t="s">
        <v>342</v>
      </c>
      <c r="C811" s="15">
        <v>138</v>
      </c>
      <c r="D811" s="15">
        <v>1</v>
      </c>
      <c r="E811" s="15">
        <v>7.4509999999999996</v>
      </c>
      <c r="F811" s="15">
        <v>1.1771703009000001E-5</v>
      </c>
      <c r="G811" s="10">
        <f t="shared" si="24"/>
        <v>-4.6771741947496004E-2</v>
      </c>
      <c r="H811" s="10">
        <f t="shared" si="25"/>
        <v>-0.3484962492507927</v>
      </c>
    </row>
    <row r="812" spans="1:8" x14ac:dyDescent="0.25">
      <c r="A812" s="15">
        <v>992</v>
      </c>
      <c r="B812" s="15" t="s">
        <v>342</v>
      </c>
      <c r="C812" s="15">
        <v>138</v>
      </c>
      <c r="D812" s="15">
        <v>2</v>
      </c>
      <c r="E812" s="15">
        <v>0</v>
      </c>
      <c r="F812" s="15">
        <v>1.1771703009000001E-5</v>
      </c>
      <c r="G812" s="10">
        <f t="shared" si="24"/>
        <v>-4.6771741947496004E-2</v>
      </c>
      <c r="H812" s="10">
        <f t="shared" si="25"/>
        <v>0</v>
      </c>
    </row>
    <row r="813" spans="1:8" x14ac:dyDescent="0.25">
      <c r="A813" s="15">
        <v>995</v>
      </c>
      <c r="B813" s="15" t="s">
        <v>343</v>
      </c>
      <c r="C813" s="15">
        <v>138</v>
      </c>
      <c r="D813" s="15">
        <v>1</v>
      </c>
      <c r="E813" s="15">
        <v>12.092000000000001</v>
      </c>
      <c r="F813" s="15">
        <v>9.8292781119999994E-6</v>
      </c>
      <c r="G813" s="10">
        <f t="shared" si="24"/>
        <v>-4.6773684372393001E-2</v>
      </c>
      <c r="H813" s="10">
        <f t="shared" si="25"/>
        <v>-0.56558739143097625</v>
      </c>
    </row>
    <row r="814" spans="1:8" x14ac:dyDescent="0.25">
      <c r="A814" s="15">
        <v>995</v>
      </c>
      <c r="B814" s="15" t="s">
        <v>343</v>
      </c>
      <c r="C814" s="15">
        <v>138</v>
      </c>
      <c r="D814" s="15">
        <v>2</v>
      </c>
      <c r="E814" s="15">
        <v>13.347</v>
      </c>
      <c r="F814" s="15">
        <v>9.8292781119999994E-6</v>
      </c>
      <c r="G814" s="10">
        <f t="shared" si="24"/>
        <v>-4.6773684372393001E-2</v>
      </c>
      <c r="H814" s="10">
        <f t="shared" si="25"/>
        <v>-0.62428836531832932</v>
      </c>
    </row>
    <row r="815" spans="1:8" x14ac:dyDescent="0.25">
      <c r="A815" s="15">
        <v>996</v>
      </c>
      <c r="B815" s="15" t="s">
        <v>343</v>
      </c>
      <c r="C815" s="15">
        <v>138</v>
      </c>
      <c r="D815" s="15">
        <v>1</v>
      </c>
      <c r="E815" s="15">
        <v>8.7949999999999999</v>
      </c>
      <c r="F815" s="15">
        <v>9.8293675320000007E-6</v>
      </c>
      <c r="G815" s="10">
        <f t="shared" si="24"/>
        <v>-4.6773684282973002E-2</v>
      </c>
      <c r="H815" s="10">
        <f t="shared" si="25"/>
        <v>-0.41137455326874756</v>
      </c>
    </row>
    <row r="816" spans="1:8" x14ac:dyDescent="0.25">
      <c r="A816" s="15">
        <v>997</v>
      </c>
      <c r="B816" s="15" t="s">
        <v>344</v>
      </c>
      <c r="C816" s="15">
        <v>138</v>
      </c>
      <c r="D816" s="15">
        <v>1</v>
      </c>
      <c r="E816" s="15">
        <v>22.667999999999999</v>
      </c>
      <c r="F816" s="15">
        <v>8.3587063259999996E-6</v>
      </c>
      <c r="G816" s="10">
        <f t="shared" si="24"/>
        <v>-4.6775154944179005E-2</v>
      </c>
      <c r="H816" s="10">
        <f t="shared" si="25"/>
        <v>-1.0602992122746497</v>
      </c>
    </row>
    <row r="817" spans="1:8" x14ac:dyDescent="0.25">
      <c r="A817" s="15">
        <v>997</v>
      </c>
      <c r="B817" s="15" t="s">
        <v>344</v>
      </c>
      <c r="C817" s="15">
        <v>138</v>
      </c>
      <c r="D817" s="15">
        <v>2</v>
      </c>
      <c r="E817" s="15">
        <v>16.257000000000001</v>
      </c>
      <c r="F817" s="15">
        <v>8.3587063259999996E-6</v>
      </c>
      <c r="G817" s="10">
        <f t="shared" si="24"/>
        <v>-4.6775154944179005E-2</v>
      </c>
      <c r="H817" s="10">
        <f t="shared" si="25"/>
        <v>-0.76042369392751819</v>
      </c>
    </row>
    <row r="818" spans="1:8" x14ac:dyDescent="0.25">
      <c r="A818" s="15">
        <v>997</v>
      </c>
      <c r="B818" s="15" t="s">
        <v>344</v>
      </c>
      <c r="C818" s="15">
        <v>138</v>
      </c>
      <c r="D818" s="15">
        <v>3</v>
      </c>
      <c r="E818" s="15">
        <v>19.766999999999999</v>
      </c>
      <c r="F818" s="15">
        <v>8.3587063259999996E-6</v>
      </c>
      <c r="G818" s="10">
        <f t="shared" si="24"/>
        <v>-4.6775154944179005E-2</v>
      </c>
      <c r="H818" s="10">
        <f t="shared" si="25"/>
        <v>-0.92460448778158633</v>
      </c>
    </row>
    <row r="819" spans="1:8" x14ac:dyDescent="0.25">
      <c r="A819" s="15">
        <v>998</v>
      </c>
      <c r="B819" s="15" t="s">
        <v>345</v>
      </c>
      <c r="C819" s="15">
        <v>138</v>
      </c>
      <c r="D819" s="15">
        <v>1</v>
      </c>
      <c r="E819" s="15">
        <v>8.3770000000000007</v>
      </c>
      <c r="F819" s="15">
        <v>8.9422628350000007E-6</v>
      </c>
      <c r="G819" s="10">
        <f t="shared" si="24"/>
        <v>-4.6774571387670001E-2</v>
      </c>
      <c r="H819" s="10">
        <f t="shared" si="25"/>
        <v>-0.39183058451451164</v>
      </c>
    </row>
    <row r="820" spans="1:8" x14ac:dyDescent="0.25">
      <c r="A820" s="15">
        <v>999</v>
      </c>
      <c r="B820" s="15" t="s">
        <v>345</v>
      </c>
      <c r="C820" s="15">
        <v>138</v>
      </c>
      <c r="D820" s="15">
        <v>1</v>
      </c>
      <c r="E820" s="15">
        <v>11.926</v>
      </c>
      <c r="F820" s="15">
        <v>9.3130322500000003E-6</v>
      </c>
      <c r="G820" s="10">
        <f t="shared" si="24"/>
        <v>-4.6774200618255005E-2</v>
      </c>
      <c r="H820" s="10">
        <f t="shared" si="25"/>
        <v>-0.55782911657330925</v>
      </c>
    </row>
    <row r="821" spans="1:8" x14ac:dyDescent="0.25">
      <c r="A821" s="15">
        <v>999</v>
      </c>
      <c r="B821" s="15" t="s">
        <v>345</v>
      </c>
      <c r="C821" s="15">
        <v>138</v>
      </c>
      <c r="D821" s="15">
        <v>2</v>
      </c>
      <c r="E821" s="15">
        <v>9.3949999999999996</v>
      </c>
      <c r="F821" s="15">
        <v>9.3130322500000003E-6</v>
      </c>
      <c r="G821" s="10">
        <f t="shared" si="24"/>
        <v>-4.6774200618255005E-2</v>
      </c>
      <c r="H821" s="10">
        <f t="shared" si="25"/>
        <v>-0.43944361480850574</v>
      </c>
    </row>
    <row r="822" spans="1:8" x14ac:dyDescent="0.25">
      <c r="A822" s="15">
        <v>1002</v>
      </c>
      <c r="B822" s="15" t="s">
        <v>346</v>
      </c>
      <c r="C822" s="15">
        <v>138</v>
      </c>
      <c r="D822" s="15">
        <v>1</v>
      </c>
      <c r="E822" s="15">
        <v>4.29</v>
      </c>
      <c r="F822" s="15">
        <v>1.2837075939E-5</v>
      </c>
      <c r="G822" s="10">
        <f t="shared" si="24"/>
        <v>-4.6770676574566003E-2</v>
      </c>
      <c r="H822" s="10">
        <f t="shared" si="25"/>
        <v>-0.20064620250488815</v>
      </c>
    </row>
    <row r="823" spans="1:8" x14ac:dyDescent="0.25">
      <c r="A823" s="15">
        <v>1002</v>
      </c>
      <c r="B823" s="15" t="s">
        <v>346</v>
      </c>
      <c r="C823" s="15">
        <v>138</v>
      </c>
      <c r="D823" s="15">
        <v>2</v>
      </c>
      <c r="E823" s="15">
        <v>17.84</v>
      </c>
      <c r="F823" s="15">
        <v>1.2837075939E-5</v>
      </c>
      <c r="G823" s="10">
        <f t="shared" si="24"/>
        <v>-4.6770676574566003E-2</v>
      </c>
      <c r="H823" s="10">
        <f t="shared" si="25"/>
        <v>-0.83438887009025753</v>
      </c>
    </row>
    <row r="824" spans="1:8" x14ac:dyDescent="0.25">
      <c r="A824" s="15">
        <v>1003</v>
      </c>
      <c r="B824" s="15" t="s">
        <v>346</v>
      </c>
      <c r="C824" s="15">
        <v>138</v>
      </c>
      <c r="D824" s="15">
        <v>1</v>
      </c>
      <c r="E824" s="15">
        <v>3.8410000000000002</v>
      </c>
      <c r="F824" s="15">
        <v>1.2737670430000001E-5</v>
      </c>
      <c r="G824" s="10">
        <f t="shared" si="24"/>
        <v>-4.6770775980075001E-2</v>
      </c>
      <c r="H824" s="10">
        <f t="shared" si="25"/>
        <v>-0.1796465505394681</v>
      </c>
    </row>
    <row r="825" spans="1:8" x14ac:dyDescent="0.25">
      <c r="A825" s="15">
        <v>1003</v>
      </c>
      <c r="B825" s="15" t="s">
        <v>346</v>
      </c>
      <c r="C825" s="15">
        <v>138</v>
      </c>
      <c r="D825" s="15">
        <v>2</v>
      </c>
      <c r="E825" s="15">
        <v>26.003</v>
      </c>
      <c r="F825" s="15">
        <v>1.2737670430000001E-5</v>
      </c>
      <c r="G825" s="10">
        <f t="shared" si="24"/>
        <v>-4.6770775980075001E-2</v>
      </c>
      <c r="H825" s="10">
        <f t="shared" si="25"/>
        <v>-1.2161804878098903</v>
      </c>
    </row>
    <row r="826" spans="1:8" x14ac:dyDescent="0.25">
      <c r="A826" s="15">
        <v>1006</v>
      </c>
      <c r="B826" s="15" t="s">
        <v>347</v>
      </c>
      <c r="C826" s="15">
        <v>138</v>
      </c>
      <c r="D826" s="15">
        <v>1</v>
      </c>
      <c r="E826" s="15">
        <v>14.811999999999999</v>
      </c>
      <c r="F826" s="15">
        <v>1.0265361291E-5</v>
      </c>
      <c r="G826" s="10">
        <f t="shared" si="24"/>
        <v>-4.6773248289214003E-2</v>
      </c>
      <c r="H826" s="10">
        <f t="shared" si="25"/>
        <v>-0.69280535365983775</v>
      </c>
    </row>
    <row r="827" spans="1:8" x14ac:dyDescent="0.25">
      <c r="A827" s="15">
        <v>1007</v>
      </c>
      <c r="B827" s="15" t="s">
        <v>347</v>
      </c>
      <c r="C827" s="15">
        <v>138</v>
      </c>
      <c r="D827" s="15">
        <v>1</v>
      </c>
      <c r="E827" s="15">
        <v>8.0129999999999999</v>
      </c>
      <c r="F827" s="15">
        <v>9.8475306910000006E-6</v>
      </c>
      <c r="G827" s="10">
        <f t="shared" si="24"/>
        <v>-4.6773666119814004E-2</v>
      </c>
      <c r="H827" s="10">
        <f t="shared" si="25"/>
        <v>-0.37479738661806961</v>
      </c>
    </row>
    <row r="828" spans="1:8" x14ac:dyDescent="0.25">
      <c r="A828" s="15">
        <v>1008</v>
      </c>
      <c r="B828" s="15" t="s">
        <v>348</v>
      </c>
      <c r="C828" s="15">
        <v>138</v>
      </c>
      <c r="D828" s="15">
        <v>1</v>
      </c>
      <c r="E828" s="15">
        <v>6.32</v>
      </c>
      <c r="F828" s="15">
        <v>1.0728524434E-5</v>
      </c>
      <c r="G828" s="10">
        <f t="shared" si="24"/>
        <v>-4.6772785126071005E-2</v>
      </c>
      <c r="H828" s="10">
        <f t="shared" si="25"/>
        <v>-0.29560400199676878</v>
      </c>
    </row>
    <row r="829" spans="1:8" x14ac:dyDescent="0.25">
      <c r="A829" s="15">
        <v>1008</v>
      </c>
      <c r="B829" s="15" t="s">
        <v>348</v>
      </c>
      <c r="C829" s="15">
        <v>138</v>
      </c>
      <c r="D829" s="15">
        <v>2</v>
      </c>
      <c r="E829" s="15">
        <v>13.135</v>
      </c>
      <c r="F829" s="15">
        <v>1.0728524434E-5</v>
      </c>
      <c r="G829" s="10">
        <f t="shared" si="24"/>
        <v>-4.6772785126071005E-2</v>
      </c>
      <c r="H829" s="10">
        <f t="shared" si="25"/>
        <v>-0.61436053263094259</v>
      </c>
    </row>
    <row r="830" spans="1:8" x14ac:dyDescent="0.25">
      <c r="A830" s="15">
        <v>1011</v>
      </c>
      <c r="B830" s="15" t="s">
        <v>349</v>
      </c>
      <c r="C830" s="15">
        <v>138</v>
      </c>
      <c r="D830" s="15">
        <v>1</v>
      </c>
      <c r="E830" s="15">
        <v>9.9339999999999993</v>
      </c>
      <c r="F830" s="15">
        <v>8.6528652019999995E-6</v>
      </c>
      <c r="G830" s="10">
        <f t="shared" si="24"/>
        <v>-4.6774860785303005E-2</v>
      </c>
      <c r="H830" s="10">
        <f t="shared" si="25"/>
        <v>-0.46466146704120004</v>
      </c>
    </row>
    <row r="831" spans="1:8" x14ac:dyDescent="0.25">
      <c r="A831" s="15">
        <v>1011</v>
      </c>
      <c r="B831" s="15" t="s">
        <v>349</v>
      </c>
      <c r="C831" s="15">
        <v>138</v>
      </c>
      <c r="D831" s="15">
        <v>2</v>
      </c>
      <c r="E831" s="15">
        <v>13.353999999999999</v>
      </c>
      <c r="F831" s="15">
        <v>8.6528652019999995E-6</v>
      </c>
      <c r="G831" s="10">
        <f t="shared" si="24"/>
        <v>-4.6774860785303005E-2</v>
      </c>
      <c r="H831" s="10">
        <f t="shared" si="25"/>
        <v>-0.62463149092693626</v>
      </c>
    </row>
    <row r="832" spans="1:8" x14ac:dyDescent="0.25">
      <c r="A832" s="15">
        <v>1012</v>
      </c>
      <c r="B832" s="15" t="s">
        <v>349</v>
      </c>
      <c r="C832" s="15">
        <v>138</v>
      </c>
      <c r="D832" s="15">
        <v>1</v>
      </c>
      <c r="E832" s="15">
        <v>12.095000000000001</v>
      </c>
      <c r="F832" s="15">
        <v>8.7069309319999996E-6</v>
      </c>
      <c r="G832" s="10">
        <f t="shared" si="24"/>
        <v>-4.6774806719573001E-2</v>
      </c>
      <c r="H832" s="10">
        <f t="shared" si="25"/>
        <v>-0.56574128727323547</v>
      </c>
    </row>
    <row r="833" spans="1:8" x14ac:dyDescent="0.25">
      <c r="A833" s="15">
        <v>1012</v>
      </c>
      <c r="B833" s="15" t="s">
        <v>349</v>
      </c>
      <c r="C833" s="15">
        <v>138</v>
      </c>
      <c r="D833" s="15">
        <v>2</v>
      </c>
      <c r="E833" s="15">
        <v>11.815</v>
      </c>
      <c r="F833" s="15">
        <v>8.7069309319999996E-6</v>
      </c>
      <c r="G833" s="10">
        <f t="shared" si="24"/>
        <v>-4.6774806719573001E-2</v>
      </c>
      <c r="H833" s="10">
        <f t="shared" si="25"/>
        <v>-0.552644341391755</v>
      </c>
    </row>
    <row r="834" spans="1:8" x14ac:dyDescent="0.25">
      <c r="A834" s="15">
        <v>1013</v>
      </c>
      <c r="B834" s="15" t="s">
        <v>350</v>
      </c>
      <c r="C834" s="15">
        <v>69</v>
      </c>
      <c r="D834" s="15">
        <v>1</v>
      </c>
      <c r="E834" s="15">
        <v>4.05</v>
      </c>
      <c r="F834" s="15">
        <v>-1.7721715402000002E-5</v>
      </c>
      <c r="G834" s="10">
        <f t="shared" si="24"/>
        <v>-4.6801235365907003E-2</v>
      </c>
      <c r="H834" s="10">
        <f t="shared" si="25"/>
        <v>-0.18954500323192336</v>
      </c>
    </row>
    <row r="835" spans="1:8" x14ac:dyDescent="0.25">
      <c r="A835" s="15">
        <v>1016</v>
      </c>
      <c r="B835" s="15" t="s">
        <v>351</v>
      </c>
      <c r="C835" s="15">
        <v>138</v>
      </c>
      <c r="D835" s="15">
        <v>1</v>
      </c>
      <c r="E835" s="15">
        <v>19.094999999999999</v>
      </c>
      <c r="F835" s="15">
        <v>1.0851590064999999E-5</v>
      </c>
      <c r="G835" s="10">
        <f t="shared" si="24"/>
        <v>-4.677266206044E-2</v>
      </c>
      <c r="H835" s="10">
        <f t="shared" si="25"/>
        <v>-0.89312398204410171</v>
      </c>
    </row>
    <row r="836" spans="1:8" x14ac:dyDescent="0.25">
      <c r="A836" s="15">
        <v>1016</v>
      </c>
      <c r="B836" s="15" t="s">
        <v>351</v>
      </c>
      <c r="C836" s="15">
        <v>138</v>
      </c>
      <c r="D836" s="15">
        <v>2</v>
      </c>
      <c r="E836" s="15">
        <v>0</v>
      </c>
      <c r="F836" s="15">
        <v>1.0851590064999999E-5</v>
      </c>
      <c r="G836" s="10">
        <f t="shared" si="24"/>
        <v>-4.677266206044E-2</v>
      </c>
      <c r="H836" s="10">
        <f t="shared" si="25"/>
        <v>0</v>
      </c>
    </row>
    <row r="837" spans="1:8" x14ac:dyDescent="0.25">
      <c r="A837" s="15">
        <v>1027</v>
      </c>
      <c r="B837" s="15" t="s">
        <v>352</v>
      </c>
      <c r="C837" s="15">
        <v>138</v>
      </c>
      <c r="D837" s="15">
        <v>1</v>
      </c>
      <c r="E837" s="15">
        <v>10.117000000000001</v>
      </c>
      <c r="F837" s="15">
        <v>9.0644677439999992E-6</v>
      </c>
      <c r="G837" s="10">
        <f t="shared" si="24"/>
        <v>-4.6774449182761003E-2</v>
      </c>
      <c r="H837" s="10">
        <f t="shared" si="25"/>
        <v>-0.4732171023819931</v>
      </c>
    </row>
    <row r="838" spans="1:8" x14ac:dyDescent="0.25">
      <c r="A838" s="15">
        <v>1027</v>
      </c>
      <c r="B838" s="15" t="s">
        <v>352</v>
      </c>
      <c r="C838" s="15">
        <v>138</v>
      </c>
      <c r="D838" s="15">
        <v>2</v>
      </c>
      <c r="E838" s="15">
        <v>11.202</v>
      </c>
      <c r="F838" s="15">
        <v>9.0644677439999992E-6</v>
      </c>
      <c r="G838" s="10">
        <f t="shared" ref="G838:G901" si="26">F838-$E$2</f>
        <v>-4.6774449182761003E-2</v>
      </c>
      <c r="H838" s="10">
        <f t="shared" ref="H838:H901" si="27">E838*G838</f>
        <v>-0.52396737974528873</v>
      </c>
    </row>
    <row r="839" spans="1:8" x14ac:dyDescent="0.25">
      <c r="A839" s="15">
        <v>1027</v>
      </c>
      <c r="B839" s="15" t="s">
        <v>352</v>
      </c>
      <c r="C839" s="15">
        <v>138</v>
      </c>
      <c r="D839" s="15">
        <v>3</v>
      </c>
      <c r="E839" s="15">
        <v>13.361000000000001</v>
      </c>
      <c r="F839" s="15">
        <v>9.0644677439999992E-6</v>
      </c>
      <c r="G839" s="10">
        <f t="shared" si="26"/>
        <v>-4.6774449182761003E-2</v>
      </c>
      <c r="H839" s="10">
        <f t="shared" si="27"/>
        <v>-0.6249534155308698</v>
      </c>
    </row>
    <row r="840" spans="1:8" x14ac:dyDescent="0.25">
      <c r="A840" s="15">
        <v>1028</v>
      </c>
      <c r="B840" s="15" t="s">
        <v>353</v>
      </c>
      <c r="C840" s="15">
        <v>138</v>
      </c>
      <c r="D840" s="15">
        <v>1</v>
      </c>
      <c r="E840" s="15">
        <v>22.248999999999999</v>
      </c>
      <c r="F840" s="15">
        <v>1.2923964363E-5</v>
      </c>
      <c r="G840" s="10">
        <f t="shared" si="26"/>
        <v>-4.6770589686142006E-2</v>
      </c>
      <c r="H840" s="10">
        <f t="shared" si="27"/>
        <v>-1.0405988499269734</v>
      </c>
    </row>
    <row r="841" spans="1:8" x14ac:dyDescent="0.25">
      <c r="A841" s="15">
        <v>1028</v>
      </c>
      <c r="B841" s="15" t="s">
        <v>353</v>
      </c>
      <c r="C841" s="15">
        <v>138</v>
      </c>
      <c r="D841" s="15">
        <v>2</v>
      </c>
      <c r="E841" s="15">
        <v>24.613</v>
      </c>
      <c r="F841" s="15">
        <v>1.2923964363E-5</v>
      </c>
      <c r="G841" s="10">
        <f t="shared" si="26"/>
        <v>-4.6770589686142006E-2</v>
      </c>
      <c r="H841" s="10">
        <f t="shared" si="27"/>
        <v>-1.1511645239450132</v>
      </c>
    </row>
    <row r="842" spans="1:8" x14ac:dyDescent="0.25">
      <c r="A842" s="15">
        <v>1028</v>
      </c>
      <c r="B842" s="15" t="s">
        <v>353</v>
      </c>
      <c r="C842" s="15">
        <v>138</v>
      </c>
      <c r="D842" s="15">
        <v>3</v>
      </c>
      <c r="E842" s="15">
        <v>16.271999999999998</v>
      </c>
      <c r="F842" s="15">
        <v>1.2923964363E-5</v>
      </c>
      <c r="G842" s="10">
        <f t="shared" si="26"/>
        <v>-4.6770589686142006E-2</v>
      </c>
      <c r="H842" s="10">
        <f t="shared" si="27"/>
        <v>-0.76105103537290264</v>
      </c>
    </row>
    <row r="843" spans="1:8" x14ac:dyDescent="0.25">
      <c r="A843" s="15">
        <v>1029</v>
      </c>
      <c r="B843" s="15" t="s">
        <v>354</v>
      </c>
      <c r="C843" s="15">
        <v>69</v>
      </c>
      <c r="D843" s="15">
        <v>1</v>
      </c>
      <c r="E843" s="15">
        <v>12.055</v>
      </c>
      <c r="F843" s="15">
        <v>4.8756165650000002E-6</v>
      </c>
      <c r="G843" s="10">
        <f t="shared" si="26"/>
        <v>-4.6778638033940001E-2</v>
      </c>
      <c r="H843" s="10">
        <f t="shared" si="27"/>
        <v>-0.56391648149914675</v>
      </c>
    </row>
    <row r="844" spans="1:8" x14ac:dyDescent="0.25">
      <c r="A844" s="15">
        <v>1029</v>
      </c>
      <c r="B844" s="15" t="s">
        <v>354</v>
      </c>
      <c r="C844" s="15">
        <v>69</v>
      </c>
      <c r="D844" s="15">
        <v>2</v>
      </c>
      <c r="E844" s="15">
        <v>7.87</v>
      </c>
      <c r="F844" s="15">
        <v>4.8756165650000002E-6</v>
      </c>
      <c r="G844" s="10">
        <f t="shared" si="26"/>
        <v>-4.6778638033940001E-2</v>
      </c>
      <c r="H844" s="10">
        <f t="shared" si="27"/>
        <v>-0.3681478813271078</v>
      </c>
    </row>
    <row r="845" spans="1:8" x14ac:dyDescent="0.25">
      <c r="A845" s="15">
        <v>1030</v>
      </c>
      <c r="B845" s="15" t="s">
        <v>355</v>
      </c>
      <c r="C845" s="15">
        <v>69</v>
      </c>
      <c r="D845" s="15">
        <v>1</v>
      </c>
      <c r="E845" s="15">
        <v>1.17</v>
      </c>
      <c r="F845" s="15">
        <v>6.9459229299999998E-6</v>
      </c>
      <c r="G845" s="10">
        <f t="shared" si="26"/>
        <v>-4.6776567727575005E-2</v>
      </c>
      <c r="H845" s="10">
        <f t="shared" si="27"/>
        <v>-5.472858424126275E-2</v>
      </c>
    </row>
    <row r="846" spans="1:8" x14ac:dyDescent="0.25">
      <c r="A846" s="15">
        <v>1033</v>
      </c>
      <c r="B846" s="15" t="s">
        <v>356</v>
      </c>
      <c r="C846" s="15">
        <v>69</v>
      </c>
      <c r="D846" s="15">
        <v>1</v>
      </c>
      <c r="E846" s="15">
        <v>4.9630000000000001</v>
      </c>
      <c r="F846" s="15">
        <v>8.6772753200000002E-6</v>
      </c>
      <c r="G846" s="10">
        <f t="shared" si="26"/>
        <v>-4.6774836375185001E-2</v>
      </c>
      <c r="H846" s="10">
        <f t="shared" si="27"/>
        <v>-0.23214351293004318</v>
      </c>
    </row>
    <row r="847" spans="1:8" x14ac:dyDescent="0.25">
      <c r="A847" s="15">
        <v>1033</v>
      </c>
      <c r="B847" s="15" t="s">
        <v>356</v>
      </c>
      <c r="C847" s="15">
        <v>69</v>
      </c>
      <c r="D847" s="15">
        <v>2</v>
      </c>
      <c r="E847" s="15">
        <v>3.5619999999999998</v>
      </c>
      <c r="F847" s="15">
        <v>8.6772753200000002E-6</v>
      </c>
      <c r="G847" s="10">
        <f t="shared" si="26"/>
        <v>-4.6774836375185001E-2</v>
      </c>
      <c r="H847" s="10">
        <f t="shared" si="27"/>
        <v>-0.16661196716840895</v>
      </c>
    </row>
    <row r="848" spans="1:8" x14ac:dyDescent="0.25">
      <c r="A848" s="15">
        <v>1036</v>
      </c>
      <c r="B848" s="15" t="s">
        <v>357</v>
      </c>
      <c r="C848" s="15">
        <v>138</v>
      </c>
      <c r="D848" s="15">
        <v>1</v>
      </c>
      <c r="E848" s="15">
        <v>31.61</v>
      </c>
      <c r="F848" s="15">
        <v>8.1230550380000008E-6</v>
      </c>
      <c r="G848" s="10">
        <f t="shared" si="26"/>
        <v>-4.6775390595467002E-2</v>
      </c>
      <c r="H848" s="10">
        <f t="shared" si="27"/>
        <v>-1.478570096722712</v>
      </c>
    </row>
    <row r="849" spans="1:8" x14ac:dyDescent="0.25">
      <c r="A849" s="15">
        <v>1037</v>
      </c>
      <c r="B849" s="15" t="s">
        <v>357</v>
      </c>
      <c r="C849" s="15">
        <v>138</v>
      </c>
      <c r="D849" s="15">
        <v>1</v>
      </c>
      <c r="E849" s="15">
        <v>29.672000000000001</v>
      </c>
      <c r="F849" s="15">
        <v>8.0775767980000003E-6</v>
      </c>
      <c r="G849" s="10">
        <f t="shared" si="26"/>
        <v>-4.6775436073707002E-2</v>
      </c>
      <c r="H849" s="10">
        <f t="shared" si="27"/>
        <v>-1.3879207391790342</v>
      </c>
    </row>
    <row r="850" spans="1:8" x14ac:dyDescent="0.25">
      <c r="A850" s="15">
        <v>1038</v>
      </c>
      <c r="B850" s="15" t="s">
        <v>358</v>
      </c>
      <c r="C850" s="15">
        <v>138</v>
      </c>
      <c r="D850" s="15">
        <v>1</v>
      </c>
      <c r="E850" s="15">
        <v>10.731</v>
      </c>
      <c r="F850" s="15">
        <v>1.0137100076000001E-5</v>
      </c>
      <c r="G850" s="10">
        <f t="shared" si="26"/>
        <v>-4.6773376550428999E-2</v>
      </c>
      <c r="H850" s="10">
        <f t="shared" si="27"/>
        <v>-0.50192510376265354</v>
      </c>
    </row>
    <row r="851" spans="1:8" x14ac:dyDescent="0.25">
      <c r="A851" s="15">
        <v>1038</v>
      </c>
      <c r="B851" s="15" t="s">
        <v>358</v>
      </c>
      <c r="C851" s="15">
        <v>138</v>
      </c>
      <c r="D851" s="15">
        <v>2</v>
      </c>
      <c r="E851" s="15">
        <v>10.731</v>
      </c>
      <c r="F851" s="15">
        <v>1.0137100076000001E-5</v>
      </c>
      <c r="G851" s="10">
        <f t="shared" si="26"/>
        <v>-4.6773376550428999E-2</v>
      </c>
      <c r="H851" s="10">
        <f t="shared" si="27"/>
        <v>-0.50192510376265354</v>
      </c>
    </row>
    <row r="852" spans="1:8" x14ac:dyDescent="0.25">
      <c r="A852" s="15">
        <v>1038</v>
      </c>
      <c r="B852" s="15" t="s">
        <v>358</v>
      </c>
      <c r="C852" s="15">
        <v>138</v>
      </c>
      <c r="D852" s="15">
        <v>3</v>
      </c>
      <c r="E852" s="15">
        <v>9.5969999999999995</v>
      </c>
      <c r="F852" s="15">
        <v>1.0137100076000001E-5</v>
      </c>
      <c r="G852" s="10">
        <f t="shared" si="26"/>
        <v>-4.6773376550428999E-2</v>
      </c>
      <c r="H852" s="10">
        <f t="shared" si="27"/>
        <v>-0.44888409475446711</v>
      </c>
    </row>
    <row r="853" spans="1:8" x14ac:dyDescent="0.25">
      <c r="A853" s="15">
        <v>1039</v>
      </c>
      <c r="B853" s="15" t="s">
        <v>359</v>
      </c>
      <c r="C853" s="15">
        <v>69</v>
      </c>
      <c r="D853" s="15">
        <v>1</v>
      </c>
      <c r="E853" s="15">
        <v>3.9889999999999999</v>
      </c>
      <c r="F853" s="15">
        <v>-6.0597971199999997E-6</v>
      </c>
      <c r="G853" s="10">
        <f t="shared" si="26"/>
        <v>-4.6789573447625001E-2</v>
      </c>
      <c r="H853" s="10">
        <f t="shared" si="27"/>
        <v>-0.18664360848257613</v>
      </c>
    </row>
    <row r="854" spans="1:8" x14ac:dyDescent="0.25">
      <c r="A854" s="15">
        <v>1042</v>
      </c>
      <c r="B854" s="15" t="s">
        <v>360</v>
      </c>
      <c r="C854" s="15">
        <v>138</v>
      </c>
      <c r="D854" s="15">
        <v>1</v>
      </c>
      <c r="E854" s="15">
        <v>0.67300000000000004</v>
      </c>
      <c r="F854" s="15">
        <v>7.9493906429999997E-6</v>
      </c>
      <c r="G854" s="10">
        <f t="shared" si="26"/>
        <v>-4.6775564259862006E-2</v>
      </c>
      <c r="H854" s="10">
        <f t="shared" si="27"/>
        <v>-3.1479954746887133E-2</v>
      </c>
    </row>
    <row r="855" spans="1:8" x14ac:dyDescent="0.25">
      <c r="A855" s="15">
        <v>1043</v>
      </c>
      <c r="B855" s="15" t="s">
        <v>360</v>
      </c>
      <c r="C855" s="15">
        <v>138</v>
      </c>
      <c r="D855" s="15">
        <v>1</v>
      </c>
      <c r="E855" s="15">
        <v>0.622</v>
      </c>
      <c r="F855" s="15">
        <v>7.9493507669999995E-6</v>
      </c>
      <c r="G855" s="10">
        <f t="shared" si="26"/>
        <v>-4.6775564299738004E-2</v>
      </c>
      <c r="H855" s="10">
        <f t="shared" si="27"/>
        <v>-2.9094400994437039E-2</v>
      </c>
    </row>
    <row r="856" spans="1:8" x14ac:dyDescent="0.25">
      <c r="A856" s="15">
        <v>1044</v>
      </c>
      <c r="B856" s="15" t="s">
        <v>361</v>
      </c>
      <c r="C856" s="15">
        <v>138</v>
      </c>
      <c r="D856" s="15">
        <v>1</v>
      </c>
      <c r="E856" s="15">
        <v>0</v>
      </c>
      <c r="F856" s="15">
        <v>1.0875180229E-5</v>
      </c>
      <c r="G856" s="10">
        <f t="shared" si="26"/>
        <v>-4.6772638470276004E-2</v>
      </c>
      <c r="H856" s="10">
        <f t="shared" si="27"/>
        <v>0</v>
      </c>
    </row>
    <row r="857" spans="1:8" x14ac:dyDescent="0.25">
      <c r="A857" s="15">
        <v>1044</v>
      </c>
      <c r="B857" s="15" t="s">
        <v>361</v>
      </c>
      <c r="C857" s="15">
        <v>138</v>
      </c>
      <c r="D857" s="15">
        <v>2</v>
      </c>
      <c r="E857" s="15">
        <v>8.8800000000000008</v>
      </c>
      <c r="F857" s="15">
        <v>1.0875180229E-5</v>
      </c>
      <c r="G857" s="10">
        <f t="shared" si="26"/>
        <v>-4.6772638470276004E-2</v>
      </c>
      <c r="H857" s="10">
        <f t="shared" si="27"/>
        <v>-0.41534102961605096</v>
      </c>
    </row>
    <row r="858" spans="1:8" x14ac:dyDescent="0.25">
      <c r="A858" s="15">
        <v>1045</v>
      </c>
      <c r="B858" s="15" t="s">
        <v>362</v>
      </c>
      <c r="C858" s="15">
        <v>69</v>
      </c>
      <c r="D858" s="15">
        <v>1</v>
      </c>
      <c r="E858" s="15">
        <v>57.292000000000002</v>
      </c>
      <c r="F858" s="15">
        <v>1.0118646782E-5</v>
      </c>
      <c r="G858" s="10">
        <f t="shared" si="26"/>
        <v>-4.6773395003723003E-2</v>
      </c>
      <c r="H858" s="10">
        <f t="shared" si="27"/>
        <v>-2.6797413465532984</v>
      </c>
    </row>
    <row r="859" spans="1:8" x14ac:dyDescent="0.25">
      <c r="A859" s="15">
        <v>1045</v>
      </c>
      <c r="B859" s="15" t="s">
        <v>362</v>
      </c>
      <c r="C859" s="15">
        <v>69</v>
      </c>
      <c r="D859" s="15">
        <v>2</v>
      </c>
      <c r="E859" s="15">
        <v>1.238</v>
      </c>
      <c r="F859" s="15">
        <v>1.0118646782E-5</v>
      </c>
      <c r="G859" s="10">
        <f t="shared" si="26"/>
        <v>-4.6773395003723003E-2</v>
      </c>
      <c r="H859" s="10">
        <f t="shared" si="27"/>
        <v>-5.7905463014609075E-2</v>
      </c>
    </row>
    <row r="860" spans="1:8" x14ac:dyDescent="0.25">
      <c r="A860" s="15">
        <v>1046</v>
      </c>
      <c r="B860" s="15" t="s">
        <v>363</v>
      </c>
      <c r="C860" s="15">
        <v>69</v>
      </c>
      <c r="D860" s="15">
        <v>1</v>
      </c>
      <c r="E860" s="15">
        <v>5.7000000000000002E-2</v>
      </c>
      <c r="F860" s="15">
        <v>1.0542617826000001E-5</v>
      </c>
      <c r="G860" s="10">
        <f t="shared" si="26"/>
        <v>-4.6772971032679002E-2</v>
      </c>
      <c r="H860" s="10">
        <f t="shared" si="27"/>
        <v>-2.6660593488627032E-3</v>
      </c>
    </row>
    <row r="861" spans="1:8" x14ac:dyDescent="0.25">
      <c r="A861" s="15">
        <v>1046</v>
      </c>
      <c r="B861" s="15" t="s">
        <v>363</v>
      </c>
      <c r="C861" s="15">
        <v>69</v>
      </c>
      <c r="D861" s="15">
        <v>2</v>
      </c>
      <c r="E861" s="15">
        <v>5.7000000000000002E-2</v>
      </c>
      <c r="F861" s="15">
        <v>1.0542617826000001E-5</v>
      </c>
      <c r="G861" s="10">
        <f t="shared" si="26"/>
        <v>-4.6772971032679002E-2</v>
      </c>
      <c r="H861" s="10">
        <f t="shared" si="27"/>
        <v>-2.6660593488627032E-3</v>
      </c>
    </row>
    <row r="862" spans="1:8" x14ac:dyDescent="0.25">
      <c r="A862" s="15">
        <v>1047</v>
      </c>
      <c r="B862" s="15" t="s">
        <v>364</v>
      </c>
      <c r="C862" s="15">
        <v>138</v>
      </c>
      <c r="D862" s="15">
        <v>1</v>
      </c>
      <c r="E862" s="15">
        <v>3.157</v>
      </c>
      <c r="F862" s="15">
        <v>-3.5462675759999999E-6</v>
      </c>
      <c r="G862" s="10">
        <f t="shared" si="26"/>
        <v>-4.6787059918081006E-2</v>
      </c>
      <c r="H862" s="10">
        <f t="shared" si="27"/>
        <v>-0.14770674816138174</v>
      </c>
    </row>
    <row r="863" spans="1:8" x14ac:dyDescent="0.25">
      <c r="A863" s="15">
        <v>1048</v>
      </c>
      <c r="B863" s="15" t="s">
        <v>365</v>
      </c>
      <c r="C863" s="15">
        <v>138</v>
      </c>
      <c r="D863" s="15">
        <v>1</v>
      </c>
      <c r="E863" s="15">
        <v>19.170999999999999</v>
      </c>
      <c r="F863" s="15">
        <v>1.0303985975E-5</v>
      </c>
      <c r="G863" s="10">
        <f t="shared" si="26"/>
        <v>-4.6773209664530004E-2</v>
      </c>
      <c r="H863" s="10">
        <f t="shared" si="27"/>
        <v>-0.89668920247870465</v>
      </c>
    </row>
    <row r="864" spans="1:8" x14ac:dyDescent="0.25">
      <c r="A864" s="15">
        <v>1048</v>
      </c>
      <c r="B864" s="15" t="s">
        <v>365</v>
      </c>
      <c r="C864" s="15">
        <v>138</v>
      </c>
      <c r="D864" s="15">
        <v>2</v>
      </c>
      <c r="E864" s="15">
        <v>14.638999999999999</v>
      </c>
      <c r="F864" s="15">
        <v>1.0303985975E-5</v>
      </c>
      <c r="G864" s="10">
        <f t="shared" si="26"/>
        <v>-4.6773209664530004E-2</v>
      </c>
      <c r="H864" s="10">
        <f t="shared" si="27"/>
        <v>-0.68471301627905468</v>
      </c>
    </row>
    <row r="865" spans="1:8" x14ac:dyDescent="0.25">
      <c r="A865" s="15">
        <v>1051</v>
      </c>
      <c r="B865" s="15" t="s">
        <v>366</v>
      </c>
      <c r="C865" s="15">
        <v>138</v>
      </c>
      <c r="D865" s="15">
        <v>1</v>
      </c>
      <c r="E865" s="15">
        <v>13.898999999999999</v>
      </c>
      <c r="F865" s="15">
        <v>8.8498595940000004E-6</v>
      </c>
      <c r="G865" s="10">
        <f t="shared" si="26"/>
        <v>-4.6774663790911004E-2</v>
      </c>
      <c r="H865" s="10">
        <f t="shared" si="27"/>
        <v>-0.65012105202987203</v>
      </c>
    </row>
    <row r="866" spans="1:8" x14ac:dyDescent="0.25">
      <c r="A866" s="15">
        <v>1052</v>
      </c>
      <c r="B866" s="15" t="s">
        <v>366</v>
      </c>
      <c r="C866" s="15">
        <v>138</v>
      </c>
      <c r="D866" s="15">
        <v>1</v>
      </c>
      <c r="E866" s="15">
        <v>9.0830000000000002</v>
      </c>
      <c r="F866" s="15">
        <v>9.1066973910000008E-6</v>
      </c>
      <c r="G866" s="10">
        <f t="shared" si="26"/>
        <v>-4.6774406953114002E-2</v>
      </c>
      <c r="H866" s="10">
        <f t="shared" si="27"/>
        <v>-0.42485193835513446</v>
      </c>
    </row>
    <row r="867" spans="1:8" x14ac:dyDescent="0.25">
      <c r="A867" s="15">
        <v>1054</v>
      </c>
      <c r="B867" s="15" t="s">
        <v>367</v>
      </c>
      <c r="C867" s="15">
        <v>138</v>
      </c>
      <c r="D867" s="15">
        <v>1</v>
      </c>
      <c r="E867" s="15">
        <v>31.253</v>
      </c>
      <c r="F867" s="15">
        <v>8.5861343979999995E-6</v>
      </c>
      <c r="G867" s="10">
        <f t="shared" si="26"/>
        <v>-4.6774927516107005E-2</v>
      </c>
      <c r="H867" s="10">
        <f t="shared" si="27"/>
        <v>-1.4618568096608922</v>
      </c>
    </row>
    <row r="868" spans="1:8" x14ac:dyDescent="0.25">
      <c r="A868" s="15">
        <v>1054</v>
      </c>
      <c r="B868" s="15" t="s">
        <v>367</v>
      </c>
      <c r="C868" s="15">
        <v>138</v>
      </c>
      <c r="D868" s="15">
        <v>2</v>
      </c>
      <c r="E868" s="15">
        <v>39.22</v>
      </c>
      <c r="F868" s="15">
        <v>8.5861343979999995E-6</v>
      </c>
      <c r="G868" s="10">
        <f t="shared" si="26"/>
        <v>-4.6774927516107005E-2</v>
      </c>
      <c r="H868" s="10">
        <f t="shared" si="27"/>
        <v>-1.8345126571817167</v>
      </c>
    </row>
    <row r="869" spans="1:8" x14ac:dyDescent="0.25">
      <c r="A869" s="15">
        <v>1055</v>
      </c>
      <c r="B869" s="15" t="s">
        <v>367</v>
      </c>
      <c r="C869" s="15">
        <v>138</v>
      </c>
      <c r="D869" s="15">
        <v>1</v>
      </c>
      <c r="E869" s="15">
        <v>43.106999999999999</v>
      </c>
      <c r="F869" s="15">
        <v>9.0751565440000007E-6</v>
      </c>
      <c r="G869" s="10">
        <f t="shared" si="26"/>
        <v>-4.6774438493961006E-2</v>
      </c>
      <c r="H869" s="10">
        <f t="shared" si="27"/>
        <v>-2.0163057201591772</v>
      </c>
    </row>
    <row r="870" spans="1:8" x14ac:dyDescent="0.25">
      <c r="A870" s="15">
        <v>1056</v>
      </c>
      <c r="B870" s="15" t="s">
        <v>368</v>
      </c>
      <c r="C870" s="15">
        <v>138</v>
      </c>
      <c r="D870" s="15">
        <v>1</v>
      </c>
      <c r="E870" s="15">
        <v>5.21</v>
      </c>
      <c r="F870" s="15">
        <v>8.6846129680000003E-6</v>
      </c>
      <c r="G870" s="10">
        <f t="shared" si="26"/>
        <v>-4.6774829037537005E-2</v>
      </c>
      <c r="H870" s="10">
        <f t="shared" si="27"/>
        <v>-0.24369685928556781</v>
      </c>
    </row>
    <row r="871" spans="1:8" x14ac:dyDescent="0.25">
      <c r="A871" s="15">
        <v>1058</v>
      </c>
      <c r="B871" s="15" t="s">
        <v>369</v>
      </c>
      <c r="C871" s="15">
        <v>138</v>
      </c>
      <c r="D871" s="15">
        <v>1</v>
      </c>
      <c r="E871" s="15">
        <v>3.7930000000000001</v>
      </c>
      <c r="F871" s="15">
        <v>1.0189060729E-5</v>
      </c>
      <c r="G871" s="10">
        <f t="shared" si="26"/>
        <v>-4.6773324589776004E-2</v>
      </c>
      <c r="H871" s="10">
        <f t="shared" si="27"/>
        <v>-0.17741122016902039</v>
      </c>
    </row>
    <row r="872" spans="1:8" x14ac:dyDescent="0.25">
      <c r="A872" s="15">
        <v>1058</v>
      </c>
      <c r="B872" s="15" t="s">
        <v>369</v>
      </c>
      <c r="C872" s="15">
        <v>138</v>
      </c>
      <c r="D872" s="15">
        <v>2</v>
      </c>
      <c r="E872" s="15">
        <v>3.7909999999999999</v>
      </c>
      <c r="F872" s="15">
        <v>1.0189060729E-5</v>
      </c>
      <c r="G872" s="10">
        <f t="shared" si="26"/>
        <v>-4.6773324589776004E-2</v>
      </c>
      <c r="H872" s="10">
        <f t="shared" si="27"/>
        <v>-0.17731767351984082</v>
      </c>
    </row>
    <row r="873" spans="1:8" x14ac:dyDescent="0.25">
      <c r="A873" s="15">
        <v>1059</v>
      </c>
      <c r="B873" s="15" t="s">
        <v>370</v>
      </c>
      <c r="C873" s="15">
        <v>69</v>
      </c>
      <c r="D873" s="15">
        <v>1</v>
      </c>
      <c r="E873" s="15">
        <v>0.38900000000000001</v>
      </c>
      <c r="F873" s="15">
        <v>-9.3427034159999992E-6</v>
      </c>
      <c r="G873" s="10">
        <f t="shared" si="26"/>
        <v>-4.6792856353921004E-2</v>
      </c>
      <c r="H873" s="10">
        <f t="shared" si="27"/>
        <v>-1.820242112167527E-2</v>
      </c>
    </row>
    <row r="874" spans="1:8" x14ac:dyDescent="0.25">
      <c r="A874" s="15">
        <v>1060</v>
      </c>
      <c r="B874" s="15" t="s">
        <v>371</v>
      </c>
      <c r="C874" s="15">
        <v>138</v>
      </c>
      <c r="D874" s="15">
        <v>1</v>
      </c>
      <c r="E874" s="15">
        <v>11.606999999999999</v>
      </c>
      <c r="F874" s="15">
        <v>8.8814142250000005E-6</v>
      </c>
      <c r="G874" s="10">
        <f t="shared" si="26"/>
        <v>-4.6774632236280006E-2</v>
      </c>
      <c r="H874" s="10">
        <f t="shared" si="27"/>
        <v>-0.54291315636650195</v>
      </c>
    </row>
    <row r="875" spans="1:8" x14ac:dyDescent="0.25">
      <c r="A875" s="15">
        <v>1060</v>
      </c>
      <c r="B875" s="15" t="s">
        <v>371</v>
      </c>
      <c r="C875" s="15">
        <v>138</v>
      </c>
      <c r="D875" s="15">
        <v>2</v>
      </c>
      <c r="E875" s="15">
        <v>11.721</v>
      </c>
      <c r="F875" s="15">
        <v>8.8814142250000005E-6</v>
      </c>
      <c r="G875" s="10">
        <f t="shared" si="26"/>
        <v>-4.6774632236280006E-2</v>
      </c>
      <c r="H875" s="10">
        <f t="shared" si="27"/>
        <v>-0.54824546444143796</v>
      </c>
    </row>
    <row r="876" spans="1:8" x14ac:dyDescent="0.25">
      <c r="A876" s="15">
        <v>1060</v>
      </c>
      <c r="B876" s="15" t="s">
        <v>371</v>
      </c>
      <c r="C876" s="15">
        <v>138</v>
      </c>
      <c r="D876" s="15">
        <v>3</v>
      </c>
      <c r="E876" s="15">
        <v>14.057</v>
      </c>
      <c r="F876" s="15">
        <v>8.8814142250000005E-6</v>
      </c>
      <c r="G876" s="10">
        <f t="shared" si="26"/>
        <v>-4.6774632236280006E-2</v>
      </c>
      <c r="H876" s="10">
        <f t="shared" si="27"/>
        <v>-0.65751100534538809</v>
      </c>
    </row>
    <row r="877" spans="1:8" x14ac:dyDescent="0.25">
      <c r="A877" s="15">
        <v>1060</v>
      </c>
      <c r="B877" s="15" t="s">
        <v>371</v>
      </c>
      <c r="C877" s="15">
        <v>138</v>
      </c>
      <c r="D877" s="15">
        <v>4</v>
      </c>
      <c r="E877" s="15">
        <v>24.67</v>
      </c>
      <c r="F877" s="15">
        <v>8.8814142250000005E-6</v>
      </c>
      <c r="G877" s="10">
        <f t="shared" si="26"/>
        <v>-4.6774632236280006E-2</v>
      </c>
      <c r="H877" s="10">
        <f t="shared" si="27"/>
        <v>-1.1539301772690278</v>
      </c>
    </row>
    <row r="878" spans="1:8" x14ac:dyDescent="0.25">
      <c r="A878" s="15">
        <v>1061</v>
      </c>
      <c r="B878" s="15" t="s">
        <v>372</v>
      </c>
      <c r="C878" s="15">
        <v>69</v>
      </c>
      <c r="D878" s="15">
        <v>1</v>
      </c>
      <c r="E878" s="15">
        <v>4.9560000000000004</v>
      </c>
      <c r="F878" s="15">
        <v>1.0020386824E-5</v>
      </c>
      <c r="G878" s="10">
        <f t="shared" si="26"/>
        <v>-4.6773493263681E-2</v>
      </c>
      <c r="H878" s="10">
        <f t="shared" si="27"/>
        <v>-0.23180943261480305</v>
      </c>
    </row>
    <row r="879" spans="1:8" x14ac:dyDescent="0.25">
      <c r="A879" s="15">
        <v>1061</v>
      </c>
      <c r="B879" s="15" t="s">
        <v>372</v>
      </c>
      <c r="C879" s="15">
        <v>69</v>
      </c>
      <c r="D879" s="15">
        <v>2</v>
      </c>
      <c r="E879" s="15">
        <v>5.407</v>
      </c>
      <c r="F879" s="15">
        <v>1.0020386824E-5</v>
      </c>
      <c r="G879" s="10">
        <f t="shared" si="26"/>
        <v>-4.6773493263681E-2</v>
      </c>
      <c r="H879" s="10">
        <f t="shared" si="27"/>
        <v>-0.25290427807672317</v>
      </c>
    </row>
    <row r="880" spans="1:8" x14ac:dyDescent="0.25">
      <c r="A880" s="15">
        <v>1062</v>
      </c>
      <c r="B880" s="15" t="s">
        <v>373</v>
      </c>
      <c r="C880" s="15">
        <v>69</v>
      </c>
      <c r="D880" s="15">
        <v>1</v>
      </c>
      <c r="E880" s="15">
        <v>2.5099999999999998</v>
      </c>
      <c r="F880" s="15">
        <v>5.5186011060000004E-6</v>
      </c>
      <c r="G880" s="10">
        <f t="shared" si="26"/>
        <v>-4.6777995049399002E-2</v>
      </c>
      <c r="H880" s="10">
        <f t="shared" si="27"/>
        <v>-0.11741276757399148</v>
      </c>
    </row>
    <row r="881" spans="1:8" x14ac:dyDescent="0.25">
      <c r="A881" s="15">
        <v>1063</v>
      </c>
      <c r="B881" s="15" t="s">
        <v>374</v>
      </c>
      <c r="C881" s="15">
        <v>138</v>
      </c>
      <c r="D881" s="15">
        <v>1</v>
      </c>
      <c r="E881" s="15">
        <v>15.282999999999999</v>
      </c>
      <c r="F881" s="15">
        <v>9.4786224439999999E-6</v>
      </c>
      <c r="G881" s="10">
        <f t="shared" si="26"/>
        <v>-4.6774035028061003E-2</v>
      </c>
      <c r="H881" s="10">
        <f t="shared" si="27"/>
        <v>-0.71484757733385629</v>
      </c>
    </row>
    <row r="882" spans="1:8" x14ac:dyDescent="0.25">
      <c r="A882" s="15">
        <v>1063</v>
      </c>
      <c r="B882" s="15" t="s">
        <v>374</v>
      </c>
      <c r="C882" s="15">
        <v>138</v>
      </c>
      <c r="D882" s="15">
        <v>2</v>
      </c>
      <c r="E882" s="15">
        <v>12.257</v>
      </c>
      <c r="F882" s="15">
        <v>9.4786224439999999E-6</v>
      </c>
      <c r="G882" s="10">
        <f t="shared" si="26"/>
        <v>-4.6774035028061003E-2</v>
      </c>
      <c r="H882" s="10">
        <f t="shared" si="27"/>
        <v>-0.57330934733894368</v>
      </c>
    </row>
    <row r="883" spans="1:8" x14ac:dyDescent="0.25">
      <c r="A883" s="15">
        <v>1064</v>
      </c>
      <c r="B883" s="15" t="s">
        <v>374</v>
      </c>
      <c r="C883" s="15">
        <v>138</v>
      </c>
      <c r="D883" s="15">
        <v>1</v>
      </c>
      <c r="E883" s="15">
        <v>13.247999999999999</v>
      </c>
      <c r="F883" s="15">
        <v>9.479254791E-6</v>
      </c>
      <c r="G883" s="10">
        <f t="shared" si="26"/>
        <v>-4.6774034395714002E-2</v>
      </c>
      <c r="H883" s="10">
        <f t="shared" si="27"/>
        <v>-0.61966240767441905</v>
      </c>
    </row>
    <row r="884" spans="1:8" x14ac:dyDescent="0.25">
      <c r="A884" s="15">
        <v>1064</v>
      </c>
      <c r="B884" s="15" t="s">
        <v>374</v>
      </c>
      <c r="C884" s="15">
        <v>138</v>
      </c>
      <c r="D884" s="15">
        <v>2</v>
      </c>
      <c r="E884" s="15">
        <v>12.188000000000001</v>
      </c>
      <c r="F884" s="15">
        <v>9.479254791E-6</v>
      </c>
      <c r="G884" s="10">
        <f t="shared" si="26"/>
        <v>-4.6774034395714002E-2</v>
      </c>
      <c r="H884" s="10">
        <f t="shared" si="27"/>
        <v>-0.57008193121496231</v>
      </c>
    </row>
    <row r="885" spans="1:8" x14ac:dyDescent="0.25">
      <c r="A885" s="15">
        <v>1067</v>
      </c>
      <c r="B885" s="15" t="s">
        <v>375</v>
      </c>
      <c r="C885" s="15">
        <v>138</v>
      </c>
      <c r="D885" s="15">
        <v>1</v>
      </c>
      <c r="E885" s="15">
        <v>13.068</v>
      </c>
      <c r="F885" s="15">
        <v>8.8045082420000002E-6</v>
      </c>
      <c r="G885" s="10">
        <f t="shared" si="26"/>
        <v>-4.6774709142263005E-2</v>
      </c>
      <c r="H885" s="10">
        <f t="shared" si="27"/>
        <v>-0.6112518990710929</v>
      </c>
    </row>
    <row r="886" spans="1:8" x14ac:dyDescent="0.25">
      <c r="A886" s="15">
        <v>1068</v>
      </c>
      <c r="B886" s="15" t="s">
        <v>375</v>
      </c>
      <c r="C886" s="15">
        <v>138</v>
      </c>
      <c r="D886" s="15">
        <v>1</v>
      </c>
      <c r="E886" s="15">
        <v>8.8290000000000006</v>
      </c>
      <c r="F886" s="15">
        <v>8.6888601589999999E-6</v>
      </c>
      <c r="G886" s="10">
        <f t="shared" si="26"/>
        <v>-4.6774824790346003E-2</v>
      </c>
      <c r="H886" s="10">
        <f t="shared" si="27"/>
        <v>-0.41297492807396491</v>
      </c>
    </row>
    <row r="887" spans="1:8" x14ac:dyDescent="0.25">
      <c r="A887" s="15">
        <v>1068</v>
      </c>
      <c r="B887" s="15" t="s">
        <v>375</v>
      </c>
      <c r="C887" s="15">
        <v>138</v>
      </c>
      <c r="D887" s="15">
        <v>2</v>
      </c>
      <c r="E887" s="15">
        <v>11.384</v>
      </c>
      <c r="F887" s="15">
        <v>8.6888601589999999E-6</v>
      </c>
      <c r="G887" s="10">
        <f t="shared" si="26"/>
        <v>-4.6774824790346003E-2</v>
      </c>
      <c r="H887" s="10">
        <f t="shared" si="27"/>
        <v>-0.53248460541329889</v>
      </c>
    </row>
    <row r="888" spans="1:8" x14ac:dyDescent="0.25">
      <c r="A888" s="15">
        <v>1071</v>
      </c>
      <c r="B888" s="15" t="s">
        <v>376</v>
      </c>
      <c r="C888" s="15">
        <v>138</v>
      </c>
      <c r="D888" s="15">
        <v>1</v>
      </c>
      <c r="E888" s="15">
        <v>5.6559999999999997</v>
      </c>
      <c r="F888" s="15">
        <v>1.0426777764E-5</v>
      </c>
      <c r="G888" s="10">
        <f t="shared" si="26"/>
        <v>-4.6773086872741003E-2</v>
      </c>
      <c r="H888" s="10">
        <f t="shared" si="27"/>
        <v>-0.26454857935222309</v>
      </c>
    </row>
    <row r="889" spans="1:8" x14ac:dyDescent="0.25">
      <c r="A889" s="15">
        <v>1072</v>
      </c>
      <c r="B889" s="15" t="s">
        <v>376</v>
      </c>
      <c r="C889" s="15">
        <v>69</v>
      </c>
      <c r="D889" s="15">
        <v>1</v>
      </c>
      <c r="E889" s="15">
        <v>7.9980000000000002</v>
      </c>
      <c r="F889" s="15">
        <v>1.0578518478000001E-5</v>
      </c>
      <c r="G889" s="10">
        <f t="shared" si="26"/>
        <v>-4.6772935132027002E-2</v>
      </c>
      <c r="H889" s="10">
        <f t="shared" si="27"/>
        <v>-0.37408993518595196</v>
      </c>
    </row>
    <row r="890" spans="1:8" x14ac:dyDescent="0.25">
      <c r="A890" s="15">
        <v>1073</v>
      </c>
      <c r="B890" s="15" t="s">
        <v>377</v>
      </c>
      <c r="C890" s="15">
        <v>69</v>
      </c>
      <c r="D890" s="15">
        <v>1</v>
      </c>
      <c r="E890" s="15">
        <v>0.60199999999999998</v>
      </c>
      <c r="F890" s="15">
        <v>-7.2272920800000003E-6</v>
      </c>
      <c r="G890" s="10">
        <f t="shared" si="26"/>
        <v>-4.6790740942585E-2</v>
      </c>
      <c r="H890" s="10">
        <f t="shared" si="27"/>
        <v>-2.8168026047436168E-2</v>
      </c>
    </row>
    <row r="891" spans="1:8" x14ac:dyDescent="0.25">
      <c r="A891" s="15">
        <v>1073</v>
      </c>
      <c r="B891" s="15" t="s">
        <v>377</v>
      </c>
      <c r="C891" s="15">
        <v>69</v>
      </c>
      <c r="D891" s="15">
        <v>2</v>
      </c>
      <c r="E891" s="15">
        <v>1.2370000000000001</v>
      </c>
      <c r="F891" s="15">
        <v>-7.2272920800000003E-6</v>
      </c>
      <c r="G891" s="10">
        <f t="shared" si="26"/>
        <v>-4.6790740942585E-2</v>
      </c>
      <c r="H891" s="10">
        <f t="shared" si="27"/>
        <v>-5.7880146545977652E-2</v>
      </c>
    </row>
    <row r="892" spans="1:8" x14ac:dyDescent="0.25">
      <c r="A892" s="15">
        <v>1074</v>
      </c>
      <c r="B892" s="15" t="s">
        <v>378</v>
      </c>
      <c r="C892" s="15">
        <v>138</v>
      </c>
      <c r="D892" s="15">
        <v>1</v>
      </c>
      <c r="E892" s="15">
        <v>17.911999999999999</v>
      </c>
      <c r="F892" s="15">
        <v>9.519868825E-6</v>
      </c>
      <c r="G892" s="10">
        <f t="shared" si="26"/>
        <v>-4.6773993781680005E-2</v>
      </c>
      <c r="H892" s="10">
        <f t="shared" si="27"/>
        <v>-0.83781577661745221</v>
      </c>
    </row>
    <row r="893" spans="1:8" x14ac:dyDescent="0.25">
      <c r="A893" s="15">
        <v>1074</v>
      </c>
      <c r="B893" s="15" t="s">
        <v>378</v>
      </c>
      <c r="C893" s="15">
        <v>138</v>
      </c>
      <c r="D893" s="15">
        <v>2</v>
      </c>
      <c r="E893" s="15">
        <v>21.324000000000002</v>
      </c>
      <c r="F893" s="15">
        <v>9.519868825E-6</v>
      </c>
      <c r="G893" s="10">
        <f t="shared" si="26"/>
        <v>-4.6773993781680005E-2</v>
      </c>
      <c r="H893" s="10">
        <f t="shared" si="27"/>
        <v>-0.99740864340054447</v>
      </c>
    </row>
    <row r="894" spans="1:8" x14ac:dyDescent="0.25">
      <c r="A894" s="15">
        <v>1074</v>
      </c>
      <c r="B894" s="15" t="s">
        <v>378</v>
      </c>
      <c r="C894" s="15">
        <v>138</v>
      </c>
      <c r="D894" s="15">
        <v>3</v>
      </c>
      <c r="E894" s="15">
        <v>12.308</v>
      </c>
      <c r="F894" s="15">
        <v>9.519868825E-6</v>
      </c>
      <c r="G894" s="10">
        <f t="shared" si="26"/>
        <v>-4.6773993781680005E-2</v>
      </c>
      <c r="H894" s="10">
        <f t="shared" si="27"/>
        <v>-0.57569431546491745</v>
      </c>
    </row>
    <row r="895" spans="1:8" x14ac:dyDescent="0.25">
      <c r="A895" s="15">
        <v>1075</v>
      </c>
      <c r="B895" s="15" t="s">
        <v>379</v>
      </c>
      <c r="C895" s="15">
        <v>69</v>
      </c>
      <c r="D895" s="15">
        <v>1</v>
      </c>
      <c r="E895" s="15">
        <v>1.845</v>
      </c>
      <c r="F895" s="15">
        <v>-6.176379227E-6</v>
      </c>
      <c r="G895" s="10">
        <f t="shared" si="26"/>
        <v>-4.6789690029732003E-2</v>
      </c>
      <c r="H895" s="10">
        <f t="shared" si="27"/>
        <v>-8.632697810485554E-2</v>
      </c>
    </row>
    <row r="896" spans="1:8" x14ac:dyDescent="0.25">
      <c r="A896" s="15">
        <v>1077</v>
      </c>
      <c r="B896" s="15" t="s">
        <v>380</v>
      </c>
      <c r="C896" s="15">
        <v>69</v>
      </c>
      <c r="D896" s="15">
        <v>1</v>
      </c>
      <c r="E896" s="15">
        <v>0</v>
      </c>
      <c r="F896" s="15">
        <v>6.2998027390000001E-6</v>
      </c>
      <c r="G896" s="10">
        <f t="shared" si="26"/>
        <v>-4.6777213847766001E-2</v>
      </c>
      <c r="H896" s="10">
        <f t="shared" si="27"/>
        <v>0</v>
      </c>
    </row>
    <row r="897" spans="1:8" x14ac:dyDescent="0.25">
      <c r="A897" s="15">
        <v>1078</v>
      </c>
      <c r="B897" s="15" t="s">
        <v>381</v>
      </c>
      <c r="C897" s="15">
        <v>138</v>
      </c>
      <c r="D897" s="15">
        <v>2</v>
      </c>
      <c r="E897" s="15">
        <v>8.4269999999999996</v>
      </c>
      <c r="F897" s="15">
        <v>9.0416351589999993E-6</v>
      </c>
      <c r="G897" s="10">
        <f t="shared" si="26"/>
        <v>-4.6774472015346E-2</v>
      </c>
      <c r="H897" s="10">
        <f t="shared" si="27"/>
        <v>-0.3941684756733207</v>
      </c>
    </row>
    <row r="898" spans="1:8" x14ac:dyDescent="0.25">
      <c r="A898" s="15">
        <v>1083</v>
      </c>
      <c r="B898" s="15" t="s">
        <v>382</v>
      </c>
      <c r="C898" s="15">
        <v>69</v>
      </c>
      <c r="D898" s="15">
        <v>1</v>
      </c>
      <c r="E898" s="15">
        <v>23.062000000000001</v>
      </c>
      <c r="F898" s="15">
        <v>1.0826046951000001E-5</v>
      </c>
      <c r="G898" s="10">
        <f t="shared" si="26"/>
        <v>-4.6772687603554006E-2</v>
      </c>
      <c r="H898" s="10">
        <f t="shared" si="27"/>
        <v>-1.0786717215131625</v>
      </c>
    </row>
    <row r="899" spans="1:8" x14ac:dyDescent="0.25">
      <c r="A899" s="15">
        <v>1084</v>
      </c>
      <c r="B899" s="15" t="s">
        <v>383</v>
      </c>
      <c r="C899" s="15">
        <v>138</v>
      </c>
      <c r="D899" s="15">
        <v>1</v>
      </c>
      <c r="E899" s="15">
        <v>11.215</v>
      </c>
      <c r="F899" s="15">
        <v>-2.0451175258999998E-5</v>
      </c>
      <c r="G899" s="10">
        <f t="shared" si="26"/>
        <v>-4.6803964825764002E-2</v>
      </c>
      <c r="H899" s="10">
        <f t="shared" si="27"/>
        <v>-0.52490646552094333</v>
      </c>
    </row>
    <row r="900" spans="1:8" x14ac:dyDescent="0.25">
      <c r="A900" s="15">
        <v>1084</v>
      </c>
      <c r="B900" s="15" t="s">
        <v>383</v>
      </c>
      <c r="C900" s="15">
        <v>138</v>
      </c>
      <c r="D900" s="15">
        <v>2</v>
      </c>
      <c r="E900" s="15">
        <v>11.215</v>
      </c>
      <c r="F900" s="15">
        <v>-2.0451175258999998E-5</v>
      </c>
      <c r="G900" s="10">
        <f t="shared" si="26"/>
        <v>-4.6803964825764002E-2</v>
      </c>
      <c r="H900" s="10">
        <f t="shared" si="27"/>
        <v>-0.52490646552094333</v>
      </c>
    </row>
    <row r="901" spans="1:8" x14ac:dyDescent="0.25">
      <c r="A901" s="15">
        <v>1086</v>
      </c>
      <c r="B901" s="15" t="s">
        <v>384</v>
      </c>
      <c r="C901" s="15">
        <v>69</v>
      </c>
      <c r="D901" s="15">
        <v>1</v>
      </c>
      <c r="E901" s="15">
        <v>10.496</v>
      </c>
      <c r="F901" s="15">
        <v>6.9459229299999998E-6</v>
      </c>
      <c r="G901" s="10">
        <f t="shared" si="26"/>
        <v>-4.6776567727575005E-2</v>
      </c>
      <c r="H901" s="10">
        <f t="shared" si="27"/>
        <v>-0.49096685486862729</v>
      </c>
    </row>
    <row r="902" spans="1:8" x14ac:dyDescent="0.25">
      <c r="A902" s="15">
        <v>1086</v>
      </c>
      <c r="B902" s="15" t="s">
        <v>384</v>
      </c>
      <c r="C902" s="15">
        <v>69</v>
      </c>
      <c r="D902" s="15">
        <v>2</v>
      </c>
      <c r="E902" s="15">
        <v>10.682</v>
      </c>
      <c r="F902" s="15">
        <v>6.9459229299999998E-6</v>
      </c>
      <c r="G902" s="10">
        <f t="shared" ref="G902:G965" si="28">F902-$E$2</f>
        <v>-4.6776567727575005E-2</v>
      </c>
      <c r="H902" s="10">
        <f t="shared" ref="H902:H965" si="29">E902*G902</f>
        <v>-0.4996672964659562</v>
      </c>
    </row>
    <row r="903" spans="1:8" x14ac:dyDescent="0.25">
      <c r="A903" s="15">
        <v>1087</v>
      </c>
      <c r="B903" s="15" t="s">
        <v>385</v>
      </c>
      <c r="C903" s="15">
        <v>138</v>
      </c>
      <c r="D903" s="15">
        <v>1</v>
      </c>
      <c r="E903" s="15">
        <v>13.894</v>
      </c>
      <c r="F903" s="15">
        <v>1.0231272222E-5</v>
      </c>
      <c r="G903" s="10">
        <f t="shared" si="28"/>
        <v>-4.6773282378283002E-2</v>
      </c>
      <c r="H903" s="10">
        <f t="shared" si="29"/>
        <v>-0.64986798536386403</v>
      </c>
    </row>
    <row r="904" spans="1:8" x14ac:dyDescent="0.25">
      <c r="A904" s="15">
        <v>1087</v>
      </c>
      <c r="B904" s="15" t="s">
        <v>385</v>
      </c>
      <c r="C904" s="15">
        <v>138</v>
      </c>
      <c r="D904" s="15">
        <v>2</v>
      </c>
      <c r="E904" s="15">
        <v>14.23</v>
      </c>
      <c r="F904" s="15">
        <v>1.0231272222E-5</v>
      </c>
      <c r="G904" s="10">
        <f t="shared" si="28"/>
        <v>-4.6773282378283002E-2</v>
      </c>
      <c r="H904" s="10">
        <f t="shared" si="29"/>
        <v>-0.66558380824296715</v>
      </c>
    </row>
    <row r="905" spans="1:8" x14ac:dyDescent="0.25">
      <c r="A905" s="15">
        <v>1091</v>
      </c>
      <c r="B905" s="15" t="s">
        <v>386</v>
      </c>
      <c r="C905" s="15">
        <v>138</v>
      </c>
      <c r="D905" s="15">
        <v>1</v>
      </c>
      <c r="E905" s="15">
        <v>5.59</v>
      </c>
      <c r="F905" s="15">
        <v>5.5592056030000002E-6</v>
      </c>
      <c r="G905" s="10">
        <f t="shared" si="28"/>
        <v>-4.6777954444902001E-2</v>
      </c>
      <c r="H905" s="10">
        <f t="shared" si="29"/>
        <v>-0.26148876534700216</v>
      </c>
    </row>
    <row r="906" spans="1:8" x14ac:dyDescent="0.25">
      <c r="A906" s="15">
        <v>1091</v>
      </c>
      <c r="B906" s="15" t="s">
        <v>386</v>
      </c>
      <c r="C906" s="15">
        <v>138</v>
      </c>
      <c r="D906" s="15">
        <v>2</v>
      </c>
      <c r="E906" s="15">
        <v>10.023999999999999</v>
      </c>
      <c r="F906" s="15">
        <v>5.5592056030000002E-6</v>
      </c>
      <c r="G906" s="10">
        <f t="shared" si="28"/>
        <v>-4.6777954444902001E-2</v>
      </c>
      <c r="H906" s="10">
        <f t="shared" si="29"/>
        <v>-0.46890221535569759</v>
      </c>
    </row>
    <row r="907" spans="1:8" x14ac:dyDescent="0.25">
      <c r="A907" s="15">
        <v>1091</v>
      </c>
      <c r="B907" s="15" t="s">
        <v>386</v>
      </c>
      <c r="C907" s="15">
        <v>138</v>
      </c>
      <c r="D907" s="15">
        <v>3</v>
      </c>
      <c r="E907" s="15">
        <v>10.702999999999999</v>
      </c>
      <c r="F907" s="15">
        <v>5.5592056030000002E-6</v>
      </c>
      <c r="G907" s="10">
        <f t="shared" si="28"/>
        <v>-4.6777954444902001E-2</v>
      </c>
      <c r="H907" s="10">
        <f t="shared" si="29"/>
        <v>-0.50066444642378605</v>
      </c>
    </row>
    <row r="908" spans="1:8" x14ac:dyDescent="0.25">
      <c r="A908" s="15">
        <v>1094</v>
      </c>
      <c r="B908" s="15" t="s">
        <v>387</v>
      </c>
      <c r="C908" s="15">
        <v>138</v>
      </c>
      <c r="D908" s="15">
        <v>1</v>
      </c>
      <c r="E908" s="15">
        <v>3.9119999999999999</v>
      </c>
      <c r="F908" s="15">
        <v>6.2998027390000001E-6</v>
      </c>
      <c r="G908" s="10">
        <f t="shared" si="28"/>
        <v>-4.6777213847766001E-2</v>
      </c>
      <c r="H908" s="10">
        <f t="shared" si="29"/>
        <v>-0.1829924605724606</v>
      </c>
    </row>
    <row r="909" spans="1:8" x14ac:dyDescent="0.25">
      <c r="A909" s="15">
        <v>1096</v>
      </c>
      <c r="B909" s="15" t="s">
        <v>388</v>
      </c>
      <c r="C909" s="15">
        <v>138</v>
      </c>
      <c r="D909" s="15">
        <v>1</v>
      </c>
      <c r="E909" s="15">
        <v>0.98899999999999999</v>
      </c>
      <c r="F909" s="15">
        <v>4.8115539540000003E-6</v>
      </c>
      <c r="G909" s="10">
        <f t="shared" si="28"/>
        <v>-4.6778702096551002E-2</v>
      </c>
      <c r="H909" s="10">
        <f t="shared" si="29"/>
        <v>-4.6264136373488939E-2</v>
      </c>
    </row>
    <row r="910" spans="1:8" x14ac:dyDescent="0.25">
      <c r="A910" s="15">
        <v>1096</v>
      </c>
      <c r="B910" s="15" t="s">
        <v>388</v>
      </c>
      <c r="C910" s="15">
        <v>138</v>
      </c>
      <c r="D910" s="15">
        <v>2</v>
      </c>
      <c r="E910" s="15">
        <v>1.6910000000000001</v>
      </c>
      <c r="F910" s="15">
        <v>4.8115539540000003E-6</v>
      </c>
      <c r="G910" s="10">
        <f t="shared" si="28"/>
        <v>-4.6778702096551002E-2</v>
      </c>
      <c r="H910" s="10">
        <f t="shared" si="29"/>
        <v>-7.9102785245267745E-2</v>
      </c>
    </row>
    <row r="911" spans="1:8" x14ac:dyDescent="0.25">
      <c r="A911" s="15">
        <v>1096</v>
      </c>
      <c r="B911" s="15" t="s">
        <v>388</v>
      </c>
      <c r="C911" s="15">
        <v>138</v>
      </c>
      <c r="D911" s="15">
        <v>3</v>
      </c>
      <c r="E911" s="15">
        <v>1.6910000000000001</v>
      </c>
      <c r="F911" s="15">
        <v>4.8115539540000003E-6</v>
      </c>
      <c r="G911" s="10">
        <f t="shared" si="28"/>
        <v>-4.6778702096551002E-2</v>
      </c>
      <c r="H911" s="10">
        <f t="shared" si="29"/>
        <v>-7.9102785245267745E-2</v>
      </c>
    </row>
    <row r="912" spans="1:8" x14ac:dyDescent="0.25">
      <c r="A912" s="15">
        <v>1098</v>
      </c>
      <c r="B912" s="15" t="s">
        <v>389</v>
      </c>
      <c r="C912" s="15">
        <v>69</v>
      </c>
      <c r="D912" s="15">
        <v>1</v>
      </c>
      <c r="E912" s="15">
        <v>8.7929999999999993</v>
      </c>
      <c r="F912" s="15">
        <v>9.2622040740000002E-6</v>
      </c>
      <c r="G912" s="10">
        <f t="shared" si="28"/>
        <v>-4.6774251446431006E-2</v>
      </c>
      <c r="H912" s="10">
        <f t="shared" si="29"/>
        <v>-0.4112859929684678</v>
      </c>
    </row>
    <row r="913" spans="1:8" x14ac:dyDescent="0.25">
      <c r="A913" s="15">
        <v>1098</v>
      </c>
      <c r="B913" s="15" t="s">
        <v>389</v>
      </c>
      <c r="C913" s="15">
        <v>69</v>
      </c>
      <c r="D913" s="15">
        <v>2</v>
      </c>
      <c r="E913" s="15">
        <v>14.853</v>
      </c>
      <c r="F913" s="15">
        <v>9.2622040740000002E-6</v>
      </c>
      <c r="G913" s="10">
        <f t="shared" si="28"/>
        <v>-4.6774251446431006E-2</v>
      </c>
      <c r="H913" s="10">
        <f t="shared" si="29"/>
        <v>-0.69473795673383976</v>
      </c>
    </row>
    <row r="914" spans="1:8" x14ac:dyDescent="0.25">
      <c r="A914" s="15">
        <v>1098</v>
      </c>
      <c r="B914" s="15" t="s">
        <v>389</v>
      </c>
      <c r="C914" s="15">
        <v>69</v>
      </c>
      <c r="D914" s="15">
        <v>3</v>
      </c>
      <c r="E914" s="15">
        <v>11.997</v>
      </c>
      <c r="F914" s="15">
        <v>9.2622040740000002E-6</v>
      </c>
      <c r="G914" s="10">
        <f t="shared" si="28"/>
        <v>-4.6774251446431006E-2</v>
      </c>
      <c r="H914" s="10">
        <f t="shared" si="29"/>
        <v>-0.56115069460283273</v>
      </c>
    </row>
    <row r="915" spans="1:8" x14ac:dyDescent="0.25">
      <c r="A915" s="15">
        <v>1099</v>
      </c>
      <c r="B915" s="15" t="s">
        <v>390</v>
      </c>
      <c r="C915" s="15">
        <v>138</v>
      </c>
      <c r="D915" s="15">
        <v>1</v>
      </c>
      <c r="E915" s="15">
        <v>13.11</v>
      </c>
      <c r="F915" s="15">
        <v>9.5702744109999993E-6</v>
      </c>
      <c r="G915" s="10">
        <f t="shared" si="28"/>
        <v>-4.6773943376094002E-2</v>
      </c>
      <c r="H915" s="10">
        <f t="shared" si="29"/>
        <v>-0.61320639766059237</v>
      </c>
    </row>
    <row r="916" spans="1:8" x14ac:dyDescent="0.25">
      <c r="A916" s="15">
        <v>1099</v>
      </c>
      <c r="B916" s="15" t="s">
        <v>390</v>
      </c>
      <c r="C916" s="15">
        <v>138</v>
      </c>
      <c r="D916" s="15">
        <v>2</v>
      </c>
      <c r="E916" s="15">
        <v>9.109</v>
      </c>
      <c r="F916" s="15">
        <v>9.5702744109999993E-6</v>
      </c>
      <c r="G916" s="10">
        <f t="shared" si="28"/>
        <v>-4.6773943376094002E-2</v>
      </c>
      <c r="H916" s="10">
        <f t="shared" si="29"/>
        <v>-0.42606385021284027</v>
      </c>
    </row>
    <row r="917" spans="1:8" x14ac:dyDescent="0.25">
      <c r="A917" s="15">
        <v>1101</v>
      </c>
      <c r="B917" s="15" t="s">
        <v>390</v>
      </c>
      <c r="C917" s="15">
        <v>138</v>
      </c>
      <c r="D917" s="15">
        <v>1</v>
      </c>
      <c r="E917" s="15">
        <v>12.090999999999999</v>
      </c>
      <c r="F917" s="15">
        <v>9.4527355640000008E-6</v>
      </c>
      <c r="G917" s="10">
        <f t="shared" si="28"/>
        <v>-4.6774060914941004E-2</v>
      </c>
      <c r="H917" s="10">
        <f t="shared" si="29"/>
        <v>-0.5655451705225516</v>
      </c>
    </row>
    <row r="918" spans="1:8" x14ac:dyDescent="0.25">
      <c r="A918" s="15">
        <v>1102</v>
      </c>
      <c r="B918" s="15" t="s">
        <v>391</v>
      </c>
      <c r="C918" s="15">
        <v>138</v>
      </c>
      <c r="D918" s="15">
        <v>1</v>
      </c>
      <c r="E918" s="15">
        <v>2.8879999999999999</v>
      </c>
      <c r="F918" s="15">
        <v>6.1212401229999999E-6</v>
      </c>
      <c r="G918" s="10">
        <f t="shared" si="28"/>
        <v>-4.6777392410382E-2</v>
      </c>
      <c r="H918" s="10">
        <f t="shared" si="29"/>
        <v>-0.1350931092811832</v>
      </c>
    </row>
    <row r="919" spans="1:8" x14ac:dyDescent="0.25">
      <c r="A919" s="15">
        <v>1102</v>
      </c>
      <c r="B919" s="15" t="s">
        <v>391</v>
      </c>
      <c r="C919" s="15">
        <v>138</v>
      </c>
      <c r="D919" s="15">
        <v>2</v>
      </c>
      <c r="E919" s="15">
        <v>2.9470000000000001</v>
      </c>
      <c r="F919" s="15">
        <v>6.1212401229999999E-6</v>
      </c>
      <c r="G919" s="10">
        <f t="shared" si="28"/>
        <v>-4.6777392410382E-2</v>
      </c>
      <c r="H919" s="10">
        <f t="shared" si="29"/>
        <v>-0.13785297543339575</v>
      </c>
    </row>
    <row r="920" spans="1:8" x14ac:dyDescent="0.25">
      <c r="A920" s="15">
        <v>1104</v>
      </c>
      <c r="B920" s="15" t="s">
        <v>392</v>
      </c>
      <c r="C920" s="15">
        <v>69</v>
      </c>
      <c r="D920" s="15">
        <v>1</v>
      </c>
      <c r="E920" s="15">
        <v>3.613</v>
      </c>
      <c r="F920" s="15">
        <v>-1.9478113485000001E-5</v>
      </c>
      <c r="G920" s="10">
        <f t="shared" si="28"/>
        <v>-4.6802991763990005E-2</v>
      </c>
      <c r="H920" s="10">
        <f t="shared" si="29"/>
        <v>-0.16909920924329588</v>
      </c>
    </row>
    <row r="921" spans="1:8" x14ac:dyDescent="0.25">
      <c r="A921" s="15">
        <v>1105</v>
      </c>
      <c r="B921" s="15" t="s">
        <v>393</v>
      </c>
      <c r="C921" s="15">
        <v>138</v>
      </c>
      <c r="D921" s="15">
        <v>1</v>
      </c>
      <c r="E921" s="15">
        <v>13.023</v>
      </c>
      <c r="F921" s="15">
        <v>9.0372542299999992E-6</v>
      </c>
      <c r="G921" s="10">
        <f t="shared" si="28"/>
        <v>-4.6774476396275001E-2</v>
      </c>
      <c r="H921" s="10">
        <f t="shared" si="29"/>
        <v>-0.60914400610868935</v>
      </c>
    </row>
    <row r="922" spans="1:8" x14ac:dyDescent="0.25">
      <c r="A922" s="15">
        <v>1106</v>
      </c>
      <c r="B922" s="15" t="s">
        <v>393</v>
      </c>
      <c r="C922" s="15">
        <v>138</v>
      </c>
      <c r="D922" s="15">
        <v>1</v>
      </c>
      <c r="E922" s="15">
        <v>13.981999999999999</v>
      </c>
      <c r="F922" s="15">
        <v>9.0372542299999992E-6</v>
      </c>
      <c r="G922" s="10">
        <f t="shared" si="28"/>
        <v>-4.6774476396275001E-2</v>
      </c>
      <c r="H922" s="10">
        <f t="shared" si="29"/>
        <v>-0.65400072897271699</v>
      </c>
    </row>
    <row r="923" spans="1:8" x14ac:dyDescent="0.25">
      <c r="A923" s="15">
        <v>1107</v>
      </c>
      <c r="B923" s="15" t="s">
        <v>394</v>
      </c>
      <c r="C923" s="15">
        <v>69</v>
      </c>
      <c r="D923" s="15">
        <v>1</v>
      </c>
      <c r="E923" s="15">
        <v>1.6060000000000001</v>
      </c>
      <c r="F923" s="15">
        <v>-5.7682293379999996E-6</v>
      </c>
      <c r="G923" s="10">
        <f t="shared" si="28"/>
        <v>-4.6789281879843006E-2</v>
      </c>
      <c r="H923" s="10">
        <f t="shared" si="29"/>
        <v>-7.5143586699027876E-2</v>
      </c>
    </row>
    <row r="924" spans="1:8" x14ac:dyDescent="0.25">
      <c r="A924" s="15">
        <v>1110</v>
      </c>
      <c r="B924" s="15" t="s">
        <v>395</v>
      </c>
      <c r="C924" s="15">
        <v>138</v>
      </c>
      <c r="D924" s="15">
        <v>1</v>
      </c>
      <c r="E924" s="15">
        <v>9.7370000000000001</v>
      </c>
      <c r="F924" s="15">
        <v>1.1524062678999999E-5</v>
      </c>
      <c r="G924" s="10">
        <f t="shared" si="28"/>
        <v>-4.6771989587826003E-2</v>
      </c>
      <c r="H924" s="10">
        <f t="shared" si="29"/>
        <v>-0.45541886261666181</v>
      </c>
    </row>
    <row r="925" spans="1:8" x14ac:dyDescent="0.25">
      <c r="A925" s="15">
        <v>1111</v>
      </c>
      <c r="B925" s="15" t="s">
        <v>395</v>
      </c>
      <c r="C925" s="15">
        <v>138</v>
      </c>
      <c r="D925" s="15">
        <v>1</v>
      </c>
      <c r="E925" s="15">
        <v>9.593</v>
      </c>
      <c r="F925" s="15">
        <v>1.053563599E-5</v>
      </c>
      <c r="G925" s="10">
        <f t="shared" si="28"/>
        <v>-4.6772978014515E-2</v>
      </c>
      <c r="H925" s="10">
        <f t="shared" si="29"/>
        <v>-0.44869317809324238</v>
      </c>
    </row>
    <row r="926" spans="1:8" x14ac:dyDescent="0.25">
      <c r="A926" s="15">
        <v>1113</v>
      </c>
      <c r="B926" s="15" t="s">
        <v>396</v>
      </c>
      <c r="C926" s="15">
        <v>69</v>
      </c>
      <c r="D926" s="15">
        <v>1</v>
      </c>
      <c r="E926" s="15">
        <v>1.171</v>
      </c>
      <c r="F926" s="15">
        <v>8.9918794929999995E-6</v>
      </c>
      <c r="G926" s="10">
        <f t="shared" si="28"/>
        <v>-4.6774521771012004E-2</v>
      </c>
      <c r="H926" s="10">
        <f t="shared" si="29"/>
        <v>-5.4772964993855061E-2</v>
      </c>
    </row>
    <row r="927" spans="1:8" x14ac:dyDescent="0.25">
      <c r="A927" s="15">
        <v>1113</v>
      </c>
      <c r="B927" s="15" t="s">
        <v>396</v>
      </c>
      <c r="C927" s="15">
        <v>69</v>
      </c>
      <c r="D927" s="15">
        <v>2</v>
      </c>
      <c r="E927" s="15">
        <v>1.171</v>
      </c>
      <c r="F927" s="15">
        <v>8.9918794929999995E-6</v>
      </c>
      <c r="G927" s="10">
        <f t="shared" si="28"/>
        <v>-4.6774521771012004E-2</v>
      </c>
      <c r="H927" s="10">
        <f t="shared" si="29"/>
        <v>-5.4772964993855061E-2</v>
      </c>
    </row>
    <row r="928" spans="1:8" x14ac:dyDescent="0.25">
      <c r="A928" s="15">
        <v>1114</v>
      </c>
      <c r="B928" s="15" t="s">
        <v>397</v>
      </c>
      <c r="C928" s="15">
        <v>138</v>
      </c>
      <c r="D928" s="15">
        <v>1</v>
      </c>
      <c r="E928" s="15">
        <v>9.7189999999999994</v>
      </c>
      <c r="F928" s="15">
        <v>8.7188686209999992E-6</v>
      </c>
      <c r="G928" s="10">
        <f t="shared" si="28"/>
        <v>-4.6774794781884003E-2</v>
      </c>
      <c r="H928" s="10">
        <f t="shared" si="29"/>
        <v>-0.4546042304851306</v>
      </c>
    </row>
    <row r="929" spans="1:8" x14ac:dyDescent="0.25">
      <c r="A929" s="15">
        <v>1114</v>
      </c>
      <c r="B929" s="15" t="s">
        <v>397</v>
      </c>
      <c r="C929" s="15">
        <v>138</v>
      </c>
      <c r="D929" s="15">
        <v>2</v>
      </c>
      <c r="E929" s="15">
        <v>13.481</v>
      </c>
      <c r="F929" s="15">
        <v>8.7188686209999992E-6</v>
      </c>
      <c r="G929" s="10">
        <f t="shared" si="28"/>
        <v>-4.6774794781884003E-2</v>
      </c>
      <c r="H929" s="10">
        <f t="shared" si="29"/>
        <v>-0.63057100845457825</v>
      </c>
    </row>
    <row r="930" spans="1:8" x14ac:dyDescent="0.25">
      <c r="A930" s="15">
        <v>1115</v>
      </c>
      <c r="B930" s="15" t="s">
        <v>398</v>
      </c>
      <c r="C930" s="15">
        <v>138</v>
      </c>
      <c r="D930" s="15">
        <v>1</v>
      </c>
      <c r="E930" s="15">
        <v>7.0510000000000002</v>
      </c>
      <c r="F930" s="15">
        <v>9.3307639709999995E-6</v>
      </c>
      <c r="G930" s="10">
        <f t="shared" si="28"/>
        <v>-4.6774182886534003E-2</v>
      </c>
      <c r="H930" s="10">
        <f t="shared" si="29"/>
        <v>-0.32980476353295124</v>
      </c>
    </row>
    <row r="931" spans="1:8" x14ac:dyDescent="0.25">
      <c r="A931" s="15">
        <v>1115</v>
      </c>
      <c r="B931" s="15" t="s">
        <v>398</v>
      </c>
      <c r="C931" s="15">
        <v>138</v>
      </c>
      <c r="D931" s="15">
        <v>2</v>
      </c>
      <c r="E931" s="15">
        <v>0.25</v>
      </c>
      <c r="F931" s="15">
        <v>9.3307639709999995E-6</v>
      </c>
      <c r="G931" s="10">
        <f t="shared" si="28"/>
        <v>-4.6774182886534003E-2</v>
      </c>
      <c r="H931" s="10">
        <f t="shared" si="29"/>
        <v>-1.1693545721633501E-2</v>
      </c>
    </row>
    <row r="932" spans="1:8" x14ac:dyDescent="0.25">
      <c r="A932" s="15">
        <v>1115</v>
      </c>
      <c r="B932" s="15" t="s">
        <v>398</v>
      </c>
      <c r="C932" s="15">
        <v>138</v>
      </c>
      <c r="D932" s="15">
        <v>3</v>
      </c>
      <c r="E932" s="15">
        <v>6.7750000000000004</v>
      </c>
      <c r="F932" s="15">
        <v>9.3307639709999995E-6</v>
      </c>
      <c r="G932" s="10">
        <f t="shared" si="28"/>
        <v>-4.6774182886534003E-2</v>
      </c>
      <c r="H932" s="10">
        <f t="shared" si="29"/>
        <v>-0.3168950890562679</v>
      </c>
    </row>
    <row r="933" spans="1:8" x14ac:dyDescent="0.25">
      <c r="A933" s="15">
        <v>1115</v>
      </c>
      <c r="B933" s="15" t="s">
        <v>398</v>
      </c>
      <c r="C933" s="15">
        <v>138</v>
      </c>
      <c r="D933" s="15">
        <v>4</v>
      </c>
      <c r="E933" s="15">
        <v>9.3339999999999996</v>
      </c>
      <c r="F933" s="15">
        <v>9.3307639709999995E-6</v>
      </c>
      <c r="G933" s="10">
        <f t="shared" si="28"/>
        <v>-4.6774182886534003E-2</v>
      </c>
      <c r="H933" s="10">
        <f t="shared" si="29"/>
        <v>-0.43659022306290834</v>
      </c>
    </row>
    <row r="934" spans="1:8" x14ac:dyDescent="0.25">
      <c r="A934" s="15">
        <v>1116</v>
      </c>
      <c r="B934" s="15" t="s">
        <v>399</v>
      </c>
      <c r="C934" s="15">
        <v>69</v>
      </c>
      <c r="D934" s="15">
        <v>1</v>
      </c>
      <c r="E934" s="15">
        <v>0</v>
      </c>
      <c r="F934" s="15">
        <v>8.3592746259999998E-6</v>
      </c>
      <c r="G934" s="10">
        <f t="shared" si="28"/>
        <v>-4.6775154375879001E-2</v>
      </c>
      <c r="H934" s="10">
        <f t="shared" si="29"/>
        <v>0</v>
      </c>
    </row>
    <row r="935" spans="1:8" x14ac:dyDescent="0.25">
      <c r="A935" s="15">
        <v>1117</v>
      </c>
      <c r="B935" s="15" t="s">
        <v>400</v>
      </c>
      <c r="C935" s="15">
        <v>138</v>
      </c>
      <c r="D935" s="15">
        <v>2</v>
      </c>
      <c r="E935" s="15">
        <v>0</v>
      </c>
      <c r="F935" s="15">
        <v>1.1269909991E-5</v>
      </c>
      <c r="G935" s="10">
        <f t="shared" si="28"/>
        <v>-4.6772243740514002E-2</v>
      </c>
      <c r="H935" s="10">
        <f t="shared" si="29"/>
        <v>0</v>
      </c>
    </row>
    <row r="936" spans="1:8" x14ac:dyDescent="0.25">
      <c r="A936" s="15">
        <v>1118</v>
      </c>
      <c r="B936" s="15" t="s">
        <v>401</v>
      </c>
      <c r="C936" s="15">
        <v>69</v>
      </c>
      <c r="D936" s="15">
        <v>1</v>
      </c>
      <c r="E936" s="15">
        <v>1.024</v>
      </c>
      <c r="F936" s="15">
        <v>1.012598883E-5</v>
      </c>
      <c r="G936" s="10">
        <f t="shared" si="28"/>
        <v>-4.6773387661675006E-2</v>
      </c>
      <c r="H936" s="10">
        <f t="shared" si="29"/>
        <v>-4.7895948965555206E-2</v>
      </c>
    </row>
    <row r="937" spans="1:8" x14ac:dyDescent="0.25">
      <c r="A937" s="15">
        <v>1118</v>
      </c>
      <c r="B937" s="15" t="s">
        <v>401</v>
      </c>
      <c r="C937" s="15">
        <v>69</v>
      </c>
      <c r="D937" s="15">
        <v>2</v>
      </c>
      <c r="E937" s="15">
        <v>0.97299999999999998</v>
      </c>
      <c r="F937" s="15">
        <v>1.012598883E-5</v>
      </c>
      <c r="G937" s="10">
        <f t="shared" si="28"/>
        <v>-4.6773387661675006E-2</v>
      </c>
      <c r="H937" s="10">
        <f t="shared" si="29"/>
        <v>-4.5510506194809779E-2</v>
      </c>
    </row>
    <row r="938" spans="1:8" x14ac:dyDescent="0.25">
      <c r="A938" s="15">
        <v>1124</v>
      </c>
      <c r="B938" s="15" t="s">
        <v>402</v>
      </c>
      <c r="C938" s="15">
        <v>14</v>
      </c>
      <c r="D938" s="15">
        <v>1</v>
      </c>
      <c r="E938" s="15">
        <v>0</v>
      </c>
      <c r="F938" s="15">
        <v>4.1002879210000001E-6</v>
      </c>
      <c r="G938" s="10">
        <f t="shared" si="28"/>
        <v>-4.6779413362584003E-2</v>
      </c>
      <c r="H938" s="10">
        <f t="shared" si="29"/>
        <v>0</v>
      </c>
    </row>
    <row r="939" spans="1:8" x14ac:dyDescent="0.25">
      <c r="A939" s="15">
        <v>1125</v>
      </c>
      <c r="B939" s="15" t="s">
        <v>402</v>
      </c>
      <c r="C939" s="15">
        <v>14</v>
      </c>
      <c r="D939" s="15">
        <v>1</v>
      </c>
      <c r="E939" s="15">
        <v>0</v>
      </c>
      <c r="F939" s="15">
        <v>4.1002879210000001E-6</v>
      </c>
      <c r="G939" s="10">
        <f t="shared" si="28"/>
        <v>-4.6779413362584003E-2</v>
      </c>
      <c r="H939" s="10">
        <f t="shared" si="29"/>
        <v>0</v>
      </c>
    </row>
    <row r="940" spans="1:8" x14ac:dyDescent="0.25">
      <c r="A940" s="15">
        <v>1131</v>
      </c>
      <c r="B940" s="15" t="s">
        <v>403</v>
      </c>
      <c r="C940" s="15">
        <v>138</v>
      </c>
      <c r="D940" s="15">
        <v>1</v>
      </c>
      <c r="E940" s="15">
        <v>0.96299999999999997</v>
      </c>
      <c r="F940" s="15">
        <v>1.0170958251000001E-5</v>
      </c>
      <c r="G940" s="10">
        <f t="shared" si="28"/>
        <v>-4.6773342692254E-2</v>
      </c>
      <c r="H940" s="10">
        <f t="shared" si="29"/>
        <v>-4.50427290126406E-2</v>
      </c>
    </row>
    <row r="941" spans="1:8" x14ac:dyDescent="0.25">
      <c r="A941" s="15">
        <v>1134</v>
      </c>
      <c r="B941" s="15" t="s">
        <v>403</v>
      </c>
      <c r="C941" s="15">
        <v>69</v>
      </c>
      <c r="D941" s="15">
        <v>1</v>
      </c>
      <c r="E941" s="15">
        <v>0</v>
      </c>
      <c r="F941" s="15">
        <v>1.0112265524E-5</v>
      </c>
      <c r="G941" s="10">
        <f t="shared" si="28"/>
        <v>-4.6773401384981005E-2</v>
      </c>
      <c r="H941" s="10">
        <f t="shared" si="29"/>
        <v>0</v>
      </c>
    </row>
    <row r="942" spans="1:8" x14ac:dyDescent="0.25">
      <c r="A942" s="15">
        <v>1144</v>
      </c>
      <c r="B942" s="15" t="s">
        <v>404</v>
      </c>
      <c r="C942" s="15">
        <v>69</v>
      </c>
      <c r="D942" s="15">
        <v>1</v>
      </c>
      <c r="E942" s="15">
        <v>1.5980000000000001</v>
      </c>
      <c r="F942" s="15">
        <v>4.8756165650000002E-6</v>
      </c>
      <c r="G942" s="10">
        <f t="shared" si="28"/>
        <v>-4.6778638033940001E-2</v>
      </c>
      <c r="H942" s="10">
        <f t="shared" si="29"/>
        <v>-7.4752263578236125E-2</v>
      </c>
    </row>
    <row r="943" spans="1:8" x14ac:dyDescent="0.25">
      <c r="A943" s="15">
        <v>1144</v>
      </c>
      <c r="B943" s="15" t="s">
        <v>404</v>
      </c>
      <c r="C943" s="15">
        <v>69</v>
      </c>
      <c r="D943" s="15">
        <v>2</v>
      </c>
      <c r="E943" s="15">
        <v>1.5820000000000001</v>
      </c>
      <c r="F943" s="15">
        <v>4.8756165650000002E-6</v>
      </c>
      <c r="G943" s="10">
        <f t="shared" si="28"/>
        <v>-4.6778638033940001E-2</v>
      </c>
      <c r="H943" s="10">
        <f t="shared" si="29"/>
        <v>-7.4003805369693088E-2</v>
      </c>
    </row>
    <row r="944" spans="1:8" x14ac:dyDescent="0.25">
      <c r="A944" s="15">
        <v>1145</v>
      </c>
      <c r="B944" s="15" t="s">
        <v>405</v>
      </c>
      <c r="C944" s="15">
        <v>138</v>
      </c>
      <c r="D944" s="15">
        <v>1</v>
      </c>
      <c r="E944" s="15">
        <v>15.382</v>
      </c>
      <c r="F944" s="15">
        <v>9.1500422129999993E-6</v>
      </c>
      <c r="G944" s="10">
        <f t="shared" si="28"/>
        <v>-4.6774363608291999E-2</v>
      </c>
      <c r="H944" s="10">
        <f t="shared" si="29"/>
        <v>-0.71948326102274751</v>
      </c>
    </row>
    <row r="945" spans="1:8" x14ac:dyDescent="0.25">
      <c r="A945" s="15">
        <v>1145</v>
      </c>
      <c r="B945" s="15" t="s">
        <v>405</v>
      </c>
      <c r="C945" s="15">
        <v>138</v>
      </c>
      <c r="D945" s="15">
        <v>2</v>
      </c>
      <c r="E945" s="15">
        <v>15.548999999999999</v>
      </c>
      <c r="F945" s="15">
        <v>9.1500422129999993E-6</v>
      </c>
      <c r="G945" s="10">
        <f t="shared" si="28"/>
        <v>-4.6774363608291999E-2</v>
      </c>
      <c r="H945" s="10">
        <f t="shared" si="29"/>
        <v>-0.72729457974533229</v>
      </c>
    </row>
    <row r="946" spans="1:8" x14ac:dyDescent="0.25">
      <c r="A946" s="15">
        <v>1145</v>
      </c>
      <c r="B946" s="15" t="s">
        <v>405</v>
      </c>
      <c r="C946" s="15">
        <v>138</v>
      </c>
      <c r="D946" s="15">
        <v>3</v>
      </c>
      <c r="E946" s="15">
        <v>15.279</v>
      </c>
      <c r="F946" s="15">
        <v>9.1500422129999993E-6</v>
      </c>
      <c r="G946" s="10">
        <f t="shared" si="28"/>
        <v>-4.6774363608291999E-2</v>
      </c>
      <c r="H946" s="10">
        <f t="shared" si="29"/>
        <v>-0.71466550157109343</v>
      </c>
    </row>
    <row r="947" spans="1:8" x14ac:dyDescent="0.25">
      <c r="A947" s="15">
        <v>1146</v>
      </c>
      <c r="B947" s="15" t="s">
        <v>406</v>
      </c>
      <c r="C947" s="15">
        <v>138</v>
      </c>
      <c r="D947" s="15">
        <v>1</v>
      </c>
      <c r="E947" s="15">
        <v>12.564</v>
      </c>
      <c r="F947" s="15">
        <v>1.1524062678999999E-5</v>
      </c>
      <c r="G947" s="10">
        <f t="shared" si="28"/>
        <v>-4.6771989587826003E-2</v>
      </c>
      <c r="H947" s="10">
        <f t="shared" si="29"/>
        <v>-0.58764327718144593</v>
      </c>
    </row>
    <row r="948" spans="1:8" x14ac:dyDescent="0.25">
      <c r="A948" s="15">
        <v>1147</v>
      </c>
      <c r="B948" s="15" t="s">
        <v>406</v>
      </c>
      <c r="C948" s="15">
        <v>138</v>
      </c>
      <c r="D948" s="15">
        <v>1</v>
      </c>
      <c r="E948" s="15">
        <v>9.0280000000000005</v>
      </c>
      <c r="F948" s="15">
        <v>1.0572395267E-5</v>
      </c>
      <c r="G948" s="10">
        <f t="shared" si="28"/>
        <v>-4.6772941255238003E-2</v>
      </c>
      <c r="H948" s="10">
        <f t="shared" si="29"/>
        <v>-0.42226611365228872</v>
      </c>
    </row>
    <row r="949" spans="1:8" x14ac:dyDescent="0.25">
      <c r="A949" s="15">
        <v>1148</v>
      </c>
      <c r="B949" s="15" t="s">
        <v>407</v>
      </c>
      <c r="C949" s="15">
        <v>138</v>
      </c>
      <c r="D949" s="15">
        <v>1</v>
      </c>
      <c r="E949" s="15">
        <v>5.7770000000000001</v>
      </c>
      <c r="F949" s="15">
        <v>9.9399181010000007E-6</v>
      </c>
      <c r="G949" s="10">
        <f t="shared" si="28"/>
        <v>-4.6773573732404004E-2</v>
      </c>
      <c r="H949" s="10">
        <f t="shared" si="29"/>
        <v>-0.27021093545209796</v>
      </c>
    </row>
    <row r="950" spans="1:8" x14ac:dyDescent="0.25">
      <c r="A950" s="15">
        <v>1148</v>
      </c>
      <c r="B950" s="15" t="s">
        <v>407</v>
      </c>
      <c r="C950" s="15">
        <v>138</v>
      </c>
      <c r="D950" s="15">
        <v>2</v>
      </c>
      <c r="E950" s="15">
        <v>1.9590000000000001</v>
      </c>
      <c r="F950" s="15">
        <v>9.9399181010000007E-6</v>
      </c>
      <c r="G950" s="10">
        <f t="shared" si="28"/>
        <v>-4.6773573732404004E-2</v>
      </c>
      <c r="H950" s="10">
        <f t="shared" si="29"/>
        <v>-9.1629430941779444E-2</v>
      </c>
    </row>
    <row r="951" spans="1:8" x14ac:dyDescent="0.25">
      <c r="A951" s="15">
        <v>1151</v>
      </c>
      <c r="B951" s="15" t="s">
        <v>408</v>
      </c>
      <c r="C951" s="15">
        <v>138</v>
      </c>
      <c r="D951" s="15">
        <v>1</v>
      </c>
      <c r="E951" s="15">
        <v>10.343</v>
      </c>
      <c r="F951" s="15">
        <v>9.6840144179999995E-6</v>
      </c>
      <c r="G951" s="10">
        <f t="shared" si="28"/>
        <v>-4.6773829636087005E-2</v>
      </c>
      <c r="H951" s="10">
        <f t="shared" si="29"/>
        <v>-0.4837817199260479</v>
      </c>
    </row>
    <row r="952" spans="1:8" x14ac:dyDescent="0.25">
      <c r="A952" s="15">
        <v>1152</v>
      </c>
      <c r="B952" s="15" t="s">
        <v>408</v>
      </c>
      <c r="C952" s="15">
        <v>138</v>
      </c>
      <c r="D952" s="15">
        <v>1</v>
      </c>
      <c r="E952" s="15">
        <v>11.387</v>
      </c>
      <c r="F952" s="15">
        <v>9.6578998400000006E-6</v>
      </c>
      <c r="G952" s="10">
        <f t="shared" si="28"/>
        <v>-4.6773855750665005E-2</v>
      </c>
      <c r="H952" s="10">
        <f t="shared" si="29"/>
        <v>-0.53261389543282245</v>
      </c>
    </row>
    <row r="953" spans="1:8" x14ac:dyDescent="0.25">
      <c r="A953" s="15">
        <v>1153</v>
      </c>
      <c r="B953" s="15" t="s">
        <v>409</v>
      </c>
      <c r="C953" s="15">
        <v>138</v>
      </c>
      <c r="D953" s="15">
        <v>1</v>
      </c>
      <c r="E953" s="15">
        <v>2.7789999999999999</v>
      </c>
      <c r="F953" s="15">
        <v>1.0966032331E-5</v>
      </c>
      <c r="G953" s="10">
        <f t="shared" si="28"/>
        <v>-4.6772547618174003E-2</v>
      </c>
      <c r="H953" s="10">
        <f t="shared" si="29"/>
        <v>-0.12998090983090554</v>
      </c>
    </row>
    <row r="954" spans="1:8" x14ac:dyDescent="0.25">
      <c r="A954" s="15">
        <v>1153</v>
      </c>
      <c r="B954" s="15" t="s">
        <v>409</v>
      </c>
      <c r="C954" s="15">
        <v>138</v>
      </c>
      <c r="D954" s="15">
        <v>2</v>
      </c>
      <c r="E954" s="15">
        <v>0.222</v>
      </c>
      <c r="F954" s="15">
        <v>1.0966032331E-5</v>
      </c>
      <c r="G954" s="10">
        <f t="shared" si="28"/>
        <v>-4.6772547618174003E-2</v>
      </c>
      <c r="H954" s="10">
        <f t="shared" si="29"/>
        <v>-1.0383505571234629E-2</v>
      </c>
    </row>
    <row r="955" spans="1:8" x14ac:dyDescent="0.25">
      <c r="A955" s="15">
        <v>1153</v>
      </c>
      <c r="B955" s="15" t="s">
        <v>409</v>
      </c>
      <c r="C955" s="15">
        <v>138</v>
      </c>
      <c r="D955" s="15">
        <v>3</v>
      </c>
      <c r="E955" s="15">
        <v>2.2029999999999998</v>
      </c>
      <c r="F955" s="15">
        <v>1.0966032331E-5</v>
      </c>
      <c r="G955" s="10">
        <f t="shared" si="28"/>
        <v>-4.6772547618174003E-2</v>
      </c>
      <c r="H955" s="10">
        <f t="shared" si="29"/>
        <v>-0.10303992240283733</v>
      </c>
    </row>
    <row r="956" spans="1:8" x14ac:dyDescent="0.25">
      <c r="A956" s="15">
        <v>1154</v>
      </c>
      <c r="B956" s="15" t="s">
        <v>410</v>
      </c>
      <c r="C956" s="15">
        <v>138</v>
      </c>
      <c r="D956" s="15">
        <v>1</v>
      </c>
      <c r="E956" s="15">
        <v>0.187</v>
      </c>
      <c r="F956" s="15">
        <v>1.0290653305999999E-5</v>
      </c>
      <c r="G956" s="10">
        <f t="shared" si="28"/>
        <v>-4.6773222997199E-2</v>
      </c>
      <c r="H956" s="10">
        <f t="shared" si="29"/>
        <v>-8.7465927004762127E-3</v>
      </c>
    </row>
    <row r="957" spans="1:8" x14ac:dyDescent="0.25">
      <c r="A957" s="15">
        <v>1154</v>
      </c>
      <c r="B957" s="15" t="s">
        <v>410</v>
      </c>
      <c r="C957" s="15">
        <v>138</v>
      </c>
      <c r="D957" s="15">
        <v>2</v>
      </c>
      <c r="E957" s="15">
        <v>0.187</v>
      </c>
      <c r="F957" s="15">
        <v>1.0290653305999999E-5</v>
      </c>
      <c r="G957" s="10">
        <f t="shared" si="28"/>
        <v>-4.6773222997199E-2</v>
      </c>
      <c r="H957" s="10">
        <f t="shared" si="29"/>
        <v>-8.7465927004762127E-3</v>
      </c>
    </row>
    <row r="958" spans="1:8" x14ac:dyDescent="0.25">
      <c r="A958" s="15">
        <v>1154</v>
      </c>
      <c r="B958" s="15" t="s">
        <v>410</v>
      </c>
      <c r="C958" s="15">
        <v>138</v>
      </c>
      <c r="D958" s="15">
        <v>3</v>
      </c>
      <c r="E958" s="15">
        <v>0.187</v>
      </c>
      <c r="F958" s="15">
        <v>1.0290653305999999E-5</v>
      </c>
      <c r="G958" s="10">
        <f t="shared" si="28"/>
        <v>-4.6773222997199E-2</v>
      </c>
      <c r="H958" s="10">
        <f t="shared" si="29"/>
        <v>-8.7465927004762127E-3</v>
      </c>
    </row>
    <row r="959" spans="1:8" x14ac:dyDescent="0.25">
      <c r="A959" s="15">
        <v>1158</v>
      </c>
      <c r="B959" s="15" t="s">
        <v>411</v>
      </c>
      <c r="C959" s="15">
        <v>138</v>
      </c>
      <c r="D959" s="15">
        <v>1</v>
      </c>
      <c r="E959" s="15">
        <v>3.2719999999999998</v>
      </c>
      <c r="F959" s="15">
        <v>1.2423875999999999E-8</v>
      </c>
      <c r="G959" s="10">
        <f t="shared" si="28"/>
        <v>-4.6783501226629005E-2</v>
      </c>
      <c r="H959" s="10">
        <f t="shared" si="29"/>
        <v>-0.15307561601353009</v>
      </c>
    </row>
    <row r="960" spans="1:8" x14ac:dyDescent="0.25">
      <c r="A960" s="15">
        <v>1159</v>
      </c>
      <c r="B960" s="15" t="s">
        <v>412</v>
      </c>
      <c r="C960" s="15">
        <v>138</v>
      </c>
      <c r="D960" s="15">
        <v>1</v>
      </c>
      <c r="E960" s="15">
        <v>18.265000000000001</v>
      </c>
      <c r="F960" s="15">
        <v>9.5374465480000002E-6</v>
      </c>
      <c r="G960" s="10">
        <f t="shared" si="28"/>
        <v>-4.6773976203957006E-2</v>
      </c>
      <c r="H960" s="10">
        <f t="shared" si="29"/>
        <v>-0.85432667536527473</v>
      </c>
    </row>
    <row r="961" spans="1:8" x14ac:dyDescent="0.25">
      <c r="A961" s="15">
        <v>1161</v>
      </c>
      <c r="B961" s="15" t="s">
        <v>413</v>
      </c>
      <c r="C961" s="15">
        <v>138</v>
      </c>
      <c r="D961" s="15">
        <v>1</v>
      </c>
      <c r="E961" s="15">
        <v>0</v>
      </c>
      <c r="F961" s="15">
        <v>4.5703773899999998E-6</v>
      </c>
      <c r="G961" s="10">
        <f t="shared" si="28"/>
        <v>-4.6778943273115006E-2</v>
      </c>
      <c r="H961" s="10">
        <f t="shared" si="29"/>
        <v>0</v>
      </c>
    </row>
    <row r="962" spans="1:8" x14ac:dyDescent="0.25">
      <c r="A962" s="15">
        <v>1162</v>
      </c>
      <c r="B962" s="15" t="s">
        <v>414</v>
      </c>
      <c r="C962" s="15">
        <v>138</v>
      </c>
      <c r="D962" s="15">
        <v>1</v>
      </c>
      <c r="E962" s="15">
        <v>17.047000000000001</v>
      </c>
      <c r="F962" s="15">
        <v>1.0142105802E-5</v>
      </c>
      <c r="G962" s="10">
        <f t="shared" si="28"/>
        <v>-4.6773371544703006E-2</v>
      </c>
      <c r="H962" s="10">
        <f t="shared" si="29"/>
        <v>-0.79734566472255219</v>
      </c>
    </row>
    <row r="963" spans="1:8" x14ac:dyDescent="0.25">
      <c r="A963" s="15">
        <v>1162</v>
      </c>
      <c r="B963" s="15" t="s">
        <v>414</v>
      </c>
      <c r="C963" s="15">
        <v>138</v>
      </c>
      <c r="D963" s="15">
        <v>2</v>
      </c>
      <c r="E963" s="15">
        <v>17.109000000000002</v>
      </c>
      <c r="F963" s="15">
        <v>1.0142105802E-5</v>
      </c>
      <c r="G963" s="10">
        <f t="shared" si="28"/>
        <v>-4.6773371544703006E-2</v>
      </c>
      <c r="H963" s="10">
        <f t="shared" si="29"/>
        <v>-0.80024561375832381</v>
      </c>
    </row>
    <row r="964" spans="1:8" x14ac:dyDescent="0.25">
      <c r="A964" s="15">
        <v>1162</v>
      </c>
      <c r="B964" s="15" t="s">
        <v>414</v>
      </c>
      <c r="C964" s="15">
        <v>138</v>
      </c>
      <c r="D964" s="15">
        <v>3</v>
      </c>
      <c r="E964" s="15">
        <v>10.992000000000001</v>
      </c>
      <c r="F964" s="15">
        <v>1.0142105802E-5</v>
      </c>
      <c r="G964" s="10">
        <f t="shared" si="28"/>
        <v>-4.6773371544703006E-2</v>
      </c>
      <c r="H964" s="10">
        <f t="shared" si="29"/>
        <v>-0.5141329000193755</v>
      </c>
    </row>
    <row r="965" spans="1:8" x14ac:dyDescent="0.25">
      <c r="A965" s="15">
        <v>1162</v>
      </c>
      <c r="B965" s="15" t="s">
        <v>414</v>
      </c>
      <c r="C965" s="15">
        <v>138</v>
      </c>
      <c r="D965" s="15">
        <v>4</v>
      </c>
      <c r="E965" s="15">
        <v>10.778</v>
      </c>
      <c r="F965" s="15">
        <v>1.0142105802E-5</v>
      </c>
      <c r="G965" s="10">
        <f t="shared" si="28"/>
        <v>-4.6773371544703006E-2</v>
      </c>
      <c r="H965" s="10">
        <f t="shared" si="29"/>
        <v>-0.50412339850880905</v>
      </c>
    </row>
    <row r="966" spans="1:8" x14ac:dyDescent="0.25">
      <c r="A966" s="15">
        <v>1165</v>
      </c>
      <c r="B966" s="15" t="s">
        <v>415</v>
      </c>
      <c r="C966" s="15">
        <v>138</v>
      </c>
      <c r="D966" s="15">
        <v>1</v>
      </c>
      <c r="E966" s="15">
        <v>10.962</v>
      </c>
      <c r="F966" s="15">
        <v>1.0307246361E-5</v>
      </c>
      <c r="G966" s="10">
        <f t="shared" ref="G966:G1029" si="30">F966-$E$2</f>
        <v>-4.6773206404144001E-2</v>
      </c>
      <c r="H966" s="10">
        <f t="shared" ref="H966:H1029" si="31">E966*G966</f>
        <v>-0.51272788860222651</v>
      </c>
    </row>
    <row r="967" spans="1:8" x14ac:dyDescent="0.25">
      <c r="A967" s="15">
        <v>1166</v>
      </c>
      <c r="B967" s="15" t="s">
        <v>415</v>
      </c>
      <c r="C967" s="15">
        <v>138</v>
      </c>
      <c r="D967" s="15">
        <v>1</v>
      </c>
      <c r="E967" s="15">
        <v>12.414</v>
      </c>
      <c r="F967" s="15">
        <v>1.0212282666E-5</v>
      </c>
      <c r="G967" s="10">
        <f t="shared" si="30"/>
        <v>-4.6773301367839006E-2</v>
      </c>
      <c r="H967" s="10">
        <f t="shared" si="31"/>
        <v>-0.58064376318035338</v>
      </c>
    </row>
    <row r="968" spans="1:8" x14ac:dyDescent="0.25">
      <c r="A968" s="15">
        <v>1168</v>
      </c>
      <c r="B968" s="15" t="s">
        <v>416</v>
      </c>
      <c r="C968" s="15">
        <v>138</v>
      </c>
      <c r="D968" s="15">
        <v>1</v>
      </c>
      <c r="E968" s="15">
        <v>0</v>
      </c>
      <c r="F968" s="15">
        <v>1.095594166E-5</v>
      </c>
      <c r="G968" s="10">
        <f t="shared" si="30"/>
        <v>-4.6772557708845003E-2</v>
      </c>
      <c r="H968" s="10">
        <f t="shared" si="31"/>
        <v>0</v>
      </c>
    </row>
    <row r="969" spans="1:8" x14ac:dyDescent="0.25">
      <c r="A969" s="15">
        <v>1169</v>
      </c>
      <c r="B969" s="15" t="s">
        <v>417</v>
      </c>
      <c r="C969" s="15">
        <v>69</v>
      </c>
      <c r="D969" s="15">
        <v>1</v>
      </c>
      <c r="E969" s="15">
        <v>2.0659999999999998</v>
      </c>
      <c r="F969" s="15">
        <v>-1.6112142692000001E-5</v>
      </c>
      <c r="G969" s="10">
        <f t="shared" si="30"/>
        <v>-4.6799625793197006E-2</v>
      </c>
      <c r="H969" s="10">
        <f t="shared" si="31"/>
        <v>-9.6688026888745005E-2</v>
      </c>
    </row>
    <row r="970" spans="1:8" x14ac:dyDescent="0.25">
      <c r="A970" s="15">
        <v>1171</v>
      </c>
      <c r="B970" s="15" t="s">
        <v>418</v>
      </c>
      <c r="C970" s="15">
        <v>138</v>
      </c>
      <c r="D970" s="15">
        <v>1</v>
      </c>
      <c r="E970" s="15">
        <v>3.3079999999999998</v>
      </c>
      <c r="F970" s="15">
        <v>1.0844197818999999E-5</v>
      </c>
      <c r="G970" s="10">
        <f t="shared" si="30"/>
        <v>-4.6772669452686003E-2</v>
      </c>
      <c r="H970" s="10">
        <f t="shared" si="31"/>
        <v>-0.1547239905494853</v>
      </c>
    </row>
    <row r="971" spans="1:8" x14ac:dyDescent="0.25">
      <c r="A971" s="15">
        <v>1173</v>
      </c>
      <c r="B971" s="15" t="s">
        <v>419</v>
      </c>
      <c r="C971" s="15">
        <v>138</v>
      </c>
      <c r="D971" s="15">
        <v>1</v>
      </c>
      <c r="E971" s="15">
        <v>0.57099999999999995</v>
      </c>
      <c r="F971" s="15">
        <v>9.5468211909999993E-6</v>
      </c>
      <c r="G971" s="10">
        <f t="shared" si="30"/>
        <v>-4.6773966829314E-2</v>
      </c>
      <c r="H971" s="10">
        <f t="shared" si="31"/>
        <v>-2.6707935059538293E-2</v>
      </c>
    </row>
    <row r="972" spans="1:8" x14ac:dyDescent="0.25">
      <c r="A972" s="15">
        <v>1173</v>
      </c>
      <c r="B972" s="15" t="s">
        <v>419</v>
      </c>
      <c r="C972" s="15">
        <v>138</v>
      </c>
      <c r="D972" s="15">
        <v>2</v>
      </c>
      <c r="E972" s="15">
        <v>0.57799999999999996</v>
      </c>
      <c r="F972" s="15">
        <v>9.5468211909999993E-6</v>
      </c>
      <c r="G972" s="10">
        <f t="shared" si="30"/>
        <v>-4.6773966829314E-2</v>
      </c>
      <c r="H972" s="10">
        <f t="shared" si="31"/>
        <v>-2.7035352827343491E-2</v>
      </c>
    </row>
    <row r="973" spans="1:8" x14ac:dyDescent="0.25">
      <c r="A973" s="15">
        <v>1177</v>
      </c>
      <c r="B973" s="15" t="s">
        <v>420</v>
      </c>
      <c r="C973" s="15">
        <v>138</v>
      </c>
      <c r="D973" s="15">
        <v>1</v>
      </c>
      <c r="E973" s="15">
        <v>0.38300000000000001</v>
      </c>
      <c r="F973" s="15">
        <v>1.1455059667E-5</v>
      </c>
      <c r="G973" s="10">
        <f t="shared" si="30"/>
        <v>-4.6772058590838002E-2</v>
      </c>
      <c r="H973" s="10">
        <f t="shared" si="31"/>
        <v>-1.7913698440290955E-2</v>
      </c>
    </row>
    <row r="974" spans="1:8" x14ac:dyDescent="0.25">
      <c r="A974" s="15">
        <v>1177</v>
      </c>
      <c r="B974" s="15" t="s">
        <v>420</v>
      </c>
      <c r="C974" s="15">
        <v>138</v>
      </c>
      <c r="D974" s="15">
        <v>2</v>
      </c>
      <c r="E974" s="15">
        <v>4.2999999999999997E-2</v>
      </c>
      <c r="F974" s="15">
        <v>1.1455059667E-5</v>
      </c>
      <c r="G974" s="10">
        <f t="shared" si="30"/>
        <v>-4.6772058590838002E-2</v>
      </c>
      <c r="H974" s="10">
        <f t="shared" si="31"/>
        <v>-2.0111985194060339E-3</v>
      </c>
    </row>
    <row r="975" spans="1:8" x14ac:dyDescent="0.25">
      <c r="A975" s="15">
        <v>1178</v>
      </c>
      <c r="B975" s="15" t="s">
        <v>421</v>
      </c>
      <c r="C975" s="15">
        <v>69</v>
      </c>
      <c r="D975" s="15">
        <v>1</v>
      </c>
      <c r="E975" s="15">
        <v>0.81100000000000005</v>
      </c>
      <c r="F975" s="15">
        <v>-1.3240224926999999E-5</v>
      </c>
      <c r="G975" s="10">
        <f t="shared" si="30"/>
        <v>-4.6796753875432001E-2</v>
      </c>
      <c r="H975" s="10">
        <f t="shared" si="31"/>
        <v>-3.7952167392975356E-2</v>
      </c>
    </row>
    <row r="976" spans="1:8" x14ac:dyDescent="0.25">
      <c r="A976" s="15">
        <v>1181</v>
      </c>
      <c r="B976" s="15" t="s">
        <v>422</v>
      </c>
      <c r="C976" s="15">
        <v>138</v>
      </c>
      <c r="D976" s="15">
        <v>1</v>
      </c>
      <c r="E976" s="15">
        <v>11.260999999999999</v>
      </c>
      <c r="F976" s="15">
        <v>1.0582599886E-5</v>
      </c>
      <c r="G976" s="10">
        <f t="shared" si="30"/>
        <v>-4.6772931050619006E-2</v>
      </c>
      <c r="H976" s="10">
        <f t="shared" si="31"/>
        <v>-0.52670997656102059</v>
      </c>
    </row>
    <row r="977" spans="1:8" x14ac:dyDescent="0.25">
      <c r="A977" s="15">
        <v>1182</v>
      </c>
      <c r="B977" s="15" t="s">
        <v>422</v>
      </c>
      <c r="C977" s="15">
        <v>138</v>
      </c>
      <c r="D977" s="15">
        <v>1</v>
      </c>
      <c r="E977" s="15">
        <v>11.433</v>
      </c>
      <c r="F977" s="15">
        <v>9.5216999730000005E-6</v>
      </c>
      <c r="G977" s="10">
        <f t="shared" si="30"/>
        <v>-4.6773991950532001E-2</v>
      </c>
      <c r="H977" s="10">
        <f t="shared" si="31"/>
        <v>-0.53476704997043234</v>
      </c>
    </row>
    <row r="978" spans="1:8" x14ac:dyDescent="0.25">
      <c r="A978" s="15">
        <v>1184</v>
      </c>
      <c r="B978" s="15" t="s">
        <v>423</v>
      </c>
      <c r="C978" s="15">
        <v>138</v>
      </c>
      <c r="D978" s="15">
        <v>1</v>
      </c>
      <c r="E978" s="15">
        <v>11.215</v>
      </c>
      <c r="F978" s="15">
        <v>8.6340856049999994E-6</v>
      </c>
      <c r="G978" s="10">
        <f t="shared" si="30"/>
        <v>-4.67748795649E-2</v>
      </c>
      <c r="H978" s="10">
        <f t="shared" si="31"/>
        <v>-0.52458027432035348</v>
      </c>
    </row>
    <row r="979" spans="1:8" x14ac:dyDescent="0.25">
      <c r="A979" s="15">
        <v>1184</v>
      </c>
      <c r="B979" s="15" t="s">
        <v>423</v>
      </c>
      <c r="C979" s="15">
        <v>138</v>
      </c>
      <c r="D979" s="15">
        <v>2</v>
      </c>
      <c r="E979" s="15">
        <v>24.635999999999999</v>
      </c>
      <c r="F979" s="15">
        <v>8.6340856049999994E-6</v>
      </c>
      <c r="G979" s="10">
        <f t="shared" si="30"/>
        <v>-4.67748795649E-2</v>
      </c>
      <c r="H979" s="10">
        <f t="shared" si="31"/>
        <v>-1.1523459329608763</v>
      </c>
    </row>
    <row r="980" spans="1:8" x14ac:dyDescent="0.25">
      <c r="A980" s="15">
        <v>1185</v>
      </c>
      <c r="B980" s="15" t="s">
        <v>423</v>
      </c>
      <c r="C980" s="15">
        <v>138</v>
      </c>
      <c r="D980" s="15">
        <v>1</v>
      </c>
      <c r="E980" s="15">
        <v>13.455</v>
      </c>
      <c r="F980" s="15">
        <v>8.7639499940000008E-6</v>
      </c>
      <c r="G980" s="10">
        <f t="shared" si="30"/>
        <v>-4.6774749700511001E-2</v>
      </c>
      <c r="H980" s="10">
        <f t="shared" si="31"/>
        <v>-0.62935425722037552</v>
      </c>
    </row>
    <row r="981" spans="1:8" x14ac:dyDescent="0.25">
      <c r="A981" s="15">
        <v>1185</v>
      </c>
      <c r="B981" s="15" t="s">
        <v>423</v>
      </c>
      <c r="C981" s="15">
        <v>138</v>
      </c>
      <c r="D981" s="15">
        <v>2</v>
      </c>
      <c r="E981" s="15">
        <v>35.723999999999997</v>
      </c>
      <c r="F981" s="15">
        <v>8.7639499940000008E-6</v>
      </c>
      <c r="G981" s="10">
        <f t="shared" si="30"/>
        <v>-4.6774749700511001E-2</v>
      </c>
      <c r="H981" s="10">
        <f t="shared" si="31"/>
        <v>-1.6709811583010548</v>
      </c>
    </row>
    <row r="982" spans="1:8" x14ac:dyDescent="0.25">
      <c r="A982" s="15">
        <v>1187</v>
      </c>
      <c r="B982" s="15" t="s">
        <v>424</v>
      </c>
      <c r="C982" s="15">
        <v>138</v>
      </c>
      <c r="D982" s="15">
        <v>1</v>
      </c>
      <c r="E982" s="15">
        <v>8.0489999999999995</v>
      </c>
      <c r="F982" s="15">
        <v>4.4165742860000003E-6</v>
      </c>
      <c r="G982" s="10">
        <f t="shared" si="30"/>
        <v>-4.6779097076219002E-2</v>
      </c>
      <c r="H982" s="10">
        <f t="shared" si="31"/>
        <v>-0.3765249523664867</v>
      </c>
    </row>
    <row r="983" spans="1:8" x14ac:dyDescent="0.25">
      <c r="A983" s="15">
        <v>1189</v>
      </c>
      <c r="B983" s="15" t="s">
        <v>425</v>
      </c>
      <c r="C983" s="15">
        <v>69</v>
      </c>
      <c r="D983" s="15">
        <v>1</v>
      </c>
      <c r="E983" s="15">
        <v>5.27</v>
      </c>
      <c r="F983" s="15">
        <v>8.6749111379999993E-6</v>
      </c>
      <c r="G983" s="10">
        <f t="shared" si="30"/>
        <v>-4.6774838739367004E-2</v>
      </c>
      <c r="H983" s="10">
        <f t="shared" si="31"/>
        <v>-0.2465034001564641</v>
      </c>
    </row>
    <row r="984" spans="1:8" x14ac:dyDescent="0.25">
      <c r="A984" s="15">
        <v>1189</v>
      </c>
      <c r="B984" s="15" t="s">
        <v>425</v>
      </c>
      <c r="C984" s="15">
        <v>69</v>
      </c>
      <c r="D984" s="15">
        <v>2</v>
      </c>
      <c r="E984" s="15">
        <v>6.8929999999999998</v>
      </c>
      <c r="F984" s="15">
        <v>8.6749111379999993E-6</v>
      </c>
      <c r="G984" s="10">
        <f t="shared" si="30"/>
        <v>-4.6774838739367004E-2</v>
      </c>
      <c r="H984" s="10">
        <f t="shared" si="31"/>
        <v>-0.32241896343045673</v>
      </c>
    </row>
    <row r="985" spans="1:8" x14ac:dyDescent="0.25">
      <c r="A985" s="15">
        <v>1191</v>
      </c>
      <c r="B985" s="15" t="s">
        <v>426</v>
      </c>
      <c r="C985" s="15">
        <v>69</v>
      </c>
      <c r="D985" s="15">
        <v>1</v>
      </c>
      <c r="E985" s="15">
        <v>1.621</v>
      </c>
      <c r="F985" s="15">
        <v>-2.0480763745E-5</v>
      </c>
      <c r="G985" s="10">
        <f t="shared" si="30"/>
        <v>-4.6803994414250004E-2</v>
      </c>
      <c r="H985" s="10">
        <f t="shared" si="31"/>
        <v>-7.5869274945499263E-2</v>
      </c>
    </row>
    <row r="986" spans="1:8" x14ac:dyDescent="0.25">
      <c r="A986" s="15">
        <v>1192</v>
      </c>
      <c r="B986" s="15" t="s">
        <v>427</v>
      </c>
      <c r="C986" s="15">
        <v>138</v>
      </c>
      <c r="D986" s="15">
        <v>1</v>
      </c>
      <c r="E986" s="15">
        <v>11.736000000000001</v>
      </c>
      <c r="F986" s="15">
        <v>8.6846129680000003E-6</v>
      </c>
      <c r="G986" s="10">
        <f t="shared" si="30"/>
        <v>-4.6774829037537005E-2</v>
      </c>
      <c r="H986" s="10">
        <f t="shared" si="31"/>
        <v>-0.54894939358453432</v>
      </c>
    </row>
    <row r="987" spans="1:8" x14ac:dyDescent="0.25">
      <c r="A987" s="15">
        <v>1192</v>
      </c>
      <c r="B987" s="15" t="s">
        <v>427</v>
      </c>
      <c r="C987" s="15">
        <v>138</v>
      </c>
      <c r="D987" s="15">
        <v>2</v>
      </c>
      <c r="E987" s="15">
        <v>11.877000000000001</v>
      </c>
      <c r="F987" s="15">
        <v>8.6846129680000003E-6</v>
      </c>
      <c r="G987" s="10">
        <f t="shared" si="30"/>
        <v>-4.6774829037537005E-2</v>
      </c>
      <c r="H987" s="10">
        <f t="shared" si="31"/>
        <v>-0.55554464447882701</v>
      </c>
    </row>
    <row r="988" spans="1:8" x14ac:dyDescent="0.25">
      <c r="A988" s="15">
        <v>1193</v>
      </c>
      <c r="B988" s="15" t="s">
        <v>428</v>
      </c>
      <c r="C988" s="15">
        <v>138</v>
      </c>
      <c r="D988" s="15">
        <v>1</v>
      </c>
      <c r="E988" s="15">
        <v>5.0810000000000004</v>
      </c>
      <c r="F988" s="15">
        <v>-3.808896207E-6</v>
      </c>
      <c r="G988" s="10">
        <f t="shared" si="30"/>
        <v>-4.6787322546712001E-2</v>
      </c>
      <c r="H988" s="10">
        <f t="shared" si="31"/>
        <v>-0.23772638585984371</v>
      </c>
    </row>
    <row r="989" spans="1:8" x14ac:dyDescent="0.25">
      <c r="A989" s="15">
        <v>1193</v>
      </c>
      <c r="B989" s="15" t="s">
        <v>428</v>
      </c>
      <c r="C989" s="15">
        <v>138</v>
      </c>
      <c r="D989" s="15">
        <v>2</v>
      </c>
      <c r="E989" s="15">
        <v>10.358000000000001</v>
      </c>
      <c r="F989" s="15">
        <v>-3.808896207E-6</v>
      </c>
      <c r="G989" s="10">
        <f t="shared" si="30"/>
        <v>-4.6787322546712001E-2</v>
      </c>
      <c r="H989" s="10">
        <f t="shared" si="31"/>
        <v>-0.48462308693884293</v>
      </c>
    </row>
    <row r="990" spans="1:8" x14ac:dyDescent="0.25">
      <c r="A990" s="15">
        <v>1194</v>
      </c>
      <c r="B990" s="15" t="s">
        <v>429</v>
      </c>
      <c r="C990" s="15">
        <v>69</v>
      </c>
      <c r="D990" s="15">
        <v>1</v>
      </c>
      <c r="E990" s="15">
        <v>0</v>
      </c>
      <c r="F990" s="15">
        <v>-5.5163290939999999E-6</v>
      </c>
      <c r="G990" s="10">
        <f t="shared" si="30"/>
        <v>-4.6789029979599002E-2</v>
      </c>
      <c r="H990" s="10">
        <f t="shared" si="31"/>
        <v>0</v>
      </c>
    </row>
    <row r="991" spans="1:8" x14ac:dyDescent="0.25">
      <c r="A991" s="15">
        <v>1195</v>
      </c>
      <c r="B991" s="15" t="s">
        <v>430</v>
      </c>
      <c r="C991" s="15">
        <v>138</v>
      </c>
      <c r="D991" s="15">
        <v>1</v>
      </c>
      <c r="E991" s="15">
        <v>11.555999999999999</v>
      </c>
      <c r="F991" s="15">
        <v>1.0210744062E-5</v>
      </c>
      <c r="G991" s="10">
        <f t="shared" si="30"/>
        <v>-4.6773302906443E-2</v>
      </c>
      <c r="H991" s="10">
        <f t="shared" si="31"/>
        <v>-0.54051228838685528</v>
      </c>
    </row>
    <row r="992" spans="1:8" x14ac:dyDescent="0.25">
      <c r="A992" s="15">
        <v>1195</v>
      </c>
      <c r="B992" s="15" t="s">
        <v>430</v>
      </c>
      <c r="C992" s="15">
        <v>138</v>
      </c>
      <c r="D992" s="15">
        <v>2</v>
      </c>
      <c r="E992" s="15">
        <v>13.025</v>
      </c>
      <c r="F992" s="15">
        <v>1.0210744062E-5</v>
      </c>
      <c r="G992" s="10">
        <f t="shared" si="30"/>
        <v>-4.6773302906443E-2</v>
      </c>
      <c r="H992" s="10">
        <f t="shared" si="31"/>
        <v>-0.60922227035642007</v>
      </c>
    </row>
    <row r="993" spans="1:8" x14ac:dyDescent="0.25">
      <c r="A993" s="15">
        <v>1195</v>
      </c>
      <c r="B993" s="15" t="s">
        <v>430</v>
      </c>
      <c r="C993" s="15">
        <v>138</v>
      </c>
      <c r="D993" s="15">
        <v>3</v>
      </c>
      <c r="E993" s="15">
        <v>12.002000000000001</v>
      </c>
      <c r="F993" s="15">
        <v>1.0210744062E-5</v>
      </c>
      <c r="G993" s="10">
        <f t="shared" si="30"/>
        <v>-4.6773302906443E-2</v>
      </c>
      <c r="H993" s="10">
        <f t="shared" si="31"/>
        <v>-0.56137318148312887</v>
      </c>
    </row>
    <row r="994" spans="1:8" x14ac:dyDescent="0.25">
      <c r="A994" s="15">
        <v>1198</v>
      </c>
      <c r="B994" s="15" t="s">
        <v>431</v>
      </c>
      <c r="C994" s="15">
        <v>138</v>
      </c>
      <c r="D994" s="15">
        <v>1</v>
      </c>
      <c r="E994" s="15">
        <v>17.05</v>
      </c>
      <c r="F994" s="15">
        <v>8.113845902E-6</v>
      </c>
      <c r="G994" s="10">
        <f t="shared" si="30"/>
        <v>-4.6775399804603005E-2</v>
      </c>
      <c r="H994" s="10">
        <f t="shared" si="31"/>
        <v>-0.79752056666848126</v>
      </c>
    </row>
    <row r="995" spans="1:8" x14ac:dyDescent="0.25">
      <c r="A995" s="15">
        <v>1199</v>
      </c>
      <c r="B995" s="15" t="s">
        <v>431</v>
      </c>
      <c r="C995" s="15">
        <v>138</v>
      </c>
      <c r="D995" s="15">
        <v>1</v>
      </c>
      <c r="E995" s="15">
        <v>9.8770000000000007</v>
      </c>
      <c r="F995" s="15">
        <v>8.1144669660000006E-6</v>
      </c>
      <c r="G995" s="10">
        <f t="shared" si="30"/>
        <v>-4.6775399183539006E-2</v>
      </c>
      <c r="H995" s="10">
        <f t="shared" si="31"/>
        <v>-0.4620006177358148</v>
      </c>
    </row>
    <row r="996" spans="1:8" x14ac:dyDescent="0.25">
      <c r="A996" s="15">
        <v>1200</v>
      </c>
      <c r="B996" s="15" t="s">
        <v>432</v>
      </c>
      <c r="C996" s="15">
        <v>138</v>
      </c>
      <c r="D996" s="15">
        <v>1</v>
      </c>
      <c r="E996" s="15">
        <v>0.78900000000000003</v>
      </c>
      <c r="F996" s="15">
        <v>9.5305678959999994E-6</v>
      </c>
      <c r="G996" s="10">
        <f t="shared" si="30"/>
        <v>-4.6773983082609001E-2</v>
      </c>
      <c r="H996" s="10">
        <f t="shared" si="31"/>
        <v>-3.6904672652178505E-2</v>
      </c>
    </row>
    <row r="997" spans="1:8" x14ac:dyDescent="0.25">
      <c r="A997" s="15">
        <v>1209</v>
      </c>
      <c r="B997" s="15" t="s">
        <v>433</v>
      </c>
      <c r="C997" s="15">
        <v>138</v>
      </c>
      <c r="D997" s="15">
        <v>1</v>
      </c>
      <c r="E997" s="15">
        <v>0</v>
      </c>
      <c r="F997" s="15">
        <v>4.1002879210000001E-6</v>
      </c>
      <c r="G997" s="10">
        <f t="shared" si="30"/>
        <v>-4.6779413362584003E-2</v>
      </c>
      <c r="H997" s="10">
        <f t="shared" si="31"/>
        <v>0</v>
      </c>
    </row>
    <row r="998" spans="1:8" x14ac:dyDescent="0.25">
      <c r="A998" s="15">
        <v>1215</v>
      </c>
      <c r="B998" s="15" t="s">
        <v>433</v>
      </c>
      <c r="C998" s="15">
        <v>138</v>
      </c>
      <c r="D998" s="15">
        <v>1</v>
      </c>
      <c r="E998" s="15">
        <v>0</v>
      </c>
      <c r="F998" s="15">
        <v>4.1002879210000001E-6</v>
      </c>
      <c r="G998" s="10">
        <f t="shared" si="30"/>
        <v>-4.6779413362584003E-2</v>
      </c>
      <c r="H998" s="10">
        <f t="shared" si="31"/>
        <v>0</v>
      </c>
    </row>
    <row r="999" spans="1:8" x14ac:dyDescent="0.25">
      <c r="A999" s="15">
        <v>1219</v>
      </c>
      <c r="B999" s="15" t="s">
        <v>433</v>
      </c>
      <c r="C999" s="15">
        <v>138</v>
      </c>
      <c r="D999" s="15">
        <v>1</v>
      </c>
      <c r="E999" s="15">
        <v>0</v>
      </c>
      <c r="F999" s="15">
        <v>4.1002879210000001E-6</v>
      </c>
      <c r="G999" s="10">
        <f t="shared" si="30"/>
        <v>-4.6779413362584003E-2</v>
      </c>
      <c r="H999" s="10">
        <f t="shared" si="31"/>
        <v>0</v>
      </c>
    </row>
    <row r="1000" spans="1:8" x14ac:dyDescent="0.25">
      <c r="A1000" s="15">
        <v>1223</v>
      </c>
      <c r="B1000" s="15" t="s">
        <v>433</v>
      </c>
      <c r="C1000" s="15">
        <v>14</v>
      </c>
      <c r="D1000" s="15">
        <v>1</v>
      </c>
      <c r="E1000" s="15">
        <v>0</v>
      </c>
      <c r="F1000" s="15">
        <v>4.1002879210000001E-6</v>
      </c>
      <c r="G1000" s="10">
        <f t="shared" si="30"/>
        <v>-4.6779413362584003E-2</v>
      </c>
      <c r="H1000" s="10">
        <f t="shared" si="31"/>
        <v>0</v>
      </c>
    </row>
    <row r="1001" spans="1:8" x14ac:dyDescent="0.25">
      <c r="A1001" s="15">
        <v>1225</v>
      </c>
      <c r="B1001" s="15" t="s">
        <v>433</v>
      </c>
      <c r="C1001" s="15">
        <v>14</v>
      </c>
      <c r="D1001" s="15">
        <v>1</v>
      </c>
      <c r="E1001" s="15">
        <v>0</v>
      </c>
      <c r="F1001" s="15">
        <v>4.1002879210000001E-6</v>
      </c>
      <c r="G1001" s="10">
        <f t="shared" si="30"/>
        <v>-4.6779413362584003E-2</v>
      </c>
      <c r="H1001" s="10">
        <f t="shared" si="31"/>
        <v>0</v>
      </c>
    </row>
    <row r="1002" spans="1:8" x14ac:dyDescent="0.25">
      <c r="A1002" s="15">
        <v>1226</v>
      </c>
      <c r="B1002" s="15" t="s">
        <v>433</v>
      </c>
      <c r="C1002" s="15">
        <v>14</v>
      </c>
      <c r="D1002" s="15">
        <v>1</v>
      </c>
      <c r="E1002" s="15">
        <v>0</v>
      </c>
      <c r="F1002" s="15">
        <v>4.1002879210000001E-6</v>
      </c>
      <c r="G1002" s="10">
        <f t="shared" si="30"/>
        <v>-4.6779413362584003E-2</v>
      </c>
      <c r="H1002" s="10">
        <f t="shared" si="31"/>
        <v>0</v>
      </c>
    </row>
    <row r="1003" spans="1:8" x14ac:dyDescent="0.25">
      <c r="A1003" s="15">
        <v>1227</v>
      </c>
      <c r="B1003" s="15" t="s">
        <v>433</v>
      </c>
      <c r="C1003" s="15">
        <v>14</v>
      </c>
      <c r="D1003" s="15">
        <v>1</v>
      </c>
      <c r="E1003" s="15">
        <v>0</v>
      </c>
      <c r="F1003" s="15">
        <v>4.1002879210000001E-6</v>
      </c>
      <c r="G1003" s="10">
        <f t="shared" si="30"/>
        <v>-4.6779413362584003E-2</v>
      </c>
      <c r="H1003" s="10">
        <f t="shared" si="31"/>
        <v>0</v>
      </c>
    </row>
    <row r="1004" spans="1:8" x14ac:dyDescent="0.25">
      <c r="A1004" s="15">
        <v>1232</v>
      </c>
      <c r="B1004" s="15" t="s">
        <v>433</v>
      </c>
      <c r="C1004" s="15">
        <v>14</v>
      </c>
      <c r="D1004" s="15">
        <v>1</v>
      </c>
      <c r="E1004" s="15">
        <v>0</v>
      </c>
      <c r="F1004" s="15">
        <v>4.1002879210000001E-6</v>
      </c>
      <c r="G1004" s="10">
        <f t="shared" si="30"/>
        <v>-4.6779413362584003E-2</v>
      </c>
      <c r="H1004" s="10">
        <f t="shared" si="31"/>
        <v>0</v>
      </c>
    </row>
    <row r="1005" spans="1:8" x14ac:dyDescent="0.25">
      <c r="A1005" s="15">
        <v>1233</v>
      </c>
      <c r="B1005" s="15" t="s">
        <v>433</v>
      </c>
      <c r="C1005" s="15">
        <v>14</v>
      </c>
      <c r="D1005" s="15">
        <v>1</v>
      </c>
      <c r="E1005" s="15">
        <v>0</v>
      </c>
      <c r="F1005" s="15">
        <v>4.1002879210000001E-6</v>
      </c>
      <c r="G1005" s="10">
        <f t="shared" si="30"/>
        <v>-4.6779413362584003E-2</v>
      </c>
      <c r="H1005" s="10">
        <f t="shared" si="31"/>
        <v>0</v>
      </c>
    </row>
    <row r="1006" spans="1:8" x14ac:dyDescent="0.25">
      <c r="A1006" s="15">
        <v>1234</v>
      </c>
      <c r="B1006" s="15" t="s">
        <v>433</v>
      </c>
      <c r="C1006" s="15">
        <v>14</v>
      </c>
      <c r="D1006" s="15">
        <v>1</v>
      </c>
      <c r="E1006" s="15">
        <v>0</v>
      </c>
      <c r="F1006" s="15">
        <v>4.1002879210000001E-6</v>
      </c>
      <c r="G1006" s="10">
        <f t="shared" si="30"/>
        <v>-4.6779413362584003E-2</v>
      </c>
      <c r="H1006" s="10">
        <f t="shared" si="31"/>
        <v>0</v>
      </c>
    </row>
    <row r="1007" spans="1:8" x14ac:dyDescent="0.25">
      <c r="A1007" s="15">
        <v>1236</v>
      </c>
      <c r="B1007" s="15" t="s">
        <v>433</v>
      </c>
      <c r="C1007" s="15">
        <v>14</v>
      </c>
      <c r="D1007" s="15">
        <v>1</v>
      </c>
      <c r="E1007" s="15">
        <v>0</v>
      </c>
      <c r="F1007" s="15">
        <v>4.1002879210000001E-6</v>
      </c>
      <c r="G1007" s="10">
        <f t="shared" si="30"/>
        <v>-4.6779413362584003E-2</v>
      </c>
      <c r="H1007" s="10">
        <f t="shared" si="31"/>
        <v>0</v>
      </c>
    </row>
    <row r="1008" spans="1:8" x14ac:dyDescent="0.25">
      <c r="A1008" s="15">
        <v>1237</v>
      </c>
      <c r="B1008" s="15" t="s">
        <v>433</v>
      </c>
      <c r="C1008" s="15">
        <v>14</v>
      </c>
      <c r="D1008" s="15">
        <v>1</v>
      </c>
      <c r="E1008" s="15">
        <v>0</v>
      </c>
      <c r="F1008" s="15">
        <v>4.1002879210000001E-6</v>
      </c>
      <c r="G1008" s="10">
        <f t="shared" si="30"/>
        <v>-4.6779413362584003E-2</v>
      </c>
      <c r="H1008" s="10">
        <f t="shared" si="31"/>
        <v>0</v>
      </c>
    </row>
    <row r="1009" spans="1:8" x14ac:dyDescent="0.25">
      <c r="A1009" s="15">
        <v>1238</v>
      </c>
      <c r="B1009" s="15" t="s">
        <v>433</v>
      </c>
      <c r="C1009" s="15">
        <v>14</v>
      </c>
      <c r="D1009" s="15">
        <v>1</v>
      </c>
      <c r="E1009" s="15">
        <v>0</v>
      </c>
      <c r="F1009" s="15">
        <v>4.1002879210000001E-6</v>
      </c>
      <c r="G1009" s="10">
        <f t="shared" si="30"/>
        <v>-4.6779413362584003E-2</v>
      </c>
      <c r="H1009" s="10">
        <f t="shared" si="31"/>
        <v>0</v>
      </c>
    </row>
    <row r="1010" spans="1:8" x14ac:dyDescent="0.25">
      <c r="A1010" s="15">
        <v>1239</v>
      </c>
      <c r="B1010" s="15" t="s">
        <v>433</v>
      </c>
      <c r="C1010" s="15">
        <v>14</v>
      </c>
      <c r="D1010" s="15">
        <v>1</v>
      </c>
      <c r="E1010" s="15">
        <v>0</v>
      </c>
      <c r="F1010" s="15">
        <v>4.1002879210000001E-6</v>
      </c>
      <c r="G1010" s="10">
        <f t="shared" si="30"/>
        <v>-4.6779413362584003E-2</v>
      </c>
      <c r="H1010" s="10">
        <f t="shared" si="31"/>
        <v>0</v>
      </c>
    </row>
    <row r="1011" spans="1:8" x14ac:dyDescent="0.25">
      <c r="A1011" s="15">
        <v>1240</v>
      </c>
      <c r="B1011" s="15" t="s">
        <v>433</v>
      </c>
      <c r="C1011" s="15">
        <v>14</v>
      </c>
      <c r="D1011" s="15">
        <v>1</v>
      </c>
      <c r="E1011" s="15">
        <v>0</v>
      </c>
      <c r="F1011" s="15">
        <v>4.1002879210000001E-6</v>
      </c>
      <c r="G1011" s="10">
        <f t="shared" si="30"/>
        <v>-4.6779413362584003E-2</v>
      </c>
      <c r="H1011" s="10">
        <f t="shared" si="31"/>
        <v>0</v>
      </c>
    </row>
    <row r="1012" spans="1:8" x14ac:dyDescent="0.25">
      <c r="A1012" s="15">
        <v>1241</v>
      </c>
      <c r="B1012" s="15" t="s">
        <v>433</v>
      </c>
      <c r="C1012" s="15">
        <v>14</v>
      </c>
      <c r="D1012" s="15">
        <v>1</v>
      </c>
      <c r="E1012" s="15">
        <v>0</v>
      </c>
      <c r="F1012" s="15">
        <v>4.1002879210000001E-6</v>
      </c>
      <c r="G1012" s="10">
        <f t="shared" si="30"/>
        <v>-4.6779413362584003E-2</v>
      </c>
      <c r="H1012" s="10">
        <f t="shared" si="31"/>
        <v>0</v>
      </c>
    </row>
    <row r="1013" spans="1:8" x14ac:dyDescent="0.25">
      <c r="A1013" s="15">
        <v>1243</v>
      </c>
      <c r="B1013" s="15" t="s">
        <v>433</v>
      </c>
      <c r="C1013" s="15">
        <v>18</v>
      </c>
      <c r="D1013" s="15">
        <v>1</v>
      </c>
      <c r="E1013" s="15">
        <v>0</v>
      </c>
      <c r="F1013" s="15">
        <v>4.1002879210000001E-6</v>
      </c>
      <c r="G1013" s="10">
        <f t="shared" si="30"/>
        <v>-4.6779413362584003E-2</v>
      </c>
      <c r="H1013" s="10">
        <f t="shared" si="31"/>
        <v>0</v>
      </c>
    </row>
    <row r="1014" spans="1:8" x14ac:dyDescent="0.25">
      <c r="A1014" s="15">
        <v>1244</v>
      </c>
      <c r="B1014" s="15" t="s">
        <v>433</v>
      </c>
      <c r="C1014" s="15">
        <v>14</v>
      </c>
      <c r="D1014" s="15">
        <v>1</v>
      </c>
      <c r="E1014" s="15">
        <v>0</v>
      </c>
      <c r="F1014" s="15">
        <v>4.1002879210000001E-6</v>
      </c>
      <c r="G1014" s="10">
        <f t="shared" si="30"/>
        <v>-4.6779413362584003E-2</v>
      </c>
      <c r="H1014" s="10">
        <f t="shared" si="31"/>
        <v>0</v>
      </c>
    </row>
    <row r="1015" spans="1:8" x14ac:dyDescent="0.25">
      <c r="A1015" s="15">
        <v>1245</v>
      </c>
      <c r="B1015" s="15" t="s">
        <v>433</v>
      </c>
      <c r="C1015" s="15">
        <v>14</v>
      </c>
      <c r="D1015" s="15">
        <v>1</v>
      </c>
      <c r="E1015" s="15">
        <v>0</v>
      </c>
      <c r="F1015" s="15">
        <v>4.1002879210000001E-6</v>
      </c>
      <c r="G1015" s="10">
        <f t="shared" si="30"/>
        <v>-4.6779413362584003E-2</v>
      </c>
      <c r="H1015" s="10">
        <f t="shared" si="31"/>
        <v>0</v>
      </c>
    </row>
    <row r="1016" spans="1:8" x14ac:dyDescent="0.25">
      <c r="A1016" s="15">
        <v>1248</v>
      </c>
      <c r="B1016" s="15" t="s">
        <v>434</v>
      </c>
      <c r="C1016" s="15">
        <v>138</v>
      </c>
      <c r="D1016" s="15">
        <v>1</v>
      </c>
      <c r="E1016" s="15">
        <v>23.55</v>
      </c>
      <c r="F1016" s="15">
        <v>9.0644677439999992E-6</v>
      </c>
      <c r="G1016" s="10">
        <f t="shared" si="30"/>
        <v>-4.6774449182761003E-2</v>
      </c>
      <c r="H1016" s="10">
        <f t="shared" si="31"/>
        <v>-1.1015382782540217</v>
      </c>
    </row>
    <row r="1017" spans="1:8" x14ac:dyDescent="0.25">
      <c r="A1017" s="15">
        <v>1248</v>
      </c>
      <c r="B1017" s="15" t="s">
        <v>434</v>
      </c>
      <c r="C1017" s="15">
        <v>138</v>
      </c>
      <c r="D1017" s="15">
        <v>2</v>
      </c>
      <c r="E1017" s="15">
        <v>14.952999999999999</v>
      </c>
      <c r="F1017" s="15">
        <v>9.0644677439999992E-6</v>
      </c>
      <c r="G1017" s="10">
        <f t="shared" si="30"/>
        <v>-4.6774449182761003E-2</v>
      </c>
      <c r="H1017" s="10">
        <f t="shared" si="31"/>
        <v>-0.69941833862982528</v>
      </c>
    </row>
    <row r="1018" spans="1:8" x14ac:dyDescent="0.25">
      <c r="A1018" s="15">
        <v>1249</v>
      </c>
      <c r="B1018" s="15" t="s">
        <v>434</v>
      </c>
      <c r="C1018" s="15">
        <v>138</v>
      </c>
      <c r="D1018" s="15">
        <v>1</v>
      </c>
      <c r="E1018" s="15">
        <v>25.370999999999999</v>
      </c>
      <c r="F1018" s="15">
        <v>9.173974471E-6</v>
      </c>
      <c r="G1018" s="10">
        <f t="shared" si="30"/>
        <v>-4.6774339676034005E-2</v>
      </c>
      <c r="H1018" s="10">
        <f t="shared" si="31"/>
        <v>-1.1867117719206586</v>
      </c>
    </row>
    <row r="1019" spans="1:8" x14ac:dyDescent="0.25">
      <c r="A1019" s="15">
        <v>1251</v>
      </c>
      <c r="B1019" s="15" t="s">
        <v>435</v>
      </c>
      <c r="C1019" s="15">
        <v>138</v>
      </c>
      <c r="D1019" s="15">
        <v>1</v>
      </c>
      <c r="E1019" s="15">
        <v>11.912000000000001</v>
      </c>
      <c r="F1019" s="15">
        <v>9.5404064349999999E-6</v>
      </c>
      <c r="G1019" s="10">
        <f t="shared" si="30"/>
        <v>-4.6773973244070004E-2</v>
      </c>
      <c r="H1019" s="10">
        <f t="shared" si="31"/>
        <v>-0.55717156928336187</v>
      </c>
    </row>
    <row r="1020" spans="1:8" x14ac:dyDescent="0.25">
      <c r="A1020" s="15">
        <v>1252</v>
      </c>
      <c r="B1020" s="15" t="s">
        <v>435</v>
      </c>
      <c r="C1020" s="15">
        <v>138</v>
      </c>
      <c r="D1020" s="15">
        <v>1</v>
      </c>
      <c r="E1020" s="15">
        <v>9.7650000000000006</v>
      </c>
      <c r="F1020" s="15">
        <v>9.3498268189999998E-6</v>
      </c>
      <c r="G1020" s="10">
        <f t="shared" si="30"/>
        <v>-4.6774163823686002E-2</v>
      </c>
      <c r="H1020" s="10">
        <f t="shared" si="31"/>
        <v>-0.45674970973829382</v>
      </c>
    </row>
    <row r="1021" spans="1:8" x14ac:dyDescent="0.25">
      <c r="A1021" s="15">
        <v>1252</v>
      </c>
      <c r="B1021" s="15" t="s">
        <v>435</v>
      </c>
      <c r="C1021" s="15">
        <v>138</v>
      </c>
      <c r="D1021" s="15">
        <v>2</v>
      </c>
      <c r="E1021" s="15">
        <v>10.901</v>
      </c>
      <c r="F1021" s="15">
        <v>9.3498268189999998E-6</v>
      </c>
      <c r="G1021" s="10">
        <f t="shared" si="30"/>
        <v>-4.6774163823686002E-2</v>
      </c>
      <c r="H1021" s="10">
        <f t="shared" si="31"/>
        <v>-0.50988515984200111</v>
      </c>
    </row>
    <row r="1022" spans="1:8" x14ac:dyDescent="0.25">
      <c r="A1022" s="15">
        <v>1254</v>
      </c>
      <c r="B1022" s="15" t="s">
        <v>436</v>
      </c>
      <c r="C1022" s="15">
        <v>69</v>
      </c>
      <c r="D1022" s="15">
        <v>1</v>
      </c>
      <c r="E1022" s="15">
        <v>0.85699999999999998</v>
      </c>
      <c r="F1022" s="15">
        <v>6.2998027390000001E-6</v>
      </c>
      <c r="G1022" s="10">
        <f t="shared" si="30"/>
        <v>-4.6777213847766001E-2</v>
      </c>
      <c r="H1022" s="10">
        <f t="shared" si="31"/>
        <v>-4.0088072267535461E-2</v>
      </c>
    </row>
    <row r="1023" spans="1:8" x14ac:dyDescent="0.25">
      <c r="A1023" s="15">
        <v>1254</v>
      </c>
      <c r="B1023" s="15" t="s">
        <v>436</v>
      </c>
      <c r="C1023" s="15">
        <v>69</v>
      </c>
      <c r="D1023" s="15">
        <v>2</v>
      </c>
      <c r="E1023" s="15">
        <v>0.85699999999999998</v>
      </c>
      <c r="F1023" s="15">
        <v>6.2998027390000001E-6</v>
      </c>
      <c r="G1023" s="10">
        <f t="shared" si="30"/>
        <v>-4.6777213847766001E-2</v>
      </c>
      <c r="H1023" s="10">
        <f t="shared" si="31"/>
        <v>-4.0088072267535461E-2</v>
      </c>
    </row>
    <row r="1024" spans="1:8" x14ac:dyDescent="0.25">
      <c r="A1024" s="15">
        <v>1255</v>
      </c>
      <c r="B1024" s="15" t="s">
        <v>437</v>
      </c>
      <c r="C1024" s="15">
        <v>138</v>
      </c>
      <c r="D1024" s="15">
        <v>1</v>
      </c>
      <c r="E1024" s="15">
        <v>28.463999999999999</v>
      </c>
      <c r="F1024" s="15">
        <v>9.5285948270000005E-6</v>
      </c>
      <c r="G1024" s="10">
        <f t="shared" si="30"/>
        <v>-4.6773985055678001E-2</v>
      </c>
      <c r="H1024" s="10">
        <f t="shared" si="31"/>
        <v>-1.3313747106248186</v>
      </c>
    </row>
    <row r="1025" spans="1:8" x14ac:dyDescent="0.25">
      <c r="A1025" s="15">
        <v>1255</v>
      </c>
      <c r="B1025" s="15" t="s">
        <v>437</v>
      </c>
      <c r="C1025" s="15">
        <v>138</v>
      </c>
      <c r="D1025" s="15">
        <v>2</v>
      </c>
      <c r="E1025" s="15">
        <v>14.427</v>
      </c>
      <c r="F1025" s="15">
        <v>9.5285948270000005E-6</v>
      </c>
      <c r="G1025" s="10">
        <f t="shared" si="30"/>
        <v>-4.6773985055678001E-2</v>
      </c>
      <c r="H1025" s="10">
        <f t="shared" si="31"/>
        <v>-0.67480828239826651</v>
      </c>
    </row>
    <row r="1026" spans="1:8" x14ac:dyDescent="0.25">
      <c r="A1026" s="15">
        <v>1255</v>
      </c>
      <c r="B1026" s="15" t="s">
        <v>437</v>
      </c>
      <c r="C1026" s="15">
        <v>138</v>
      </c>
      <c r="D1026" s="15">
        <v>3</v>
      </c>
      <c r="E1026" s="15">
        <v>6.8000000000000005E-2</v>
      </c>
      <c r="F1026" s="15">
        <v>9.5285948270000005E-6</v>
      </c>
      <c r="G1026" s="10">
        <f t="shared" si="30"/>
        <v>-4.6773985055678001E-2</v>
      </c>
      <c r="H1026" s="10">
        <f t="shared" si="31"/>
        <v>-3.1806309837861045E-3</v>
      </c>
    </row>
    <row r="1027" spans="1:8" x14ac:dyDescent="0.25">
      <c r="A1027" s="15">
        <v>1255</v>
      </c>
      <c r="B1027" s="15" t="s">
        <v>437</v>
      </c>
      <c r="C1027" s="15">
        <v>138</v>
      </c>
      <c r="D1027" s="15">
        <v>4</v>
      </c>
      <c r="E1027" s="15">
        <v>6.8000000000000005E-2</v>
      </c>
      <c r="F1027" s="15">
        <v>9.5285948270000005E-6</v>
      </c>
      <c r="G1027" s="10">
        <f t="shared" si="30"/>
        <v>-4.6773985055678001E-2</v>
      </c>
      <c r="H1027" s="10">
        <f t="shared" si="31"/>
        <v>-3.1806309837861045E-3</v>
      </c>
    </row>
    <row r="1028" spans="1:8" x14ac:dyDescent="0.25">
      <c r="A1028" s="15">
        <v>1255</v>
      </c>
      <c r="B1028" s="15" t="s">
        <v>437</v>
      </c>
      <c r="C1028" s="15">
        <v>138</v>
      </c>
      <c r="D1028" s="15">
        <v>5</v>
      </c>
      <c r="E1028" s="15">
        <v>6.8000000000000005E-2</v>
      </c>
      <c r="F1028" s="15">
        <v>9.5285948270000005E-6</v>
      </c>
      <c r="G1028" s="10">
        <f t="shared" si="30"/>
        <v>-4.6773985055678001E-2</v>
      </c>
      <c r="H1028" s="10">
        <f t="shared" si="31"/>
        <v>-3.1806309837861045E-3</v>
      </c>
    </row>
    <row r="1029" spans="1:8" x14ac:dyDescent="0.25">
      <c r="A1029" s="15">
        <v>1258</v>
      </c>
      <c r="B1029" s="15" t="s">
        <v>438</v>
      </c>
      <c r="C1029" s="15">
        <v>345</v>
      </c>
      <c r="D1029" s="15">
        <v>1</v>
      </c>
      <c r="E1029" s="15">
        <v>27.018000000000001</v>
      </c>
      <c r="F1029" s="15">
        <v>1.4013563399999999E-5</v>
      </c>
      <c r="G1029" s="10">
        <f t="shared" si="30"/>
        <v>-4.6769500087105002E-2</v>
      </c>
      <c r="H1029" s="10">
        <f t="shared" si="31"/>
        <v>-1.2636183533534029</v>
      </c>
    </row>
    <row r="1030" spans="1:8" x14ac:dyDescent="0.25">
      <c r="A1030" s="15">
        <v>1259</v>
      </c>
      <c r="B1030" s="15" t="s">
        <v>438</v>
      </c>
      <c r="C1030" s="15">
        <v>345</v>
      </c>
      <c r="D1030" s="15">
        <v>1</v>
      </c>
      <c r="E1030" s="15">
        <v>19.998000000000001</v>
      </c>
      <c r="F1030" s="15">
        <v>1.5374393967E-5</v>
      </c>
      <c r="G1030" s="10">
        <f t="shared" ref="G1030:G1093" si="32">F1030-$E$2</f>
        <v>-4.6768139256537999E-2</v>
      </c>
      <c r="H1030" s="10">
        <f t="shared" ref="H1030:H1093" si="33">E1030*G1030</f>
        <v>-0.93526924885224694</v>
      </c>
    </row>
    <row r="1031" spans="1:8" x14ac:dyDescent="0.25">
      <c r="A1031" s="15">
        <v>1260</v>
      </c>
      <c r="B1031" s="15" t="s">
        <v>439</v>
      </c>
      <c r="C1031" s="15">
        <v>138</v>
      </c>
      <c r="D1031" s="15">
        <v>1</v>
      </c>
      <c r="E1031" s="15">
        <v>32.212000000000003</v>
      </c>
      <c r="F1031" s="15">
        <v>1.1715700818000001E-5</v>
      </c>
      <c r="G1031" s="10">
        <f t="shared" si="32"/>
        <v>-4.6771797949687E-2</v>
      </c>
      <c r="H1031" s="10">
        <f t="shared" si="33"/>
        <v>-1.5066131555553177</v>
      </c>
    </row>
    <row r="1032" spans="1:8" x14ac:dyDescent="0.25">
      <c r="A1032" s="15">
        <v>1260</v>
      </c>
      <c r="B1032" s="15" t="s">
        <v>439</v>
      </c>
      <c r="C1032" s="15">
        <v>138</v>
      </c>
      <c r="D1032" s="15">
        <v>3</v>
      </c>
      <c r="E1032" s="15">
        <v>39.265999999999998</v>
      </c>
      <c r="F1032" s="15">
        <v>1.1715700818000001E-5</v>
      </c>
      <c r="G1032" s="10">
        <f t="shared" si="32"/>
        <v>-4.6771797949687E-2</v>
      </c>
      <c r="H1032" s="10">
        <f t="shared" si="33"/>
        <v>-1.8365414182924096</v>
      </c>
    </row>
    <row r="1033" spans="1:8" x14ac:dyDescent="0.25">
      <c r="A1033" s="15">
        <v>1264</v>
      </c>
      <c r="B1033" s="15" t="s">
        <v>440</v>
      </c>
      <c r="C1033" s="15">
        <v>138</v>
      </c>
      <c r="D1033" s="15">
        <v>1</v>
      </c>
      <c r="E1033" s="15">
        <v>26.792000000000002</v>
      </c>
      <c r="F1033" s="15">
        <v>1.1524062678999999E-5</v>
      </c>
      <c r="G1033" s="10">
        <f t="shared" si="32"/>
        <v>-4.6771989587826003E-2</v>
      </c>
      <c r="H1033" s="10">
        <f t="shared" si="33"/>
        <v>-1.2531151450370344</v>
      </c>
    </row>
    <row r="1034" spans="1:8" x14ac:dyDescent="0.25">
      <c r="A1034" s="15">
        <v>1265</v>
      </c>
      <c r="B1034" s="15" t="s">
        <v>440</v>
      </c>
      <c r="C1034" s="15">
        <v>138</v>
      </c>
      <c r="D1034" s="15">
        <v>1</v>
      </c>
      <c r="E1034" s="15">
        <v>32.561999999999998</v>
      </c>
      <c r="F1034" s="15">
        <v>1.0572395267E-5</v>
      </c>
      <c r="G1034" s="10">
        <f t="shared" si="32"/>
        <v>-4.6772941255238003E-2</v>
      </c>
      <c r="H1034" s="10">
        <f t="shared" si="33"/>
        <v>-1.5230205131530596</v>
      </c>
    </row>
    <row r="1035" spans="1:8" x14ac:dyDescent="0.25">
      <c r="A1035" s="15">
        <v>1266</v>
      </c>
      <c r="B1035" s="15" t="s">
        <v>441</v>
      </c>
      <c r="C1035" s="15">
        <v>138</v>
      </c>
      <c r="D1035" s="15">
        <v>1</v>
      </c>
      <c r="E1035" s="15">
        <v>5.8360000000000003</v>
      </c>
      <c r="F1035" s="15">
        <v>1.083827485E-5</v>
      </c>
      <c r="G1035" s="10">
        <f t="shared" si="32"/>
        <v>-4.6772675375655E-2</v>
      </c>
      <c r="H1035" s="10">
        <f t="shared" si="33"/>
        <v>-0.2729653334923226</v>
      </c>
    </row>
    <row r="1036" spans="1:8" x14ac:dyDescent="0.25">
      <c r="A1036" s="15">
        <v>1266</v>
      </c>
      <c r="B1036" s="15" t="s">
        <v>441</v>
      </c>
      <c r="C1036" s="15">
        <v>138</v>
      </c>
      <c r="D1036" s="15">
        <v>2</v>
      </c>
      <c r="E1036" s="15">
        <v>5.8360000000000003</v>
      </c>
      <c r="F1036" s="15">
        <v>1.083827485E-5</v>
      </c>
      <c r="G1036" s="10">
        <f t="shared" si="32"/>
        <v>-4.6772675375655E-2</v>
      </c>
      <c r="H1036" s="10">
        <f t="shared" si="33"/>
        <v>-0.2729653334923226</v>
      </c>
    </row>
    <row r="1037" spans="1:8" x14ac:dyDescent="0.25">
      <c r="A1037" s="15">
        <v>1267</v>
      </c>
      <c r="B1037" s="15" t="s">
        <v>442</v>
      </c>
      <c r="C1037" s="15">
        <v>138</v>
      </c>
      <c r="D1037" s="15">
        <v>1</v>
      </c>
      <c r="E1037" s="15">
        <v>16.178000000000001</v>
      </c>
      <c r="F1037" s="15">
        <v>9.4354026569999993E-6</v>
      </c>
      <c r="G1037" s="10">
        <f t="shared" si="32"/>
        <v>-4.6774078247848003E-2</v>
      </c>
      <c r="H1037" s="10">
        <f t="shared" si="33"/>
        <v>-0.75671103789368499</v>
      </c>
    </row>
    <row r="1038" spans="1:8" x14ac:dyDescent="0.25">
      <c r="A1038" s="15">
        <v>1268</v>
      </c>
      <c r="B1038" s="15" t="s">
        <v>442</v>
      </c>
      <c r="C1038" s="15">
        <v>138</v>
      </c>
      <c r="D1038" s="15">
        <v>1</v>
      </c>
      <c r="E1038" s="15">
        <v>17.64</v>
      </c>
      <c r="F1038" s="15">
        <v>9.4364773489999992E-6</v>
      </c>
      <c r="G1038" s="10">
        <f t="shared" si="32"/>
        <v>-4.6774077173156001E-2</v>
      </c>
      <c r="H1038" s="10">
        <f t="shared" si="33"/>
        <v>-0.82509472133447193</v>
      </c>
    </row>
    <row r="1039" spans="1:8" x14ac:dyDescent="0.25">
      <c r="A1039" s="15">
        <v>1268</v>
      </c>
      <c r="B1039" s="15" t="s">
        <v>442</v>
      </c>
      <c r="C1039" s="15">
        <v>138</v>
      </c>
      <c r="D1039" s="15">
        <v>2</v>
      </c>
      <c r="E1039" s="15">
        <v>12.739000000000001</v>
      </c>
      <c r="F1039" s="15">
        <v>9.4364773489999992E-6</v>
      </c>
      <c r="G1039" s="10">
        <f t="shared" si="32"/>
        <v>-4.6774077173156001E-2</v>
      </c>
      <c r="H1039" s="10">
        <f t="shared" si="33"/>
        <v>-0.59585496910883429</v>
      </c>
    </row>
    <row r="1040" spans="1:8" x14ac:dyDescent="0.25">
      <c r="A1040" s="15">
        <v>1269</v>
      </c>
      <c r="B1040" s="15" t="s">
        <v>443</v>
      </c>
      <c r="C1040" s="15">
        <v>138</v>
      </c>
      <c r="D1040" s="15">
        <v>1</v>
      </c>
      <c r="E1040" s="15">
        <v>16.887</v>
      </c>
      <c r="F1040" s="15">
        <v>9.9769460939999998E-6</v>
      </c>
      <c r="G1040" s="10">
        <f t="shared" si="32"/>
        <v>-4.6773536704411006E-2</v>
      </c>
      <c r="H1040" s="10">
        <f t="shared" si="33"/>
        <v>-0.7898647143273887</v>
      </c>
    </row>
    <row r="1041" spans="1:8" x14ac:dyDescent="0.25">
      <c r="A1041" s="15">
        <v>1269</v>
      </c>
      <c r="B1041" s="15" t="s">
        <v>443</v>
      </c>
      <c r="C1041" s="15">
        <v>138</v>
      </c>
      <c r="D1041" s="15">
        <v>2</v>
      </c>
      <c r="E1041" s="15">
        <v>12.388</v>
      </c>
      <c r="F1041" s="15">
        <v>9.9769460939999998E-6</v>
      </c>
      <c r="G1041" s="10">
        <f t="shared" si="32"/>
        <v>-4.6773536704411006E-2</v>
      </c>
      <c r="H1041" s="10">
        <f t="shared" si="33"/>
        <v>-0.57943057269424358</v>
      </c>
    </row>
    <row r="1042" spans="1:8" x14ac:dyDescent="0.25">
      <c r="A1042" s="15">
        <v>1273</v>
      </c>
      <c r="B1042" s="15" t="s">
        <v>444</v>
      </c>
      <c r="C1042" s="15">
        <v>138</v>
      </c>
      <c r="D1042" s="15">
        <v>1</v>
      </c>
      <c r="E1042" s="15">
        <v>0.24099999999999999</v>
      </c>
      <c r="F1042" s="15">
        <v>-2.0465617163000001E-5</v>
      </c>
      <c r="G1042" s="10">
        <f t="shared" si="32"/>
        <v>-4.6803979267668001E-2</v>
      </c>
      <c r="H1042" s="10">
        <f t="shared" si="33"/>
        <v>-1.1279759003507988E-2</v>
      </c>
    </row>
    <row r="1043" spans="1:8" x14ac:dyDescent="0.25">
      <c r="A1043" s="15">
        <v>1274</v>
      </c>
      <c r="B1043" s="15" t="s">
        <v>445</v>
      </c>
      <c r="C1043" s="15">
        <v>138</v>
      </c>
      <c r="D1043" s="15">
        <v>1</v>
      </c>
      <c r="E1043" s="15">
        <v>0</v>
      </c>
      <c r="F1043" s="15">
        <v>-2.04664103E-5</v>
      </c>
      <c r="G1043" s="10">
        <f t="shared" si="32"/>
        <v>-4.6803980060805002E-2</v>
      </c>
      <c r="H1043" s="10">
        <f t="shared" si="33"/>
        <v>0</v>
      </c>
    </row>
    <row r="1044" spans="1:8" x14ac:dyDescent="0.25">
      <c r="A1044" s="15">
        <v>1275</v>
      </c>
      <c r="B1044" s="15" t="s">
        <v>446</v>
      </c>
      <c r="C1044" s="15">
        <v>138</v>
      </c>
      <c r="D1044" s="15">
        <v>1</v>
      </c>
      <c r="E1044" s="15">
        <v>6.5</v>
      </c>
      <c r="F1044" s="15">
        <v>9.5411460679999998E-6</v>
      </c>
      <c r="G1044" s="10">
        <f t="shared" si="32"/>
        <v>-4.6773972504437003E-2</v>
      </c>
      <c r="H1044" s="10">
        <f t="shared" si="33"/>
        <v>-0.30403082127884051</v>
      </c>
    </row>
    <row r="1045" spans="1:8" x14ac:dyDescent="0.25">
      <c r="A1045" s="15">
        <v>1275</v>
      </c>
      <c r="B1045" s="15" t="s">
        <v>446</v>
      </c>
      <c r="C1045" s="15">
        <v>138</v>
      </c>
      <c r="D1045" s="15">
        <v>2</v>
      </c>
      <c r="E1045" s="15">
        <v>0</v>
      </c>
      <c r="F1045" s="15">
        <v>9.5411460679999998E-6</v>
      </c>
      <c r="G1045" s="10">
        <f t="shared" si="32"/>
        <v>-4.6773972504437003E-2</v>
      </c>
      <c r="H1045" s="10">
        <f t="shared" si="33"/>
        <v>0</v>
      </c>
    </row>
    <row r="1046" spans="1:8" x14ac:dyDescent="0.25">
      <c r="A1046" s="15">
        <v>1277</v>
      </c>
      <c r="B1046" s="15" t="s">
        <v>447</v>
      </c>
      <c r="C1046" s="15">
        <v>138</v>
      </c>
      <c r="D1046" s="15">
        <v>1</v>
      </c>
      <c r="E1046" s="15">
        <v>0.63300000000000001</v>
      </c>
      <c r="F1046" s="15">
        <v>-1.1315021060999999E-5</v>
      </c>
      <c r="G1046" s="10">
        <f t="shared" si="32"/>
        <v>-4.6794828671566001E-2</v>
      </c>
      <c r="H1046" s="10">
        <f t="shared" si="33"/>
        <v>-2.9621126549101279E-2</v>
      </c>
    </row>
    <row r="1047" spans="1:8" x14ac:dyDescent="0.25">
      <c r="A1047" s="15">
        <v>1278</v>
      </c>
      <c r="B1047" s="15" t="s">
        <v>448</v>
      </c>
      <c r="C1047" s="15">
        <v>69</v>
      </c>
      <c r="D1047" s="15">
        <v>1</v>
      </c>
      <c r="E1047" s="15">
        <v>0.91200000000000003</v>
      </c>
      <c r="F1047" s="15">
        <v>-7.456026892E-6</v>
      </c>
      <c r="G1047" s="10">
        <f t="shared" si="32"/>
        <v>-4.6790969677397001E-2</v>
      </c>
      <c r="H1047" s="10">
        <f t="shared" si="33"/>
        <v>-4.2673364345786065E-2</v>
      </c>
    </row>
    <row r="1048" spans="1:8" x14ac:dyDescent="0.25">
      <c r="A1048" s="15">
        <v>1279</v>
      </c>
      <c r="B1048" s="15" t="s">
        <v>449</v>
      </c>
      <c r="C1048" s="15">
        <v>138</v>
      </c>
      <c r="D1048" s="15">
        <v>1</v>
      </c>
      <c r="E1048" s="15">
        <v>1.774</v>
      </c>
      <c r="F1048" s="15">
        <v>1.0551851853E-5</v>
      </c>
      <c r="G1048" s="10">
        <f t="shared" si="32"/>
        <v>-4.6772961798652E-2</v>
      </c>
      <c r="H1048" s="10">
        <f t="shared" si="33"/>
        <v>-8.2975234230808645E-2</v>
      </c>
    </row>
    <row r="1049" spans="1:8" x14ac:dyDescent="0.25">
      <c r="A1049" s="15">
        <v>1279</v>
      </c>
      <c r="B1049" s="15" t="s">
        <v>449</v>
      </c>
      <c r="C1049" s="15">
        <v>138</v>
      </c>
      <c r="D1049" s="15">
        <v>2</v>
      </c>
      <c r="E1049" s="15">
        <v>5.9729999999999999</v>
      </c>
      <c r="F1049" s="15">
        <v>1.0551851853E-5</v>
      </c>
      <c r="G1049" s="10">
        <f t="shared" si="32"/>
        <v>-4.6772961798652E-2</v>
      </c>
      <c r="H1049" s="10">
        <f t="shared" si="33"/>
        <v>-0.27937490082334837</v>
      </c>
    </row>
    <row r="1050" spans="1:8" x14ac:dyDescent="0.25">
      <c r="A1050" s="15">
        <v>1279</v>
      </c>
      <c r="B1050" s="15" t="s">
        <v>449</v>
      </c>
      <c r="C1050" s="15">
        <v>138</v>
      </c>
      <c r="D1050" s="15">
        <v>3</v>
      </c>
      <c r="E1050" s="15">
        <v>0</v>
      </c>
      <c r="F1050" s="15">
        <v>1.0551851853E-5</v>
      </c>
      <c r="G1050" s="10">
        <f t="shared" si="32"/>
        <v>-4.6772961798652E-2</v>
      </c>
      <c r="H1050" s="10">
        <f t="shared" si="33"/>
        <v>0</v>
      </c>
    </row>
    <row r="1051" spans="1:8" x14ac:dyDescent="0.25">
      <c r="A1051" s="15">
        <v>1279</v>
      </c>
      <c r="B1051" s="15" t="s">
        <v>449</v>
      </c>
      <c r="C1051" s="15">
        <v>138</v>
      </c>
      <c r="D1051" s="15">
        <v>4</v>
      </c>
      <c r="E1051" s="15">
        <v>0.186</v>
      </c>
      <c r="F1051" s="15">
        <v>1.0551851853E-5</v>
      </c>
      <c r="G1051" s="10">
        <f t="shared" si="32"/>
        <v>-4.6772961798652E-2</v>
      </c>
      <c r="H1051" s="10">
        <f t="shared" si="33"/>
        <v>-8.6997708945492722E-3</v>
      </c>
    </row>
    <row r="1052" spans="1:8" x14ac:dyDescent="0.25">
      <c r="A1052" s="15">
        <v>1280</v>
      </c>
      <c r="B1052" s="15" t="s">
        <v>450</v>
      </c>
      <c r="C1052" s="15">
        <v>138</v>
      </c>
      <c r="D1052" s="15">
        <v>1</v>
      </c>
      <c r="E1052" s="15">
        <v>0.40100000000000002</v>
      </c>
      <c r="F1052" s="15">
        <v>9.0548589130000007E-6</v>
      </c>
      <c r="G1052" s="10">
        <f t="shared" si="32"/>
        <v>-4.6774458791592005E-2</v>
      </c>
      <c r="H1052" s="10">
        <f t="shared" si="33"/>
        <v>-1.8756557975428394E-2</v>
      </c>
    </row>
    <row r="1053" spans="1:8" x14ac:dyDescent="0.25">
      <c r="A1053" s="15">
        <v>1281</v>
      </c>
      <c r="B1053" s="15" t="s">
        <v>450</v>
      </c>
      <c r="C1053" s="15">
        <v>138</v>
      </c>
      <c r="D1053" s="15">
        <v>1</v>
      </c>
      <c r="E1053" s="15">
        <v>1.762</v>
      </c>
      <c r="F1053" s="15">
        <v>9.0548589130000007E-6</v>
      </c>
      <c r="G1053" s="10">
        <f t="shared" si="32"/>
        <v>-4.6774458791592005E-2</v>
      </c>
      <c r="H1053" s="10">
        <f t="shared" si="33"/>
        <v>-8.2416596390785107E-2</v>
      </c>
    </row>
    <row r="1054" spans="1:8" x14ac:dyDescent="0.25">
      <c r="A1054" s="15">
        <v>1282</v>
      </c>
      <c r="B1054" s="15" t="s">
        <v>451</v>
      </c>
      <c r="C1054" s="15">
        <v>138</v>
      </c>
      <c r="D1054" s="15">
        <v>1</v>
      </c>
      <c r="E1054" s="15">
        <v>11.526999999999999</v>
      </c>
      <c r="F1054" s="15">
        <v>6.2998027390000001E-6</v>
      </c>
      <c r="G1054" s="10">
        <f t="shared" si="32"/>
        <v>-4.6777213847766001E-2</v>
      </c>
      <c r="H1054" s="10">
        <f t="shared" si="33"/>
        <v>-0.53920094402319863</v>
      </c>
    </row>
    <row r="1055" spans="1:8" x14ac:dyDescent="0.25">
      <c r="A1055" s="15">
        <v>1282</v>
      </c>
      <c r="B1055" s="15" t="s">
        <v>451</v>
      </c>
      <c r="C1055" s="15">
        <v>138</v>
      </c>
      <c r="D1055" s="15">
        <v>2</v>
      </c>
      <c r="E1055" s="15">
        <v>7.0149999999999997</v>
      </c>
      <c r="F1055" s="15">
        <v>6.2998027390000001E-6</v>
      </c>
      <c r="G1055" s="10">
        <f t="shared" si="32"/>
        <v>-4.6777213847766001E-2</v>
      </c>
      <c r="H1055" s="10">
        <f t="shared" si="33"/>
        <v>-0.32814215514207851</v>
      </c>
    </row>
    <row r="1056" spans="1:8" x14ac:dyDescent="0.25">
      <c r="A1056" s="15">
        <v>1282</v>
      </c>
      <c r="B1056" s="15" t="s">
        <v>451</v>
      </c>
      <c r="C1056" s="15">
        <v>138</v>
      </c>
      <c r="D1056" s="15">
        <v>3</v>
      </c>
      <c r="E1056" s="15">
        <v>13.702999999999999</v>
      </c>
      <c r="F1056" s="15">
        <v>6.2998027390000001E-6</v>
      </c>
      <c r="G1056" s="10">
        <f t="shared" si="32"/>
        <v>-4.6777213847766001E-2</v>
      </c>
      <c r="H1056" s="10">
        <f t="shared" si="33"/>
        <v>-0.6409881613559375</v>
      </c>
    </row>
    <row r="1057" spans="1:8" x14ac:dyDescent="0.25">
      <c r="A1057" s="15">
        <v>1285</v>
      </c>
      <c r="B1057" s="15" t="s">
        <v>452</v>
      </c>
      <c r="C1057" s="15">
        <v>138</v>
      </c>
      <c r="D1057" s="15">
        <v>1</v>
      </c>
      <c r="E1057" s="15">
        <v>6.7679999999999998</v>
      </c>
      <c r="F1057" s="15">
        <v>9.4593667240000004E-6</v>
      </c>
      <c r="G1057" s="10">
        <f t="shared" si="32"/>
        <v>-4.6774054283781001E-2</v>
      </c>
      <c r="H1057" s="10">
        <f t="shared" si="33"/>
        <v>-0.31656679939262983</v>
      </c>
    </row>
    <row r="1058" spans="1:8" x14ac:dyDescent="0.25">
      <c r="A1058" s="15">
        <v>1285</v>
      </c>
      <c r="B1058" s="15" t="s">
        <v>452</v>
      </c>
      <c r="C1058" s="15">
        <v>138</v>
      </c>
      <c r="D1058" s="15">
        <v>2</v>
      </c>
      <c r="E1058" s="15">
        <v>18.545000000000002</v>
      </c>
      <c r="F1058" s="15">
        <v>9.4593667240000004E-6</v>
      </c>
      <c r="G1058" s="10">
        <f t="shared" si="32"/>
        <v>-4.6774054283781001E-2</v>
      </c>
      <c r="H1058" s="10">
        <f t="shared" si="33"/>
        <v>-0.86742483669271875</v>
      </c>
    </row>
    <row r="1059" spans="1:8" x14ac:dyDescent="0.25">
      <c r="A1059" s="15">
        <v>1286</v>
      </c>
      <c r="B1059" s="15" t="s">
        <v>452</v>
      </c>
      <c r="C1059" s="15">
        <v>138</v>
      </c>
      <c r="D1059" s="15">
        <v>1</v>
      </c>
      <c r="E1059" s="15">
        <v>8.2710000000000008</v>
      </c>
      <c r="F1059" s="15">
        <v>9.3564470999999992E-6</v>
      </c>
      <c r="G1059" s="10">
        <f t="shared" si="32"/>
        <v>-4.6774157203405005E-2</v>
      </c>
      <c r="H1059" s="10">
        <f t="shared" si="33"/>
        <v>-0.38686905422936285</v>
      </c>
    </row>
    <row r="1060" spans="1:8" x14ac:dyDescent="0.25">
      <c r="A1060" s="15">
        <v>1287</v>
      </c>
      <c r="B1060" s="15" t="s">
        <v>453</v>
      </c>
      <c r="C1060" s="15">
        <v>69</v>
      </c>
      <c r="D1060" s="15">
        <v>1</v>
      </c>
      <c r="E1060" s="15">
        <v>1.3879999999999999</v>
      </c>
      <c r="F1060" s="15">
        <v>-1.2331997735000001E-5</v>
      </c>
      <c r="G1060" s="10">
        <f t="shared" si="32"/>
        <v>-4.6795845648240006E-2</v>
      </c>
      <c r="H1060" s="10">
        <f t="shared" si="33"/>
        <v>-6.4952633759757128E-2</v>
      </c>
    </row>
    <row r="1061" spans="1:8" x14ac:dyDescent="0.25">
      <c r="A1061" s="15">
        <v>1288</v>
      </c>
      <c r="B1061" s="15" t="s">
        <v>454</v>
      </c>
      <c r="C1061" s="15">
        <v>138</v>
      </c>
      <c r="D1061" s="15">
        <v>1</v>
      </c>
      <c r="E1061" s="15">
        <v>6.1669999999999998</v>
      </c>
      <c r="F1061" s="15">
        <v>9.5524240310000007E-6</v>
      </c>
      <c r="G1061" s="10">
        <f t="shared" si="32"/>
        <v>-4.6773961226474002E-2</v>
      </c>
      <c r="H1061" s="10">
        <f t="shared" si="33"/>
        <v>-0.28845501888366515</v>
      </c>
    </row>
    <row r="1062" spans="1:8" x14ac:dyDescent="0.25">
      <c r="A1062" s="15">
        <v>1288</v>
      </c>
      <c r="B1062" s="15" t="s">
        <v>454</v>
      </c>
      <c r="C1062" s="15">
        <v>138</v>
      </c>
      <c r="D1062" s="15">
        <v>2</v>
      </c>
      <c r="E1062" s="15">
        <v>6.12</v>
      </c>
      <c r="F1062" s="15">
        <v>9.5524240310000007E-6</v>
      </c>
      <c r="G1062" s="10">
        <f t="shared" si="32"/>
        <v>-4.6773961226474002E-2</v>
      </c>
      <c r="H1062" s="10">
        <f t="shared" si="33"/>
        <v>-0.28625664270602091</v>
      </c>
    </row>
    <row r="1063" spans="1:8" x14ac:dyDescent="0.25">
      <c r="A1063" s="15">
        <v>1288</v>
      </c>
      <c r="B1063" s="15" t="s">
        <v>454</v>
      </c>
      <c r="C1063" s="15">
        <v>138</v>
      </c>
      <c r="D1063" s="15">
        <v>3</v>
      </c>
      <c r="E1063" s="15">
        <v>0.60099999999999998</v>
      </c>
      <c r="F1063" s="15">
        <v>9.5524240310000007E-6</v>
      </c>
      <c r="G1063" s="10">
        <f t="shared" si="32"/>
        <v>-4.6773961226474002E-2</v>
      </c>
      <c r="H1063" s="10">
        <f t="shared" si="33"/>
        <v>-2.8111150697110874E-2</v>
      </c>
    </row>
    <row r="1064" spans="1:8" x14ac:dyDescent="0.25">
      <c r="A1064" s="15">
        <v>1288</v>
      </c>
      <c r="B1064" s="15" t="s">
        <v>454</v>
      </c>
      <c r="C1064" s="15">
        <v>138</v>
      </c>
      <c r="D1064" s="15">
        <v>4</v>
      </c>
      <c r="E1064" s="15">
        <v>0.53100000000000003</v>
      </c>
      <c r="F1064" s="15">
        <v>9.5524240310000007E-6</v>
      </c>
      <c r="G1064" s="10">
        <f t="shared" si="32"/>
        <v>-4.6773961226474002E-2</v>
      </c>
      <c r="H1064" s="10">
        <f t="shared" si="33"/>
        <v>-2.4836973411257696E-2</v>
      </c>
    </row>
    <row r="1065" spans="1:8" x14ac:dyDescent="0.25">
      <c r="A1065" s="15">
        <v>1289</v>
      </c>
      <c r="B1065" s="15" t="s">
        <v>455</v>
      </c>
      <c r="C1065" s="15">
        <v>138</v>
      </c>
      <c r="D1065" s="15">
        <v>1</v>
      </c>
      <c r="E1065" s="15">
        <v>17.216000000000001</v>
      </c>
      <c r="F1065" s="15">
        <v>8.9477667429999994E-6</v>
      </c>
      <c r="G1065" s="10">
        <f t="shared" si="32"/>
        <v>-4.6774565883762005E-2</v>
      </c>
      <c r="H1065" s="10">
        <f t="shared" si="33"/>
        <v>-0.80527092625484675</v>
      </c>
    </row>
    <row r="1066" spans="1:8" x14ac:dyDescent="0.25">
      <c r="A1066" s="15">
        <v>1289</v>
      </c>
      <c r="B1066" s="15" t="s">
        <v>455</v>
      </c>
      <c r="C1066" s="15">
        <v>138</v>
      </c>
      <c r="D1066" s="15">
        <v>2</v>
      </c>
      <c r="E1066" s="15">
        <v>13.611000000000001</v>
      </c>
      <c r="F1066" s="15">
        <v>8.9477667429999994E-6</v>
      </c>
      <c r="G1066" s="10">
        <f t="shared" si="32"/>
        <v>-4.6774565883762005E-2</v>
      </c>
      <c r="H1066" s="10">
        <f t="shared" si="33"/>
        <v>-0.63664861624388469</v>
      </c>
    </row>
    <row r="1067" spans="1:8" x14ac:dyDescent="0.25">
      <c r="A1067" s="15">
        <v>1289</v>
      </c>
      <c r="B1067" s="15" t="s">
        <v>455</v>
      </c>
      <c r="C1067" s="15">
        <v>138</v>
      </c>
      <c r="D1067" s="15">
        <v>3</v>
      </c>
      <c r="E1067" s="15">
        <v>11.888999999999999</v>
      </c>
      <c r="F1067" s="15">
        <v>8.9477667429999994E-6</v>
      </c>
      <c r="G1067" s="10">
        <f t="shared" si="32"/>
        <v>-4.6774565883762005E-2</v>
      </c>
      <c r="H1067" s="10">
        <f t="shared" si="33"/>
        <v>-0.5561028137920464</v>
      </c>
    </row>
    <row r="1068" spans="1:8" x14ac:dyDescent="0.25">
      <c r="A1068" s="15">
        <v>1289</v>
      </c>
      <c r="B1068" s="15" t="s">
        <v>455</v>
      </c>
      <c r="C1068" s="15">
        <v>138</v>
      </c>
      <c r="D1068" s="15">
        <v>4</v>
      </c>
      <c r="E1068" s="15">
        <v>15.375</v>
      </c>
      <c r="F1068" s="15">
        <v>8.9477667429999994E-6</v>
      </c>
      <c r="G1068" s="10">
        <f t="shared" si="32"/>
        <v>-4.6774565883762005E-2</v>
      </c>
      <c r="H1068" s="10">
        <f t="shared" si="33"/>
        <v>-0.71915895046284084</v>
      </c>
    </row>
    <row r="1069" spans="1:8" x14ac:dyDescent="0.25">
      <c r="A1069" s="15">
        <v>1289</v>
      </c>
      <c r="B1069" s="15" t="s">
        <v>455</v>
      </c>
      <c r="C1069" s="15">
        <v>138</v>
      </c>
      <c r="D1069" s="15">
        <v>5</v>
      </c>
      <c r="E1069" s="15">
        <v>14.061999999999999</v>
      </c>
      <c r="F1069" s="15">
        <v>8.9477667429999994E-6</v>
      </c>
      <c r="G1069" s="10">
        <f t="shared" si="32"/>
        <v>-4.6774565883762005E-2</v>
      </c>
      <c r="H1069" s="10">
        <f t="shared" si="33"/>
        <v>-0.65774394545746129</v>
      </c>
    </row>
    <row r="1070" spans="1:8" x14ac:dyDescent="0.25">
      <c r="A1070" s="15">
        <v>1290</v>
      </c>
      <c r="B1070" s="15" t="s">
        <v>456</v>
      </c>
      <c r="C1070" s="15">
        <v>138</v>
      </c>
      <c r="D1070" s="15">
        <v>1</v>
      </c>
      <c r="E1070" s="15">
        <v>5.8259999999999996</v>
      </c>
      <c r="F1070" s="15">
        <v>8.6814800010000004E-6</v>
      </c>
      <c r="G1070" s="10">
        <f t="shared" si="32"/>
        <v>-4.6774832170504002E-2</v>
      </c>
      <c r="H1070" s="10">
        <f t="shared" si="33"/>
        <v>-0.27251017222535628</v>
      </c>
    </row>
    <row r="1071" spans="1:8" x14ac:dyDescent="0.25">
      <c r="A1071" s="15">
        <v>1290</v>
      </c>
      <c r="B1071" s="15" t="s">
        <v>456</v>
      </c>
      <c r="C1071" s="15">
        <v>138</v>
      </c>
      <c r="D1071" s="15">
        <v>2</v>
      </c>
      <c r="E1071" s="15">
        <v>9.4580000000000002</v>
      </c>
      <c r="F1071" s="15">
        <v>8.6814800010000004E-6</v>
      </c>
      <c r="G1071" s="10">
        <f t="shared" si="32"/>
        <v>-4.6774832170504002E-2</v>
      </c>
      <c r="H1071" s="10">
        <f t="shared" si="33"/>
        <v>-0.44239636266862686</v>
      </c>
    </row>
    <row r="1072" spans="1:8" x14ac:dyDescent="0.25">
      <c r="A1072" s="15">
        <v>1291</v>
      </c>
      <c r="B1072" s="15" t="s">
        <v>457</v>
      </c>
      <c r="C1072" s="15">
        <v>138</v>
      </c>
      <c r="D1072" s="15">
        <v>1</v>
      </c>
      <c r="E1072" s="15">
        <v>15.420999999999999</v>
      </c>
      <c r="F1072" s="15">
        <v>9.0289828020000004E-6</v>
      </c>
      <c r="G1072" s="10">
        <f t="shared" si="32"/>
        <v>-4.6774484667703002E-2</v>
      </c>
      <c r="H1072" s="10">
        <f t="shared" si="33"/>
        <v>-0.72130932806064796</v>
      </c>
    </row>
    <row r="1073" spans="1:8" x14ac:dyDescent="0.25">
      <c r="A1073" s="15">
        <v>1291</v>
      </c>
      <c r="B1073" s="15" t="s">
        <v>457</v>
      </c>
      <c r="C1073" s="15">
        <v>138</v>
      </c>
      <c r="D1073" s="15">
        <v>2</v>
      </c>
      <c r="E1073" s="15">
        <v>16.649999999999999</v>
      </c>
      <c r="F1073" s="15">
        <v>9.0289828020000004E-6</v>
      </c>
      <c r="G1073" s="10">
        <f t="shared" si="32"/>
        <v>-4.6774484667703002E-2</v>
      </c>
      <c r="H1073" s="10">
        <f t="shared" si="33"/>
        <v>-0.77879516971725493</v>
      </c>
    </row>
    <row r="1074" spans="1:8" x14ac:dyDescent="0.25">
      <c r="A1074" s="15">
        <v>1293</v>
      </c>
      <c r="B1074" s="15" t="s">
        <v>458</v>
      </c>
      <c r="C1074" s="15">
        <v>13</v>
      </c>
      <c r="D1074" s="15">
        <v>1</v>
      </c>
      <c r="E1074" s="15">
        <v>0</v>
      </c>
      <c r="F1074" s="15">
        <v>-2.0447898735000001E-5</v>
      </c>
      <c r="G1074" s="10">
        <f t="shared" si="32"/>
        <v>-4.6803961549240006E-2</v>
      </c>
      <c r="H1074" s="10">
        <f t="shared" si="33"/>
        <v>0</v>
      </c>
    </row>
    <row r="1075" spans="1:8" x14ac:dyDescent="0.25">
      <c r="A1075" s="15">
        <v>1293</v>
      </c>
      <c r="B1075" s="15" t="s">
        <v>458</v>
      </c>
      <c r="C1075" s="15">
        <v>13</v>
      </c>
      <c r="D1075" s="15">
        <v>2</v>
      </c>
      <c r="E1075" s="15">
        <v>0</v>
      </c>
      <c r="F1075" s="15">
        <v>-2.0447898735000001E-5</v>
      </c>
      <c r="G1075" s="10">
        <f t="shared" si="32"/>
        <v>-4.6803961549240006E-2</v>
      </c>
      <c r="H1075" s="10">
        <f t="shared" si="33"/>
        <v>0</v>
      </c>
    </row>
    <row r="1076" spans="1:8" x14ac:dyDescent="0.25">
      <c r="A1076" s="15">
        <v>1298</v>
      </c>
      <c r="B1076" s="15" t="s">
        <v>459</v>
      </c>
      <c r="C1076" s="15">
        <v>138</v>
      </c>
      <c r="D1076" s="15">
        <v>1</v>
      </c>
      <c r="E1076" s="15">
        <v>1.4650000000000001</v>
      </c>
      <c r="F1076" s="15">
        <v>8.3042477549999997E-6</v>
      </c>
      <c r="G1076" s="10">
        <f t="shared" si="32"/>
        <v>-4.6775209402750005E-2</v>
      </c>
      <c r="H1076" s="10">
        <f t="shared" si="33"/>
        <v>-6.8525681775028754E-2</v>
      </c>
    </row>
    <row r="1077" spans="1:8" x14ac:dyDescent="0.25">
      <c r="A1077" s="15">
        <v>1298</v>
      </c>
      <c r="B1077" s="15" t="s">
        <v>459</v>
      </c>
      <c r="C1077" s="15">
        <v>138</v>
      </c>
      <c r="D1077" s="15">
        <v>2</v>
      </c>
      <c r="E1077" s="15">
        <v>1.4650000000000001</v>
      </c>
      <c r="F1077" s="15">
        <v>8.3042477549999997E-6</v>
      </c>
      <c r="G1077" s="10">
        <f t="shared" si="32"/>
        <v>-4.6775209402750005E-2</v>
      </c>
      <c r="H1077" s="10">
        <f t="shared" si="33"/>
        <v>-6.8525681775028754E-2</v>
      </c>
    </row>
    <row r="1078" spans="1:8" x14ac:dyDescent="0.25">
      <c r="A1078" s="15">
        <v>1301</v>
      </c>
      <c r="B1078" s="15" t="s">
        <v>460</v>
      </c>
      <c r="C1078" s="15">
        <v>69</v>
      </c>
      <c r="D1078" s="15">
        <v>1</v>
      </c>
      <c r="E1078" s="15">
        <v>0.36</v>
      </c>
      <c r="F1078" s="15">
        <v>-1.5481381312000001E-5</v>
      </c>
      <c r="G1078" s="10">
        <f t="shared" si="32"/>
        <v>-4.6798995031817003E-2</v>
      </c>
      <c r="H1078" s="10">
        <f t="shared" si="33"/>
        <v>-1.684763821145412E-2</v>
      </c>
    </row>
    <row r="1079" spans="1:8" x14ac:dyDescent="0.25">
      <c r="A1079" s="15">
        <v>1304</v>
      </c>
      <c r="B1079" s="15" t="s">
        <v>461</v>
      </c>
      <c r="C1079" s="15">
        <v>69</v>
      </c>
      <c r="D1079" s="15">
        <v>1</v>
      </c>
      <c r="E1079" s="15">
        <v>6.8819999999999997</v>
      </c>
      <c r="F1079" s="15">
        <v>1.0373805500999999E-5</v>
      </c>
      <c r="G1079" s="10">
        <f t="shared" si="32"/>
        <v>-4.6773139845004003E-2</v>
      </c>
      <c r="H1079" s="10">
        <f t="shared" si="33"/>
        <v>-0.32189274841331755</v>
      </c>
    </row>
    <row r="1080" spans="1:8" x14ac:dyDescent="0.25">
      <c r="A1080" s="15">
        <v>1305</v>
      </c>
      <c r="B1080" s="15" t="s">
        <v>461</v>
      </c>
      <c r="C1080" s="15">
        <v>69</v>
      </c>
      <c r="D1080" s="15">
        <v>1</v>
      </c>
      <c r="E1080" s="15">
        <v>11.59</v>
      </c>
      <c r="F1080" s="15">
        <v>1.0280463815000001E-5</v>
      </c>
      <c r="G1080" s="10">
        <f t="shared" si="32"/>
        <v>-4.6773233186690001E-2</v>
      </c>
      <c r="H1080" s="10">
        <f t="shared" si="33"/>
        <v>-0.54210177263373716</v>
      </c>
    </row>
    <row r="1081" spans="1:8" x14ac:dyDescent="0.25">
      <c r="A1081" s="15">
        <v>1306</v>
      </c>
      <c r="B1081" s="15" t="s">
        <v>462</v>
      </c>
      <c r="C1081" s="15">
        <v>138</v>
      </c>
      <c r="D1081" s="15">
        <v>1</v>
      </c>
      <c r="E1081" s="15">
        <v>11.162000000000001</v>
      </c>
      <c r="F1081" s="15">
        <v>9.4893341119999992E-6</v>
      </c>
      <c r="G1081" s="10">
        <f t="shared" si="32"/>
        <v>-4.6774024316392999E-2</v>
      </c>
      <c r="H1081" s="10">
        <f t="shared" si="33"/>
        <v>-0.52209165941957869</v>
      </c>
    </row>
    <row r="1082" spans="1:8" x14ac:dyDescent="0.25">
      <c r="A1082" s="15">
        <v>1307</v>
      </c>
      <c r="B1082" s="15" t="s">
        <v>462</v>
      </c>
      <c r="C1082" s="15">
        <v>138</v>
      </c>
      <c r="D1082" s="15">
        <v>1</v>
      </c>
      <c r="E1082" s="15">
        <v>10.788</v>
      </c>
      <c r="F1082" s="15">
        <v>9.59839678E-6</v>
      </c>
      <c r="G1082" s="10">
        <f t="shared" si="32"/>
        <v>-4.6773915253725006E-2</v>
      </c>
      <c r="H1082" s="10">
        <f t="shared" si="33"/>
        <v>-0.50459699775718536</v>
      </c>
    </row>
    <row r="1083" spans="1:8" x14ac:dyDescent="0.25">
      <c r="A1083" s="15">
        <v>1307</v>
      </c>
      <c r="B1083" s="15" t="s">
        <v>462</v>
      </c>
      <c r="C1083" s="15">
        <v>138</v>
      </c>
      <c r="D1083" s="15">
        <v>2</v>
      </c>
      <c r="E1083" s="15">
        <v>15.805999999999999</v>
      </c>
      <c r="F1083" s="15">
        <v>9.59839678E-6</v>
      </c>
      <c r="G1083" s="10">
        <f t="shared" si="32"/>
        <v>-4.6773915253725006E-2</v>
      </c>
      <c r="H1083" s="10">
        <f t="shared" si="33"/>
        <v>-0.73930850450037744</v>
      </c>
    </row>
    <row r="1084" spans="1:8" x14ac:dyDescent="0.25">
      <c r="A1084" s="15">
        <v>1308</v>
      </c>
      <c r="B1084" s="15" t="s">
        <v>463</v>
      </c>
      <c r="C1084" s="15">
        <v>138</v>
      </c>
      <c r="D1084" s="15">
        <v>1</v>
      </c>
      <c r="E1084" s="15">
        <v>23.234999999999999</v>
      </c>
      <c r="F1084" s="15">
        <v>9.4118814590000002E-6</v>
      </c>
      <c r="G1084" s="10">
        <f t="shared" si="32"/>
        <v>-4.6774101769046006E-2</v>
      </c>
      <c r="H1084" s="10">
        <f t="shared" si="33"/>
        <v>-1.0867962546037839</v>
      </c>
    </row>
    <row r="1085" spans="1:8" x14ac:dyDescent="0.25">
      <c r="A1085" s="15">
        <v>1308</v>
      </c>
      <c r="B1085" s="15" t="s">
        <v>463</v>
      </c>
      <c r="C1085" s="15">
        <v>138</v>
      </c>
      <c r="D1085" s="15">
        <v>2</v>
      </c>
      <c r="E1085" s="15">
        <v>24.655999999999999</v>
      </c>
      <c r="F1085" s="15">
        <v>9.4118814590000002E-6</v>
      </c>
      <c r="G1085" s="10">
        <f t="shared" si="32"/>
        <v>-4.6774101769046006E-2</v>
      </c>
      <c r="H1085" s="10">
        <f t="shared" si="33"/>
        <v>-1.1532622532175982</v>
      </c>
    </row>
    <row r="1086" spans="1:8" x14ac:dyDescent="0.25">
      <c r="A1086" s="15">
        <v>1308</v>
      </c>
      <c r="B1086" s="15" t="s">
        <v>463</v>
      </c>
      <c r="C1086" s="15">
        <v>138</v>
      </c>
      <c r="D1086" s="15">
        <v>3</v>
      </c>
      <c r="E1086" s="15">
        <v>5.0000000000000001E-3</v>
      </c>
      <c r="F1086" s="15">
        <v>9.4118814590000002E-6</v>
      </c>
      <c r="G1086" s="10">
        <f t="shared" si="32"/>
        <v>-4.6774101769046006E-2</v>
      </c>
      <c r="H1086" s="10">
        <f t="shared" si="33"/>
        <v>-2.3387050884523004E-4</v>
      </c>
    </row>
    <row r="1087" spans="1:8" x14ac:dyDescent="0.25">
      <c r="A1087" s="15">
        <v>1308</v>
      </c>
      <c r="B1087" s="15" t="s">
        <v>463</v>
      </c>
      <c r="C1087" s="15">
        <v>138</v>
      </c>
      <c r="D1087" s="15">
        <v>4</v>
      </c>
      <c r="E1087" s="15">
        <v>5.0000000000000001E-3</v>
      </c>
      <c r="F1087" s="15">
        <v>9.4118814590000002E-6</v>
      </c>
      <c r="G1087" s="10">
        <f t="shared" si="32"/>
        <v>-4.6774101769046006E-2</v>
      </c>
      <c r="H1087" s="10">
        <f t="shared" si="33"/>
        <v>-2.3387050884523004E-4</v>
      </c>
    </row>
    <row r="1088" spans="1:8" x14ac:dyDescent="0.25">
      <c r="A1088" s="15">
        <v>1308</v>
      </c>
      <c r="B1088" s="15" t="s">
        <v>463</v>
      </c>
      <c r="C1088" s="15">
        <v>138</v>
      </c>
      <c r="D1088" s="15">
        <v>5</v>
      </c>
      <c r="E1088" s="15">
        <v>5.0000000000000001E-3</v>
      </c>
      <c r="F1088" s="15">
        <v>9.4118814590000002E-6</v>
      </c>
      <c r="G1088" s="10">
        <f t="shared" si="32"/>
        <v>-4.6774101769046006E-2</v>
      </c>
      <c r="H1088" s="10">
        <f t="shared" si="33"/>
        <v>-2.3387050884523004E-4</v>
      </c>
    </row>
    <row r="1089" spans="1:8" x14ac:dyDescent="0.25">
      <c r="A1089" s="15">
        <v>1310</v>
      </c>
      <c r="B1089" s="15" t="s">
        <v>464</v>
      </c>
      <c r="C1089" s="15">
        <v>138</v>
      </c>
      <c r="D1089" s="15">
        <v>1</v>
      </c>
      <c r="E1089" s="15">
        <v>17.611000000000001</v>
      </c>
      <c r="F1089" s="15">
        <v>1.1184686465E-5</v>
      </c>
      <c r="G1089" s="10">
        <f t="shared" si="32"/>
        <v>-4.6772328964040003E-2</v>
      </c>
      <c r="H1089" s="10">
        <f t="shared" si="33"/>
        <v>-0.82370748538570848</v>
      </c>
    </row>
    <row r="1090" spans="1:8" x14ac:dyDescent="0.25">
      <c r="A1090" s="15">
        <v>1310</v>
      </c>
      <c r="B1090" s="15" t="s">
        <v>464</v>
      </c>
      <c r="C1090" s="15">
        <v>138</v>
      </c>
      <c r="D1090" s="15">
        <v>2</v>
      </c>
      <c r="E1090" s="15">
        <v>18.695</v>
      </c>
      <c r="F1090" s="15">
        <v>1.1184686465E-5</v>
      </c>
      <c r="G1090" s="10">
        <f t="shared" si="32"/>
        <v>-4.6772328964040003E-2</v>
      </c>
      <c r="H1090" s="10">
        <f t="shared" si="33"/>
        <v>-0.8744086899827278</v>
      </c>
    </row>
    <row r="1091" spans="1:8" x14ac:dyDescent="0.25">
      <c r="A1091" s="15">
        <v>1310</v>
      </c>
      <c r="B1091" s="15" t="s">
        <v>464</v>
      </c>
      <c r="C1091" s="15">
        <v>138</v>
      </c>
      <c r="D1091" s="15">
        <v>3</v>
      </c>
      <c r="E1091" s="15">
        <v>14.611000000000001</v>
      </c>
      <c r="F1091" s="15">
        <v>1.1184686465E-5</v>
      </c>
      <c r="G1091" s="10">
        <f t="shared" si="32"/>
        <v>-4.6772328964040003E-2</v>
      </c>
      <c r="H1091" s="10">
        <f t="shared" si="33"/>
        <v>-0.68339049849358846</v>
      </c>
    </row>
    <row r="1092" spans="1:8" x14ac:dyDescent="0.25">
      <c r="A1092" s="15">
        <v>1311</v>
      </c>
      <c r="B1092" s="15" t="s">
        <v>465</v>
      </c>
      <c r="C1092" s="15">
        <v>138</v>
      </c>
      <c r="D1092" s="15">
        <v>1</v>
      </c>
      <c r="E1092" s="15">
        <v>15.773</v>
      </c>
      <c r="F1092" s="15">
        <v>9.5404064349999999E-6</v>
      </c>
      <c r="G1092" s="10">
        <f t="shared" si="32"/>
        <v>-4.6773973244070004E-2</v>
      </c>
      <c r="H1092" s="10">
        <f t="shared" si="33"/>
        <v>-0.73776587997871612</v>
      </c>
    </row>
    <row r="1093" spans="1:8" x14ac:dyDescent="0.25">
      <c r="A1093" s="15">
        <v>1311</v>
      </c>
      <c r="B1093" s="15" t="s">
        <v>465</v>
      </c>
      <c r="C1093" s="15">
        <v>138</v>
      </c>
      <c r="D1093" s="15">
        <v>2</v>
      </c>
      <c r="E1093" s="15">
        <v>10.332000000000001</v>
      </c>
      <c r="F1093" s="15">
        <v>9.5404064349999999E-6</v>
      </c>
      <c r="G1093" s="10">
        <f t="shared" si="32"/>
        <v>-4.6773973244070004E-2</v>
      </c>
      <c r="H1093" s="10">
        <f t="shared" si="33"/>
        <v>-0.48326869155773133</v>
      </c>
    </row>
    <row r="1094" spans="1:8" x14ac:dyDescent="0.25">
      <c r="A1094" s="15">
        <v>1312</v>
      </c>
      <c r="B1094" s="15" t="s">
        <v>466</v>
      </c>
      <c r="C1094" s="15">
        <v>138</v>
      </c>
      <c r="D1094" s="15">
        <v>1</v>
      </c>
      <c r="E1094" s="15">
        <v>8.5869999999999997</v>
      </c>
      <c r="F1094" s="15">
        <v>9.6615514669999993E-6</v>
      </c>
      <c r="G1094" s="10">
        <f t="shared" ref="G1094:G1157" si="34">F1094-$E$2</f>
        <v>-4.6773852099038005E-2</v>
      </c>
      <c r="H1094" s="10">
        <f t="shared" ref="H1094:H1157" si="35">E1094*G1094</f>
        <v>-0.40164706797443933</v>
      </c>
    </row>
    <row r="1095" spans="1:8" x14ac:dyDescent="0.25">
      <c r="A1095" s="15">
        <v>1312</v>
      </c>
      <c r="B1095" s="15" t="s">
        <v>466</v>
      </c>
      <c r="C1095" s="15">
        <v>138</v>
      </c>
      <c r="D1095" s="15">
        <v>2</v>
      </c>
      <c r="E1095" s="15">
        <v>8.7690000000000001</v>
      </c>
      <c r="F1095" s="15">
        <v>9.6615514669999993E-6</v>
      </c>
      <c r="G1095" s="10">
        <f t="shared" si="34"/>
        <v>-4.6773852099038005E-2</v>
      </c>
      <c r="H1095" s="10">
        <f t="shared" si="35"/>
        <v>-0.41015990905646427</v>
      </c>
    </row>
    <row r="1096" spans="1:8" x14ac:dyDescent="0.25">
      <c r="A1096" s="15">
        <v>1312</v>
      </c>
      <c r="B1096" s="15" t="s">
        <v>466</v>
      </c>
      <c r="C1096" s="15">
        <v>138</v>
      </c>
      <c r="D1096" s="15">
        <v>3</v>
      </c>
      <c r="E1096" s="15">
        <v>5.0999999999999997E-2</v>
      </c>
      <c r="F1096" s="15">
        <v>9.6615514669999993E-6</v>
      </c>
      <c r="G1096" s="10">
        <f t="shared" si="34"/>
        <v>-4.6773852099038005E-2</v>
      </c>
      <c r="H1096" s="10">
        <f t="shared" si="35"/>
        <v>-2.385466457050938E-3</v>
      </c>
    </row>
    <row r="1097" spans="1:8" x14ac:dyDescent="0.25">
      <c r="A1097" s="15">
        <v>1312</v>
      </c>
      <c r="B1097" s="15" t="s">
        <v>466</v>
      </c>
      <c r="C1097" s="15">
        <v>138</v>
      </c>
      <c r="D1097" s="15">
        <v>4</v>
      </c>
      <c r="E1097" s="15">
        <v>21.059000000000001</v>
      </c>
      <c r="F1097" s="15">
        <v>9.6615514669999993E-6</v>
      </c>
      <c r="G1097" s="10">
        <f t="shared" si="34"/>
        <v>-4.6773852099038005E-2</v>
      </c>
      <c r="H1097" s="10">
        <f t="shared" si="35"/>
        <v>-0.98501055135364135</v>
      </c>
    </row>
    <row r="1098" spans="1:8" x14ac:dyDescent="0.25">
      <c r="A1098" s="15">
        <v>1312</v>
      </c>
      <c r="B1098" s="15" t="s">
        <v>466</v>
      </c>
      <c r="C1098" s="15">
        <v>138</v>
      </c>
      <c r="D1098" s="15">
        <v>5</v>
      </c>
      <c r="E1098" s="15">
        <v>22.638999999999999</v>
      </c>
      <c r="F1098" s="15">
        <v>9.6615514669999993E-6</v>
      </c>
      <c r="G1098" s="10">
        <f t="shared" si="34"/>
        <v>-4.6773852099038005E-2</v>
      </c>
      <c r="H1098" s="10">
        <f t="shared" si="35"/>
        <v>-1.0589132376701214</v>
      </c>
    </row>
    <row r="1099" spans="1:8" x14ac:dyDescent="0.25">
      <c r="A1099" s="15">
        <v>1312</v>
      </c>
      <c r="B1099" s="15" t="s">
        <v>466</v>
      </c>
      <c r="C1099" s="15">
        <v>138</v>
      </c>
      <c r="D1099" s="15">
        <v>6</v>
      </c>
      <c r="E1099" s="15">
        <v>34.021999999999998</v>
      </c>
      <c r="F1099" s="15">
        <v>9.6615514669999993E-6</v>
      </c>
      <c r="G1099" s="10">
        <f t="shared" si="34"/>
        <v>-4.6773852099038005E-2</v>
      </c>
      <c r="H1099" s="10">
        <f t="shared" si="35"/>
        <v>-1.5913399961134709</v>
      </c>
    </row>
    <row r="1100" spans="1:8" x14ac:dyDescent="0.25">
      <c r="A1100" s="15">
        <v>1315</v>
      </c>
      <c r="B1100" s="15" t="s">
        <v>467</v>
      </c>
      <c r="C1100" s="15">
        <v>138</v>
      </c>
      <c r="D1100" s="15">
        <v>1</v>
      </c>
      <c r="E1100" s="15">
        <v>35.984999999999999</v>
      </c>
      <c r="F1100" s="15">
        <v>9.4061112350000007E-6</v>
      </c>
      <c r="G1100" s="10">
        <f t="shared" si="34"/>
        <v>-4.6774107539270006E-2</v>
      </c>
      <c r="H1100" s="10">
        <f t="shared" si="35"/>
        <v>-1.6831662598006312</v>
      </c>
    </row>
    <row r="1101" spans="1:8" x14ac:dyDescent="0.25">
      <c r="A1101" s="15">
        <v>1316</v>
      </c>
      <c r="B1101" s="15" t="s">
        <v>467</v>
      </c>
      <c r="C1101" s="15">
        <v>138</v>
      </c>
      <c r="D1101" s="15">
        <v>1</v>
      </c>
      <c r="E1101" s="15">
        <v>24.22</v>
      </c>
      <c r="F1101" s="15">
        <v>9.5404064349999999E-6</v>
      </c>
      <c r="G1101" s="10">
        <f t="shared" si="34"/>
        <v>-4.6773973244070004E-2</v>
      </c>
      <c r="H1101" s="10">
        <f t="shared" si="35"/>
        <v>-1.1328656319713755</v>
      </c>
    </row>
    <row r="1102" spans="1:8" x14ac:dyDescent="0.25">
      <c r="A1102" s="15">
        <v>1320</v>
      </c>
      <c r="B1102" s="15" t="s">
        <v>468</v>
      </c>
      <c r="C1102" s="15">
        <v>138</v>
      </c>
      <c r="D1102" s="15">
        <v>1</v>
      </c>
      <c r="E1102" s="15">
        <v>15.064</v>
      </c>
      <c r="F1102" s="15">
        <v>1.0805357198E-5</v>
      </c>
      <c r="G1102" s="10">
        <f t="shared" si="34"/>
        <v>-4.6772708293307E-2</v>
      </c>
      <c r="H1102" s="10">
        <f t="shared" si="35"/>
        <v>-0.70458407773037668</v>
      </c>
    </row>
    <row r="1103" spans="1:8" x14ac:dyDescent="0.25">
      <c r="A1103" s="15">
        <v>1321</v>
      </c>
      <c r="B1103" s="15" t="s">
        <v>468</v>
      </c>
      <c r="C1103" s="15">
        <v>138</v>
      </c>
      <c r="D1103" s="15">
        <v>1</v>
      </c>
      <c r="E1103" s="15">
        <v>19.326000000000001</v>
      </c>
      <c r="F1103" s="15">
        <v>9.9058498259999994E-6</v>
      </c>
      <c r="G1103" s="10">
        <f t="shared" si="34"/>
        <v>-4.6773607800679004E-2</v>
      </c>
      <c r="H1103" s="10">
        <f t="shared" si="35"/>
        <v>-0.90394674435592248</v>
      </c>
    </row>
    <row r="1104" spans="1:8" x14ac:dyDescent="0.25">
      <c r="A1104" s="15">
        <v>1322</v>
      </c>
      <c r="B1104" s="15" t="s">
        <v>469</v>
      </c>
      <c r="C1104" s="15">
        <v>69</v>
      </c>
      <c r="D1104" s="15">
        <v>1</v>
      </c>
      <c r="E1104" s="15">
        <v>3.6419999999999999</v>
      </c>
      <c r="F1104" s="15">
        <v>3.6932125969999999E-6</v>
      </c>
      <c r="G1104" s="10">
        <f t="shared" si="34"/>
        <v>-4.6779820437908001E-2</v>
      </c>
      <c r="H1104" s="10">
        <f t="shared" si="35"/>
        <v>-0.17037210603486094</v>
      </c>
    </row>
    <row r="1105" spans="1:8" x14ac:dyDescent="0.25">
      <c r="A1105" s="15">
        <v>1324</v>
      </c>
      <c r="B1105" s="15" t="s">
        <v>470</v>
      </c>
      <c r="C1105" s="15">
        <v>138</v>
      </c>
      <c r="D1105" s="15">
        <v>1</v>
      </c>
      <c r="E1105" s="15">
        <v>4.1760000000000002</v>
      </c>
      <c r="F1105" s="15">
        <v>7.395106218E-6</v>
      </c>
      <c r="G1105" s="10">
        <f t="shared" si="34"/>
        <v>-4.6776118544287003E-2</v>
      </c>
      <c r="H1105" s="10">
        <f t="shared" si="35"/>
        <v>-0.19533707104094253</v>
      </c>
    </row>
    <row r="1106" spans="1:8" x14ac:dyDescent="0.25">
      <c r="A1106" s="15">
        <v>1324</v>
      </c>
      <c r="B1106" s="15" t="s">
        <v>470</v>
      </c>
      <c r="C1106" s="15">
        <v>138</v>
      </c>
      <c r="D1106" s="15">
        <v>2</v>
      </c>
      <c r="E1106" s="15">
        <v>9.4450000000000003</v>
      </c>
      <c r="F1106" s="15">
        <v>7.395106218E-6</v>
      </c>
      <c r="G1106" s="10">
        <f t="shared" si="34"/>
        <v>-4.6776118544287003E-2</v>
      </c>
      <c r="H1106" s="10">
        <f t="shared" si="35"/>
        <v>-0.44180043965079074</v>
      </c>
    </row>
    <row r="1107" spans="1:8" x14ac:dyDescent="0.25">
      <c r="A1107" s="15">
        <v>1325</v>
      </c>
      <c r="B1107" s="15" t="s">
        <v>471</v>
      </c>
      <c r="C1107" s="15">
        <v>69</v>
      </c>
      <c r="D1107" s="15">
        <v>1</v>
      </c>
      <c r="E1107" s="15">
        <v>1.6519999999999999</v>
      </c>
      <c r="F1107" s="15">
        <v>-1.9030889357E-5</v>
      </c>
      <c r="G1107" s="10">
        <f t="shared" si="34"/>
        <v>-4.6802544539862004E-2</v>
      </c>
      <c r="H1107" s="10">
        <f t="shared" si="35"/>
        <v>-7.7317803579852032E-2</v>
      </c>
    </row>
    <row r="1108" spans="1:8" x14ac:dyDescent="0.25">
      <c r="A1108" s="15">
        <v>1326</v>
      </c>
      <c r="B1108" s="15" t="s">
        <v>472</v>
      </c>
      <c r="C1108" s="15">
        <v>69</v>
      </c>
      <c r="D1108" s="15">
        <v>1</v>
      </c>
      <c r="E1108" s="15">
        <v>1.64</v>
      </c>
      <c r="F1108" s="15">
        <v>-6.199439571E-6</v>
      </c>
      <c r="G1108" s="10">
        <f t="shared" si="34"/>
        <v>-4.6789713090076006E-2</v>
      </c>
      <c r="H1108" s="10">
        <f t="shared" si="35"/>
        <v>-7.673512946772465E-2</v>
      </c>
    </row>
    <row r="1109" spans="1:8" x14ac:dyDescent="0.25">
      <c r="A1109" s="15">
        <v>1327</v>
      </c>
      <c r="B1109" s="15" t="s">
        <v>473</v>
      </c>
      <c r="C1109" s="15">
        <v>138</v>
      </c>
      <c r="D1109" s="15">
        <v>1</v>
      </c>
      <c r="E1109" s="15">
        <v>1.157</v>
      </c>
      <c r="F1109" s="15">
        <v>1.0826873788E-5</v>
      </c>
      <c r="G1109" s="10">
        <f t="shared" si="34"/>
        <v>-4.6772686776717004E-2</v>
      </c>
      <c r="H1109" s="10">
        <f t="shared" si="35"/>
        <v>-5.4115998600661575E-2</v>
      </c>
    </row>
    <row r="1110" spans="1:8" x14ac:dyDescent="0.25">
      <c r="A1110" s="15">
        <v>1327</v>
      </c>
      <c r="B1110" s="15" t="s">
        <v>473</v>
      </c>
      <c r="C1110" s="15">
        <v>138</v>
      </c>
      <c r="D1110" s="15">
        <v>2</v>
      </c>
      <c r="E1110" s="15">
        <v>1.157</v>
      </c>
      <c r="F1110" s="15">
        <v>1.0826873788E-5</v>
      </c>
      <c r="G1110" s="10">
        <f t="shared" si="34"/>
        <v>-4.6772686776717004E-2</v>
      </c>
      <c r="H1110" s="10">
        <f t="shared" si="35"/>
        <v>-5.4115998600661575E-2</v>
      </c>
    </row>
    <row r="1111" spans="1:8" x14ac:dyDescent="0.25">
      <c r="A1111" s="15">
        <v>1330</v>
      </c>
      <c r="B1111" s="15" t="s">
        <v>474</v>
      </c>
      <c r="C1111" s="15">
        <v>138</v>
      </c>
      <c r="D1111" s="15">
        <v>1</v>
      </c>
      <c r="E1111" s="15">
        <v>0</v>
      </c>
      <c r="F1111" s="15">
        <v>-2.0451175258999998E-5</v>
      </c>
      <c r="G1111" s="10">
        <f t="shared" si="34"/>
        <v>-4.6803964825764002E-2</v>
      </c>
      <c r="H1111" s="10">
        <f t="shared" si="35"/>
        <v>0</v>
      </c>
    </row>
    <row r="1112" spans="1:8" x14ac:dyDescent="0.25">
      <c r="A1112" s="15">
        <v>1335</v>
      </c>
      <c r="B1112" s="15" t="s">
        <v>475</v>
      </c>
      <c r="C1112" s="15">
        <v>69</v>
      </c>
      <c r="D1112" s="15">
        <v>1</v>
      </c>
      <c r="E1112" s="15">
        <v>0</v>
      </c>
      <c r="F1112" s="15">
        <v>-5.7682293379999996E-6</v>
      </c>
      <c r="G1112" s="10">
        <f t="shared" si="34"/>
        <v>-4.6789281879843006E-2</v>
      </c>
      <c r="H1112" s="10">
        <f t="shared" si="35"/>
        <v>0</v>
      </c>
    </row>
    <row r="1113" spans="1:8" x14ac:dyDescent="0.25">
      <c r="A1113" s="15">
        <v>1344</v>
      </c>
      <c r="B1113" s="15" t="s">
        <v>476</v>
      </c>
      <c r="C1113" s="15">
        <v>138</v>
      </c>
      <c r="D1113" s="15">
        <v>1</v>
      </c>
      <c r="E1113" s="15">
        <v>4.5990000000000002</v>
      </c>
      <c r="F1113" s="15">
        <v>-3.3385052426999997E-5</v>
      </c>
      <c r="G1113" s="10">
        <f t="shared" si="34"/>
        <v>-4.6816898702932E-2</v>
      </c>
      <c r="H1113" s="10">
        <f t="shared" si="35"/>
        <v>-0.21531091713478429</v>
      </c>
    </row>
    <row r="1114" spans="1:8" x14ac:dyDescent="0.25">
      <c r="A1114" s="15">
        <v>1345</v>
      </c>
      <c r="B1114" s="15" t="s">
        <v>476</v>
      </c>
      <c r="C1114" s="15">
        <v>69</v>
      </c>
      <c r="D1114" s="15">
        <v>1</v>
      </c>
      <c r="E1114" s="15">
        <v>2.8090000000000002</v>
      </c>
      <c r="F1114" s="15">
        <v>-2.9682245653000001E-5</v>
      </c>
      <c r="G1114" s="10">
        <f t="shared" si="34"/>
        <v>-4.6813195896158004E-2</v>
      </c>
      <c r="H1114" s="10">
        <f t="shared" si="35"/>
        <v>-0.13149826727230784</v>
      </c>
    </row>
    <row r="1115" spans="1:8" x14ac:dyDescent="0.25">
      <c r="A1115" s="15">
        <v>1346</v>
      </c>
      <c r="B1115" s="15" t="s">
        <v>477</v>
      </c>
      <c r="C1115" s="15">
        <v>138</v>
      </c>
      <c r="D1115" s="15">
        <v>1</v>
      </c>
      <c r="E1115" s="15">
        <v>0</v>
      </c>
      <c r="F1115" s="15">
        <v>-2.9633987314000002E-5</v>
      </c>
      <c r="G1115" s="10">
        <f t="shared" si="34"/>
        <v>-4.6813147637819005E-2</v>
      </c>
      <c r="H1115" s="10">
        <f t="shared" si="35"/>
        <v>0</v>
      </c>
    </row>
    <row r="1116" spans="1:8" x14ac:dyDescent="0.25">
      <c r="A1116" s="15">
        <v>1357</v>
      </c>
      <c r="B1116" s="15" t="s">
        <v>478</v>
      </c>
      <c r="C1116" s="15">
        <v>138</v>
      </c>
      <c r="D1116" s="15">
        <v>1</v>
      </c>
      <c r="E1116" s="15">
        <v>2.2669999999999999</v>
      </c>
      <c r="F1116" s="15">
        <v>-1.1101380196999999E-5</v>
      </c>
      <c r="G1116" s="10">
        <f t="shared" si="34"/>
        <v>-4.6794615030702001E-2</v>
      </c>
      <c r="H1116" s="10">
        <f t="shared" si="35"/>
        <v>-0.10608339227460144</v>
      </c>
    </row>
    <row r="1117" spans="1:8" x14ac:dyDescent="0.25">
      <c r="A1117" s="15">
        <v>1357</v>
      </c>
      <c r="B1117" s="15" t="s">
        <v>478</v>
      </c>
      <c r="C1117" s="15">
        <v>138</v>
      </c>
      <c r="D1117" s="15">
        <v>2</v>
      </c>
      <c r="E1117" s="15">
        <v>3.6920000000000002</v>
      </c>
      <c r="F1117" s="15">
        <v>-1.1101380196999999E-5</v>
      </c>
      <c r="G1117" s="10">
        <f t="shared" si="34"/>
        <v>-4.6794615030702001E-2</v>
      </c>
      <c r="H1117" s="10">
        <f t="shared" si="35"/>
        <v>-0.17276571869335181</v>
      </c>
    </row>
    <row r="1118" spans="1:8" x14ac:dyDescent="0.25">
      <c r="A1118" s="15">
        <v>1363</v>
      </c>
      <c r="B1118" s="15" t="s">
        <v>479</v>
      </c>
      <c r="C1118" s="15">
        <v>138</v>
      </c>
      <c r="D1118" s="15">
        <v>1</v>
      </c>
      <c r="E1118" s="15">
        <v>8.5980000000000008</v>
      </c>
      <c r="F1118" s="15">
        <v>-3.4578342047999997E-5</v>
      </c>
      <c r="G1118" s="10">
        <f t="shared" si="34"/>
        <v>-4.6818091992553004E-2</v>
      </c>
      <c r="H1118" s="10">
        <f t="shared" si="35"/>
        <v>-0.40254195495197076</v>
      </c>
    </row>
    <row r="1119" spans="1:8" x14ac:dyDescent="0.25">
      <c r="A1119" s="15">
        <v>1363</v>
      </c>
      <c r="B1119" s="15" t="s">
        <v>479</v>
      </c>
      <c r="C1119" s="15">
        <v>138</v>
      </c>
      <c r="D1119" s="15">
        <v>2</v>
      </c>
      <c r="E1119" s="15">
        <v>9.6069999999999993</v>
      </c>
      <c r="F1119" s="15">
        <v>-3.4578342047999997E-5</v>
      </c>
      <c r="G1119" s="10">
        <f t="shared" si="34"/>
        <v>-4.6818091992553004E-2</v>
      </c>
      <c r="H1119" s="10">
        <f t="shared" si="35"/>
        <v>-0.44978140977245668</v>
      </c>
    </row>
    <row r="1120" spans="1:8" x14ac:dyDescent="0.25">
      <c r="A1120" s="15">
        <v>1364</v>
      </c>
      <c r="B1120" s="15" t="s">
        <v>480</v>
      </c>
      <c r="C1120" s="15">
        <v>138</v>
      </c>
      <c r="D1120" s="15">
        <v>1</v>
      </c>
      <c r="E1120" s="15">
        <v>7.7709999999999999</v>
      </c>
      <c r="F1120" s="15">
        <v>2.0736629720000001E-6</v>
      </c>
      <c r="G1120" s="10">
        <f t="shared" si="34"/>
        <v>-4.6781439987533001E-2</v>
      </c>
      <c r="H1120" s="10">
        <f t="shared" si="35"/>
        <v>-0.36353857014311897</v>
      </c>
    </row>
    <row r="1121" spans="1:8" x14ac:dyDescent="0.25">
      <c r="A1121" s="15">
        <v>1364</v>
      </c>
      <c r="B1121" s="15" t="s">
        <v>480</v>
      </c>
      <c r="C1121" s="15">
        <v>138</v>
      </c>
      <c r="D1121" s="15">
        <v>2</v>
      </c>
      <c r="E1121" s="15">
        <v>3.49</v>
      </c>
      <c r="F1121" s="15">
        <v>2.0736629720000001E-6</v>
      </c>
      <c r="G1121" s="10">
        <f t="shared" si="34"/>
        <v>-4.6781439987533001E-2</v>
      </c>
      <c r="H1121" s="10">
        <f t="shared" si="35"/>
        <v>-0.16326722555649018</v>
      </c>
    </row>
    <row r="1122" spans="1:8" x14ac:dyDescent="0.25">
      <c r="A1122" s="15">
        <v>1364</v>
      </c>
      <c r="B1122" s="15" t="s">
        <v>480</v>
      </c>
      <c r="C1122" s="15">
        <v>138</v>
      </c>
      <c r="D1122" s="15">
        <v>3</v>
      </c>
      <c r="E1122" s="15">
        <v>5.5289999999999999</v>
      </c>
      <c r="F1122" s="15">
        <v>2.0736629720000001E-6</v>
      </c>
      <c r="G1122" s="10">
        <f t="shared" si="34"/>
        <v>-4.6781439987533001E-2</v>
      </c>
      <c r="H1122" s="10">
        <f t="shared" si="35"/>
        <v>-0.25865458169106997</v>
      </c>
    </row>
    <row r="1123" spans="1:8" x14ac:dyDescent="0.25">
      <c r="A1123" s="15">
        <v>1369</v>
      </c>
      <c r="B1123" s="15" t="s">
        <v>481</v>
      </c>
      <c r="C1123" s="15">
        <v>138</v>
      </c>
      <c r="D1123" s="15">
        <v>1</v>
      </c>
      <c r="E1123" s="15">
        <v>5.5309999999999997</v>
      </c>
      <c r="F1123" s="15">
        <v>-2.3432743444000001E-5</v>
      </c>
      <c r="G1123" s="10">
        <f t="shared" si="34"/>
        <v>-4.6806946393949E-2</v>
      </c>
      <c r="H1123" s="10">
        <f t="shared" si="35"/>
        <v>-0.25888922050493191</v>
      </c>
    </row>
    <row r="1124" spans="1:8" x14ac:dyDescent="0.25">
      <c r="A1124" s="15">
        <v>1371</v>
      </c>
      <c r="B1124" s="15" t="s">
        <v>482</v>
      </c>
      <c r="C1124" s="15">
        <v>69</v>
      </c>
      <c r="D1124" s="15">
        <v>1</v>
      </c>
      <c r="E1124" s="15">
        <v>1.1020000000000001</v>
      </c>
      <c r="F1124" s="15">
        <v>2.2515633483000001E-5</v>
      </c>
      <c r="G1124" s="10">
        <f t="shared" si="34"/>
        <v>-4.6760998017022E-2</v>
      </c>
      <c r="H1124" s="10">
        <f t="shared" si="35"/>
        <v>-5.1530619814758247E-2</v>
      </c>
    </row>
    <row r="1125" spans="1:8" x14ac:dyDescent="0.25">
      <c r="A1125" s="15">
        <v>1373</v>
      </c>
      <c r="B1125" s="15" t="s">
        <v>483</v>
      </c>
      <c r="C1125" s="15">
        <v>138</v>
      </c>
      <c r="D1125" s="15">
        <v>1</v>
      </c>
      <c r="E1125" s="15">
        <v>7.51</v>
      </c>
      <c r="F1125" s="15">
        <v>1.837754936E-6</v>
      </c>
      <c r="G1125" s="10">
        <f t="shared" si="34"/>
        <v>-4.6781675895569003E-2</v>
      </c>
      <c r="H1125" s="10">
        <f t="shared" si="35"/>
        <v>-0.35133038597572319</v>
      </c>
    </row>
    <row r="1126" spans="1:8" x14ac:dyDescent="0.25">
      <c r="A1126" s="15">
        <v>1375</v>
      </c>
      <c r="B1126" s="15" t="s">
        <v>484</v>
      </c>
      <c r="C1126" s="15">
        <v>138</v>
      </c>
      <c r="D1126" s="15">
        <v>1</v>
      </c>
      <c r="E1126" s="15">
        <v>7.4950000000000001</v>
      </c>
      <c r="F1126" s="15">
        <v>1.3686063770000001E-6</v>
      </c>
      <c r="G1126" s="10">
        <f t="shared" si="34"/>
        <v>-4.6782145044128004E-2</v>
      </c>
      <c r="H1126" s="10">
        <f t="shared" si="35"/>
        <v>-0.35063217710573941</v>
      </c>
    </row>
    <row r="1127" spans="1:8" x14ac:dyDescent="0.25">
      <c r="A1127" s="15">
        <v>1375</v>
      </c>
      <c r="B1127" s="15" t="s">
        <v>484</v>
      </c>
      <c r="C1127" s="15">
        <v>138</v>
      </c>
      <c r="D1127" s="15">
        <v>2</v>
      </c>
      <c r="E1127" s="15">
        <v>10.759</v>
      </c>
      <c r="F1127" s="15">
        <v>1.3686063770000001E-6</v>
      </c>
      <c r="G1127" s="10">
        <f t="shared" si="34"/>
        <v>-4.6782145044128004E-2</v>
      </c>
      <c r="H1127" s="10">
        <f t="shared" si="35"/>
        <v>-0.50332909852977326</v>
      </c>
    </row>
    <row r="1128" spans="1:8" x14ac:dyDescent="0.25">
      <c r="A1128" s="15">
        <v>1377</v>
      </c>
      <c r="B1128" s="15" t="s">
        <v>485</v>
      </c>
      <c r="C1128" s="15">
        <v>138</v>
      </c>
      <c r="D1128" s="15">
        <v>1</v>
      </c>
      <c r="E1128" s="15">
        <v>5.319</v>
      </c>
      <c r="F1128" s="15">
        <v>-9.4493039050000004E-6</v>
      </c>
      <c r="G1128" s="10">
        <f t="shared" si="34"/>
        <v>-4.6792962954410003E-2</v>
      </c>
      <c r="H1128" s="10">
        <f t="shared" si="35"/>
        <v>-0.24889176995450679</v>
      </c>
    </row>
    <row r="1129" spans="1:8" x14ac:dyDescent="0.25">
      <c r="A1129" s="15">
        <v>1377</v>
      </c>
      <c r="B1129" s="15" t="s">
        <v>485</v>
      </c>
      <c r="C1129" s="15">
        <v>138</v>
      </c>
      <c r="D1129" s="15">
        <v>2</v>
      </c>
      <c r="E1129" s="15">
        <v>11.327</v>
      </c>
      <c r="F1129" s="15">
        <v>-9.4493039050000004E-6</v>
      </c>
      <c r="G1129" s="10">
        <f t="shared" si="34"/>
        <v>-4.6792962954410003E-2</v>
      </c>
      <c r="H1129" s="10">
        <f t="shared" si="35"/>
        <v>-0.53002389138460215</v>
      </c>
    </row>
    <row r="1130" spans="1:8" x14ac:dyDescent="0.25">
      <c r="A1130" s="15">
        <v>1381</v>
      </c>
      <c r="B1130" s="15" t="s">
        <v>486</v>
      </c>
      <c r="C1130" s="15">
        <v>69</v>
      </c>
      <c r="D1130" s="15">
        <v>1</v>
      </c>
      <c r="E1130" s="15">
        <v>2.0979999999999999</v>
      </c>
      <c r="F1130" s="15">
        <v>1.0597718447000001E-5</v>
      </c>
      <c r="G1130" s="10">
        <f t="shared" si="34"/>
        <v>-4.6772915932058005E-2</v>
      </c>
      <c r="H1130" s="10">
        <f t="shared" si="35"/>
        <v>-9.8129577625457695E-2</v>
      </c>
    </row>
    <row r="1131" spans="1:8" x14ac:dyDescent="0.25">
      <c r="A1131" s="15">
        <v>1388</v>
      </c>
      <c r="B1131" s="15" t="s">
        <v>487</v>
      </c>
      <c r="C1131" s="15">
        <v>138</v>
      </c>
      <c r="D1131" s="15">
        <v>1</v>
      </c>
      <c r="E1131" s="15">
        <v>17.751999999999999</v>
      </c>
      <c r="F1131" s="15">
        <v>-4.2978806800000002E-7</v>
      </c>
      <c r="G1131" s="10">
        <f t="shared" si="34"/>
        <v>-4.6783943438573006E-2</v>
      </c>
      <c r="H1131" s="10">
        <f t="shared" si="35"/>
        <v>-0.83050856392154793</v>
      </c>
    </row>
    <row r="1132" spans="1:8" x14ac:dyDescent="0.25">
      <c r="A1132" s="15">
        <v>1393</v>
      </c>
      <c r="B1132" s="15" t="s">
        <v>488</v>
      </c>
      <c r="C1132" s="15">
        <v>138</v>
      </c>
      <c r="D1132" s="15">
        <v>1</v>
      </c>
      <c r="E1132" s="15">
        <v>0</v>
      </c>
      <c r="F1132" s="15">
        <v>-2.3406002398E-5</v>
      </c>
      <c r="G1132" s="10">
        <f t="shared" si="34"/>
        <v>-4.6806919652903005E-2</v>
      </c>
      <c r="H1132" s="10">
        <f t="shared" si="35"/>
        <v>0</v>
      </c>
    </row>
    <row r="1133" spans="1:8" x14ac:dyDescent="0.25">
      <c r="A1133" s="15">
        <v>1394</v>
      </c>
      <c r="B1133" s="15" t="s">
        <v>488</v>
      </c>
      <c r="C1133" s="15">
        <v>138</v>
      </c>
      <c r="D1133" s="15">
        <v>1</v>
      </c>
      <c r="E1133" s="15">
        <v>0</v>
      </c>
      <c r="F1133" s="15">
        <v>-2.1856659496000002E-5</v>
      </c>
      <c r="G1133" s="10">
        <f t="shared" si="34"/>
        <v>-4.6805370310001003E-2</v>
      </c>
      <c r="H1133" s="10">
        <f t="shared" si="35"/>
        <v>0</v>
      </c>
    </row>
    <row r="1134" spans="1:8" x14ac:dyDescent="0.25">
      <c r="A1134" s="15">
        <v>1394</v>
      </c>
      <c r="B1134" s="15" t="s">
        <v>488</v>
      </c>
      <c r="C1134" s="15">
        <v>138</v>
      </c>
      <c r="D1134" s="15">
        <v>2</v>
      </c>
      <c r="E1134" s="15">
        <v>0</v>
      </c>
      <c r="F1134" s="15">
        <v>-2.1856659496000002E-5</v>
      </c>
      <c r="G1134" s="10">
        <f t="shared" si="34"/>
        <v>-4.6805370310001003E-2</v>
      </c>
      <c r="H1134" s="10">
        <f t="shared" si="35"/>
        <v>0</v>
      </c>
    </row>
    <row r="1135" spans="1:8" x14ac:dyDescent="0.25">
      <c r="A1135" s="15">
        <v>1404</v>
      </c>
      <c r="B1135" s="15" t="s">
        <v>489</v>
      </c>
      <c r="C1135" s="15">
        <v>138</v>
      </c>
      <c r="D1135" s="15">
        <v>1</v>
      </c>
      <c r="E1135" s="15">
        <v>9.1850000000000005</v>
      </c>
      <c r="F1135" s="15">
        <v>-9.1372096320000006E-6</v>
      </c>
      <c r="G1135" s="10">
        <f t="shared" si="34"/>
        <v>-4.6792650860137001E-2</v>
      </c>
      <c r="H1135" s="10">
        <f t="shared" si="35"/>
        <v>-0.42979049815035836</v>
      </c>
    </row>
    <row r="1136" spans="1:8" x14ac:dyDescent="0.25">
      <c r="A1136" s="15">
        <v>1404</v>
      </c>
      <c r="B1136" s="15" t="s">
        <v>489</v>
      </c>
      <c r="C1136" s="15">
        <v>138</v>
      </c>
      <c r="D1136" s="15">
        <v>2</v>
      </c>
      <c r="E1136" s="15">
        <v>8.0749999999999993</v>
      </c>
      <c r="F1136" s="15">
        <v>-9.1372096320000006E-6</v>
      </c>
      <c r="G1136" s="10">
        <f t="shared" si="34"/>
        <v>-4.6792650860137001E-2</v>
      </c>
      <c r="H1136" s="10">
        <f t="shared" si="35"/>
        <v>-0.37785065569560627</v>
      </c>
    </row>
    <row r="1137" spans="1:8" x14ac:dyDescent="0.25">
      <c r="A1137" s="15">
        <v>1407</v>
      </c>
      <c r="B1137" s="15" t="s">
        <v>490</v>
      </c>
      <c r="C1137" s="15">
        <v>24</v>
      </c>
      <c r="D1137" s="15">
        <v>1</v>
      </c>
      <c r="E1137" s="15">
        <v>0</v>
      </c>
      <c r="F1137" s="15">
        <v>5.029395055E-6</v>
      </c>
      <c r="G1137" s="10">
        <f t="shared" si="34"/>
        <v>-4.6778484255450004E-2</v>
      </c>
      <c r="H1137" s="10">
        <f t="shared" si="35"/>
        <v>0</v>
      </c>
    </row>
    <row r="1138" spans="1:8" x14ac:dyDescent="0.25">
      <c r="A1138" s="15">
        <v>1415</v>
      </c>
      <c r="B1138" s="15" t="s">
        <v>491</v>
      </c>
      <c r="C1138" s="15">
        <v>138</v>
      </c>
      <c r="D1138" s="15">
        <v>1</v>
      </c>
      <c r="E1138" s="15">
        <v>0</v>
      </c>
      <c r="F1138" s="15">
        <v>-2.6312406489999999E-6</v>
      </c>
      <c r="G1138" s="10">
        <f t="shared" si="34"/>
        <v>-4.6786144891154E-2</v>
      </c>
      <c r="H1138" s="10">
        <f t="shared" si="35"/>
        <v>0</v>
      </c>
    </row>
    <row r="1139" spans="1:8" x14ac:dyDescent="0.25">
      <c r="A1139" s="15">
        <v>1420</v>
      </c>
      <c r="B1139" s="15" t="s">
        <v>492</v>
      </c>
      <c r="C1139" s="15">
        <v>138</v>
      </c>
      <c r="D1139" s="15">
        <v>1</v>
      </c>
      <c r="E1139" s="15">
        <v>10.738</v>
      </c>
      <c r="F1139" s="15">
        <v>-6.2215203999999999E-6</v>
      </c>
      <c r="G1139" s="10">
        <f t="shared" si="34"/>
        <v>-4.6789735170905004E-2</v>
      </c>
      <c r="H1139" s="10">
        <f t="shared" si="35"/>
        <v>-0.50242817626517788</v>
      </c>
    </row>
    <row r="1140" spans="1:8" x14ac:dyDescent="0.25">
      <c r="A1140" s="15">
        <v>1421</v>
      </c>
      <c r="B1140" s="15" t="s">
        <v>492</v>
      </c>
      <c r="C1140" s="15">
        <v>138</v>
      </c>
      <c r="D1140" s="15">
        <v>1</v>
      </c>
      <c r="E1140" s="15">
        <v>11.172000000000001</v>
      </c>
      <c r="F1140" s="15">
        <v>-6.2215203999999999E-6</v>
      </c>
      <c r="G1140" s="10">
        <f t="shared" si="34"/>
        <v>-4.6789735170905004E-2</v>
      </c>
      <c r="H1140" s="10">
        <f t="shared" si="35"/>
        <v>-0.52273492132935073</v>
      </c>
    </row>
    <row r="1141" spans="1:8" x14ac:dyDescent="0.25">
      <c r="A1141" s="15">
        <v>1422</v>
      </c>
      <c r="B1141" s="15" t="s">
        <v>493</v>
      </c>
      <c r="C1141" s="15">
        <v>69</v>
      </c>
      <c r="D1141" s="15">
        <v>1</v>
      </c>
      <c r="E1141" s="15">
        <v>6.9509999999999996</v>
      </c>
      <c r="F1141" s="15">
        <v>-3.4879458039999998E-6</v>
      </c>
      <c r="G1141" s="10">
        <f t="shared" si="34"/>
        <v>-4.6787001596309004E-2</v>
      </c>
      <c r="H1141" s="10">
        <f t="shared" si="35"/>
        <v>-0.32521644809594386</v>
      </c>
    </row>
    <row r="1142" spans="1:8" x14ac:dyDescent="0.25">
      <c r="A1142" s="15">
        <v>1422</v>
      </c>
      <c r="B1142" s="15" t="s">
        <v>493</v>
      </c>
      <c r="C1142" s="15">
        <v>69</v>
      </c>
      <c r="D1142" s="15">
        <v>2</v>
      </c>
      <c r="E1142" s="15">
        <v>1.9219999999999999</v>
      </c>
      <c r="F1142" s="15">
        <v>-3.4879458039999998E-6</v>
      </c>
      <c r="G1142" s="10">
        <f t="shared" si="34"/>
        <v>-4.6787001596309004E-2</v>
      </c>
      <c r="H1142" s="10">
        <f t="shared" si="35"/>
        <v>-8.9924617068105908E-2</v>
      </c>
    </row>
    <row r="1143" spans="1:8" x14ac:dyDescent="0.25">
      <c r="A1143" s="15">
        <v>1425</v>
      </c>
      <c r="B1143" s="15" t="s">
        <v>494</v>
      </c>
      <c r="C1143" s="15">
        <v>138</v>
      </c>
      <c r="D1143" s="15">
        <v>1</v>
      </c>
      <c r="E1143" s="15">
        <v>31.696999999999999</v>
      </c>
      <c r="F1143" s="15">
        <v>-1.911379152E-5</v>
      </c>
      <c r="G1143" s="10">
        <f t="shared" si="34"/>
        <v>-4.6802627442024999E-2</v>
      </c>
      <c r="H1143" s="10">
        <f t="shared" si="35"/>
        <v>-1.4835028820298664</v>
      </c>
    </row>
    <row r="1144" spans="1:8" x14ac:dyDescent="0.25">
      <c r="A1144" s="15">
        <v>1425</v>
      </c>
      <c r="B1144" s="15" t="s">
        <v>494</v>
      </c>
      <c r="C1144" s="15">
        <v>138</v>
      </c>
      <c r="D1144" s="15">
        <v>2</v>
      </c>
      <c r="E1144" s="15">
        <v>31.044</v>
      </c>
      <c r="F1144" s="15">
        <v>-1.911379152E-5</v>
      </c>
      <c r="G1144" s="10">
        <f t="shared" si="34"/>
        <v>-4.6802627442024999E-2</v>
      </c>
      <c r="H1144" s="10">
        <f t="shared" si="35"/>
        <v>-1.4529407663102241</v>
      </c>
    </row>
    <row r="1145" spans="1:8" x14ac:dyDescent="0.25">
      <c r="A1145" s="15">
        <v>1426</v>
      </c>
      <c r="B1145" s="15" t="s">
        <v>495</v>
      </c>
      <c r="C1145" s="15">
        <v>138</v>
      </c>
      <c r="D1145" s="15">
        <v>1</v>
      </c>
      <c r="E1145" s="15">
        <v>1.427</v>
      </c>
      <c r="F1145" s="15">
        <v>-1.0871033042E-5</v>
      </c>
      <c r="G1145" s="10">
        <f t="shared" si="34"/>
        <v>-4.6794384683547005E-2</v>
      </c>
      <c r="H1145" s="10">
        <f t="shared" si="35"/>
        <v>-6.6775586943421575E-2</v>
      </c>
    </row>
    <row r="1146" spans="1:8" x14ac:dyDescent="0.25">
      <c r="A1146" s="15">
        <v>1427</v>
      </c>
      <c r="B1146" s="15" t="s">
        <v>496</v>
      </c>
      <c r="C1146" s="15">
        <v>138</v>
      </c>
      <c r="D1146" s="15">
        <v>1</v>
      </c>
      <c r="E1146" s="15">
        <v>11.242000000000001</v>
      </c>
      <c r="F1146" s="15">
        <v>-2.2284584774000001E-5</v>
      </c>
      <c r="G1146" s="10">
        <f t="shared" si="34"/>
        <v>-4.6805798235279E-2</v>
      </c>
      <c r="H1146" s="10">
        <f t="shared" si="35"/>
        <v>-0.52619078376100659</v>
      </c>
    </row>
    <row r="1147" spans="1:8" x14ac:dyDescent="0.25">
      <c r="A1147" s="15">
        <v>1427</v>
      </c>
      <c r="B1147" s="15" t="s">
        <v>496</v>
      </c>
      <c r="C1147" s="15">
        <v>138</v>
      </c>
      <c r="D1147" s="15">
        <v>2</v>
      </c>
      <c r="E1147" s="15">
        <v>22.521000000000001</v>
      </c>
      <c r="F1147" s="15">
        <v>-2.2284584774000001E-5</v>
      </c>
      <c r="G1147" s="10">
        <f t="shared" si="34"/>
        <v>-4.6805798235279E-2</v>
      </c>
      <c r="H1147" s="10">
        <f t="shared" si="35"/>
        <v>-1.0541133820567183</v>
      </c>
    </row>
    <row r="1148" spans="1:8" x14ac:dyDescent="0.25">
      <c r="A1148" s="15">
        <v>1427</v>
      </c>
      <c r="B1148" s="15" t="s">
        <v>496</v>
      </c>
      <c r="C1148" s="15">
        <v>138</v>
      </c>
      <c r="D1148" s="15">
        <v>3</v>
      </c>
      <c r="E1148" s="15">
        <v>16.800999999999998</v>
      </c>
      <c r="F1148" s="15">
        <v>-2.2284584774000001E-5</v>
      </c>
      <c r="G1148" s="10">
        <f t="shared" si="34"/>
        <v>-4.6805798235279E-2</v>
      </c>
      <c r="H1148" s="10">
        <f t="shared" si="35"/>
        <v>-0.78638421615092235</v>
      </c>
    </row>
    <row r="1149" spans="1:8" x14ac:dyDescent="0.25">
      <c r="A1149" s="15">
        <v>1428</v>
      </c>
      <c r="B1149" s="15" t="s">
        <v>497</v>
      </c>
      <c r="C1149" s="15">
        <v>138</v>
      </c>
      <c r="D1149" s="15">
        <v>1</v>
      </c>
      <c r="E1149" s="15">
        <v>10.294</v>
      </c>
      <c r="F1149" s="15">
        <v>-2.1285092038000001E-5</v>
      </c>
      <c r="G1149" s="10">
        <f t="shared" si="34"/>
        <v>-4.6804798742543001E-2</v>
      </c>
      <c r="H1149" s="10">
        <f t="shared" si="35"/>
        <v>-0.48180859825573769</v>
      </c>
    </row>
    <row r="1150" spans="1:8" x14ac:dyDescent="0.25">
      <c r="A1150" s="15">
        <v>1428</v>
      </c>
      <c r="B1150" s="15" t="s">
        <v>497</v>
      </c>
      <c r="C1150" s="15">
        <v>138</v>
      </c>
      <c r="D1150" s="15">
        <v>2</v>
      </c>
      <c r="E1150" s="15">
        <v>7.2119999999999997</v>
      </c>
      <c r="F1150" s="15">
        <v>-2.1285092038000001E-5</v>
      </c>
      <c r="G1150" s="10">
        <f t="shared" si="34"/>
        <v>-4.6804798742543001E-2</v>
      </c>
      <c r="H1150" s="10">
        <f t="shared" si="35"/>
        <v>-0.33755620853122009</v>
      </c>
    </row>
    <row r="1151" spans="1:8" x14ac:dyDescent="0.25">
      <c r="A1151" s="15">
        <v>1429</v>
      </c>
      <c r="B1151" s="15" t="s">
        <v>498</v>
      </c>
      <c r="C1151" s="15">
        <v>138</v>
      </c>
      <c r="D1151" s="15">
        <v>1</v>
      </c>
      <c r="E1151" s="15">
        <v>14.269</v>
      </c>
      <c r="F1151" s="15">
        <v>-2.1206090656E-5</v>
      </c>
      <c r="G1151" s="10">
        <f t="shared" si="34"/>
        <v>-4.6804719741161002E-2</v>
      </c>
      <c r="H1151" s="10">
        <f t="shared" si="35"/>
        <v>-0.66785654598662636</v>
      </c>
    </row>
    <row r="1152" spans="1:8" x14ac:dyDescent="0.25">
      <c r="A1152" s="15">
        <v>1429</v>
      </c>
      <c r="B1152" s="15" t="s">
        <v>498</v>
      </c>
      <c r="C1152" s="15">
        <v>138</v>
      </c>
      <c r="D1152" s="15">
        <v>2</v>
      </c>
      <c r="E1152" s="15">
        <v>13.974</v>
      </c>
      <c r="F1152" s="15">
        <v>-2.1206090656E-5</v>
      </c>
      <c r="G1152" s="10">
        <f t="shared" si="34"/>
        <v>-4.6804719741161002E-2</v>
      </c>
      <c r="H1152" s="10">
        <f t="shared" si="35"/>
        <v>-0.65404915366298388</v>
      </c>
    </row>
    <row r="1153" spans="1:8" x14ac:dyDescent="0.25">
      <c r="A1153" s="15">
        <v>1429</v>
      </c>
      <c r="B1153" s="15" t="s">
        <v>498</v>
      </c>
      <c r="C1153" s="15">
        <v>138</v>
      </c>
      <c r="D1153" s="15">
        <v>3</v>
      </c>
      <c r="E1153" s="15">
        <v>12.933</v>
      </c>
      <c r="F1153" s="15">
        <v>-2.1206090656E-5</v>
      </c>
      <c r="G1153" s="10">
        <f t="shared" si="34"/>
        <v>-4.6804719741161002E-2</v>
      </c>
      <c r="H1153" s="10">
        <f t="shared" si="35"/>
        <v>-0.60532544041243519</v>
      </c>
    </row>
    <row r="1154" spans="1:8" x14ac:dyDescent="0.25">
      <c r="A1154" s="15">
        <v>1431</v>
      </c>
      <c r="B1154" s="15" t="s">
        <v>499</v>
      </c>
      <c r="C1154" s="15">
        <v>138</v>
      </c>
      <c r="D1154" s="15">
        <v>1</v>
      </c>
      <c r="E1154" s="15">
        <v>1.0940000000000001</v>
      </c>
      <c r="F1154" s="15">
        <v>-1.3854293977E-5</v>
      </c>
      <c r="G1154" s="10">
        <f t="shared" si="34"/>
        <v>-4.6797367944482006E-2</v>
      </c>
      <c r="H1154" s="10">
        <f t="shared" si="35"/>
        <v>-5.1196320531263322E-2</v>
      </c>
    </row>
    <row r="1155" spans="1:8" x14ac:dyDescent="0.25">
      <c r="A1155" s="15">
        <v>1431</v>
      </c>
      <c r="B1155" s="15" t="s">
        <v>499</v>
      </c>
      <c r="C1155" s="15">
        <v>138</v>
      </c>
      <c r="D1155" s="15">
        <v>2</v>
      </c>
      <c r="E1155" s="15">
        <v>0.95299999999999996</v>
      </c>
      <c r="F1155" s="15">
        <v>-1.3854293977E-5</v>
      </c>
      <c r="G1155" s="10">
        <f t="shared" si="34"/>
        <v>-4.6797367944482006E-2</v>
      </c>
      <c r="H1155" s="10">
        <f t="shared" si="35"/>
        <v>-4.4597891651091348E-2</v>
      </c>
    </row>
    <row r="1156" spans="1:8" x14ac:dyDescent="0.25">
      <c r="A1156" s="15">
        <v>1432</v>
      </c>
      <c r="B1156" s="15" t="s">
        <v>500</v>
      </c>
      <c r="C1156" s="15">
        <v>69</v>
      </c>
      <c r="D1156" s="15">
        <v>1</v>
      </c>
      <c r="E1156" s="15">
        <v>0</v>
      </c>
      <c r="F1156" s="15">
        <v>-2.1599029288000001E-5</v>
      </c>
      <c r="G1156" s="10">
        <f t="shared" si="34"/>
        <v>-4.6805112679793003E-2</v>
      </c>
      <c r="H1156" s="10">
        <f t="shared" si="35"/>
        <v>0</v>
      </c>
    </row>
    <row r="1157" spans="1:8" x14ac:dyDescent="0.25">
      <c r="A1157" s="15">
        <v>1433</v>
      </c>
      <c r="B1157" s="15" t="s">
        <v>501</v>
      </c>
      <c r="C1157" s="15">
        <v>138</v>
      </c>
      <c r="D1157" s="15">
        <v>1</v>
      </c>
      <c r="E1157" s="15">
        <v>4.1669999999999998</v>
      </c>
      <c r="F1157" s="15">
        <v>-2.347857231E-6</v>
      </c>
      <c r="G1157" s="10">
        <f t="shared" si="34"/>
        <v>-4.6785861507736004E-2</v>
      </c>
      <c r="H1157" s="10">
        <f t="shared" si="35"/>
        <v>-0.19495668490273593</v>
      </c>
    </row>
    <row r="1158" spans="1:8" x14ac:dyDescent="0.25">
      <c r="A1158" s="15">
        <v>1434</v>
      </c>
      <c r="B1158" s="15" t="s">
        <v>502</v>
      </c>
      <c r="C1158" s="15">
        <v>138</v>
      </c>
      <c r="D1158" s="15">
        <v>2</v>
      </c>
      <c r="E1158" s="15">
        <v>0</v>
      </c>
      <c r="F1158" s="15">
        <v>-3.5142137669999998E-6</v>
      </c>
      <c r="G1158" s="10">
        <f t="shared" ref="G1158:G1221" si="36">F1158-$E$2</f>
        <v>-4.6787027864272003E-2</v>
      </c>
      <c r="H1158" s="10">
        <f t="shared" ref="H1158:H1221" si="37">E1158*G1158</f>
        <v>0</v>
      </c>
    </row>
    <row r="1159" spans="1:8" x14ac:dyDescent="0.25">
      <c r="A1159" s="15">
        <v>1459</v>
      </c>
      <c r="B1159" s="15" t="s">
        <v>503</v>
      </c>
      <c r="C1159" s="15">
        <v>138</v>
      </c>
      <c r="D1159" s="15">
        <v>1</v>
      </c>
      <c r="E1159" s="15">
        <v>1.006</v>
      </c>
      <c r="F1159" s="15">
        <v>-1.0329750886000001E-5</v>
      </c>
      <c r="G1159" s="10">
        <f t="shared" si="36"/>
        <v>-4.6793843401391005E-2</v>
      </c>
      <c r="H1159" s="10">
        <f t="shared" si="37"/>
        <v>-4.7074606461799354E-2</v>
      </c>
    </row>
    <row r="1160" spans="1:8" x14ac:dyDescent="0.25">
      <c r="A1160" s="15">
        <v>1462</v>
      </c>
      <c r="B1160" s="15" t="s">
        <v>504</v>
      </c>
      <c r="C1160" s="15">
        <v>138</v>
      </c>
      <c r="D1160" s="15">
        <v>1</v>
      </c>
      <c r="E1160" s="15">
        <v>18.794</v>
      </c>
      <c r="F1160" s="15">
        <v>-3.9101745780000002E-6</v>
      </c>
      <c r="G1160" s="10">
        <f t="shared" si="36"/>
        <v>-4.6787423825083004E-2</v>
      </c>
      <c r="H1160" s="10">
        <f t="shared" si="37"/>
        <v>-0.87932284336861</v>
      </c>
    </row>
    <row r="1161" spans="1:8" x14ac:dyDescent="0.25">
      <c r="A1161" s="15">
        <v>1462</v>
      </c>
      <c r="B1161" s="15" t="s">
        <v>504</v>
      </c>
      <c r="C1161" s="15">
        <v>138</v>
      </c>
      <c r="D1161" s="15">
        <v>2</v>
      </c>
      <c r="E1161" s="15">
        <v>17.748000000000001</v>
      </c>
      <c r="F1161" s="15">
        <v>-3.9101745780000002E-6</v>
      </c>
      <c r="G1161" s="10">
        <f t="shared" si="36"/>
        <v>-4.6787423825083004E-2</v>
      </c>
      <c r="H1161" s="10">
        <f t="shared" si="37"/>
        <v>-0.83038319804757321</v>
      </c>
    </row>
    <row r="1162" spans="1:8" x14ac:dyDescent="0.25">
      <c r="A1162" s="15">
        <v>1463</v>
      </c>
      <c r="B1162" s="15" t="s">
        <v>505</v>
      </c>
      <c r="C1162" s="15">
        <v>138</v>
      </c>
      <c r="D1162" s="15">
        <v>1</v>
      </c>
      <c r="E1162" s="15">
        <v>3.7719999999999998</v>
      </c>
      <c r="F1162" s="15">
        <v>-2.2281417389999998E-6</v>
      </c>
      <c r="G1162" s="10">
        <f t="shared" si="36"/>
        <v>-4.6785741792244005E-2</v>
      </c>
      <c r="H1162" s="10">
        <f t="shared" si="37"/>
        <v>-0.17647581804034437</v>
      </c>
    </row>
    <row r="1163" spans="1:8" x14ac:dyDescent="0.25">
      <c r="A1163" s="15">
        <v>1464</v>
      </c>
      <c r="B1163" s="15" t="s">
        <v>506</v>
      </c>
      <c r="C1163" s="15">
        <v>138</v>
      </c>
      <c r="D1163" s="15">
        <v>1</v>
      </c>
      <c r="E1163" s="15">
        <v>0.73199999999999998</v>
      </c>
      <c r="F1163" s="15">
        <v>-2.6721744744000001E-5</v>
      </c>
      <c r="G1163" s="10">
        <f t="shared" si="36"/>
        <v>-4.6810235395249006E-2</v>
      </c>
      <c r="H1163" s="10">
        <f t="shared" si="37"/>
        <v>-3.4265092309322273E-2</v>
      </c>
    </row>
    <row r="1164" spans="1:8" x14ac:dyDescent="0.25">
      <c r="A1164" s="15">
        <v>1464</v>
      </c>
      <c r="B1164" s="15" t="s">
        <v>506</v>
      </c>
      <c r="C1164" s="15">
        <v>138</v>
      </c>
      <c r="D1164" s="15">
        <v>2</v>
      </c>
      <c r="E1164" s="15">
        <v>10.683999999999999</v>
      </c>
      <c r="F1164" s="15">
        <v>-2.6721744744000001E-5</v>
      </c>
      <c r="G1164" s="10">
        <f t="shared" si="36"/>
        <v>-4.6810235395249006E-2</v>
      </c>
      <c r="H1164" s="10">
        <f t="shared" si="37"/>
        <v>-0.50012055496284036</v>
      </c>
    </row>
    <row r="1165" spans="1:8" x14ac:dyDescent="0.25">
      <c r="A1165" s="15">
        <v>1465</v>
      </c>
      <c r="B1165" s="15" t="s">
        <v>507</v>
      </c>
      <c r="C1165" s="15">
        <v>138</v>
      </c>
      <c r="D1165" s="15">
        <v>1</v>
      </c>
      <c r="E1165" s="15">
        <v>3.415</v>
      </c>
      <c r="F1165" s="15">
        <v>-2.9411668460000001E-6</v>
      </c>
      <c r="G1165" s="10">
        <f t="shared" si="36"/>
        <v>-4.6786454817351004E-2</v>
      </c>
      <c r="H1165" s="10">
        <f t="shared" si="37"/>
        <v>-0.15977574320125368</v>
      </c>
    </row>
    <row r="1166" spans="1:8" x14ac:dyDescent="0.25">
      <c r="A1166" s="15">
        <v>1466</v>
      </c>
      <c r="B1166" s="15" t="s">
        <v>508</v>
      </c>
      <c r="C1166" s="15">
        <v>138</v>
      </c>
      <c r="D1166" s="15">
        <v>1</v>
      </c>
      <c r="E1166" s="15">
        <v>1.5229999999999999</v>
      </c>
      <c r="F1166" s="15">
        <v>-1.3647138957E-5</v>
      </c>
      <c r="G1166" s="10">
        <f t="shared" si="36"/>
        <v>-4.6797160789462E-2</v>
      </c>
      <c r="H1166" s="10">
        <f t="shared" si="37"/>
        <v>-7.1272075882350627E-2</v>
      </c>
    </row>
    <row r="1167" spans="1:8" x14ac:dyDescent="0.25">
      <c r="A1167" s="15">
        <v>1466</v>
      </c>
      <c r="B1167" s="15" t="s">
        <v>508</v>
      </c>
      <c r="C1167" s="15">
        <v>138</v>
      </c>
      <c r="D1167" s="15">
        <v>2</v>
      </c>
      <c r="E1167" s="15">
        <v>1.5229999999999999</v>
      </c>
      <c r="F1167" s="15">
        <v>-1.3647138957E-5</v>
      </c>
      <c r="G1167" s="10">
        <f t="shared" si="36"/>
        <v>-4.6797160789462E-2</v>
      </c>
      <c r="H1167" s="10">
        <f t="shared" si="37"/>
        <v>-7.1272075882350627E-2</v>
      </c>
    </row>
    <row r="1168" spans="1:8" x14ac:dyDescent="0.25">
      <c r="A1168" s="15">
        <v>1467</v>
      </c>
      <c r="B1168" s="15" t="s">
        <v>508</v>
      </c>
      <c r="C1168" s="15">
        <v>138</v>
      </c>
      <c r="D1168" s="15">
        <v>1</v>
      </c>
      <c r="E1168" s="15">
        <v>1.7030000000000001</v>
      </c>
      <c r="F1168" s="15">
        <v>-1.3647138957E-5</v>
      </c>
      <c r="G1168" s="10">
        <f t="shared" si="36"/>
        <v>-4.6797160789462E-2</v>
      </c>
      <c r="H1168" s="10">
        <f t="shared" si="37"/>
        <v>-7.9695564824453793E-2</v>
      </c>
    </row>
    <row r="1169" spans="1:8" x14ac:dyDescent="0.25">
      <c r="A1169" s="15">
        <v>1467</v>
      </c>
      <c r="B1169" s="15" t="s">
        <v>508</v>
      </c>
      <c r="C1169" s="15">
        <v>138</v>
      </c>
      <c r="D1169" s="15">
        <v>2</v>
      </c>
      <c r="E1169" s="15">
        <v>1.7030000000000001</v>
      </c>
      <c r="F1169" s="15">
        <v>-1.3647138957E-5</v>
      </c>
      <c r="G1169" s="10">
        <f t="shared" si="36"/>
        <v>-4.6797160789462E-2</v>
      </c>
      <c r="H1169" s="10">
        <f t="shared" si="37"/>
        <v>-7.9695564824453793E-2</v>
      </c>
    </row>
    <row r="1170" spans="1:8" x14ac:dyDescent="0.25">
      <c r="A1170" s="15">
        <v>1468</v>
      </c>
      <c r="B1170" s="15" t="s">
        <v>509</v>
      </c>
      <c r="C1170" s="15">
        <v>138</v>
      </c>
      <c r="D1170" s="15">
        <v>1</v>
      </c>
      <c r="E1170" s="15">
        <v>6.2149999999999999</v>
      </c>
      <c r="F1170" s="15">
        <v>-2.7440036734999999E-5</v>
      </c>
      <c r="G1170" s="10">
        <f t="shared" si="36"/>
        <v>-4.6810953687240003E-2</v>
      </c>
      <c r="H1170" s="10">
        <f t="shared" si="37"/>
        <v>-0.29093007716619662</v>
      </c>
    </row>
    <row r="1171" spans="1:8" x14ac:dyDescent="0.25">
      <c r="A1171" s="15">
        <v>1468</v>
      </c>
      <c r="B1171" s="15" t="s">
        <v>509</v>
      </c>
      <c r="C1171" s="15">
        <v>138</v>
      </c>
      <c r="D1171" s="15">
        <v>2</v>
      </c>
      <c r="E1171" s="15">
        <v>6.2629999999999999</v>
      </c>
      <c r="F1171" s="15">
        <v>-2.7440036734999999E-5</v>
      </c>
      <c r="G1171" s="10">
        <f t="shared" si="36"/>
        <v>-4.6810953687240003E-2</v>
      </c>
      <c r="H1171" s="10">
        <f t="shared" si="37"/>
        <v>-0.29317700294318416</v>
      </c>
    </row>
    <row r="1172" spans="1:8" x14ac:dyDescent="0.25">
      <c r="A1172" s="15">
        <v>1469</v>
      </c>
      <c r="B1172" s="15" t="s">
        <v>510</v>
      </c>
      <c r="C1172" s="15">
        <v>138</v>
      </c>
      <c r="D1172" s="15">
        <v>1</v>
      </c>
      <c r="E1172" s="15">
        <v>9.2949999999999999</v>
      </c>
      <c r="F1172" s="15">
        <v>-4.5546523240000001E-6</v>
      </c>
      <c r="G1172" s="10">
        <f t="shared" si="36"/>
        <v>-4.6788068302829E-2</v>
      </c>
      <c r="H1172" s="10">
        <f t="shared" si="37"/>
        <v>-0.43489509487479555</v>
      </c>
    </row>
    <row r="1173" spans="1:8" x14ac:dyDescent="0.25">
      <c r="A1173" s="15">
        <v>1469</v>
      </c>
      <c r="B1173" s="15" t="s">
        <v>510</v>
      </c>
      <c r="C1173" s="15">
        <v>138</v>
      </c>
      <c r="D1173" s="15">
        <v>2</v>
      </c>
      <c r="E1173" s="15">
        <v>13.285</v>
      </c>
      <c r="F1173" s="15">
        <v>-4.5546523240000001E-6</v>
      </c>
      <c r="G1173" s="10">
        <f t="shared" si="36"/>
        <v>-4.6788068302829E-2</v>
      </c>
      <c r="H1173" s="10">
        <f t="shared" si="37"/>
        <v>-0.62157948740308322</v>
      </c>
    </row>
    <row r="1174" spans="1:8" x14ac:dyDescent="0.25">
      <c r="A1174" s="15">
        <v>1469</v>
      </c>
      <c r="B1174" s="15" t="s">
        <v>510</v>
      </c>
      <c r="C1174" s="15">
        <v>138</v>
      </c>
      <c r="D1174" s="15">
        <v>3</v>
      </c>
      <c r="E1174" s="15">
        <v>10.747999999999999</v>
      </c>
      <c r="F1174" s="15">
        <v>-4.5546523240000001E-6</v>
      </c>
      <c r="G1174" s="10">
        <f t="shared" si="36"/>
        <v>-4.6788068302829E-2</v>
      </c>
      <c r="H1174" s="10">
        <f t="shared" si="37"/>
        <v>-0.5028781581188061</v>
      </c>
    </row>
    <row r="1175" spans="1:8" x14ac:dyDescent="0.25">
      <c r="A1175" s="15">
        <v>1469</v>
      </c>
      <c r="B1175" s="15" t="s">
        <v>510</v>
      </c>
      <c r="C1175" s="15">
        <v>138</v>
      </c>
      <c r="D1175" s="15">
        <v>4</v>
      </c>
      <c r="E1175" s="15">
        <v>9.1769999999999996</v>
      </c>
      <c r="F1175" s="15">
        <v>-4.5546523240000001E-6</v>
      </c>
      <c r="G1175" s="10">
        <f t="shared" si="36"/>
        <v>-4.6788068302829E-2</v>
      </c>
      <c r="H1175" s="10">
        <f t="shared" si="37"/>
        <v>-0.42937410281506172</v>
      </c>
    </row>
    <row r="1176" spans="1:8" x14ac:dyDescent="0.25">
      <c r="A1176" s="15">
        <v>1470</v>
      </c>
      <c r="B1176" s="15" t="s">
        <v>511</v>
      </c>
      <c r="C1176" s="15">
        <v>138</v>
      </c>
      <c r="D1176" s="15">
        <v>1</v>
      </c>
      <c r="E1176" s="15">
        <v>0.82599999999999996</v>
      </c>
      <c r="F1176" s="15">
        <v>-1.26018142E-6</v>
      </c>
      <c r="G1176" s="10">
        <f t="shared" si="36"/>
        <v>-4.6784773831925003E-2</v>
      </c>
      <c r="H1176" s="10">
        <f t="shared" si="37"/>
        <v>-3.8644223185170051E-2</v>
      </c>
    </row>
    <row r="1177" spans="1:8" x14ac:dyDescent="0.25">
      <c r="A1177" s="15">
        <v>1471</v>
      </c>
      <c r="B1177" s="15" t="s">
        <v>512</v>
      </c>
      <c r="C1177" s="15">
        <v>138</v>
      </c>
      <c r="D1177" s="15">
        <v>2</v>
      </c>
      <c r="E1177" s="15">
        <v>0.91400000000000003</v>
      </c>
      <c r="F1177" s="15">
        <v>-1.0761921199999999E-7</v>
      </c>
      <c r="G1177" s="10">
        <f t="shared" si="36"/>
        <v>-4.6783621269717003E-2</v>
      </c>
      <c r="H1177" s="10">
        <f t="shared" si="37"/>
        <v>-4.2760229840521344E-2</v>
      </c>
    </row>
    <row r="1178" spans="1:8" x14ac:dyDescent="0.25">
      <c r="A1178" s="15">
        <v>1472</v>
      </c>
      <c r="B1178" s="15" t="s">
        <v>513</v>
      </c>
      <c r="C1178" s="15">
        <v>138</v>
      </c>
      <c r="D1178" s="15">
        <v>1</v>
      </c>
      <c r="E1178" s="15">
        <v>6.3040000000000003</v>
      </c>
      <c r="F1178" s="15">
        <v>-2.2100598909999999E-5</v>
      </c>
      <c r="G1178" s="10">
        <f t="shared" si="36"/>
        <v>-4.6805614249415005E-2</v>
      </c>
      <c r="H1178" s="10">
        <f t="shared" si="37"/>
        <v>-0.29506259222831221</v>
      </c>
    </row>
    <row r="1179" spans="1:8" x14ac:dyDescent="0.25">
      <c r="A1179" s="15">
        <v>1472</v>
      </c>
      <c r="B1179" s="15" t="s">
        <v>513</v>
      </c>
      <c r="C1179" s="15">
        <v>138</v>
      </c>
      <c r="D1179" s="15">
        <v>2</v>
      </c>
      <c r="E1179" s="15">
        <v>11.055</v>
      </c>
      <c r="F1179" s="15">
        <v>-2.2100598909999999E-5</v>
      </c>
      <c r="G1179" s="10">
        <f t="shared" si="36"/>
        <v>-4.6805614249415005E-2</v>
      </c>
      <c r="H1179" s="10">
        <f t="shared" si="37"/>
        <v>-0.51743606552728283</v>
      </c>
    </row>
    <row r="1180" spans="1:8" x14ac:dyDescent="0.25">
      <c r="A1180" s="15">
        <v>1472</v>
      </c>
      <c r="B1180" s="15" t="s">
        <v>513</v>
      </c>
      <c r="C1180" s="15">
        <v>138</v>
      </c>
      <c r="D1180" s="15">
        <v>3</v>
      </c>
      <c r="E1180" s="15">
        <v>6.3140000000000001</v>
      </c>
      <c r="F1180" s="15">
        <v>-2.2100598909999999E-5</v>
      </c>
      <c r="G1180" s="10">
        <f t="shared" si="36"/>
        <v>-4.6805614249415005E-2</v>
      </c>
      <c r="H1180" s="10">
        <f t="shared" si="37"/>
        <v>-0.29553064837080634</v>
      </c>
    </row>
    <row r="1181" spans="1:8" x14ac:dyDescent="0.25">
      <c r="A1181" s="15">
        <v>1473</v>
      </c>
      <c r="B1181" s="15" t="s">
        <v>514</v>
      </c>
      <c r="C1181" s="15">
        <v>138</v>
      </c>
      <c r="D1181" s="15">
        <v>1</v>
      </c>
      <c r="E1181" s="15">
        <v>8.359</v>
      </c>
      <c r="F1181" s="15">
        <v>-1.8324899430000001E-6</v>
      </c>
      <c r="G1181" s="10">
        <f t="shared" si="36"/>
        <v>-4.6785346140448006E-2</v>
      </c>
      <c r="H1181" s="10">
        <f t="shared" si="37"/>
        <v>-0.3910787083880049</v>
      </c>
    </row>
    <row r="1182" spans="1:8" x14ac:dyDescent="0.25">
      <c r="A1182" s="15">
        <v>1475</v>
      </c>
      <c r="B1182" s="15" t="s">
        <v>515</v>
      </c>
      <c r="C1182" s="15">
        <v>69</v>
      </c>
      <c r="D1182" s="15">
        <v>1</v>
      </c>
      <c r="E1182" s="15">
        <v>2.488</v>
      </c>
      <c r="F1182" s="15">
        <v>-3.5905543672E-5</v>
      </c>
      <c r="G1182" s="10">
        <f t="shared" si="36"/>
        <v>-4.6819419194177002E-2</v>
      </c>
      <c r="H1182" s="10">
        <f t="shared" si="37"/>
        <v>-0.11648671495511238</v>
      </c>
    </row>
    <row r="1183" spans="1:8" x14ac:dyDescent="0.25">
      <c r="A1183" s="15">
        <v>1476</v>
      </c>
      <c r="B1183" s="15" t="s">
        <v>516</v>
      </c>
      <c r="C1183" s="15">
        <v>69</v>
      </c>
      <c r="D1183" s="15">
        <v>1</v>
      </c>
      <c r="E1183" s="15">
        <v>1.6859999999999999</v>
      </c>
      <c r="F1183" s="15">
        <v>-1.0224904843E-5</v>
      </c>
      <c r="G1183" s="10">
        <f t="shared" si="36"/>
        <v>-4.6793738555348005E-2</v>
      </c>
      <c r="H1183" s="10">
        <f t="shared" si="37"/>
        <v>-7.8894243204316733E-2</v>
      </c>
    </row>
    <row r="1184" spans="1:8" x14ac:dyDescent="0.25">
      <c r="A1184" s="15">
        <v>1477</v>
      </c>
      <c r="B1184" s="15" t="s">
        <v>517</v>
      </c>
      <c r="C1184" s="15">
        <v>138</v>
      </c>
      <c r="D1184" s="15">
        <v>1</v>
      </c>
      <c r="E1184" s="15">
        <v>2.786</v>
      </c>
      <c r="F1184" s="15">
        <v>-1.800343657E-6</v>
      </c>
      <c r="G1184" s="10">
        <f t="shared" si="36"/>
        <v>-4.6785313994162005E-2</v>
      </c>
      <c r="H1184" s="10">
        <f t="shared" si="37"/>
        <v>-0.13034388478773534</v>
      </c>
    </row>
    <row r="1185" spans="1:8" x14ac:dyDescent="0.25">
      <c r="A1185" s="15">
        <v>1477</v>
      </c>
      <c r="B1185" s="15" t="s">
        <v>517</v>
      </c>
      <c r="C1185" s="15">
        <v>138</v>
      </c>
      <c r="D1185" s="15">
        <v>2</v>
      </c>
      <c r="E1185" s="15">
        <v>7.9560000000000004</v>
      </c>
      <c r="F1185" s="15">
        <v>-1.800343657E-6</v>
      </c>
      <c r="G1185" s="10">
        <f t="shared" si="36"/>
        <v>-4.6785313994162005E-2</v>
      </c>
      <c r="H1185" s="10">
        <f t="shared" si="37"/>
        <v>-0.37222395813755293</v>
      </c>
    </row>
    <row r="1186" spans="1:8" x14ac:dyDescent="0.25">
      <c r="A1186" s="15">
        <v>1477</v>
      </c>
      <c r="B1186" s="15" t="s">
        <v>517</v>
      </c>
      <c r="C1186" s="15">
        <v>138</v>
      </c>
      <c r="D1186" s="15">
        <v>3</v>
      </c>
      <c r="E1186" s="15">
        <v>18.047000000000001</v>
      </c>
      <c r="F1186" s="15">
        <v>-1.800343657E-6</v>
      </c>
      <c r="G1186" s="10">
        <f t="shared" si="36"/>
        <v>-4.6785313994162005E-2</v>
      </c>
      <c r="H1186" s="10">
        <f t="shared" si="37"/>
        <v>-0.84433456165264176</v>
      </c>
    </row>
    <row r="1187" spans="1:8" x14ac:dyDescent="0.25">
      <c r="A1187" s="15">
        <v>1477</v>
      </c>
      <c r="B1187" s="15" t="s">
        <v>517</v>
      </c>
      <c r="C1187" s="15">
        <v>138</v>
      </c>
      <c r="D1187" s="15">
        <v>4</v>
      </c>
      <c r="E1187" s="15">
        <v>15.625999999999999</v>
      </c>
      <c r="F1187" s="15">
        <v>-1.800343657E-6</v>
      </c>
      <c r="G1187" s="10">
        <f t="shared" si="36"/>
        <v>-4.6785313994162005E-2</v>
      </c>
      <c r="H1187" s="10">
        <f t="shared" si="37"/>
        <v>-0.73106731647277545</v>
      </c>
    </row>
    <row r="1188" spans="1:8" x14ac:dyDescent="0.25">
      <c r="A1188" s="15">
        <v>1479</v>
      </c>
      <c r="B1188" s="15" t="s">
        <v>518</v>
      </c>
      <c r="C1188" s="15">
        <v>138</v>
      </c>
      <c r="D1188" s="15">
        <v>1</v>
      </c>
      <c r="E1188" s="15">
        <v>9.9250000000000007</v>
      </c>
      <c r="F1188" s="15">
        <v>-3.5576032079999998E-6</v>
      </c>
      <c r="G1188" s="10">
        <f t="shared" si="36"/>
        <v>-4.6787071253713002E-2</v>
      </c>
      <c r="H1188" s="10">
        <f t="shared" si="37"/>
        <v>-0.46436168219310159</v>
      </c>
    </row>
    <row r="1189" spans="1:8" x14ac:dyDescent="0.25">
      <c r="A1189" s="15">
        <v>1479</v>
      </c>
      <c r="B1189" s="15" t="s">
        <v>518</v>
      </c>
      <c r="C1189" s="15">
        <v>138</v>
      </c>
      <c r="D1189" s="15">
        <v>2</v>
      </c>
      <c r="E1189" s="15">
        <v>7.3179999999999996</v>
      </c>
      <c r="F1189" s="15">
        <v>-3.5576032079999998E-6</v>
      </c>
      <c r="G1189" s="10">
        <f t="shared" si="36"/>
        <v>-4.6787071253713002E-2</v>
      </c>
      <c r="H1189" s="10">
        <f t="shared" si="37"/>
        <v>-0.34238778743467174</v>
      </c>
    </row>
    <row r="1190" spans="1:8" x14ac:dyDescent="0.25">
      <c r="A1190" s="15">
        <v>1479</v>
      </c>
      <c r="B1190" s="15" t="s">
        <v>518</v>
      </c>
      <c r="C1190" s="15">
        <v>138</v>
      </c>
      <c r="D1190" s="15">
        <v>3</v>
      </c>
      <c r="E1190" s="15">
        <v>10.613</v>
      </c>
      <c r="F1190" s="15">
        <v>-3.5576032079999998E-6</v>
      </c>
      <c r="G1190" s="10">
        <f t="shared" si="36"/>
        <v>-4.6787071253713002E-2</v>
      </c>
      <c r="H1190" s="10">
        <f t="shared" si="37"/>
        <v>-0.49655118721565605</v>
      </c>
    </row>
    <row r="1191" spans="1:8" x14ac:dyDescent="0.25">
      <c r="A1191" s="15">
        <v>1497</v>
      </c>
      <c r="B1191" s="15" t="s">
        <v>519</v>
      </c>
      <c r="C1191" s="15">
        <v>138</v>
      </c>
      <c r="D1191" s="15">
        <v>1</v>
      </c>
      <c r="E1191" s="15">
        <v>13.797000000000001</v>
      </c>
      <c r="F1191" s="15">
        <v>-2.7836934403999998E-5</v>
      </c>
      <c r="G1191" s="10">
        <f t="shared" si="36"/>
        <v>-4.6811350584909005E-2</v>
      </c>
      <c r="H1191" s="10">
        <f t="shared" si="37"/>
        <v>-0.64585620401998955</v>
      </c>
    </row>
    <row r="1192" spans="1:8" x14ac:dyDescent="0.25">
      <c r="A1192" s="15">
        <v>1497</v>
      </c>
      <c r="B1192" s="15" t="s">
        <v>519</v>
      </c>
      <c r="C1192" s="15">
        <v>138</v>
      </c>
      <c r="D1192" s="15">
        <v>2</v>
      </c>
      <c r="E1192" s="15">
        <v>14.897</v>
      </c>
      <c r="F1192" s="15">
        <v>-2.7836934403999998E-5</v>
      </c>
      <c r="G1192" s="10">
        <f t="shared" si="36"/>
        <v>-4.6811350584909005E-2</v>
      </c>
      <c r="H1192" s="10">
        <f t="shared" si="37"/>
        <v>-0.69734868966338948</v>
      </c>
    </row>
    <row r="1193" spans="1:8" x14ac:dyDescent="0.25">
      <c r="A1193" s="15">
        <v>1497</v>
      </c>
      <c r="B1193" s="15" t="s">
        <v>519</v>
      </c>
      <c r="C1193" s="15">
        <v>138</v>
      </c>
      <c r="D1193" s="15">
        <v>3</v>
      </c>
      <c r="E1193" s="15">
        <v>6.8570000000000002</v>
      </c>
      <c r="F1193" s="15">
        <v>-2.7836934403999998E-5</v>
      </c>
      <c r="G1193" s="10">
        <f t="shared" si="36"/>
        <v>-4.6811350584909005E-2</v>
      </c>
      <c r="H1193" s="10">
        <f t="shared" si="37"/>
        <v>-0.32098543096072107</v>
      </c>
    </row>
    <row r="1194" spans="1:8" x14ac:dyDescent="0.25">
      <c r="A1194" s="15">
        <v>1498</v>
      </c>
      <c r="B1194" s="15" t="s">
        <v>520</v>
      </c>
      <c r="C1194" s="15">
        <v>138</v>
      </c>
      <c r="D1194" s="15">
        <v>1</v>
      </c>
      <c r="E1194" s="15">
        <v>6.3949999999999996</v>
      </c>
      <c r="F1194" s="15">
        <v>-1.4674992353999999E-5</v>
      </c>
      <c r="G1194" s="10">
        <f t="shared" si="36"/>
        <v>-4.6798188642859E-2</v>
      </c>
      <c r="H1194" s="10">
        <f t="shared" si="37"/>
        <v>-0.29927441637108326</v>
      </c>
    </row>
    <row r="1195" spans="1:8" x14ac:dyDescent="0.25">
      <c r="A1195" s="15">
        <v>1498</v>
      </c>
      <c r="B1195" s="15" t="s">
        <v>520</v>
      </c>
      <c r="C1195" s="15">
        <v>138</v>
      </c>
      <c r="D1195" s="15">
        <v>2</v>
      </c>
      <c r="E1195" s="15">
        <v>4.4320000000000004</v>
      </c>
      <c r="F1195" s="15">
        <v>-1.4674992353999999E-5</v>
      </c>
      <c r="G1195" s="10">
        <f t="shared" si="36"/>
        <v>-4.6798188642859E-2</v>
      </c>
      <c r="H1195" s="10">
        <f t="shared" si="37"/>
        <v>-0.20740957206515109</v>
      </c>
    </row>
    <row r="1196" spans="1:8" x14ac:dyDescent="0.25">
      <c r="A1196" s="15">
        <v>1500</v>
      </c>
      <c r="B1196" s="15" t="s">
        <v>521</v>
      </c>
      <c r="C1196" s="15">
        <v>138</v>
      </c>
      <c r="D1196" s="15">
        <v>1</v>
      </c>
      <c r="E1196" s="15">
        <v>5.4820000000000002</v>
      </c>
      <c r="F1196" s="15">
        <v>-1.7986242150000001E-6</v>
      </c>
      <c r="G1196" s="10">
        <f t="shared" si="36"/>
        <v>-4.6785312274720006E-2</v>
      </c>
      <c r="H1196" s="10">
        <f t="shared" si="37"/>
        <v>-0.25647708189001506</v>
      </c>
    </row>
    <row r="1197" spans="1:8" x14ac:dyDescent="0.25">
      <c r="A1197" s="15">
        <v>1500</v>
      </c>
      <c r="B1197" s="15" t="s">
        <v>521</v>
      </c>
      <c r="C1197" s="15">
        <v>138</v>
      </c>
      <c r="D1197" s="15">
        <v>2</v>
      </c>
      <c r="E1197" s="15">
        <v>0.49399999999999999</v>
      </c>
      <c r="F1197" s="15">
        <v>-1.7986242150000001E-6</v>
      </c>
      <c r="G1197" s="10">
        <f t="shared" si="36"/>
        <v>-4.6785312274720006E-2</v>
      </c>
      <c r="H1197" s="10">
        <f t="shared" si="37"/>
        <v>-2.3111944263711683E-2</v>
      </c>
    </row>
    <row r="1198" spans="1:8" x14ac:dyDescent="0.25">
      <c r="A1198" s="15">
        <v>1500</v>
      </c>
      <c r="B1198" s="15" t="s">
        <v>521</v>
      </c>
      <c r="C1198" s="15">
        <v>138</v>
      </c>
      <c r="D1198" s="15">
        <v>3</v>
      </c>
      <c r="E1198" s="15">
        <v>0.43</v>
      </c>
      <c r="F1198" s="15">
        <v>-1.7986242150000001E-6</v>
      </c>
      <c r="G1198" s="10">
        <f t="shared" si="36"/>
        <v>-4.6785312274720006E-2</v>
      </c>
      <c r="H1198" s="10">
        <f t="shared" si="37"/>
        <v>-2.0117684278129603E-2</v>
      </c>
    </row>
    <row r="1199" spans="1:8" x14ac:dyDescent="0.25">
      <c r="A1199" s="15">
        <v>1501</v>
      </c>
      <c r="B1199" s="15" t="s">
        <v>522</v>
      </c>
      <c r="C1199" s="15">
        <v>69</v>
      </c>
      <c r="D1199" s="15">
        <v>1</v>
      </c>
      <c r="E1199" s="15">
        <v>1.2649999999999999</v>
      </c>
      <c r="F1199" s="15">
        <v>2.1997237819E-5</v>
      </c>
      <c r="G1199" s="10">
        <f t="shared" si="36"/>
        <v>-4.6761516412685999E-2</v>
      </c>
      <c r="H1199" s="10">
        <f t="shared" si="37"/>
        <v>-5.9153318262047783E-2</v>
      </c>
    </row>
    <row r="1200" spans="1:8" x14ac:dyDescent="0.25">
      <c r="A1200" s="15">
        <v>1502</v>
      </c>
      <c r="B1200" s="15" t="s">
        <v>523</v>
      </c>
      <c r="C1200" s="15">
        <v>138</v>
      </c>
      <c r="D1200" s="15">
        <v>1</v>
      </c>
      <c r="E1200" s="15">
        <v>9.7089999999999996</v>
      </c>
      <c r="F1200" s="15">
        <v>-1.4601551463E-5</v>
      </c>
      <c r="G1200" s="10">
        <f t="shared" si="36"/>
        <v>-4.6798115201968006E-2</v>
      </c>
      <c r="H1200" s="10">
        <f t="shared" si="37"/>
        <v>-0.45436290049590733</v>
      </c>
    </row>
    <row r="1201" spans="1:8" x14ac:dyDescent="0.25">
      <c r="A1201" s="15">
        <v>1502</v>
      </c>
      <c r="B1201" s="15" t="s">
        <v>523</v>
      </c>
      <c r="C1201" s="15">
        <v>138</v>
      </c>
      <c r="D1201" s="15">
        <v>2</v>
      </c>
      <c r="E1201" s="15">
        <v>7.4850000000000003</v>
      </c>
      <c r="F1201" s="15">
        <v>-1.4601551463E-5</v>
      </c>
      <c r="G1201" s="10">
        <f t="shared" si="36"/>
        <v>-4.6798115201968006E-2</v>
      </c>
      <c r="H1201" s="10">
        <f t="shared" si="37"/>
        <v>-0.35028389228673051</v>
      </c>
    </row>
    <row r="1202" spans="1:8" x14ac:dyDescent="0.25">
      <c r="A1202" s="15">
        <v>1503</v>
      </c>
      <c r="B1202" s="15" t="s">
        <v>524</v>
      </c>
      <c r="C1202" s="15">
        <v>138</v>
      </c>
      <c r="D1202" s="15">
        <v>1</v>
      </c>
      <c r="E1202" s="15">
        <v>8.7859999999999996</v>
      </c>
      <c r="F1202" s="15">
        <v>-3.7081792039999999E-6</v>
      </c>
      <c r="G1202" s="10">
        <f t="shared" si="36"/>
        <v>-4.6787221829709E-2</v>
      </c>
      <c r="H1202" s="10">
        <f t="shared" si="37"/>
        <v>-0.41107253099582325</v>
      </c>
    </row>
    <row r="1203" spans="1:8" x14ac:dyDescent="0.25">
      <c r="A1203" s="15">
        <v>1503</v>
      </c>
      <c r="B1203" s="15" t="s">
        <v>524</v>
      </c>
      <c r="C1203" s="15">
        <v>138</v>
      </c>
      <c r="D1203" s="15">
        <v>2</v>
      </c>
      <c r="E1203" s="15">
        <v>9.9109999999999996</v>
      </c>
      <c r="F1203" s="15">
        <v>-3.7081792039999999E-6</v>
      </c>
      <c r="G1203" s="10">
        <f t="shared" si="36"/>
        <v>-4.6787221829709E-2</v>
      </c>
      <c r="H1203" s="10">
        <f t="shared" si="37"/>
        <v>-0.46370815555424588</v>
      </c>
    </row>
    <row r="1204" spans="1:8" x14ac:dyDescent="0.25">
      <c r="A1204" s="15">
        <v>1504</v>
      </c>
      <c r="B1204" s="15" t="s">
        <v>525</v>
      </c>
      <c r="C1204" s="15">
        <v>138</v>
      </c>
      <c r="D1204" s="15">
        <v>1</v>
      </c>
      <c r="E1204" s="15">
        <v>1.7549999999999999</v>
      </c>
      <c r="F1204" s="15">
        <v>1.4363439944E-5</v>
      </c>
      <c r="G1204" s="10">
        <f t="shared" si="36"/>
        <v>-4.6769150210561002E-2</v>
      </c>
      <c r="H1204" s="10">
        <f t="shared" si="37"/>
        <v>-8.2079858619534554E-2</v>
      </c>
    </row>
    <row r="1205" spans="1:8" x14ac:dyDescent="0.25">
      <c r="A1205" s="15">
        <v>1505</v>
      </c>
      <c r="B1205" s="15" t="s">
        <v>526</v>
      </c>
      <c r="C1205" s="15">
        <v>138</v>
      </c>
      <c r="D1205" s="15">
        <v>1</v>
      </c>
      <c r="E1205" s="15">
        <v>17.911000000000001</v>
      </c>
      <c r="F1205" s="15">
        <v>-4.653544053E-6</v>
      </c>
      <c r="G1205" s="10">
        <f t="shared" si="36"/>
        <v>-4.6788167194558E-2</v>
      </c>
      <c r="H1205" s="10">
        <f t="shared" si="37"/>
        <v>-0.83802286262172843</v>
      </c>
    </row>
    <row r="1206" spans="1:8" x14ac:dyDescent="0.25">
      <c r="A1206" s="15">
        <v>1505</v>
      </c>
      <c r="B1206" s="15" t="s">
        <v>526</v>
      </c>
      <c r="C1206" s="15">
        <v>138</v>
      </c>
      <c r="D1206" s="15">
        <v>2</v>
      </c>
      <c r="E1206" s="15">
        <v>9.8409999999999993</v>
      </c>
      <c r="F1206" s="15">
        <v>-4.653544053E-6</v>
      </c>
      <c r="G1206" s="10">
        <f t="shared" si="36"/>
        <v>-4.6788167194558E-2</v>
      </c>
      <c r="H1206" s="10">
        <f t="shared" si="37"/>
        <v>-0.46044235336164524</v>
      </c>
    </row>
    <row r="1207" spans="1:8" x14ac:dyDescent="0.25">
      <c r="A1207" s="15">
        <v>1506</v>
      </c>
      <c r="B1207" s="15" t="s">
        <v>527</v>
      </c>
      <c r="C1207" s="15">
        <v>138</v>
      </c>
      <c r="D1207" s="15">
        <v>1</v>
      </c>
      <c r="E1207" s="15">
        <v>2.91</v>
      </c>
      <c r="F1207" s="15">
        <v>-1.6154637963999999E-5</v>
      </c>
      <c r="G1207" s="10">
        <f t="shared" si="36"/>
        <v>-4.6799668288469001E-2</v>
      </c>
      <c r="H1207" s="10">
        <f t="shared" si="37"/>
        <v>-0.13618703471944479</v>
      </c>
    </row>
    <row r="1208" spans="1:8" x14ac:dyDescent="0.25">
      <c r="A1208" s="15">
        <v>1506</v>
      </c>
      <c r="B1208" s="15" t="s">
        <v>527</v>
      </c>
      <c r="C1208" s="15">
        <v>138</v>
      </c>
      <c r="D1208" s="15">
        <v>2</v>
      </c>
      <c r="E1208" s="15">
        <v>3.22</v>
      </c>
      <c r="F1208" s="15">
        <v>-1.6154637963999999E-5</v>
      </c>
      <c r="G1208" s="10">
        <f t="shared" si="36"/>
        <v>-4.6799668288469001E-2</v>
      </c>
      <c r="H1208" s="10">
        <f t="shared" si="37"/>
        <v>-0.1506949318888702</v>
      </c>
    </row>
    <row r="1209" spans="1:8" x14ac:dyDescent="0.25">
      <c r="A1209" s="15">
        <v>1507</v>
      </c>
      <c r="B1209" s="15" t="s">
        <v>528</v>
      </c>
      <c r="C1209" s="15">
        <v>138</v>
      </c>
      <c r="D1209" s="15">
        <v>1</v>
      </c>
      <c r="E1209" s="15">
        <v>13.018000000000001</v>
      </c>
      <c r="F1209" s="15">
        <v>-2.1532759814E-5</v>
      </c>
      <c r="G1209" s="10">
        <f t="shared" si="36"/>
        <v>-4.6805046410319004E-2</v>
      </c>
      <c r="H1209" s="10">
        <f t="shared" si="37"/>
        <v>-0.6093080941695328</v>
      </c>
    </row>
    <row r="1210" spans="1:8" x14ac:dyDescent="0.25">
      <c r="A1210" s="15">
        <v>1507</v>
      </c>
      <c r="B1210" s="15" t="s">
        <v>528</v>
      </c>
      <c r="C1210" s="15">
        <v>138</v>
      </c>
      <c r="D1210" s="15">
        <v>2</v>
      </c>
      <c r="E1210" s="15">
        <v>13.182</v>
      </c>
      <c r="F1210" s="15">
        <v>-2.1532759814E-5</v>
      </c>
      <c r="G1210" s="10">
        <f t="shared" si="36"/>
        <v>-4.6805046410319004E-2</v>
      </c>
      <c r="H1210" s="10">
        <f t="shared" si="37"/>
        <v>-0.61698412178082518</v>
      </c>
    </row>
    <row r="1211" spans="1:8" x14ac:dyDescent="0.25">
      <c r="A1211" s="15">
        <v>1507</v>
      </c>
      <c r="B1211" s="15" t="s">
        <v>528</v>
      </c>
      <c r="C1211" s="15">
        <v>138</v>
      </c>
      <c r="D1211" s="15">
        <v>3</v>
      </c>
      <c r="E1211" s="15">
        <v>5.8410000000000002</v>
      </c>
      <c r="F1211" s="15">
        <v>-2.1532759814E-5</v>
      </c>
      <c r="G1211" s="10">
        <f t="shared" si="36"/>
        <v>-4.6805046410319004E-2</v>
      </c>
      <c r="H1211" s="10">
        <f t="shared" si="37"/>
        <v>-0.2733882760826733</v>
      </c>
    </row>
    <row r="1212" spans="1:8" x14ac:dyDescent="0.25">
      <c r="A1212" s="15">
        <v>1507</v>
      </c>
      <c r="B1212" s="15" t="s">
        <v>528</v>
      </c>
      <c r="C1212" s="15">
        <v>138</v>
      </c>
      <c r="D1212" s="15">
        <v>4</v>
      </c>
      <c r="E1212" s="15">
        <v>5.883</v>
      </c>
      <c r="F1212" s="15">
        <v>-2.1532759814E-5</v>
      </c>
      <c r="G1212" s="10">
        <f t="shared" si="36"/>
        <v>-4.6805046410319004E-2</v>
      </c>
      <c r="H1212" s="10">
        <f t="shared" si="37"/>
        <v>-0.2753540880319067</v>
      </c>
    </row>
    <row r="1213" spans="1:8" x14ac:dyDescent="0.25">
      <c r="A1213" s="15">
        <v>1508</v>
      </c>
      <c r="B1213" s="15" t="s">
        <v>529</v>
      </c>
      <c r="C1213" s="15">
        <v>138</v>
      </c>
      <c r="D1213" s="15">
        <v>1</v>
      </c>
      <c r="E1213" s="15">
        <v>2.7250000000000001</v>
      </c>
      <c r="F1213" s="15">
        <v>-2.9778034609999998E-6</v>
      </c>
      <c r="G1213" s="10">
        <f t="shared" si="36"/>
        <v>-4.6786491453966003E-2</v>
      </c>
      <c r="H1213" s="10">
        <f t="shared" si="37"/>
        <v>-0.12749318921205735</v>
      </c>
    </row>
    <row r="1214" spans="1:8" x14ac:dyDescent="0.25">
      <c r="A1214" s="15">
        <v>1509</v>
      </c>
      <c r="B1214" s="15" t="s">
        <v>530</v>
      </c>
      <c r="C1214" s="15">
        <v>69</v>
      </c>
      <c r="D1214" s="15">
        <v>1</v>
      </c>
      <c r="E1214" s="15">
        <v>3.0529999999999999</v>
      </c>
      <c r="F1214" s="15">
        <v>2.2937727853999999E-5</v>
      </c>
      <c r="G1214" s="10">
        <f t="shared" si="36"/>
        <v>-4.6760575922651003E-2</v>
      </c>
      <c r="H1214" s="10">
        <f t="shared" si="37"/>
        <v>-0.14276003829185352</v>
      </c>
    </row>
    <row r="1215" spans="1:8" x14ac:dyDescent="0.25">
      <c r="A1215" s="15">
        <v>1509</v>
      </c>
      <c r="B1215" s="15" t="s">
        <v>530</v>
      </c>
      <c r="C1215" s="15">
        <v>69</v>
      </c>
      <c r="D1215" s="15">
        <v>2</v>
      </c>
      <c r="E1215" s="15">
        <v>0.126</v>
      </c>
      <c r="F1215" s="15">
        <v>2.2937727853999999E-5</v>
      </c>
      <c r="G1215" s="10">
        <f t="shared" si="36"/>
        <v>-4.6760575922651003E-2</v>
      </c>
      <c r="H1215" s="10">
        <f t="shared" si="37"/>
        <v>-5.8918325662540268E-3</v>
      </c>
    </row>
    <row r="1216" spans="1:8" x14ac:dyDescent="0.25">
      <c r="A1216" s="15">
        <v>1510</v>
      </c>
      <c r="B1216" s="15" t="s">
        <v>531</v>
      </c>
      <c r="C1216" s="15">
        <v>138</v>
      </c>
      <c r="D1216" s="15">
        <v>1</v>
      </c>
      <c r="E1216" s="15">
        <v>10.927</v>
      </c>
      <c r="F1216" s="15">
        <v>-3.502015719E-6</v>
      </c>
      <c r="G1216" s="10">
        <f t="shared" si="36"/>
        <v>-4.6787015666224001E-2</v>
      </c>
      <c r="H1216" s="10">
        <f t="shared" si="37"/>
        <v>-0.51124172018482961</v>
      </c>
    </row>
    <row r="1217" spans="1:8" x14ac:dyDescent="0.25">
      <c r="A1217" s="15">
        <v>1510</v>
      </c>
      <c r="B1217" s="15" t="s">
        <v>531</v>
      </c>
      <c r="C1217" s="15">
        <v>138</v>
      </c>
      <c r="D1217" s="15">
        <v>2</v>
      </c>
      <c r="E1217" s="15">
        <v>7.7</v>
      </c>
      <c r="F1217" s="15">
        <v>-3.502015719E-6</v>
      </c>
      <c r="G1217" s="10">
        <f t="shared" si="36"/>
        <v>-4.6787015666224001E-2</v>
      </c>
      <c r="H1217" s="10">
        <f t="shared" si="37"/>
        <v>-0.36026002062992479</v>
      </c>
    </row>
    <row r="1218" spans="1:8" x14ac:dyDescent="0.25">
      <c r="A1218" s="15">
        <v>1511</v>
      </c>
      <c r="B1218" s="15" t="s">
        <v>532</v>
      </c>
      <c r="C1218" s="15">
        <v>138</v>
      </c>
      <c r="D1218" s="15">
        <v>1</v>
      </c>
      <c r="E1218" s="15">
        <v>6.38</v>
      </c>
      <c r="F1218" s="15">
        <v>-6.3040893640000003E-6</v>
      </c>
      <c r="G1218" s="10">
        <f t="shared" si="36"/>
        <v>-4.6789817739869004E-2</v>
      </c>
      <c r="H1218" s="10">
        <f t="shared" si="37"/>
        <v>-0.29851903718036427</v>
      </c>
    </row>
    <row r="1219" spans="1:8" x14ac:dyDescent="0.25">
      <c r="A1219" s="15">
        <v>1511</v>
      </c>
      <c r="B1219" s="15" t="s">
        <v>532</v>
      </c>
      <c r="C1219" s="15">
        <v>138</v>
      </c>
      <c r="D1219" s="15">
        <v>2</v>
      </c>
      <c r="E1219" s="15">
        <v>11.423</v>
      </c>
      <c r="F1219" s="15">
        <v>-6.3040893640000003E-6</v>
      </c>
      <c r="G1219" s="10">
        <f t="shared" si="36"/>
        <v>-4.6789817739869004E-2</v>
      </c>
      <c r="H1219" s="10">
        <f t="shared" si="37"/>
        <v>-0.53448008804252367</v>
      </c>
    </row>
    <row r="1220" spans="1:8" x14ac:dyDescent="0.25">
      <c r="A1220" s="15">
        <v>1512</v>
      </c>
      <c r="B1220" s="15" t="s">
        <v>533</v>
      </c>
      <c r="C1220" s="15">
        <v>138</v>
      </c>
      <c r="D1220" s="15">
        <v>1</v>
      </c>
      <c r="E1220" s="15">
        <v>12.771000000000001</v>
      </c>
      <c r="F1220" s="15">
        <v>-4.5513107859999999E-6</v>
      </c>
      <c r="G1220" s="10">
        <f t="shared" si="36"/>
        <v>-4.6788064961291002E-2</v>
      </c>
      <c r="H1220" s="10">
        <f t="shared" si="37"/>
        <v>-0.59753037762064742</v>
      </c>
    </row>
    <row r="1221" spans="1:8" x14ac:dyDescent="0.25">
      <c r="A1221" s="15">
        <v>1512</v>
      </c>
      <c r="B1221" s="15" t="s">
        <v>533</v>
      </c>
      <c r="C1221" s="15">
        <v>138</v>
      </c>
      <c r="D1221" s="15">
        <v>2</v>
      </c>
      <c r="E1221" s="15">
        <v>6.2590000000000003</v>
      </c>
      <c r="F1221" s="15">
        <v>-4.5513107859999999E-6</v>
      </c>
      <c r="G1221" s="10">
        <f t="shared" si="36"/>
        <v>-4.6788064961291002E-2</v>
      </c>
      <c r="H1221" s="10">
        <f t="shared" si="37"/>
        <v>-0.29284649859272038</v>
      </c>
    </row>
    <row r="1222" spans="1:8" x14ac:dyDescent="0.25">
      <c r="A1222" s="15">
        <v>1512</v>
      </c>
      <c r="B1222" s="15" t="s">
        <v>533</v>
      </c>
      <c r="C1222" s="15">
        <v>138</v>
      </c>
      <c r="D1222" s="15">
        <v>3</v>
      </c>
      <c r="E1222" s="15">
        <v>9.8559999999999999</v>
      </c>
      <c r="F1222" s="15">
        <v>-4.5513107859999999E-6</v>
      </c>
      <c r="G1222" s="10">
        <f t="shared" ref="G1222:G1285" si="38">F1222-$E$2</f>
        <v>-4.6788064961291002E-2</v>
      </c>
      <c r="H1222" s="10">
        <f t="shared" ref="H1222:H1285" si="39">E1222*G1222</f>
        <v>-0.46114316825848412</v>
      </c>
    </row>
    <row r="1223" spans="1:8" x14ac:dyDescent="0.25">
      <c r="A1223" s="15">
        <v>1513</v>
      </c>
      <c r="B1223" s="15" t="s">
        <v>534</v>
      </c>
      <c r="C1223" s="15">
        <v>138</v>
      </c>
      <c r="D1223" s="15">
        <v>1</v>
      </c>
      <c r="E1223" s="15">
        <v>8.7260000000000009</v>
      </c>
      <c r="F1223" s="15">
        <v>-3.7405935930000002E-6</v>
      </c>
      <c r="G1223" s="10">
        <f t="shared" si="38"/>
        <v>-4.6787254244098006E-2</v>
      </c>
      <c r="H1223" s="10">
        <f t="shared" si="39"/>
        <v>-0.40826558053399925</v>
      </c>
    </row>
    <row r="1224" spans="1:8" x14ac:dyDescent="0.25">
      <c r="A1224" s="15">
        <v>1514</v>
      </c>
      <c r="B1224" s="15" t="s">
        <v>535</v>
      </c>
      <c r="C1224" s="15">
        <v>138</v>
      </c>
      <c r="D1224" s="15">
        <v>1</v>
      </c>
      <c r="E1224" s="15">
        <v>0</v>
      </c>
      <c r="F1224" s="15">
        <v>-1.204840403E-5</v>
      </c>
      <c r="G1224" s="10">
        <f t="shared" si="38"/>
        <v>-4.6795562054535E-2</v>
      </c>
      <c r="H1224" s="10">
        <f t="shared" si="39"/>
        <v>0</v>
      </c>
    </row>
    <row r="1225" spans="1:8" x14ac:dyDescent="0.25">
      <c r="A1225" s="15">
        <v>1514</v>
      </c>
      <c r="B1225" s="15" t="s">
        <v>535</v>
      </c>
      <c r="C1225" s="15">
        <v>138</v>
      </c>
      <c r="D1225" s="15">
        <v>2</v>
      </c>
      <c r="E1225" s="15">
        <v>8.0289999999999999</v>
      </c>
      <c r="F1225" s="15">
        <v>-1.204840403E-5</v>
      </c>
      <c r="G1225" s="10">
        <f t="shared" si="38"/>
        <v>-4.6795562054535E-2</v>
      </c>
      <c r="H1225" s="10">
        <f t="shared" si="39"/>
        <v>-0.37572156773586152</v>
      </c>
    </row>
    <row r="1226" spans="1:8" x14ac:dyDescent="0.25">
      <c r="A1226" s="15">
        <v>1514</v>
      </c>
      <c r="B1226" s="15" t="s">
        <v>535</v>
      </c>
      <c r="C1226" s="15">
        <v>138</v>
      </c>
      <c r="D1226" s="15">
        <v>3</v>
      </c>
      <c r="E1226" s="15">
        <v>9.2520000000000007</v>
      </c>
      <c r="F1226" s="15">
        <v>-1.204840403E-5</v>
      </c>
      <c r="G1226" s="10">
        <f t="shared" si="38"/>
        <v>-4.6795562054535E-2</v>
      </c>
      <c r="H1226" s="10">
        <f t="shared" si="39"/>
        <v>-0.43295254012855783</v>
      </c>
    </row>
    <row r="1227" spans="1:8" x14ac:dyDescent="0.25">
      <c r="A1227" s="15">
        <v>1515</v>
      </c>
      <c r="B1227" s="15" t="s">
        <v>536</v>
      </c>
      <c r="C1227" s="15">
        <v>138</v>
      </c>
      <c r="D1227" s="15">
        <v>1</v>
      </c>
      <c r="E1227" s="15">
        <v>7.6420000000000003</v>
      </c>
      <c r="F1227" s="15">
        <v>-9.5581281740000008E-6</v>
      </c>
      <c r="G1227" s="10">
        <f t="shared" si="38"/>
        <v>-4.6793071778679002E-2</v>
      </c>
      <c r="H1227" s="10">
        <f t="shared" si="39"/>
        <v>-0.35759265453266492</v>
      </c>
    </row>
    <row r="1228" spans="1:8" x14ac:dyDescent="0.25">
      <c r="A1228" s="15">
        <v>1516</v>
      </c>
      <c r="B1228" s="15" t="s">
        <v>537</v>
      </c>
      <c r="C1228" s="15">
        <v>138</v>
      </c>
      <c r="D1228" s="15">
        <v>1</v>
      </c>
      <c r="E1228" s="15">
        <v>6.782</v>
      </c>
      <c r="F1228" s="15">
        <v>-2.1833054391E-5</v>
      </c>
      <c r="G1228" s="10">
        <f t="shared" si="38"/>
        <v>-4.6805346704896E-2</v>
      </c>
      <c r="H1228" s="10">
        <f t="shared" si="39"/>
        <v>-0.31743386135260465</v>
      </c>
    </row>
    <row r="1229" spans="1:8" x14ac:dyDescent="0.25">
      <c r="A1229" s="15">
        <v>1516</v>
      </c>
      <c r="B1229" s="15" t="s">
        <v>537</v>
      </c>
      <c r="C1229" s="15">
        <v>138</v>
      </c>
      <c r="D1229" s="15">
        <v>2</v>
      </c>
      <c r="E1229" s="15">
        <v>9.0340000000000007</v>
      </c>
      <c r="F1229" s="15">
        <v>-2.1833054391E-5</v>
      </c>
      <c r="G1229" s="10">
        <f t="shared" si="38"/>
        <v>-4.6805346704896E-2</v>
      </c>
      <c r="H1229" s="10">
        <f t="shared" si="39"/>
        <v>-0.42283950213203048</v>
      </c>
    </row>
    <row r="1230" spans="1:8" x14ac:dyDescent="0.25">
      <c r="A1230" s="15">
        <v>1516</v>
      </c>
      <c r="B1230" s="15" t="s">
        <v>537</v>
      </c>
      <c r="C1230" s="15">
        <v>138</v>
      </c>
      <c r="D1230" s="15">
        <v>3</v>
      </c>
      <c r="E1230" s="15">
        <v>23.777000000000001</v>
      </c>
      <c r="F1230" s="15">
        <v>-2.1833054391E-5</v>
      </c>
      <c r="G1230" s="10">
        <f t="shared" si="38"/>
        <v>-4.6805346704896E-2</v>
      </c>
      <c r="H1230" s="10">
        <f t="shared" si="39"/>
        <v>-1.1128907286023122</v>
      </c>
    </row>
    <row r="1231" spans="1:8" x14ac:dyDescent="0.25">
      <c r="A1231" s="15">
        <v>1516</v>
      </c>
      <c r="B1231" s="15" t="s">
        <v>537</v>
      </c>
      <c r="C1231" s="15">
        <v>138</v>
      </c>
      <c r="D1231" s="15">
        <v>4</v>
      </c>
      <c r="E1231" s="15">
        <v>3.8719999999999999</v>
      </c>
      <c r="F1231" s="15">
        <v>-2.1833054391E-5</v>
      </c>
      <c r="G1231" s="10">
        <f t="shared" si="38"/>
        <v>-4.6805346704896E-2</v>
      </c>
      <c r="H1231" s="10">
        <f t="shared" si="39"/>
        <v>-0.18123030244135732</v>
      </c>
    </row>
    <row r="1232" spans="1:8" x14ac:dyDescent="0.25">
      <c r="A1232" s="15">
        <v>1517</v>
      </c>
      <c r="B1232" s="15" t="s">
        <v>538</v>
      </c>
      <c r="C1232" s="15">
        <v>138</v>
      </c>
      <c r="D1232" s="15">
        <v>1</v>
      </c>
      <c r="E1232" s="15">
        <v>20.808</v>
      </c>
      <c r="F1232" s="15">
        <v>-1.9378160624000001E-5</v>
      </c>
      <c r="G1232" s="10">
        <f t="shared" si="38"/>
        <v>-4.6802891811129003E-2</v>
      </c>
      <c r="H1232" s="10">
        <f t="shared" si="39"/>
        <v>-0.97387457280597234</v>
      </c>
    </row>
    <row r="1233" spans="1:8" x14ac:dyDescent="0.25">
      <c r="A1233" s="15">
        <v>1517</v>
      </c>
      <c r="B1233" s="15" t="s">
        <v>538</v>
      </c>
      <c r="C1233" s="15">
        <v>138</v>
      </c>
      <c r="D1233" s="15">
        <v>2</v>
      </c>
      <c r="E1233" s="15">
        <v>35.405000000000001</v>
      </c>
      <c r="F1233" s="15">
        <v>-1.9378160624000001E-5</v>
      </c>
      <c r="G1233" s="10">
        <f t="shared" si="38"/>
        <v>-4.6802891811129003E-2</v>
      </c>
      <c r="H1233" s="10">
        <f t="shared" si="39"/>
        <v>-1.6570563845730224</v>
      </c>
    </row>
    <row r="1234" spans="1:8" x14ac:dyDescent="0.25">
      <c r="A1234" s="15">
        <v>1517</v>
      </c>
      <c r="B1234" s="15" t="s">
        <v>538</v>
      </c>
      <c r="C1234" s="15">
        <v>138</v>
      </c>
      <c r="D1234" s="15">
        <v>3</v>
      </c>
      <c r="E1234" s="15">
        <v>37.406999999999996</v>
      </c>
      <c r="F1234" s="15">
        <v>-1.9378160624000001E-5</v>
      </c>
      <c r="G1234" s="10">
        <f t="shared" si="38"/>
        <v>-4.6802891811129003E-2</v>
      </c>
      <c r="H1234" s="10">
        <f t="shared" si="39"/>
        <v>-1.7507557739789024</v>
      </c>
    </row>
    <row r="1235" spans="1:8" x14ac:dyDescent="0.25">
      <c r="A1235" s="15">
        <v>1518</v>
      </c>
      <c r="B1235" s="15" t="s">
        <v>539</v>
      </c>
      <c r="C1235" s="15">
        <v>138</v>
      </c>
      <c r="D1235" s="15">
        <v>1</v>
      </c>
      <c r="E1235" s="15">
        <v>42.345999999999997</v>
      </c>
      <c r="F1235" s="15">
        <v>-1.9031833927E-5</v>
      </c>
      <c r="G1235" s="10">
        <f t="shared" si="38"/>
        <v>-4.6802545484432002E-2</v>
      </c>
      <c r="H1235" s="10">
        <f t="shared" si="39"/>
        <v>-1.9819005910837575</v>
      </c>
    </row>
    <row r="1236" spans="1:8" x14ac:dyDescent="0.25">
      <c r="A1236" s="15">
        <v>1518</v>
      </c>
      <c r="B1236" s="15" t="s">
        <v>539</v>
      </c>
      <c r="C1236" s="15">
        <v>138</v>
      </c>
      <c r="D1236" s="15">
        <v>2</v>
      </c>
      <c r="E1236" s="15">
        <v>31.713000000000001</v>
      </c>
      <c r="F1236" s="15">
        <v>-1.9031833927E-5</v>
      </c>
      <c r="G1236" s="10">
        <f t="shared" si="38"/>
        <v>-4.6802545484432002E-2</v>
      </c>
      <c r="H1236" s="10">
        <f t="shared" si="39"/>
        <v>-1.484249124947792</v>
      </c>
    </row>
    <row r="1237" spans="1:8" x14ac:dyDescent="0.25">
      <c r="A1237" s="15">
        <v>1520</v>
      </c>
      <c r="B1237" s="15" t="s">
        <v>540</v>
      </c>
      <c r="C1237" s="15">
        <v>138</v>
      </c>
      <c r="D1237" s="15">
        <v>1</v>
      </c>
      <c r="E1237" s="15">
        <v>6.3049999999999997</v>
      </c>
      <c r="F1237" s="15">
        <v>7.8178860700000004E-7</v>
      </c>
      <c r="G1237" s="10">
        <f t="shared" si="38"/>
        <v>-4.6782731861898005E-2</v>
      </c>
      <c r="H1237" s="10">
        <f t="shared" si="39"/>
        <v>-0.29496512438926692</v>
      </c>
    </row>
    <row r="1238" spans="1:8" x14ac:dyDescent="0.25">
      <c r="A1238" s="15">
        <v>1521</v>
      </c>
      <c r="B1238" s="15" t="s">
        <v>541</v>
      </c>
      <c r="C1238" s="15">
        <v>69</v>
      </c>
      <c r="D1238" s="15">
        <v>1</v>
      </c>
      <c r="E1238" s="15">
        <v>0.93700000000000006</v>
      </c>
      <c r="F1238" s="15">
        <v>-5.3047715140000002E-6</v>
      </c>
      <c r="G1238" s="10">
        <f t="shared" si="38"/>
        <v>-4.6788818422019006E-2</v>
      </c>
      <c r="H1238" s="10">
        <f t="shared" si="39"/>
        <v>-4.3841122861431811E-2</v>
      </c>
    </row>
    <row r="1239" spans="1:8" x14ac:dyDescent="0.25">
      <c r="A1239" s="15">
        <v>1522</v>
      </c>
      <c r="B1239" s="15" t="s">
        <v>542</v>
      </c>
      <c r="C1239" s="15">
        <v>138</v>
      </c>
      <c r="D1239" s="15">
        <v>1</v>
      </c>
      <c r="E1239" s="15">
        <v>9.3620000000000001</v>
      </c>
      <c r="F1239" s="15">
        <v>3.8919472560000003E-6</v>
      </c>
      <c r="G1239" s="10">
        <f t="shared" si="38"/>
        <v>-4.6779621703249001E-2</v>
      </c>
      <c r="H1239" s="10">
        <f t="shared" si="39"/>
        <v>-0.43795081838581718</v>
      </c>
    </row>
    <row r="1240" spans="1:8" x14ac:dyDescent="0.25">
      <c r="A1240" s="15">
        <v>1522</v>
      </c>
      <c r="B1240" s="15" t="s">
        <v>542</v>
      </c>
      <c r="C1240" s="15">
        <v>138</v>
      </c>
      <c r="D1240" s="15">
        <v>2</v>
      </c>
      <c r="E1240" s="15">
        <v>6.5149999999999997</v>
      </c>
      <c r="F1240" s="15">
        <v>3.8919472560000003E-6</v>
      </c>
      <c r="G1240" s="10">
        <f t="shared" si="38"/>
        <v>-4.6779621703249001E-2</v>
      </c>
      <c r="H1240" s="10">
        <f t="shared" si="39"/>
        <v>-0.30476923539666723</v>
      </c>
    </row>
    <row r="1241" spans="1:8" x14ac:dyDescent="0.25">
      <c r="A1241" s="15">
        <v>1522</v>
      </c>
      <c r="B1241" s="15" t="s">
        <v>542</v>
      </c>
      <c r="C1241" s="15">
        <v>138</v>
      </c>
      <c r="D1241" s="15">
        <v>3</v>
      </c>
      <c r="E1241" s="15">
        <v>3.5259999999999998</v>
      </c>
      <c r="F1241" s="15">
        <v>3.8919472560000003E-6</v>
      </c>
      <c r="G1241" s="10">
        <f t="shared" si="38"/>
        <v>-4.6779621703249001E-2</v>
      </c>
      <c r="H1241" s="10">
        <f t="shared" si="39"/>
        <v>-0.16494494612565597</v>
      </c>
    </row>
    <row r="1242" spans="1:8" x14ac:dyDescent="0.25">
      <c r="A1242" s="15">
        <v>1522</v>
      </c>
      <c r="B1242" s="15" t="s">
        <v>542</v>
      </c>
      <c r="C1242" s="15">
        <v>138</v>
      </c>
      <c r="D1242" s="15">
        <v>4</v>
      </c>
      <c r="E1242" s="15">
        <v>4.2949999999999999</v>
      </c>
      <c r="F1242" s="15">
        <v>3.8919472560000003E-6</v>
      </c>
      <c r="G1242" s="10">
        <f t="shared" si="38"/>
        <v>-4.6779621703249001E-2</v>
      </c>
      <c r="H1242" s="10">
        <f t="shared" si="39"/>
        <v>-0.20091847521545445</v>
      </c>
    </row>
    <row r="1243" spans="1:8" x14ac:dyDescent="0.25">
      <c r="A1243" s="15">
        <v>1524</v>
      </c>
      <c r="B1243" s="15" t="s">
        <v>543</v>
      </c>
      <c r="C1243" s="15">
        <v>138</v>
      </c>
      <c r="D1243" s="15">
        <v>1</v>
      </c>
      <c r="E1243" s="15">
        <v>4.55</v>
      </c>
      <c r="F1243" s="15">
        <v>-1.1125751291999999E-5</v>
      </c>
      <c r="G1243" s="10">
        <f t="shared" si="38"/>
        <v>-4.6794639401797004E-2</v>
      </c>
      <c r="H1243" s="10">
        <f t="shared" si="39"/>
        <v>-0.21291560927817635</v>
      </c>
    </row>
    <row r="1244" spans="1:8" x14ac:dyDescent="0.25">
      <c r="A1244" s="15">
        <v>1524</v>
      </c>
      <c r="B1244" s="15" t="s">
        <v>543</v>
      </c>
      <c r="C1244" s="15">
        <v>138</v>
      </c>
      <c r="D1244" s="15">
        <v>2</v>
      </c>
      <c r="E1244" s="15">
        <v>4.55</v>
      </c>
      <c r="F1244" s="15">
        <v>-1.1125751291999999E-5</v>
      </c>
      <c r="G1244" s="10">
        <f t="shared" si="38"/>
        <v>-4.6794639401797004E-2</v>
      </c>
      <c r="H1244" s="10">
        <f t="shared" si="39"/>
        <v>-0.21291560927817635</v>
      </c>
    </row>
    <row r="1245" spans="1:8" x14ac:dyDescent="0.25">
      <c r="A1245" s="15">
        <v>1524</v>
      </c>
      <c r="B1245" s="15" t="s">
        <v>543</v>
      </c>
      <c r="C1245" s="15">
        <v>138</v>
      </c>
      <c r="D1245" s="15">
        <v>3</v>
      </c>
      <c r="E1245" s="15">
        <v>0.82</v>
      </c>
      <c r="F1245" s="15">
        <v>-1.1125751291999999E-5</v>
      </c>
      <c r="G1245" s="10">
        <f t="shared" si="38"/>
        <v>-4.6794639401797004E-2</v>
      </c>
      <c r="H1245" s="10">
        <f t="shared" si="39"/>
        <v>-3.8371604309473541E-2</v>
      </c>
    </row>
    <row r="1246" spans="1:8" x14ac:dyDescent="0.25">
      <c r="A1246" s="15">
        <v>1524</v>
      </c>
      <c r="B1246" s="15" t="s">
        <v>543</v>
      </c>
      <c r="C1246" s="15">
        <v>138</v>
      </c>
      <c r="D1246" s="15">
        <v>4</v>
      </c>
      <c r="E1246" s="15">
        <v>5.8460000000000001</v>
      </c>
      <c r="F1246" s="15">
        <v>-1.1125751291999999E-5</v>
      </c>
      <c r="G1246" s="10">
        <f t="shared" si="38"/>
        <v>-4.6794639401797004E-2</v>
      </c>
      <c r="H1246" s="10">
        <f t="shared" si="39"/>
        <v>-0.27356146194290532</v>
      </c>
    </row>
    <row r="1247" spans="1:8" x14ac:dyDescent="0.25">
      <c r="A1247" s="15">
        <v>1526</v>
      </c>
      <c r="B1247" s="15" t="s">
        <v>544</v>
      </c>
      <c r="C1247" s="15">
        <v>138</v>
      </c>
      <c r="D1247" s="15">
        <v>1</v>
      </c>
      <c r="E1247" s="15">
        <v>5.5810000000000004</v>
      </c>
      <c r="F1247" s="15">
        <v>-1.2461487254000001E-5</v>
      </c>
      <c r="G1247" s="10">
        <f t="shared" si="38"/>
        <v>-4.6795975137759002E-2</v>
      </c>
      <c r="H1247" s="10">
        <f t="shared" si="39"/>
        <v>-0.26116833724383304</v>
      </c>
    </row>
    <row r="1248" spans="1:8" x14ac:dyDescent="0.25">
      <c r="A1248" s="15">
        <v>1526</v>
      </c>
      <c r="B1248" s="15" t="s">
        <v>544</v>
      </c>
      <c r="C1248" s="15">
        <v>138</v>
      </c>
      <c r="D1248" s="15">
        <v>2</v>
      </c>
      <c r="E1248" s="15">
        <v>5.5979999999999999</v>
      </c>
      <c r="F1248" s="15">
        <v>-1.2461487254000001E-5</v>
      </c>
      <c r="G1248" s="10">
        <f t="shared" si="38"/>
        <v>-4.6795975137759002E-2</v>
      </c>
      <c r="H1248" s="10">
        <f t="shared" si="39"/>
        <v>-0.26196386882117489</v>
      </c>
    </row>
    <row r="1249" spans="1:8" x14ac:dyDescent="0.25">
      <c r="A1249" s="15">
        <v>1527</v>
      </c>
      <c r="B1249" s="15" t="s">
        <v>545</v>
      </c>
      <c r="C1249" s="15">
        <v>138</v>
      </c>
      <c r="D1249" s="15">
        <v>1</v>
      </c>
      <c r="E1249" s="15">
        <v>6.7670000000000003</v>
      </c>
      <c r="F1249" s="15">
        <v>-1.0041188401E-5</v>
      </c>
      <c r="G1249" s="10">
        <f t="shared" si="38"/>
        <v>-4.6793554838906001E-2</v>
      </c>
      <c r="H1249" s="10">
        <f t="shared" si="39"/>
        <v>-0.31665198559487695</v>
      </c>
    </row>
    <row r="1250" spans="1:8" x14ac:dyDescent="0.25">
      <c r="A1250" s="15">
        <v>1528</v>
      </c>
      <c r="B1250" s="15" t="s">
        <v>546</v>
      </c>
      <c r="C1250" s="15">
        <v>138</v>
      </c>
      <c r="D1250" s="15">
        <v>1</v>
      </c>
      <c r="E1250" s="15">
        <v>0</v>
      </c>
      <c r="F1250" s="15">
        <v>5.029395055E-6</v>
      </c>
      <c r="G1250" s="10">
        <f t="shared" si="38"/>
        <v>-4.6778484255450004E-2</v>
      </c>
      <c r="H1250" s="10">
        <f t="shared" si="39"/>
        <v>0</v>
      </c>
    </row>
    <row r="1251" spans="1:8" x14ac:dyDescent="0.25">
      <c r="A1251" s="15">
        <v>1528</v>
      </c>
      <c r="B1251" s="15" t="s">
        <v>546</v>
      </c>
      <c r="C1251" s="15">
        <v>138</v>
      </c>
      <c r="D1251" s="15">
        <v>2</v>
      </c>
      <c r="E1251" s="15">
        <v>0</v>
      </c>
      <c r="F1251" s="15">
        <v>5.029395055E-6</v>
      </c>
      <c r="G1251" s="10">
        <f t="shared" si="38"/>
        <v>-4.6778484255450004E-2</v>
      </c>
      <c r="H1251" s="10">
        <f t="shared" si="39"/>
        <v>0</v>
      </c>
    </row>
    <row r="1252" spans="1:8" x14ac:dyDescent="0.25">
      <c r="A1252" s="15">
        <v>1528</v>
      </c>
      <c r="B1252" s="15" t="s">
        <v>546</v>
      </c>
      <c r="C1252" s="15">
        <v>138</v>
      </c>
      <c r="D1252" s="15">
        <v>3</v>
      </c>
      <c r="E1252" s="15">
        <v>0</v>
      </c>
      <c r="F1252" s="15">
        <v>5.029395055E-6</v>
      </c>
      <c r="G1252" s="10">
        <f t="shared" si="38"/>
        <v>-4.6778484255450004E-2</v>
      </c>
      <c r="H1252" s="10">
        <f t="shared" si="39"/>
        <v>0</v>
      </c>
    </row>
    <row r="1253" spans="1:8" x14ac:dyDescent="0.25">
      <c r="A1253" s="15">
        <v>1528</v>
      </c>
      <c r="B1253" s="15" t="s">
        <v>546</v>
      </c>
      <c r="C1253" s="15">
        <v>138</v>
      </c>
      <c r="D1253" s="15">
        <v>4</v>
      </c>
      <c r="E1253" s="15">
        <v>0</v>
      </c>
      <c r="F1253" s="15">
        <v>5.029395055E-6</v>
      </c>
      <c r="G1253" s="10">
        <f t="shared" si="38"/>
        <v>-4.6778484255450004E-2</v>
      </c>
      <c r="H1253" s="10">
        <f t="shared" si="39"/>
        <v>0</v>
      </c>
    </row>
    <row r="1254" spans="1:8" x14ac:dyDescent="0.25">
      <c r="A1254" s="15">
        <v>1528</v>
      </c>
      <c r="B1254" s="15" t="s">
        <v>546</v>
      </c>
      <c r="C1254" s="15">
        <v>138</v>
      </c>
      <c r="D1254" s="15">
        <v>5</v>
      </c>
      <c r="E1254" s="15">
        <v>0</v>
      </c>
      <c r="F1254" s="15">
        <v>5.029395055E-6</v>
      </c>
      <c r="G1254" s="10">
        <f t="shared" si="38"/>
        <v>-4.6778484255450004E-2</v>
      </c>
      <c r="H1254" s="10">
        <f t="shared" si="39"/>
        <v>0</v>
      </c>
    </row>
    <row r="1255" spans="1:8" x14ac:dyDescent="0.25">
      <c r="A1255" s="15">
        <v>1528</v>
      </c>
      <c r="B1255" s="15" t="s">
        <v>546</v>
      </c>
      <c r="C1255" s="15">
        <v>138</v>
      </c>
      <c r="D1255" s="15">
        <v>6</v>
      </c>
      <c r="E1255" s="15">
        <v>0</v>
      </c>
      <c r="F1255" s="15">
        <v>5.029395055E-6</v>
      </c>
      <c r="G1255" s="10">
        <f t="shared" si="38"/>
        <v>-4.6778484255450004E-2</v>
      </c>
      <c r="H1255" s="10">
        <f t="shared" si="39"/>
        <v>0</v>
      </c>
    </row>
    <row r="1256" spans="1:8" x14ac:dyDescent="0.25">
      <c r="A1256" s="15">
        <v>1528</v>
      </c>
      <c r="B1256" s="15" t="s">
        <v>546</v>
      </c>
      <c r="C1256" s="15">
        <v>138</v>
      </c>
      <c r="D1256" s="15">
        <v>7</v>
      </c>
      <c r="E1256" s="15">
        <v>0</v>
      </c>
      <c r="F1256" s="15">
        <v>5.029395055E-6</v>
      </c>
      <c r="G1256" s="10">
        <f t="shared" si="38"/>
        <v>-4.6778484255450004E-2</v>
      </c>
      <c r="H1256" s="10">
        <f t="shared" si="39"/>
        <v>0</v>
      </c>
    </row>
    <row r="1257" spans="1:8" x14ac:dyDescent="0.25">
      <c r="A1257" s="15">
        <v>1528</v>
      </c>
      <c r="B1257" s="15" t="s">
        <v>546</v>
      </c>
      <c r="C1257" s="15">
        <v>138</v>
      </c>
      <c r="D1257" s="15">
        <v>8</v>
      </c>
      <c r="E1257" s="15">
        <v>0</v>
      </c>
      <c r="F1257" s="15">
        <v>5.029395055E-6</v>
      </c>
      <c r="G1257" s="10">
        <f t="shared" si="38"/>
        <v>-4.6778484255450004E-2</v>
      </c>
      <c r="H1257" s="10">
        <f t="shared" si="39"/>
        <v>0</v>
      </c>
    </row>
    <row r="1258" spans="1:8" x14ac:dyDescent="0.25">
      <c r="A1258" s="15">
        <v>1529</v>
      </c>
      <c r="B1258" s="15" t="s">
        <v>546</v>
      </c>
      <c r="C1258" s="15">
        <v>22</v>
      </c>
      <c r="D1258" s="15">
        <v>1</v>
      </c>
      <c r="E1258" s="15">
        <v>0</v>
      </c>
      <c r="F1258" s="15">
        <v>5.029395055E-6</v>
      </c>
      <c r="G1258" s="10">
        <f t="shared" si="38"/>
        <v>-4.6778484255450004E-2</v>
      </c>
      <c r="H1258" s="10">
        <f t="shared" si="39"/>
        <v>0</v>
      </c>
    </row>
    <row r="1259" spans="1:8" x14ac:dyDescent="0.25">
      <c r="A1259" s="15">
        <v>1531</v>
      </c>
      <c r="B1259" s="15" t="s">
        <v>547</v>
      </c>
      <c r="C1259" s="15">
        <v>69</v>
      </c>
      <c r="D1259" s="15">
        <v>1</v>
      </c>
      <c r="E1259" s="15">
        <v>0.998</v>
      </c>
      <c r="F1259" s="15">
        <v>1.0488745150999999E-5</v>
      </c>
      <c r="G1259" s="10">
        <f t="shared" si="38"/>
        <v>-4.6773024905354003E-2</v>
      </c>
      <c r="H1259" s="10">
        <f t="shared" si="39"/>
        <v>-4.6679478855543292E-2</v>
      </c>
    </row>
    <row r="1260" spans="1:8" x14ac:dyDescent="0.25">
      <c r="A1260" s="15">
        <v>1532</v>
      </c>
      <c r="B1260" s="15" t="s">
        <v>548</v>
      </c>
      <c r="C1260" s="15">
        <v>138</v>
      </c>
      <c r="D1260" s="15">
        <v>1</v>
      </c>
      <c r="E1260" s="15">
        <v>2.0670000000000002</v>
      </c>
      <c r="F1260" s="15">
        <v>-1.4636801657000001E-5</v>
      </c>
      <c r="G1260" s="10">
        <f t="shared" si="38"/>
        <v>-4.6798150452162006E-2</v>
      </c>
      <c r="H1260" s="10">
        <f t="shared" si="39"/>
        <v>-9.6731776984618878E-2</v>
      </c>
    </row>
    <row r="1261" spans="1:8" x14ac:dyDescent="0.25">
      <c r="A1261" s="15">
        <v>1532</v>
      </c>
      <c r="B1261" s="15" t="s">
        <v>548</v>
      </c>
      <c r="C1261" s="15">
        <v>138</v>
      </c>
      <c r="D1261" s="15">
        <v>2</v>
      </c>
      <c r="E1261" s="15">
        <v>6.7240000000000002</v>
      </c>
      <c r="F1261" s="15">
        <v>-1.4636801657000001E-5</v>
      </c>
      <c r="G1261" s="10">
        <f t="shared" si="38"/>
        <v>-4.6798150452162006E-2</v>
      </c>
      <c r="H1261" s="10">
        <f t="shared" si="39"/>
        <v>-0.31467076364033736</v>
      </c>
    </row>
    <row r="1262" spans="1:8" x14ac:dyDescent="0.25">
      <c r="A1262" s="15">
        <v>1533</v>
      </c>
      <c r="B1262" s="15" t="s">
        <v>549</v>
      </c>
      <c r="C1262" s="15">
        <v>138</v>
      </c>
      <c r="D1262" s="15">
        <v>1</v>
      </c>
      <c r="E1262" s="15">
        <v>4.9690000000000003</v>
      </c>
      <c r="F1262" s="15">
        <v>-9.8480926969999999E-6</v>
      </c>
      <c r="G1262" s="10">
        <f t="shared" si="38"/>
        <v>-4.6793361743202005E-2</v>
      </c>
      <c r="H1262" s="10">
        <f t="shared" si="39"/>
        <v>-0.23251621450197077</v>
      </c>
    </row>
    <row r="1263" spans="1:8" x14ac:dyDescent="0.25">
      <c r="A1263" s="15">
        <v>1533</v>
      </c>
      <c r="B1263" s="15" t="s">
        <v>549</v>
      </c>
      <c r="C1263" s="15">
        <v>138</v>
      </c>
      <c r="D1263" s="15">
        <v>2</v>
      </c>
      <c r="E1263" s="15">
        <v>5.7619999999999996</v>
      </c>
      <c r="F1263" s="15">
        <v>-9.8480926969999999E-6</v>
      </c>
      <c r="G1263" s="10">
        <f t="shared" si="38"/>
        <v>-4.6793361743202005E-2</v>
      </c>
      <c r="H1263" s="10">
        <f t="shared" si="39"/>
        <v>-0.26962335036432994</v>
      </c>
    </row>
    <row r="1264" spans="1:8" x14ac:dyDescent="0.25">
      <c r="A1264" s="15">
        <v>1534</v>
      </c>
      <c r="B1264" s="15" t="s">
        <v>550</v>
      </c>
      <c r="C1264" s="15">
        <v>69</v>
      </c>
      <c r="D1264" s="15">
        <v>1</v>
      </c>
      <c r="E1264" s="15">
        <v>3.222</v>
      </c>
      <c r="F1264" s="15">
        <v>-4.8866171440000003E-6</v>
      </c>
      <c r="G1264" s="10">
        <f t="shared" si="38"/>
        <v>-4.6788400267649001E-2</v>
      </c>
      <c r="H1264" s="10">
        <f t="shared" si="39"/>
        <v>-0.15075222566236507</v>
      </c>
    </row>
    <row r="1265" spans="1:8" x14ac:dyDescent="0.25">
      <c r="A1265" s="15">
        <v>1534</v>
      </c>
      <c r="B1265" s="15" t="s">
        <v>550</v>
      </c>
      <c r="C1265" s="15">
        <v>69</v>
      </c>
      <c r="D1265" s="15">
        <v>2</v>
      </c>
      <c r="E1265" s="15">
        <v>0.76400000000000001</v>
      </c>
      <c r="F1265" s="15">
        <v>-4.8866171440000003E-6</v>
      </c>
      <c r="G1265" s="10">
        <f t="shared" si="38"/>
        <v>-4.6788400267649001E-2</v>
      </c>
      <c r="H1265" s="10">
        <f t="shared" si="39"/>
        <v>-3.5746337804483837E-2</v>
      </c>
    </row>
    <row r="1266" spans="1:8" x14ac:dyDescent="0.25">
      <c r="A1266" s="15">
        <v>1535</v>
      </c>
      <c r="B1266" s="15" t="s">
        <v>551</v>
      </c>
      <c r="C1266" s="15">
        <v>138</v>
      </c>
      <c r="D1266" s="15">
        <v>1</v>
      </c>
      <c r="E1266" s="15">
        <v>63.226999999999997</v>
      </c>
      <c r="F1266" s="15">
        <v>-1.4357124848E-5</v>
      </c>
      <c r="G1266" s="10">
        <f t="shared" si="38"/>
        <v>-4.6797870775353002E-2</v>
      </c>
      <c r="H1266" s="10">
        <f t="shared" si="39"/>
        <v>-2.9588889755132439</v>
      </c>
    </row>
    <row r="1267" spans="1:8" x14ac:dyDescent="0.25">
      <c r="A1267" s="15">
        <v>1535</v>
      </c>
      <c r="B1267" s="15" t="s">
        <v>551</v>
      </c>
      <c r="C1267" s="15">
        <v>138</v>
      </c>
      <c r="D1267" s="15">
        <v>2</v>
      </c>
      <c r="E1267" s="15">
        <v>10.31</v>
      </c>
      <c r="F1267" s="15">
        <v>-1.4357124848E-5</v>
      </c>
      <c r="G1267" s="10">
        <f t="shared" si="38"/>
        <v>-4.6797870775353002E-2</v>
      </c>
      <c r="H1267" s="10">
        <f t="shared" si="39"/>
        <v>-0.48248604769388947</v>
      </c>
    </row>
    <row r="1268" spans="1:8" x14ac:dyDescent="0.25">
      <c r="A1268" s="15">
        <v>1535</v>
      </c>
      <c r="B1268" s="15" t="s">
        <v>551</v>
      </c>
      <c r="C1268" s="15">
        <v>138</v>
      </c>
      <c r="D1268" s="15">
        <v>3</v>
      </c>
      <c r="E1268" s="15">
        <v>0</v>
      </c>
      <c r="F1268" s="15">
        <v>-1.4357124848E-5</v>
      </c>
      <c r="G1268" s="10">
        <f t="shared" si="38"/>
        <v>-4.6797870775353002E-2</v>
      </c>
      <c r="H1268" s="10">
        <f t="shared" si="39"/>
        <v>0</v>
      </c>
    </row>
    <row r="1269" spans="1:8" x14ac:dyDescent="0.25">
      <c r="A1269" s="15">
        <v>1535</v>
      </c>
      <c r="B1269" s="15" t="s">
        <v>551</v>
      </c>
      <c r="C1269" s="15">
        <v>138</v>
      </c>
      <c r="D1269" s="15">
        <v>4</v>
      </c>
      <c r="E1269" s="15">
        <v>0.63800000000000001</v>
      </c>
      <c r="F1269" s="15">
        <v>-1.4357124848E-5</v>
      </c>
      <c r="G1269" s="10">
        <f t="shared" si="38"/>
        <v>-4.6797870775353002E-2</v>
      </c>
      <c r="H1269" s="10">
        <f t="shared" si="39"/>
        <v>-2.9857041554675216E-2</v>
      </c>
    </row>
    <row r="1270" spans="1:8" x14ac:dyDescent="0.25">
      <c r="A1270" s="15">
        <v>1536</v>
      </c>
      <c r="B1270" s="15" t="s">
        <v>552</v>
      </c>
      <c r="C1270" s="15">
        <v>138</v>
      </c>
      <c r="D1270" s="15">
        <v>1</v>
      </c>
      <c r="E1270" s="15">
        <v>5.9020000000000001</v>
      </c>
      <c r="F1270" s="15">
        <v>-9.6108219650000003E-6</v>
      </c>
      <c r="G1270" s="10">
        <f t="shared" si="38"/>
        <v>-4.6793124472470006E-2</v>
      </c>
      <c r="H1270" s="10">
        <f t="shared" si="39"/>
        <v>-0.276173020636518</v>
      </c>
    </row>
    <row r="1271" spans="1:8" x14ac:dyDescent="0.25">
      <c r="A1271" s="15">
        <v>1536</v>
      </c>
      <c r="B1271" s="15" t="s">
        <v>552</v>
      </c>
      <c r="C1271" s="15">
        <v>138</v>
      </c>
      <c r="D1271" s="15">
        <v>2</v>
      </c>
      <c r="E1271" s="15">
        <v>7.6840000000000002</v>
      </c>
      <c r="F1271" s="15">
        <v>-9.6108219650000003E-6</v>
      </c>
      <c r="G1271" s="10">
        <f t="shared" si="38"/>
        <v>-4.6793124472470006E-2</v>
      </c>
      <c r="H1271" s="10">
        <f t="shared" si="39"/>
        <v>-0.35955836844645955</v>
      </c>
    </row>
    <row r="1272" spans="1:8" x14ac:dyDescent="0.25">
      <c r="A1272" s="15">
        <v>1536</v>
      </c>
      <c r="B1272" s="15" t="s">
        <v>552</v>
      </c>
      <c r="C1272" s="15">
        <v>138</v>
      </c>
      <c r="D1272" s="15">
        <v>3</v>
      </c>
      <c r="E1272" s="15">
        <v>9.0489999999999995</v>
      </c>
      <c r="F1272" s="15">
        <v>-9.6108219650000003E-6</v>
      </c>
      <c r="G1272" s="10">
        <f t="shared" si="38"/>
        <v>-4.6793124472470006E-2</v>
      </c>
      <c r="H1272" s="10">
        <f t="shared" si="39"/>
        <v>-0.42343098335138107</v>
      </c>
    </row>
    <row r="1273" spans="1:8" x14ac:dyDescent="0.25">
      <c r="A1273" s="15">
        <v>1537</v>
      </c>
      <c r="B1273" s="15" t="s">
        <v>553</v>
      </c>
      <c r="C1273" s="15">
        <v>69</v>
      </c>
      <c r="D1273" s="15">
        <v>1</v>
      </c>
      <c r="E1273" s="15">
        <v>1.538</v>
      </c>
      <c r="F1273" s="15">
        <v>-1.3377415073000001E-5</v>
      </c>
      <c r="G1273" s="10">
        <f t="shared" si="38"/>
        <v>-4.6796891065578002E-2</v>
      </c>
      <c r="H1273" s="10">
        <f t="shared" si="39"/>
        <v>-7.1973618458858968E-2</v>
      </c>
    </row>
    <row r="1274" spans="1:8" x14ac:dyDescent="0.25">
      <c r="A1274" s="15">
        <v>1538</v>
      </c>
      <c r="B1274" s="15" t="s">
        <v>554</v>
      </c>
      <c r="C1274" s="15">
        <v>138</v>
      </c>
      <c r="D1274" s="15">
        <v>1</v>
      </c>
      <c r="E1274" s="15">
        <v>8.2759999999999998</v>
      </c>
      <c r="F1274" s="15">
        <v>-2.4054883650000001E-6</v>
      </c>
      <c r="G1274" s="10">
        <f t="shared" si="38"/>
        <v>-4.6785919138870001E-2</v>
      </c>
      <c r="H1274" s="10">
        <f t="shared" si="39"/>
        <v>-0.38720026679328812</v>
      </c>
    </row>
    <row r="1275" spans="1:8" x14ac:dyDescent="0.25">
      <c r="A1275" s="15">
        <v>1538</v>
      </c>
      <c r="B1275" s="15" t="s">
        <v>554</v>
      </c>
      <c r="C1275" s="15">
        <v>138</v>
      </c>
      <c r="D1275" s="15">
        <v>2</v>
      </c>
      <c r="E1275" s="15">
        <v>3.347</v>
      </c>
      <c r="F1275" s="15">
        <v>-2.4054883650000001E-6</v>
      </c>
      <c r="G1275" s="10">
        <f t="shared" si="38"/>
        <v>-4.6785919138870001E-2</v>
      </c>
      <c r="H1275" s="10">
        <f t="shared" si="39"/>
        <v>-0.15659247135779789</v>
      </c>
    </row>
    <row r="1276" spans="1:8" x14ac:dyDescent="0.25">
      <c r="A1276" s="15">
        <v>1540</v>
      </c>
      <c r="B1276" s="15" t="s">
        <v>555</v>
      </c>
      <c r="C1276" s="15">
        <v>138</v>
      </c>
      <c r="D1276" s="15">
        <v>1</v>
      </c>
      <c r="E1276" s="15">
        <v>4.2350000000000003</v>
      </c>
      <c r="F1276" s="15">
        <v>-2.2693980647E-5</v>
      </c>
      <c r="G1276" s="10">
        <f t="shared" si="38"/>
        <v>-4.6806207631152001E-2</v>
      </c>
      <c r="H1276" s="10">
        <f t="shared" si="39"/>
        <v>-0.19822428931792874</v>
      </c>
    </row>
    <row r="1277" spans="1:8" x14ac:dyDescent="0.25">
      <c r="A1277" s="15">
        <v>1541</v>
      </c>
      <c r="B1277" s="15" t="s">
        <v>556</v>
      </c>
      <c r="C1277" s="15">
        <v>138</v>
      </c>
      <c r="D1277" s="15">
        <v>1</v>
      </c>
      <c r="E1277" s="15">
        <v>4.7960000000000003</v>
      </c>
      <c r="F1277" s="15">
        <v>-2.609626707E-6</v>
      </c>
      <c r="G1277" s="10">
        <f t="shared" si="38"/>
        <v>-4.6786123277212002E-2</v>
      </c>
      <c r="H1277" s="10">
        <f t="shared" si="39"/>
        <v>-0.22438624723750877</v>
      </c>
    </row>
    <row r="1278" spans="1:8" x14ac:dyDescent="0.25">
      <c r="A1278" s="15">
        <v>1545</v>
      </c>
      <c r="B1278" s="15" t="s">
        <v>557</v>
      </c>
      <c r="C1278" s="15">
        <v>69</v>
      </c>
      <c r="D1278" s="15">
        <v>1</v>
      </c>
      <c r="E1278" s="15">
        <v>4.3170000000000002</v>
      </c>
      <c r="F1278" s="15">
        <v>-2.3702107110000002E-6</v>
      </c>
      <c r="G1278" s="10">
        <f t="shared" si="38"/>
        <v>-4.6785883861216002E-2</v>
      </c>
      <c r="H1278" s="10">
        <f t="shared" si="39"/>
        <v>-0.20197466062886948</v>
      </c>
    </row>
    <row r="1279" spans="1:8" x14ac:dyDescent="0.25">
      <c r="A1279" s="15">
        <v>1547</v>
      </c>
      <c r="B1279" s="15" t="s">
        <v>558</v>
      </c>
      <c r="C1279" s="15">
        <v>138</v>
      </c>
      <c r="D1279" s="15">
        <v>1</v>
      </c>
      <c r="E1279" s="15">
        <v>14.276</v>
      </c>
      <c r="F1279" s="15">
        <v>-2.1369344698E-5</v>
      </c>
      <c r="G1279" s="10">
        <f t="shared" si="38"/>
        <v>-4.6804882995203002E-2</v>
      </c>
      <c r="H1279" s="10">
        <f t="shared" si="39"/>
        <v>-0.66818650963951809</v>
      </c>
    </row>
    <row r="1280" spans="1:8" x14ac:dyDescent="0.25">
      <c r="A1280" s="15">
        <v>1547</v>
      </c>
      <c r="B1280" s="15" t="s">
        <v>558</v>
      </c>
      <c r="C1280" s="15">
        <v>138</v>
      </c>
      <c r="D1280" s="15">
        <v>2</v>
      </c>
      <c r="E1280" s="15">
        <v>10.791</v>
      </c>
      <c r="F1280" s="15">
        <v>-2.1369344698E-5</v>
      </c>
      <c r="G1280" s="10">
        <f t="shared" si="38"/>
        <v>-4.6804882995203002E-2</v>
      </c>
      <c r="H1280" s="10">
        <f t="shared" si="39"/>
        <v>-0.50507149240123561</v>
      </c>
    </row>
    <row r="1281" spans="1:8" x14ac:dyDescent="0.25">
      <c r="A1281" s="15">
        <v>1547</v>
      </c>
      <c r="B1281" s="15" t="s">
        <v>558</v>
      </c>
      <c r="C1281" s="15">
        <v>138</v>
      </c>
      <c r="D1281" s="15">
        <v>3</v>
      </c>
      <c r="E1281" s="15">
        <v>11.538</v>
      </c>
      <c r="F1281" s="15">
        <v>-2.1369344698E-5</v>
      </c>
      <c r="G1281" s="10">
        <f t="shared" si="38"/>
        <v>-4.6804882995203002E-2</v>
      </c>
      <c r="H1281" s="10">
        <f t="shared" si="39"/>
        <v>-0.54003473999865226</v>
      </c>
    </row>
    <row r="1282" spans="1:8" x14ac:dyDescent="0.25">
      <c r="A1282" s="15">
        <v>1548</v>
      </c>
      <c r="B1282" s="15" t="s">
        <v>559</v>
      </c>
      <c r="C1282" s="15">
        <v>138</v>
      </c>
      <c r="D1282" s="15">
        <v>1</v>
      </c>
      <c r="E1282" s="15">
        <v>0.64400000000000002</v>
      </c>
      <c r="F1282" s="15">
        <v>-3.8300816210000001E-6</v>
      </c>
      <c r="G1282" s="10">
        <f t="shared" si="38"/>
        <v>-4.6787343732126001E-2</v>
      </c>
      <c r="H1282" s="10">
        <f t="shared" si="39"/>
        <v>-3.0131049363489145E-2</v>
      </c>
    </row>
    <row r="1283" spans="1:8" x14ac:dyDescent="0.25">
      <c r="A1283" s="15">
        <v>1549</v>
      </c>
      <c r="B1283" s="15" t="s">
        <v>560</v>
      </c>
      <c r="C1283" s="15">
        <v>69</v>
      </c>
      <c r="D1283" s="15">
        <v>1</v>
      </c>
      <c r="E1283" s="15">
        <v>4.681</v>
      </c>
      <c r="F1283" s="15">
        <v>-1.0055612919999999E-5</v>
      </c>
      <c r="G1283" s="10">
        <f t="shared" si="38"/>
        <v>-4.6793569263425004E-2</v>
      </c>
      <c r="H1283" s="10">
        <f t="shared" si="39"/>
        <v>-0.21904069772209245</v>
      </c>
    </row>
    <row r="1284" spans="1:8" x14ac:dyDescent="0.25">
      <c r="A1284" s="15">
        <v>1550</v>
      </c>
      <c r="B1284" s="15" t="s">
        <v>561</v>
      </c>
      <c r="C1284" s="15">
        <v>138</v>
      </c>
      <c r="D1284" s="15">
        <v>1</v>
      </c>
      <c r="E1284" s="15">
        <v>10.025</v>
      </c>
      <c r="F1284" s="15">
        <v>-4.1166166109999999E-6</v>
      </c>
      <c r="G1284" s="10">
        <f t="shared" si="38"/>
        <v>-4.6787630267116E-2</v>
      </c>
      <c r="H1284" s="10">
        <f t="shared" si="39"/>
        <v>-0.46904599342783793</v>
      </c>
    </row>
    <row r="1285" spans="1:8" x14ac:dyDescent="0.25">
      <c r="A1285" s="15">
        <v>1550</v>
      </c>
      <c r="B1285" s="15" t="s">
        <v>561</v>
      </c>
      <c r="C1285" s="15">
        <v>138</v>
      </c>
      <c r="D1285" s="15">
        <v>2</v>
      </c>
      <c r="E1285" s="15">
        <v>7.8179999999999996</v>
      </c>
      <c r="F1285" s="15">
        <v>-4.1166166109999999E-6</v>
      </c>
      <c r="G1285" s="10">
        <f t="shared" si="38"/>
        <v>-4.6787630267116E-2</v>
      </c>
      <c r="H1285" s="10">
        <f t="shared" si="39"/>
        <v>-0.36578569342831285</v>
      </c>
    </row>
    <row r="1286" spans="1:8" x14ac:dyDescent="0.25">
      <c r="A1286" s="15">
        <v>1551</v>
      </c>
      <c r="B1286" s="15" t="s">
        <v>562</v>
      </c>
      <c r="C1286" s="15">
        <v>69</v>
      </c>
      <c r="D1286" s="15">
        <v>1</v>
      </c>
      <c r="E1286" s="15">
        <v>0.86499999999999999</v>
      </c>
      <c r="F1286" s="15">
        <v>-5.0362491430000002E-6</v>
      </c>
      <c r="G1286" s="10">
        <f t="shared" ref="G1286:G1349" si="40">F1286-$E$2</f>
        <v>-4.6788549899648001E-2</v>
      </c>
      <c r="H1286" s="10">
        <f t="shared" ref="H1286:H1349" si="41">E1286*G1286</f>
        <v>-4.0472095663195519E-2</v>
      </c>
    </row>
    <row r="1287" spans="1:8" x14ac:dyDescent="0.25">
      <c r="A1287" s="15">
        <v>1552</v>
      </c>
      <c r="B1287" s="15" t="s">
        <v>563</v>
      </c>
      <c r="C1287" s="15">
        <v>138</v>
      </c>
      <c r="D1287" s="15">
        <v>1</v>
      </c>
      <c r="E1287" s="15">
        <v>2.2719999999999998</v>
      </c>
      <c r="F1287" s="15">
        <v>-1.768994418E-6</v>
      </c>
      <c r="G1287" s="10">
        <f t="shared" si="40"/>
        <v>-4.6785282644923001E-2</v>
      </c>
      <c r="H1287" s="10">
        <f t="shared" si="41"/>
        <v>-0.10629616216926505</v>
      </c>
    </row>
    <row r="1288" spans="1:8" x14ac:dyDescent="0.25">
      <c r="A1288" s="15">
        <v>1554</v>
      </c>
      <c r="B1288" s="15" t="s">
        <v>564</v>
      </c>
      <c r="C1288" s="15">
        <v>69</v>
      </c>
      <c r="D1288" s="15">
        <v>1</v>
      </c>
      <c r="E1288" s="15">
        <v>3.8730000000000002</v>
      </c>
      <c r="F1288" s="15">
        <v>-1.4621646630000001E-5</v>
      </c>
      <c r="G1288" s="10">
        <f t="shared" si="40"/>
        <v>-4.6798135297135002E-2</v>
      </c>
      <c r="H1288" s="10">
        <f t="shared" si="41"/>
        <v>-0.18124917800580387</v>
      </c>
    </row>
    <row r="1289" spans="1:8" x14ac:dyDescent="0.25">
      <c r="A1289" s="15">
        <v>1555</v>
      </c>
      <c r="B1289" s="15" t="s">
        <v>565</v>
      </c>
      <c r="C1289" s="15">
        <v>138</v>
      </c>
      <c r="D1289" s="15">
        <v>1</v>
      </c>
      <c r="E1289" s="15">
        <v>4.9160000000000004</v>
      </c>
      <c r="F1289" s="15">
        <v>-1.6049470358000001E-5</v>
      </c>
      <c r="G1289" s="10">
        <f t="shared" si="40"/>
        <v>-4.6799563120863003E-2</v>
      </c>
      <c r="H1289" s="10">
        <f t="shared" si="41"/>
        <v>-0.23006665230216253</v>
      </c>
    </row>
    <row r="1290" spans="1:8" x14ac:dyDescent="0.25">
      <c r="A1290" s="15">
        <v>1556</v>
      </c>
      <c r="B1290" s="15" t="s">
        <v>566</v>
      </c>
      <c r="C1290" s="15">
        <v>138</v>
      </c>
      <c r="D1290" s="15">
        <v>1</v>
      </c>
      <c r="E1290" s="15">
        <v>12.569000000000001</v>
      </c>
      <c r="F1290" s="15">
        <v>-3.708432969E-6</v>
      </c>
      <c r="G1290" s="10">
        <f t="shared" si="40"/>
        <v>-4.6787222083474002E-2</v>
      </c>
      <c r="H1290" s="10">
        <f t="shared" si="41"/>
        <v>-0.58806859436718473</v>
      </c>
    </row>
    <row r="1291" spans="1:8" x14ac:dyDescent="0.25">
      <c r="A1291" s="15">
        <v>1556</v>
      </c>
      <c r="B1291" s="15" t="s">
        <v>566</v>
      </c>
      <c r="C1291" s="15">
        <v>138</v>
      </c>
      <c r="D1291" s="15">
        <v>2</v>
      </c>
      <c r="E1291" s="15">
        <v>7.8559999999999999</v>
      </c>
      <c r="F1291" s="15">
        <v>-3.708432969E-6</v>
      </c>
      <c r="G1291" s="10">
        <f t="shared" si="40"/>
        <v>-4.6787222083474002E-2</v>
      </c>
      <c r="H1291" s="10">
        <f t="shared" si="41"/>
        <v>-0.36756041668777173</v>
      </c>
    </row>
    <row r="1292" spans="1:8" x14ac:dyDescent="0.25">
      <c r="A1292" s="15">
        <v>1557</v>
      </c>
      <c r="B1292" s="15" t="s">
        <v>567</v>
      </c>
      <c r="C1292" s="15">
        <v>138</v>
      </c>
      <c r="D1292" s="15">
        <v>1</v>
      </c>
      <c r="E1292" s="15">
        <v>7.2690000000000001</v>
      </c>
      <c r="F1292" s="15">
        <v>-3.429367736E-6</v>
      </c>
      <c r="G1292" s="10">
        <f t="shared" si="40"/>
        <v>-4.6786943018241003E-2</v>
      </c>
      <c r="H1292" s="10">
        <f t="shared" si="41"/>
        <v>-0.34009428879959386</v>
      </c>
    </row>
    <row r="1293" spans="1:8" x14ac:dyDescent="0.25">
      <c r="A1293" s="15">
        <v>1557</v>
      </c>
      <c r="B1293" s="15" t="s">
        <v>567</v>
      </c>
      <c r="C1293" s="15">
        <v>138</v>
      </c>
      <c r="D1293" s="15">
        <v>2</v>
      </c>
      <c r="E1293" s="15">
        <v>13.797000000000001</v>
      </c>
      <c r="F1293" s="15">
        <v>-3.429367736E-6</v>
      </c>
      <c r="G1293" s="10">
        <f t="shared" si="40"/>
        <v>-4.6786943018241003E-2</v>
      </c>
      <c r="H1293" s="10">
        <f t="shared" si="41"/>
        <v>-0.6455194528226712</v>
      </c>
    </row>
    <row r="1294" spans="1:8" x14ac:dyDescent="0.25">
      <c r="A1294" s="15">
        <v>1557</v>
      </c>
      <c r="B1294" s="15" t="s">
        <v>567</v>
      </c>
      <c r="C1294" s="15">
        <v>138</v>
      </c>
      <c r="D1294" s="15">
        <v>3</v>
      </c>
      <c r="E1294" s="15">
        <v>9.17</v>
      </c>
      <c r="F1294" s="15">
        <v>-3.429367736E-6</v>
      </c>
      <c r="G1294" s="10">
        <f t="shared" si="40"/>
        <v>-4.6786943018241003E-2</v>
      </c>
      <c r="H1294" s="10">
        <f t="shared" si="41"/>
        <v>-0.42903626747726997</v>
      </c>
    </row>
    <row r="1295" spans="1:8" x14ac:dyDescent="0.25">
      <c r="A1295" s="15">
        <v>1558</v>
      </c>
      <c r="B1295" s="15" t="s">
        <v>568</v>
      </c>
      <c r="C1295" s="15">
        <v>138</v>
      </c>
      <c r="D1295" s="15">
        <v>1</v>
      </c>
      <c r="E1295" s="15">
        <v>3.8380000000000001</v>
      </c>
      <c r="F1295" s="15">
        <v>-1.3276163410000001E-6</v>
      </c>
      <c r="G1295" s="10">
        <f t="shared" si="40"/>
        <v>-4.6784841266846004E-2</v>
      </c>
      <c r="H1295" s="10">
        <f t="shared" si="41"/>
        <v>-0.17956022078215497</v>
      </c>
    </row>
    <row r="1296" spans="1:8" x14ac:dyDescent="0.25">
      <c r="A1296" s="15">
        <v>1559</v>
      </c>
      <c r="B1296" s="15" t="s">
        <v>569</v>
      </c>
      <c r="C1296" s="15">
        <v>138</v>
      </c>
      <c r="D1296" s="15">
        <v>1</v>
      </c>
      <c r="E1296" s="15">
        <v>4.3869999999999996</v>
      </c>
      <c r="F1296" s="15">
        <v>-1.8133629889999999E-5</v>
      </c>
      <c r="G1296" s="10">
        <f t="shared" si="40"/>
        <v>-4.6801647280395001E-2</v>
      </c>
      <c r="H1296" s="10">
        <f t="shared" si="41"/>
        <v>-0.20531882661909284</v>
      </c>
    </row>
    <row r="1297" spans="1:8" x14ac:dyDescent="0.25">
      <c r="A1297" s="15">
        <v>1559</v>
      </c>
      <c r="B1297" s="15" t="s">
        <v>569</v>
      </c>
      <c r="C1297" s="15">
        <v>138</v>
      </c>
      <c r="D1297" s="15">
        <v>2</v>
      </c>
      <c r="E1297" s="15">
        <v>3.88</v>
      </c>
      <c r="F1297" s="15">
        <v>-1.8133629889999999E-5</v>
      </c>
      <c r="G1297" s="10">
        <f t="shared" si="40"/>
        <v>-4.6801647280395001E-2</v>
      </c>
      <c r="H1297" s="10">
        <f t="shared" si="41"/>
        <v>-0.1815903914479326</v>
      </c>
    </row>
    <row r="1298" spans="1:8" x14ac:dyDescent="0.25">
      <c r="A1298" s="15">
        <v>1560</v>
      </c>
      <c r="B1298" s="15" t="s">
        <v>570</v>
      </c>
      <c r="C1298" s="15">
        <v>69</v>
      </c>
      <c r="D1298" s="15">
        <v>1</v>
      </c>
      <c r="E1298" s="15">
        <v>3.532</v>
      </c>
      <c r="F1298" s="15">
        <v>-1.7302968721000001E-5</v>
      </c>
      <c r="G1298" s="10">
        <f t="shared" si="40"/>
        <v>-4.6800816619226006E-2</v>
      </c>
      <c r="H1298" s="10">
        <f t="shared" si="41"/>
        <v>-0.16530048429910627</v>
      </c>
    </row>
    <row r="1299" spans="1:8" x14ac:dyDescent="0.25">
      <c r="A1299" s="15">
        <v>1561</v>
      </c>
      <c r="B1299" s="15" t="s">
        <v>571</v>
      </c>
      <c r="C1299" s="15">
        <v>69</v>
      </c>
      <c r="D1299" s="15">
        <v>1</v>
      </c>
      <c r="E1299" s="15">
        <v>0.99299999999999999</v>
      </c>
      <c r="F1299" s="15">
        <v>-1.2403242285E-5</v>
      </c>
      <c r="G1299" s="10">
        <f t="shared" si="40"/>
        <v>-4.6795916892790002E-2</v>
      </c>
      <c r="H1299" s="10">
        <f t="shared" si="41"/>
        <v>-4.6468345474540471E-2</v>
      </c>
    </row>
    <row r="1300" spans="1:8" x14ac:dyDescent="0.25">
      <c r="A1300" s="15">
        <v>1563</v>
      </c>
      <c r="B1300" s="15" t="s">
        <v>572</v>
      </c>
      <c r="C1300" s="15">
        <v>138</v>
      </c>
      <c r="D1300" s="15">
        <v>1</v>
      </c>
      <c r="E1300" s="15">
        <v>11.837999999999999</v>
      </c>
      <c r="F1300" s="15">
        <v>1.190891976E-6</v>
      </c>
      <c r="G1300" s="10">
        <f t="shared" si="40"/>
        <v>-4.6782322758529005E-2</v>
      </c>
      <c r="H1300" s="10">
        <f t="shared" si="41"/>
        <v>-0.55380913681546629</v>
      </c>
    </row>
    <row r="1301" spans="1:8" x14ac:dyDescent="0.25">
      <c r="A1301" s="15">
        <v>1564</v>
      </c>
      <c r="B1301" s="15" t="s">
        <v>573</v>
      </c>
      <c r="C1301" s="15">
        <v>138</v>
      </c>
      <c r="D1301" s="15">
        <v>1</v>
      </c>
      <c r="E1301" s="15">
        <v>4.8390000000000004</v>
      </c>
      <c r="F1301" s="15">
        <v>-3.7606487900000002E-6</v>
      </c>
      <c r="G1301" s="10">
        <f t="shared" si="40"/>
        <v>-4.6787274299295002E-2</v>
      </c>
      <c r="H1301" s="10">
        <f t="shared" si="41"/>
        <v>-0.22640362033428854</v>
      </c>
    </row>
    <row r="1302" spans="1:8" x14ac:dyDescent="0.25">
      <c r="A1302" s="15">
        <v>1564</v>
      </c>
      <c r="B1302" s="15" t="s">
        <v>573</v>
      </c>
      <c r="C1302" s="15">
        <v>138</v>
      </c>
      <c r="D1302" s="15">
        <v>2</v>
      </c>
      <c r="E1302" s="15">
        <v>6.2249999999999996</v>
      </c>
      <c r="F1302" s="15">
        <v>-3.7606487900000002E-6</v>
      </c>
      <c r="G1302" s="10">
        <f t="shared" si="40"/>
        <v>-4.6787274299295002E-2</v>
      </c>
      <c r="H1302" s="10">
        <f t="shared" si="41"/>
        <v>-0.29125078251311137</v>
      </c>
    </row>
    <row r="1303" spans="1:8" x14ac:dyDescent="0.25">
      <c r="A1303" s="15">
        <v>1565</v>
      </c>
      <c r="B1303" s="15" t="s">
        <v>574</v>
      </c>
      <c r="C1303" s="15">
        <v>138</v>
      </c>
      <c r="D1303" s="15">
        <v>1</v>
      </c>
      <c r="E1303" s="15">
        <v>6.2480000000000002</v>
      </c>
      <c r="F1303" s="15">
        <v>-3.5274510409999999E-6</v>
      </c>
      <c r="G1303" s="10">
        <f t="shared" si="40"/>
        <v>-4.6787041101546002E-2</v>
      </c>
      <c r="H1303" s="10">
        <f t="shared" si="41"/>
        <v>-0.29232543280245943</v>
      </c>
    </row>
    <row r="1304" spans="1:8" x14ac:dyDescent="0.25">
      <c r="A1304" s="15">
        <v>1565</v>
      </c>
      <c r="B1304" s="15" t="s">
        <v>574</v>
      </c>
      <c r="C1304" s="15">
        <v>138</v>
      </c>
      <c r="D1304" s="15">
        <v>2</v>
      </c>
      <c r="E1304" s="15">
        <v>6.2169999999999996</v>
      </c>
      <c r="F1304" s="15">
        <v>-3.5274510409999999E-6</v>
      </c>
      <c r="G1304" s="10">
        <f t="shared" si="40"/>
        <v>-4.6787041101546002E-2</v>
      </c>
      <c r="H1304" s="10">
        <f t="shared" si="41"/>
        <v>-0.29087503452831148</v>
      </c>
    </row>
    <row r="1305" spans="1:8" x14ac:dyDescent="0.25">
      <c r="A1305" s="15">
        <v>1566</v>
      </c>
      <c r="B1305" s="15" t="s">
        <v>575</v>
      </c>
      <c r="C1305" s="15">
        <v>138</v>
      </c>
      <c r="D1305" s="15">
        <v>1</v>
      </c>
      <c r="E1305" s="15">
        <v>7.49</v>
      </c>
      <c r="F1305" s="15">
        <v>-3.8322681159999997E-6</v>
      </c>
      <c r="G1305" s="10">
        <f t="shared" si="40"/>
        <v>-4.6787345918621E-2</v>
      </c>
      <c r="H1305" s="10">
        <f t="shared" si="41"/>
        <v>-0.3504372209304713</v>
      </c>
    </row>
    <row r="1306" spans="1:8" x14ac:dyDescent="0.25">
      <c r="A1306" s="15">
        <v>1566</v>
      </c>
      <c r="B1306" s="15" t="s">
        <v>575</v>
      </c>
      <c r="C1306" s="15">
        <v>138</v>
      </c>
      <c r="D1306" s="15">
        <v>2</v>
      </c>
      <c r="E1306" s="15">
        <v>5.6440000000000001</v>
      </c>
      <c r="F1306" s="15">
        <v>-3.8322681159999997E-6</v>
      </c>
      <c r="G1306" s="10">
        <f t="shared" si="40"/>
        <v>-4.6787345918621E-2</v>
      </c>
      <c r="H1306" s="10">
        <f t="shared" si="41"/>
        <v>-0.26406778036469691</v>
      </c>
    </row>
    <row r="1307" spans="1:8" x14ac:dyDescent="0.25">
      <c r="A1307" s="15">
        <v>1566</v>
      </c>
      <c r="B1307" s="15" t="s">
        <v>575</v>
      </c>
      <c r="C1307" s="15">
        <v>138</v>
      </c>
      <c r="D1307" s="15">
        <v>3</v>
      </c>
      <c r="E1307" s="15">
        <v>14.535</v>
      </c>
      <c r="F1307" s="15">
        <v>-3.8322681159999997E-6</v>
      </c>
      <c r="G1307" s="10">
        <f t="shared" si="40"/>
        <v>-4.6787345918621E-2</v>
      </c>
      <c r="H1307" s="10">
        <f t="shared" si="41"/>
        <v>-0.68005407292715625</v>
      </c>
    </row>
    <row r="1308" spans="1:8" x14ac:dyDescent="0.25">
      <c r="A1308" s="15">
        <v>1567</v>
      </c>
      <c r="B1308" s="15" t="s">
        <v>576</v>
      </c>
      <c r="C1308" s="15">
        <v>69</v>
      </c>
      <c r="D1308" s="15">
        <v>1</v>
      </c>
      <c r="E1308" s="15">
        <v>5.2279999999999998</v>
      </c>
      <c r="F1308" s="15">
        <v>1.0488745150999999E-5</v>
      </c>
      <c r="G1308" s="10">
        <f t="shared" si="40"/>
        <v>-4.6773024905354003E-2</v>
      </c>
      <c r="H1308" s="10">
        <f t="shared" si="41"/>
        <v>-0.24452937420519072</v>
      </c>
    </row>
    <row r="1309" spans="1:8" x14ac:dyDescent="0.25">
      <c r="A1309" s="15">
        <v>1567</v>
      </c>
      <c r="B1309" s="15" t="s">
        <v>576</v>
      </c>
      <c r="C1309" s="15">
        <v>69</v>
      </c>
      <c r="D1309" s="15">
        <v>2</v>
      </c>
      <c r="E1309" s="15">
        <v>2.9630000000000001</v>
      </c>
      <c r="F1309" s="15">
        <v>1.0488745150999999E-5</v>
      </c>
      <c r="G1309" s="10">
        <f t="shared" si="40"/>
        <v>-4.6773024905354003E-2</v>
      </c>
      <c r="H1309" s="10">
        <f t="shared" si="41"/>
        <v>-0.1385884727945639</v>
      </c>
    </row>
    <row r="1310" spans="1:8" x14ac:dyDescent="0.25">
      <c r="A1310" s="15">
        <v>1567</v>
      </c>
      <c r="B1310" s="15" t="s">
        <v>576</v>
      </c>
      <c r="C1310" s="15">
        <v>69</v>
      </c>
      <c r="D1310" s="15">
        <v>3</v>
      </c>
      <c r="E1310" s="15">
        <v>3.653</v>
      </c>
      <c r="F1310" s="15">
        <v>1.0488745150999999E-5</v>
      </c>
      <c r="G1310" s="10">
        <f t="shared" si="40"/>
        <v>-4.6773024905354003E-2</v>
      </c>
      <c r="H1310" s="10">
        <f t="shared" si="41"/>
        <v>-0.17086185997925818</v>
      </c>
    </row>
    <row r="1311" spans="1:8" x14ac:dyDescent="0.25">
      <c r="A1311" s="15">
        <v>1569</v>
      </c>
      <c r="B1311" s="15" t="s">
        <v>577</v>
      </c>
      <c r="C1311" s="15">
        <v>138</v>
      </c>
      <c r="D1311" s="15">
        <v>1</v>
      </c>
      <c r="E1311" s="15">
        <v>4.556</v>
      </c>
      <c r="F1311" s="15">
        <v>-2.8083437089999999E-6</v>
      </c>
      <c r="G1311" s="10">
        <f t="shared" si="40"/>
        <v>-4.6786321994214002E-2</v>
      </c>
      <c r="H1311" s="10">
        <f t="shared" si="41"/>
        <v>-0.213158483005639</v>
      </c>
    </row>
    <row r="1312" spans="1:8" x14ac:dyDescent="0.25">
      <c r="A1312" s="15">
        <v>1569</v>
      </c>
      <c r="B1312" s="15" t="s">
        <v>577</v>
      </c>
      <c r="C1312" s="15">
        <v>138</v>
      </c>
      <c r="D1312" s="15">
        <v>2</v>
      </c>
      <c r="E1312" s="15">
        <v>3.2749999999999999</v>
      </c>
      <c r="F1312" s="15">
        <v>-2.8083437089999999E-6</v>
      </c>
      <c r="G1312" s="10">
        <f t="shared" si="40"/>
        <v>-4.6786321994214002E-2</v>
      </c>
      <c r="H1312" s="10">
        <f t="shared" si="41"/>
        <v>-0.15322520453105085</v>
      </c>
    </row>
    <row r="1313" spans="1:8" x14ac:dyDescent="0.25">
      <c r="A1313" s="15">
        <v>1570</v>
      </c>
      <c r="B1313" s="15" t="s">
        <v>578</v>
      </c>
      <c r="C1313" s="15">
        <v>69</v>
      </c>
      <c r="D1313" s="15">
        <v>1</v>
      </c>
      <c r="E1313" s="15">
        <v>6.1050000000000004</v>
      </c>
      <c r="F1313" s="15">
        <v>-2.9891119463000001E-5</v>
      </c>
      <c r="G1313" s="10">
        <f t="shared" si="40"/>
        <v>-4.6813404769968002E-2</v>
      </c>
      <c r="H1313" s="10">
        <f t="shared" si="41"/>
        <v>-0.28579583612065468</v>
      </c>
    </row>
    <row r="1314" spans="1:8" x14ac:dyDescent="0.25">
      <c r="A1314" s="15">
        <v>1571</v>
      </c>
      <c r="B1314" s="15" t="s">
        <v>579</v>
      </c>
      <c r="C1314" s="15">
        <v>138</v>
      </c>
      <c r="D1314" s="15">
        <v>1</v>
      </c>
      <c r="E1314" s="15">
        <v>11.4</v>
      </c>
      <c r="F1314" s="15">
        <v>-1.3081367594000001E-5</v>
      </c>
      <c r="G1314" s="10">
        <f t="shared" si="40"/>
        <v>-4.6796595018099005E-2</v>
      </c>
      <c r="H1314" s="10">
        <f t="shared" si="41"/>
        <v>-0.53348118320632865</v>
      </c>
    </row>
    <row r="1315" spans="1:8" x14ac:dyDescent="0.25">
      <c r="A1315" s="15">
        <v>1571</v>
      </c>
      <c r="B1315" s="15" t="s">
        <v>579</v>
      </c>
      <c r="C1315" s="15">
        <v>138</v>
      </c>
      <c r="D1315" s="15">
        <v>2</v>
      </c>
      <c r="E1315" s="15">
        <v>7.1989999999999998</v>
      </c>
      <c r="F1315" s="15">
        <v>-1.3081367594000001E-5</v>
      </c>
      <c r="G1315" s="10">
        <f t="shared" si="40"/>
        <v>-4.6796595018099005E-2</v>
      </c>
      <c r="H1315" s="10">
        <f t="shared" si="41"/>
        <v>-0.33688868753529472</v>
      </c>
    </row>
    <row r="1316" spans="1:8" x14ac:dyDescent="0.25">
      <c r="A1316" s="15">
        <v>1573</v>
      </c>
      <c r="B1316" s="15" t="s">
        <v>580</v>
      </c>
      <c r="C1316" s="15">
        <v>138</v>
      </c>
      <c r="D1316" s="15">
        <v>1</v>
      </c>
      <c r="E1316" s="15">
        <v>7.87</v>
      </c>
      <c r="F1316" s="15">
        <v>-6.1539977150000002E-6</v>
      </c>
      <c r="G1316" s="10">
        <f t="shared" si="40"/>
        <v>-4.6789667648220006E-2</v>
      </c>
      <c r="H1316" s="10">
        <f t="shared" si="41"/>
        <v>-0.36823468439149143</v>
      </c>
    </row>
    <row r="1317" spans="1:8" x14ac:dyDescent="0.25">
      <c r="A1317" s="15">
        <v>1573</v>
      </c>
      <c r="B1317" s="15" t="s">
        <v>580</v>
      </c>
      <c r="C1317" s="15">
        <v>138</v>
      </c>
      <c r="D1317" s="15">
        <v>2</v>
      </c>
      <c r="E1317" s="15">
        <v>11.459</v>
      </c>
      <c r="F1317" s="15">
        <v>-6.1539977150000002E-6</v>
      </c>
      <c r="G1317" s="10">
        <f t="shared" si="40"/>
        <v>-4.6789667648220006E-2</v>
      </c>
      <c r="H1317" s="10">
        <f t="shared" si="41"/>
        <v>-0.53616280158095297</v>
      </c>
    </row>
    <row r="1318" spans="1:8" x14ac:dyDescent="0.25">
      <c r="A1318" s="15">
        <v>1578</v>
      </c>
      <c r="B1318" s="15" t="s">
        <v>581</v>
      </c>
      <c r="C1318" s="15">
        <v>138</v>
      </c>
      <c r="D1318" s="15">
        <v>1</v>
      </c>
      <c r="E1318" s="15">
        <v>7.4880000000000004</v>
      </c>
      <c r="F1318" s="15">
        <v>-1.1270280402E-5</v>
      </c>
      <c r="G1318" s="10">
        <f t="shared" si="40"/>
        <v>-4.6794783930907004E-2</v>
      </c>
      <c r="H1318" s="10">
        <f t="shared" si="41"/>
        <v>-0.35039934207463169</v>
      </c>
    </row>
    <row r="1319" spans="1:8" x14ac:dyDescent="0.25">
      <c r="A1319" s="15">
        <v>1580</v>
      </c>
      <c r="B1319" s="15" t="s">
        <v>582</v>
      </c>
      <c r="C1319" s="15">
        <v>138</v>
      </c>
      <c r="D1319" s="15">
        <v>1</v>
      </c>
      <c r="E1319" s="15">
        <v>0</v>
      </c>
      <c r="F1319" s="15">
        <v>-2.3652016671999999E-5</v>
      </c>
      <c r="G1319" s="10">
        <f t="shared" si="40"/>
        <v>-4.6807165667177006E-2</v>
      </c>
      <c r="H1319" s="10">
        <f t="shared" si="41"/>
        <v>0</v>
      </c>
    </row>
    <row r="1320" spans="1:8" x14ac:dyDescent="0.25">
      <c r="A1320" s="15">
        <v>1581</v>
      </c>
      <c r="B1320" s="15" t="s">
        <v>582</v>
      </c>
      <c r="C1320" s="15">
        <v>138</v>
      </c>
      <c r="D1320" s="15">
        <v>1</v>
      </c>
      <c r="E1320" s="15">
        <v>0</v>
      </c>
      <c r="F1320" s="15">
        <v>-2.3623184426999999E-5</v>
      </c>
      <c r="G1320" s="10">
        <f t="shared" si="40"/>
        <v>-4.6807136834932005E-2</v>
      </c>
      <c r="H1320" s="10">
        <f t="shared" si="41"/>
        <v>0</v>
      </c>
    </row>
    <row r="1321" spans="1:8" x14ac:dyDescent="0.25">
      <c r="A1321" s="15">
        <v>1596</v>
      </c>
      <c r="B1321" s="15" t="s">
        <v>583</v>
      </c>
      <c r="C1321" s="15">
        <v>138</v>
      </c>
      <c r="D1321" s="15">
        <v>1</v>
      </c>
      <c r="E1321" s="15">
        <v>3.3039999999999998</v>
      </c>
      <c r="F1321" s="15">
        <v>-1.4929543724E-5</v>
      </c>
      <c r="G1321" s="10">
        <f t="shared" si="40"/>
        <v>-4.6798443194229003E-2</v>
      </c>
      <c r="H1321" s="10">
        <f t="shared" si="41"/>
        <v>-0.15462205631373263</v>
      </c>
    </row>
    <row r="1322" spans="1:8" x14ac:dyDescent="0.25">
      <c r="A1322" s="15">
        <v>1596</v>
      </c>
      <c r="B1322" s="15" t="s">
        <v>583</v>
      </c>
      <c r="C1322" s="15">
        <v>138</v>
      </c>
      <c r="D1322" s="15">
        <v>2</v>
      </c>
      <c r="E1322" s="15">
        <v>9.6549999999999994</v>
      </c>
      <c r="F1322" s="15">
        <v>-1.4929543724E-5</v>
      </c>
      <c r="G1322" s="10">
        <f t="shared" si="40"/>
        <v>-4.6798443194229003E-2</v>
      </c>
      <c r="H1322" s="10">
        <f t="shared" si="41"/>
        <v>-0.45183896904028098</v>
      </c>
    </row>
    <row r="1323" spans="1:8" x14ac:dyDescent="0.25">
      <c r="A1323" s="15">
        <v>1596</v>
      </c>
      <c r="B1323" s="15" t="s">
        <v>583</v>
      </c>
      <c r="C1323" s="15">
        <v>138</v>
      </c>
      <c r="D1323" s="15">
        <v>3</v>
      </c>
      <c r="E1323" s="15">
        <v>7.3680000000000003</v>
      </c>
      <c r="F1323" s="15">
        <v>-1.4929543724E-5</v>
      </c>
      <c r="G1323" s="10">
        <f t="shared" si="40"/>
        <v>-4.6798443194229003E-2</v>
      </c>
      <c r="H1323" s="10">
        <f t="shared" si="41"/>
        <v>-0.3448109294550793</v>
      </c>
    </row>
    <row r="1324" spans="1:8" x14ac:dyDescent="0.25">
      <c r="A1324" s="15">
        <v>1598</v>
      </c>
      <c r="B1324" s="15" t="s">
        <v>584</v>
      </c>
      <c r="C1324" s="15">
        <v>138</v>
      </c>
      <c r="D1324" s="15">
        <v>1</v>
      </c>
      <c r="E1324" s="15">
        <v>0</v>
      </c>
      <c r="F1324" s="15">
        <v>-1.9231353545000001E-5</v>
      </c>
      <c r="G1324" s="10">
        <f t="shared" si="40"/>
        <v>-4.6802745004050003E-2</v>
      </c>
      <c r="H1324" s="10">
        <f t="shared" si="41"/>
        <v>0</v>
      </c>
    </row>
    <row r="1325" spans="1:8" x14ac:dyDescent="0.25">
      <c r="A1325" s="15">
        <v>1598</v>
      </c>
      <c r="B1325" s="15" t="s">
        <v>584</v>
      </c>
      <c r="C1325" s="15">
        <v>138</v>
      </c>
      <c r="D1325" s="15">
        <v>2</v>
      </c>
      <c r="E1325" s="15">
        <v>0</v>
      </c>
      <c r="F1325" s="15">
        <v>-1.9231353545000001E-5</v>
      </c>
      <c r="G1325" s="10">
        <f t="shared" si="40"/>
        <v>-4.6802745004050003E-2</v>
      </c>
      <c r="H1325" s="10">
        <f t="shared" si="41"/>
        <v>0</v>
      </c>
    </row>
    <row r="1326" spans="1:8" x14ac:dyDescent="0.25">
      <c r="A1326" s="15">
        <v>1598</v>
      </c>
      <c r="B1326" s="15" t="s">
        <v>584</v>
      </c>
      <c r="C1326" s="15">
        <v>138</v>
      </c>
      <c r="D1326" s="15">
        <v>3</v>
      </c>
      <c r="E1326" s="15">
        <v>0</v>
      </c>
      <c r="F1326" s="15">
        <v>-1.9231353545000001E-5</v>
      </c>
      <c r="G1326" s="10">
        <f t="shared" si="40"/>
        <v>-4.6802745004050003E-2</v>
      </c>
      <c r="H1326" s="10">
        <f t="shared" si="41"/>
        <v>0</v>
      </c>
    </row>
    <row r="1327" spans="1:8" x14ac:dyDescent="0.25">
      <c r="A1327" s="15">
        <v>1599</v>
      </c>
      <c r="B1327" s="15" t="s">
        <v>585</v>
      </c>
      <c r="C1327" s="15">
        <v>138</v>
      </c>
      <c r="D1327" s="15">
        <v>1</v>
      </c>
      <c r="E1327" s="15">
        <v>7.0389999999999997</v>
      </c>
      <c r="F1327" s="15">
        <v>-4.990906349E-6</v>
      </c>
      <c r="G1327" s="10">
        <f t="shared" si="40"/>
        <v>-4.6788504556854002E-2</v>
      </c>
      <c r="H1327" s="10">
        <f t="shared" si="41"/>
        <v>-0.32934428357569528</v>
      </c>
    </row>
    <row r="1328" spans="1:8" x14ac:dyDescent="0.25">
      <c r="A1328" s="15">
        <v>1599</v>
      </c>
      <c r="B1328" s="15" t="s">
        <v>585</v>
      </c>
      <c r="C1328" s="15">
        <v>138</v>
      </c>
      <c r="D1328" s="15">
        <v>2</v>
      </c>
      <c r="E1328" s="15">
        <v>1.054</v>
      </c>
      <c r="F1328" s="15">
        <v>-4.990906349E-6</v>
      </c>
      <c r="G1328" s="10">
        <f t="shared" si="40"/>
        <v>-4.6788504556854002E-2</v>
      </c>
      <c r="H1328" s="10">
        <f t="shared" si="41"/>
        <v>-4.9315083802924119E-2</v>
      </c>
    </row>
    <row r="1329" spans="1:8" x14ac:dyDescent="0.25">
      <c r="A1329" s="15">
        <v>1600</v>
      </c>
      <c r="B1329" s="15" t="s">
        <v>586</v>
      </c>
      <c r="C1329" s="15">
        <v>138</v>
      </c>
      <c r="D1329" s="15">
        <v>1</v>
      </c>
      <c r="E1329" s="15">
        <v>6.8890000000000002</v>
      </c>
      <c r="F1329" s="15">
        <v>-7.2284593990000001E-6</v>
      </c>
      <c r="G1329" s="10">
        <f t="shared" si="40"/>
        <v>-4.6790742109904006E-2</v>
      </c>
      <c r="H1329" s="10">
        <f t="shared" si="41"/>
        <v>-0.3223414223951287</v>
      </c>
    </row>
    <row r="1330" spans="1:8" x14ac:dyDescent="0.25">
      <c r="A1330" s="15">
        <v>1600</v>
      </c>
      <c r="B1330" s="15" t="s">
        <v>586</v>
      </c>
      <c r="C1330" s="15">
        <v>138</v>
      </c>
      <c r="D1330" s="15">
        <v>2</v>
      </c>
      <c r="E1330" s="15">
        <v>4.2809999999999997</v>
      </c>
      <c r="F1330" s="15">
        <v>-7.2284593990000001E-6</v>
      </c>
      <c r="G1330" s="10">
        <f t="shared" si="40"/>
        <v>-4.6790742109904006E-2</v>
      </c>
      <c r="H1330" s="10">
        <f t="shared" si="41"/>
        <v>-0.20031116697249904</v>
      </c>
    </row>
    <row r="1331" spans="1:8" x14ac:dyDescent="0.25">
      <c r="A1331" s="15">
        <v>1601</v>
      </c>
      <c r="B1331" s="15" t="s">
        <v>587</v>
      </c>
      <c r="C1331" s="15">
        <v>138</v>
      </c>
      <c r="D1331" s="15">
        <v>1</v>
      </c>
      <c r="E1331" s="15">
        <v>18.667000000000002</v>
      </c>
      <c r="F1331" s="15">
        <v>-2.1232867125000001E-5</v>
      </c>
      <c r="G1331" s="10">
        <f t="shared" si="40"/>
        <v>-4.6804746517630003E-2</v>
      </c>
      <c r="H1331" s="10">
        <f t="shared" si="41"/>
        <v>-0.8737042032445993</v>
      </c>
    </row>
    <row r="1332" spans="1:8" x14ac:dyDescent="0.25">
      <c r="A1332" s="15">
        <v>1601</v>
      </c>
      <c r="B1332" s="15" t="s">
        <v>587</v>
      </c>
      <c r="C1332" s="15">
        <v>138</v>
      </c>
      <c r="D1332" s="15">
        <v>2</v>
      </c>
      <c r="E1332" s="15">
        <v>1.351</v>
      </c>
      <c r="F1332" s="15">
        <v>-2.1232867125000001E-5</v>
      </c>
      <c r="G1332" s="10">
        <f t="shared" si="40"/>
        <v>-4.6804746517630003E-2</v>
      </c>
      <c r="H1332" s="10">
        <f t="shared" si="41"/>
        <v>-6.3233212545318135E-2</v>
      </c>
    </row>
    <row r="1333" spans="1:8" x14ac:dyDescent="0.25">
      <c r="A1333" s="15">
        <v>1601</v>
      </c>
      <c r="B1333" s="15" t="s">
        <v>587</v>
      </c>
      <c r="C1333" s="15">
        <v>138</v>
      </c>
      <c r="D1333" s="15">
        <v>3</v>
      </c>
      <c r="E1333" s="15">
        <v>11.337999999999999</v>
      </c>
      <c r="F1333" s="15">
        <v>-2.1232867125000001E-5</v>
      </c>
      <c r="G1333" s="10">
        <f t="shared" si="40"/>
        <v>-4.6804746517630003E-2</v>
      </c>
      <c r="H1333" s="10">
        <f t="shared" si="41"/>
        <v>-0.53067221601688896</v>
      </c>
    </row>
    <row r="1334" spans="1:8" x14ac:dyDescent="0.25">
      <c r="A1334" s="15">
        <v>1601</v>
      </c>
      <c r="B1334" s="15" t="s">
        <v>587</v>
      </c>
      <c r="C1334" s="15">
        <v>138</v>
      </c>
      <c r="D1334" s="15">
        <v>4</v>
      </c>
      <c r="E1334" s="15">
        <v>15.218999999999999</v>
      </c>
      <c r="F1334" s="15">
        <v>-2.1232867125000001E-5</v>
      </c>
      <c r="G1334" s="10">
        <f t="shared" si="40"/>
        <v>-4.6804746517630003E-2</v>
      </c>
      <c r="H1334" s="10">
        <f t="shared" si="41"/>
        <v>-0.71232143725181096</v>
      </c>
    </row>
    <row r="1335" spans="1:8" x14ac:dyDescent="0.25">
      <c r="A1335" s="15">
        <v>1602</v>
      </c>
      <c r="B1335" s="15" t="s">
        <v>588</v>
      </c>
      <c r="C1335" s="15">
        <v>138</v>
      </c>
      <c r="D1335" s="15">
        <v>1</v>
      </c>
      <c r="E1335" s="15">
        <v>2.96</v>
      </c>
      <c r="F1335" s="15">
        <v>-7.608872242E-6</v>
      </c>
      <c r="G1335" s="10">
        <f t="shared" si="40"/>
        <v>-4.6791122522747003E-2</v>
      </c>
      <c r="H1335" s="10">
        <f t="shared" si="41"/>
        <v>-0.13850172266733113</v>
      </c>
    </row>
    <row r="1336" spans="1:8" x14ac:dyDescent="0.25">
      <c r="A1336" s="15">
        <v>1603</v>
      </c>
      <c r="B1336" s="15" t="s">
        <v>589</v>
      </c>
      <c r="C1336" s="15">
        <v>138</v>
      </c>
      <c r="D1336" s="15">
        <v>1</v>
      </c>
      <c r="E1336" s="15">
        <v>9.0410000000000004</v>
      </c>
      <c r="F1336" s="15">
        <v>-6.9175779399999999E-7</v>
      </c>
      <c r="G1336" s="10">
        <f t="shared" si="40"/>
        <v>-4.6784205408299001E-2</v>
      </c>
      <c r="H1336" s="10">
        <f t="shared" si="41"/>
        <v>-0.4229760010964313</v>
      </c>
    </row>
    <row r="1337" spans="1:8" x14ac:dyDescent="0.25">
      <c r="A1337" s="15">
        <v>1603</v>
      </c>
      <c r="B1337" s="15" t="s">
        <v>589</v>
      </c>
      <c r="C1337" s="15">
        <v>138</v>
      </c>
      <c r="D1337" s="15">
        <v>2</v>
      </c>
      <c r="E1337" s="15">
        <v>5.9660000000000002</v>
      </c>
      <c r="F1337" s="15">
        <v>-6.9175779399999999E-7</v>
      </c>
      <c r="G1337" s="10">
        <f t="shared" si="40"/>
        <v>-4.6784205408299001E-2</v>
      </c>
      <c r="H1337" s="10">
        <f t="shared" si="41"/>
        <v>-0.27911456946591184</v>
      </c>
    </row>
    <row r="1338" spans="1:8" x14ac:dyDescent="0.25">
      <c r="A1338" s="15">
        <v>1603</v>
      </c>
      <c r="B1338" s="15" t="s">
        <v>589</v>
      </c>
      <c r="C1338" s="15">
        <v>138</v>
      </c>
      <c r="D1338" s="15">
        <v>3</v>
      </c>
      <c r="E1338" s="15">
        <v>5.5359999999999996</v>
      </c>
      <c r="F1338" s="15">
        <v>-6.9175779399999999E-7</v>
      </c>
      <c r="G1338" s="10">
        <f t="shared" si="40"/>
        <v>-4.6784205408299001E-2</v>
      </c>
      <c r="H1338" s="10">
        <f t="shared" si="41"/>
        <v>-0.25899736114034327</v>
      </c>
    </row>
    <row r="1339" spans="1:8" x14ac:dyDescent="0.25">
      <c r="A1339" s="15">
        <v>1604</v>
      </c>
      <c r="B1339" s="15" t="s">
        <v>590</v>
      </c>
      <c r="C1339" s="15">
        <v>138</v>
      </c>
      <c r="D1339" s="15">
        <v>1</v>
      </c>
      <c r="E1339" s="15">
        <v>9.0340000000000007</v>
      </c>
      <c r="F1339" s="15">
        <v>-3.7614133479999998E-6</v>
      </c>
      <c r="G1339" s="10">
        <f t="shared" si="40"/>
        <v>-4.6787275063853002E-2</v>
      </c>
      <c r="H1339" s="10">
        <f t="shared" si="41"/>
        <v>-0.42267624292684808</v>
      </c>
    </row>
    <row r="1340" spans="1:8" x14ac:dyDescent="0.25">
      <c r="A1340" s="15">
        <v>1605</v>
      </c>
      <c r="B1340" s="15" t="s">
        <v>591</v>
      </c>
      <c r="C1340" s="15">
        <v>138</v>
      </c>
      <c r="D1340" s="15">
        <v>1</v>
      </c>
      <c r="E1340" s="15">
        <v>32.670999999999999</v>
      </c>
      <c r="F1340" s="15">
        <v>-1.9087239955000001E-5</v>
      </c>
      <c r="G1340" s="10">
        <f t="shared" si="40"/>
        <v>-4.6802600890460004E-2</v>
      </c>
      <c r="H1340" s="10">
        <f t="shared" si="41"/>
        <v>-1.5290877736922188</v>
      </c>
    </row>
    <row r="1341" spans="1:8" x14ac:dyDescent="0.25">
      <c r="A1341" s="15">
        <v>1605</v>
      </c>
      <c r="B1341" s="15" t="s">
        <v>591</v>
      </c>
      <c r="C1341" s="15">
        <v>138</v>
      </c>
      <c r="D1341" s="15">
        <v>2</v>
      </c>
      <c r="E1341" s="15">
        <v>34.49</v>
      </c>
      <c r="F1341" s="15">
        <v>-1.9087239955000001E-5</v>
      </c>
      <c r="G1341" s="10">
        <f t="shared" si="40"/>
        <v>-4.6802600890460004E-2</v>
      </c>
      <c r="H1341" s="10">
        <f t="shared" si="41"/>
        <v>-1.6142217047119656</v>
      </c>
    </row>
    <row r="1342" spans="1:8" x14ac:dyDescent="0.25">
      <c r="A1342" s="15">
        <v>1606</v>
      </c>
      <c r="B1342" s="15" t="s">
        <v>592</v>
      </c>
      <c r="C1342" s="15">
        <v>69</v>
      </c>
      <c r="D1342" s="15">
        <v>1</v>
      </c>
      <c r="E1342" s="15">
        <v>5.8289999999999997</v>
      </c>
      <c r="F1342" s="15">
        <v>-6.0641760888999998E-5</v>
      </c>
      <c r="G1342" s="10">
        <f t="shared" si="40"/>
        <v>-4.6844155411394001E-2</v>
      </c>
      <c r="H1342" s="10">
        <f t="shared" si="41"/>
        <v>-0.27305458189301562</v>
      </c>
    </row>
    <row r="1343" spans="1:8" x14ac:dyDescent="0.25">
      <c r="A1343" s="15">
        <v>1608</v>
      </c>
      <c r="B1343" s="15" t="s">
        <v>593</v>
      </c>
      <c r="C1343" s="15">
        <v>138</v>
      </c>
      <c r="D1343" s="15">
        <v>1</v>
      </c>
      <c r="E1343" s="15">
        <v>4.6749999999999998</v>
      </c>
      <c r="F1343" s="15">
        <v>-1.7092846604E-5</v>
      </c>
      <c r="G1343" s="10">
        <f t="shared" si="40"/>
        <v>-4.6800606497109001E-2</v>
      </c>
      <c r="H1343" s="10">
        <f t="shared" si="41"/>
        <v>-0.21879283537398458</v>
      </c>
    </row>
    <row r="1344" spans="1:8" x14ac:dyDescent="0.25">
      <c r="A1344" s="15">
        <v>1609</v>
      </c>
      <c r="B1344" s="15" t="s">
        <v>594</v>
      </c>
      <c r="C1344" s="15">
        <v>138</v>
      </c>
      <c r="D1344" s="15">
        <v>1</v>
      </c>
      <c r="E1344" s="15">
        <v>6.9169999999999998</v>
      </c>
      <c r="F1344" s="15">
        <v>-7.5163577439999998E-6</v>
      </c>
      <c r="G1344" s="10">
        <f t="shared" si="40"/>
        <v>-4.6791030008249003E-2</v>
      </c>
      <c r="H1344" s="10">
        <f t="shared" si="41"/>
        <v>-0.32365355456705835</v>
      </c>
    </row>
    <row r="1345" spans="1:8" x14ac:dyDescent="0.25">
      <c r="A1345" s="15">
        <v>1609</v>
      </c>
      <c r="B1345" s="15" t="s">
        <v>594</v>
      </c>
      <c r="C1345" s="15">
        <v>138</v>
      </c>
      <c r="D1345" s="15">
        <v>2</v>
      </c>
      <c r="E1345" s="15">
        <v>12.587</v>
      </c>
      <c r="F1345" s="15">
        <v>-7.5163577439999998E-6</v>
      </c>
      <c r="G1345" s="10">
        <f t="shared" si="40"/>
        <v>-4.6791030008249003E-2</v>
      </c>
      <c r="H1345" s="10">
        <f t="shared" si="41"/>
        <v>-0.58895869471383022</v>
      </c>
    </row>
    <row r="1346" spans="1:8" x14ac:dyDescent="0.25">
      <c r="A1346" s="15">
        <v>1611</v>
      </c>
      <c r="B1346" s="15" t="s">
        <v>595</v>
      </c>
      <c r="C1346" s="15">
        <v>138</v>
      </c>
      <c r="D1346" s="15">
        <v>1</v>
      </c>
      <c r="E1346" s="15">
        <v>11.443</v>
      </c>
      <c r="F1346" s="15">
        <v>-2.347857231E-6</v>
      </c>
      <c r="G1346" s="10">
        <f t="shared" si="40"/>
        <v>-4.6785861507736004E-2</v>
      </c>
      <c r="H1346" s="10">
        <f t="shared" si="41"/>
        <v>-0.53537061323302304</v>
      </c>
    </row>
    <row r="1347" spans="1:8" x14ac:dyDescent="0.25">
      <c r="A1347" s="15">
        <v>1612</v>
      </c>
      <c r="B1347" s="15" t="s">
        <v>596</v>
      </c>
      <c r="C1347" s="15">
        <v>69</v>
      </c>
      <c r="D1347" s="15">
        <v>1</v>
      </c>
      <c r="E1347" s="15">
        <v>11.891</v>
      </c>
      <c r="F1347" s="15">
        <v>-3.6272229119999999E-6</v>
      </c>
      <c r="G1347" s="10">
        <f t="shared" si="40"/>
        <v>-4.6787140873417003E-2</v>
      </c>
      <c r="H1347" s="10">
        <f t="shared" si="41"/>
        <v>-0.55634589212580154</v>
      </c>
    </row>
    <row r="1348" spans="1:8" x14ac:dyDescent="0.25">
      <c r="A1348" s="15">
        <v>1612</v>
      </c>
      <c r="B1348" s="15" t="s">
        <v>596</v>
      </c>
      <c r="C1348" s="15">
        <v>69</v>
      </c>
      <c r="D1348" s="15">
        <v>2</v>
      </c>
      <c r="E1348" s="15">
        <v>7.867</v>
      </c>
      <c r="F1348" s="15">
        <v>-3.6272229119999999E-6</v>
      </c>
      <c r="G1348" s="10">
        <f t="shared" si="40"/>
        <v>-4.6787140873417003E-2</v>
      </c>
      <c r="H1348" s="10">
        <f t="shared" si="41"/>
        <v>-0.36807443725117156</v>
      </c>
    </row>
    <row r="1349" spans="1:8" x14ac:dyDescent="0.25">
      <c r="A1349" s="15">
        <v>1615</v>
      </c>
      <c r="B1349" s="15" t="s">
        <v>597</v>
      </c>
      <c r="C1349" s="15">
        <v>138</v>
      </c>
      <c r="D1349" s="15">
        <v>1</v>
      </c>
      <c r="E1349" s="15">
        <v>5.7539999999999996</v>
      </c>
      <c r="F1349" s="15">
        <v>-1.1675009143999999E-5</v>
      </c>
      <c r="G1349" s="10">
        <f t="shared" si="40"/>
        <v>-4.6795188659649004E-2</v>
      </c>
      <c r="H1349" s="10">
        <f t="shared" si="41"/>
        <v>-0.26925951554762034</v>
      </c>
    </row>
    <row r="1350" spans="1:8" x14ac:dyDescent="0.25">
      <c r="A1350" s="15">
        <v>1616</v>
      </c>
      <c r="B1350" s="15" t="s">
        <v>598</v>
      </c>
      <c r="C1350" s="15">
        <v>138</v>
      </c>
      <c r="D1350" s="15">
        <v>1</v>
      </c>
      <c r="E1350" s="15">
        <v>10.867000000000001</v>
      </c>
      <c r="F1350" s="15">
        <v>-8.1997626479999999E-6</v>
      </c>
      <c r="G1350" s="10">
        <f t="shared" ref="G1350:G1413" si="42">F1350-$E$2</f>
        <v>-4.6791713413153004E-2</v>
      </c>
      <c r="H1350" s="10">
        <f t="shared" ref="H1350:H1413" si="43">E1350*G1350</f>
        <v>-0.50848554966073378</v>
      </c>
    </row>
    <row r="1351" spans="1:8" x14ac:dyDescent="0.25">
      <c r="A1351" s="15">
        <v>1617</v>
      </c>
      <c r="B1351" s="15" t="s">
        <v>599</v>
      </c>
      <c r="C1351" s="15">
        <v>138</v>
      </c>
      <c r="D1351" s="15">
        <v>1</v>
      </c>
      <c r="E1351" s="15">
        <v>7.1230000000000002</v>
      </c>
      <c r="F1351" s="15">
        <v>-1.9758512758E-5</v>
      </c>
      <c r="G1351" s="10">
        <f t="shared" si="42"/>
        <v>-4.6803272163263E-2</v>
      </c>
      <c r="H1351" s="10">
        <f t="shared" si="43"/>
        <v>-0.33337970761892238</v>
      </c>
    </row>
    <row r="1352" spans="1:8" x14ac:dyDescent="0.25">
      <c r="A1352" s="15">
        <v>1617</v>
      </c>
      <c r="B1352" s="15" t="s">
        <v>599</v>
      </c>
      <c r="C1352" s="15">
        <v>138</v>
      </c>
      <c r="D1352" s="15">
        <v>2</v>
      </c>
      <c r="E1352" s="15">
        <v>8.4309999999999992</v>
      </c>
      <c r="F1352" s="15">
        <v>-1.9758512758E-5</v>
      </c>
      <c r="G1352" s="10">
        <f t="shared" si="42"/>
        <v>-4.6803272163263E-2</v>
      </c>
      <c r="H1352" s="10">
        <f t="shared" si="43"/>
        <v>-0.39459838760847032</v>
      </c>
    </row>
    <row r="1353" spans="1:8" x14ac:dyDescent="0.25">
      <c r="A1353" s="15">
        <v>1618</v>
      </c>
      <c r="B1353" s="15" t="s">
        <v>600</v>
      </c>
      <c r="C1353" s="15">
        <v>138</v>
      </c>
      <c r="D1353" s="15">
        <v>1</v>
      </c>
      <c r="E1353" s="15">
        <v>8.4410000000000007</v>
      </c>
      <c r="F1353" s="15">
        <v>-3.6749030690000002E-6</v>
      </c>
      <c r="G1353" s="10">
        <f t="shared" si="42"/>
        <v>-4.6787188553574E-2</v>
      </c>
      <c r="H1353" s="10">
        <f t="shared" si="43"/>
        <v>-0.39493065858071819</v>
      </c>
    </row>
    <row r="1354" spans="1:8" x14ac:dyDescent="0.25">
      <c r="A1354" s="15">
        <v>1618</v>
      </c>
      <c r="B1354" s="15" t="s">
        <v>600</v>
      </c>
      <c r="C1354" s="15">
        <v>138</v>
      </c>
      <c r="D1354" s="15">
        <v>2</v>
      </c>
      <c r="E1354" s="15">
        <v>9.032</v>
      </c>
      <c r="F1354" s="15">
        <v>-3.6749030690000002E-6</v>
      </c>
      <c r="G1354" s="10">
        <f t="shared" si="42"/>
        <v>-4.6787188553574E-2</v>
      </c>
      <c r="H1354" s="10">
        <f t="shared" si="43"/>
        <v>-0.42258188701588034</v>
      </c>
    </row>
    <row r="1355" spans="1:8" x14ac:dyDescent="0.25">
      <c r="A1355" s="15">
        <v>1619</v>
      </c>
      <c r="B1355" s="15" t="s">
        <v>601</v>
      </c>
      <c r="C1355" s="15">
        <v>138</v>
      </c>
      <c r="D1355" s="15">
        <v>1</v>
      </c>
      <c r="E1355" s="15">
        <v>7.6589999999999998</v>
      </c>
      <c r="F1355" s="15">
        <v>-5.8308968109999999E-6</v>
      </c>
      <c r="G1355" s="10">
        <f t="shared" si="42"/>
        <v>-4.6789344547316002E-2</v>
      </c>
      <c r="H1355" s="10">
        <f t="shared" si="43"/>
        <v>-0.35835958988789324</v>
      </c>
    </row>
    <row r="1356" spans="1:8" x14ac:dyDescent="0.25">
      <c r="A1356" s="15">
        <v>1619</v>
      </c>
      <c r="B1356" s="15" t="s">
        <v>601</v>
      </c>
      <c r="C1356" s="15">
        <v>138</v>
      </c>
      <c r="D1356" s="15">
        <v>2</v>
      </c>
      <c r="E1356" s="15">
        <v>5.2830000000000004</v>
      </c>
      <c r="F1356" s="15">
        <v>-5.8308968109999999E-6</v>
      </c>
      <c r="G1356" s="10">
        <f t="shared" si="42"/>
        <v>-4.6789344547316002E-2</v>
      </c>
      <c r="H1356" s="10">
        <f t="shared" si="43"/>
        <v>-0.24718810724347046</v>
      </c>
    </row>
    <row r="1357" spans="1:8" x14ac:dyDescent="0.25">
      <c r="A1357" s="15">
        <v>1620</v>
      </c>
      <c r="B1357" s="15" t="s">
        <v>602</v>
      </c>
      <c r="C1357" s="15">
        <v>138</v>
      </c>
      <c r="D1357" s="15">
        <v>1</v>
      </c>
      <c r="E1357" s="15">
        <v>16.172000000000001</v>
      </c>
      <c r="F1357" s="15">
        <v>-2.6282536391E-5</v>
      </c>
      <c r="G1357" s="10">
        <f t="shared" si="42"/>
        <v>-4.6809796186895999E-2</v>
      </c>
      <c r="H1357" s="10">
        <f t="shared" si="43"/>
        <v>-0.75700802393448208</v>
      </c>
    </row>
    <row r="1358" spans="1:8" x14ac:dyDescent="0.25">
      <c r="A1358" s="15">
        <v>1620</v>
      </c>
      <c r="B1358" s="15" t="s">
        <v>602</v>
      </c>
      <c r="C1358" s="15">
        <v>138</v>
      </c>
      <c r="D1358" s="15">
        <v>2</v>
      </c>
      <c r="E1358" s="15">
        <v>12.683</v>
      </c>
      <c r="F1358" s="15">
        <v>-2.6282536391E-5</v>
      </c>
      <c r="G1358" s="10">
        <f t="shared" si="42"/>
        <v>-4.6809796186895999E-2</v>
      </c>
      <c r="H1358" s="10">
        <f t="shared" si="43"/>
        <v>-0.59368864503840191</v>
      </c>
    </row>
    <row r="1359" spans="1:8" x14ac:dyDescent="0.25">
      <c r="A1359" s="15">
        <v>1620</v>
      </c>
      <c r="B1359" s="15" t="s">
        <v>602</v>
      </c>
      <c r="C1359" s="15">
        <v>138</v>
      </c>
      <c r="D1359" s="15">
        <v>3</v>
      </c>
      <c r="E1359" s="15">
        <v>9.5020000000000007</v>
      </c>
      <c r="F1359" s="15">
        <v>-2.6282536391E-5</v>
      </c>
      <c r="G1359" s="10">
        <f t="shared" si="42"/>
        <v>-4.6809796186895999E-2</v>
      </c>
      <c r="H1359" s="10">
        <f t="shared" si="43"/>
        <v>-0.44478668336788579</v>
      </c>
    </row>
    <row r="1360" spans="1:8" x14ac:dyDescent="0.25">
      <c r="A1360" s="15">
        <v>1621</v>
      </c>
      <c r="B1360" s="15" t="s">
        <v>603</v>
      </c>
      <c r="C1360" s="15">
        <v>138</v>
      </c>
      <c r="D1360" s="15">
        <v>1</v>
      </c>
      <c r="E1360" s="15">
        <v>4.4630000000000001</v>
      </c>
      <c r="F1360" s="15">
        <v>-5.4345585909999998E-6</v>
      </c>
      <c r="G1360" s="10">
        <f t="shared" si="42"/>
        <v>-4.6788948209096001E-2</v>
      </c>
      <c r="H1360" s="10">
        <f t="shared" si="43"/>
        <v>-0.20881907585719545</v>
      </c>
    </row>
    <row r="1361" spans="1:8" x14ac:dyDescent="0.25">
      <c r="A1361" s="15">
        <v>1621</v>
      </c>
      <c r="B1361" s="15" t="s">
        <v>603</v>
      </c>
      <c r="C1361" s="15">
        <v>138</v>
      </c>
      <c r="D1361" s="15">
        <v>2</v>
      </c>
      <c r="E1361" s="15">
        <v>4.3470000000000004</v>
      </c>
      <c r="F1361" s="15">
        <v>-5.4345585909999998E-6</v>
      </c>
      <c r="G1361" s="10">
        <f t="shared" si="42"/>
        <v>-4.6788948209096001E-2</v>
      </c>
      <c r="H1361" s="10">
        <f t="shared" si="43"/>
        <v>-0.20339155786494034</v>
      </c>
    </row>
    <row r="1362" spans="1:8" x14ac:dyDescent="0.25">
      <c r="A1362" s="15">
        <v>1622</v>
      </c>
      <c r="B1362" s="15" t="s">
        <v>604</v>
      </c>
      <c r="C1362" s="15">
        <v>69</v>
      </c>
      <c r="D1362" s="15">
        <v>1</v>
      </c>
      <c r="E1362" s="15">
        <v>0</v>
      </c>
      <c r="F1362" s="15">
        <v>-6.0641760888999998E-5</v>
      </c>
      <c r="G1362" s="10">
        <f t="shared" si="42"/>
        <v>-4.6844155411394001E-2</v>
      </c>
      <c r="H1362" s="10">
        <f t="shared" si="43"/>
        <v>0</v>
      </c>
    </row>
    <row r="1363" spans="1:8" x14ac:dyDescent="0.25">
      <c r="A1363" s="15">
        <v>1623</v>
      </c>
      <c r="B1363" s="15" t="s">
        <v>605</v>
      </c>
      <c r="C1363" s="15">
        <v>138</v>
      </c>
      <c r="D1363" s="15">
        <v>1</v>
      </c>
      <c r="E1363" s="15">
        <v>8.2560000000000002</v>
      </c>
      <c r="F1363" s="15">
        <v>-3.9089864759999998E-6</v>
      </c>
      <c r="G1363" s="10">
        <f t="shared" si="42"/>
        <v>-4.6787422636981005E-2</v>
      </c>
      <c r="H1363" s="10">
        <f t="shared" si="43"/>
        <v>-0.38627696129091521</v>
      </c>
    </row>
    <row r="1364" spans="1:8" x14ac:dyDescent="0.25">
      <c r="A1364" s="15">
        <v>1623</v>
      </c>
      <c r="B1364" s="15" t="s">
        <v>605</v>
      </c>
      <c r="C1364" s="15">
        <v>138</v>
      </c>
      <c r="D1364" s="15">
        <v>2</v>
      </c>
      <c r="E1364" s="15">
        <v>8.6850000000000005</v>
      </c>
      <c r="F1364" s="15">
        <v>-3.9089864759999998E-6</v>
      </c>
      <c r="G1364" s="10">
        <f t="shared" si="42"/>
        <v>-4.6787422636981005E-2</v>
      </c>
      <c r="H1364" s="10">
        <f t="shared" si="43"/>
        <v>-0.40634876560218003</v>
      </c>
    </row>
    <row r="1365" spans="1:8" x14ac:dyDescent="0.25">
      <c r="A1365" s="15">
        <v>1624</v>
      </c>
      <c r="B1365" s="15" t="s">
        <v>606</v>
      </c>
      <c r="C1365" s="15">
        <v>138</v>
      </c>
      <c r="D1365" s="15">
        <v>1</v>
      </c>
      <c r="E1365" s="15">
        <v>1.55</v>
      </c>
      <c r="F1365" s="15">
        <v>-2.8730095805999999E-5</v>
      </c>
      <c r="G1365" s="10">
        <f t="shared" si="42"/>
        <v>-4.6812243746311002E-2</v>
      </c>
      <c r="H1365" s="10">
        <f t="shared" si="43"/>
        <v>-7.2558977806782055E-2</v>
      </c>
    </row>
    <row r="1366" spans="1:8" x14ac:dyDescent="0.25">
      <c r="A1366" s="15">
        <v>1625</v>
      </c>
      <c r="B1366" s="15" t="s">
        <v>607</v>
      </c>
      <c r="C1366" s="15">
        <v>138</v>
      </c>
      <c r="D1366" s="15">
        <v>1</v>
      </c>
      <c r="E1366" s="15">
        <v>7.1870000000000003</v>
      </c>
      <c r="F1366" s="15">
        <v>-9.0604151049999997E-6</v>
      </c>
      <c r="G1366" s="10">
        <f t="shared" si="42"/>
        <v>-4.679257406561E-2</v>
      </c>
      <c r="H1366" s="10">
        <f t="shared" si="43"/>
        <v>-0.33629822980953911</v>
      </c>
    </row>
    <row r="1367" spans="1:8" x14ac:dyDescent="0.25">
      <c r="A1367" s="15">
        <v>1626</v>
      </c>
      <c r="B1367" s="15" t="s">
        <v>608</v>
      </c>
      <c r="C1367" s="15">
        <v>69</v>
      </c>
      <c r="D1367" s="15">
        <v>1</v>
      </c>
      <c r="E1367" s="15">
        <v>5.3090000000000002</v>
      </c>
      <c r="F1367" s="15">
        <v>-5.1625794729999999E-6</v>
      </c>
      <c r="G1367" s="10">
        <f t="shared" si="42"/>
        <v>-4.6788676229978003E-2</v>
      </c>
      <c r="H1367" s="10">
        <f t="shared" si="43"/>
        <v>-0.24840108210495324</v>
      </c>
    </row>
    <row r="1368" spans="1:8" x14ac:dyDescent="0.25">
      <c r="A1368" s="15">
        <v>1627</v>
      </c>
      <c r="B1368" s="15" t="s">
        <v>609</v>
      </c>
      <c r="C1368" s="15">
        <v>138</v>
      </c>
      <c r="D1368" s="15">
        <v>1</v>
      </c>
      <c r="E1368" s="15">
        <v>3.5630000000000002</v>
      </c>
      <c r="F1368" s="15">
        <v>-4.2975784919999996E-6</v>
      </c>
      <c r="G1368" s="10">
        <f t="shared" si="42"/>
        <v>-4.6787811228997001E-2</v>
      </c>
      <c r="H1368" s="10">
        <f t="shared" si="43"/>
        <v>-0.16670497140891632</v>
      </c>
    </row>
    <row r="1369" spans="1:8" x14ac:dyDescent="0.25">
      <c r="A1369" s="15">
        <v>1635</v>
      </c>
      <c r="B1369" s="15" t="s">
        <v>610</v>
      </c>
      <c r="C1369" s="15">
        <v>138</v>
      </c>
      <c r="D1369" s="15">
        <v>1</v>
      </c>
      <c r="E1369" s="15">
        <v>23.239000000000001</v>
      </c>
      <c r="F1369" s="15">
        <v>-1.8972351580000001E-5</v>
      </c>
      <c r="G1369" s="10">
        <f t="shared" si="42"/>
        <v>-4.6802486002085003E-2</v>
      </c>
      <c r="H1369" s="10">
        <f t="shared" si="43"/>
        <v>-1.0876429722024534</v>
      </c>
    </row>
    <row r="1370" spans="1:8" x14ac:dyDescent="0.25">
      <c r="A1370" s="15">
        <v>1635</v>
      </c>
      <c r="B1370" s="15" t="s">
        <v>610</v>
      </c>
      <c r="C1370" s="15">
        <v>138</v>
      </c>
      <c r="D1370" s="15">
        <v>2</v>
      </c>
      <c r="E1370" s="15">
        <v>30.135000000000002</v>
      </c>
      <c r="F1370" s="15">
        <v>-1.8972351580000001E-5</v>
      </c>
      <c r="G1370" s="10">
        <f t="shared" si="42"/>
        <v>-4.6802486002085003E-2</v>
      </c>
      <c r="H1370" s="10">
        <f t="shared" si="43"/>
        <v>-1.4103929156728316</v>
      </c>
    </row>
    <row r="1371" spans="1:8" x14ac:dyDescent="0.25">
      <c r="A1371" s="15">
        <v>1644</v>
      </c>
      <c r="B1371" s="15" t="s">
        <v>611</v>
      </c>
      <c r="C1371" s="15">
        <v>69</v>
      </c>
      <c r="D1371" s="15">
        <v>1</v>
      </c>
      <c r="E1371" s="15">
        <v>0.63200000000000001</v>
      </c>
      <c r="F1371" s="15">
        <v>-1.3264341769E-5</v>
      </c>
      <c r="G1371" s="10">
        <f t="shared" si="42"/>
        <v>-4.6796777992274004E-2</v>
      </c>
      <c r="H1371" s="10">
        <f t="shared" si="43"/>
        <v>-2.957556369111717E-2</v>
      </c>
    </row>
    <row r="1372" spans="1:8" x14ac:dyDescent="0.25">
      <c r="A1372" s="15">
        <v>1645</v>
      </c>
      <c r="B1372" s="15" t="s">
        <v>612</v>
      </c>
      <c r="C1372" s="15">
        <v>138</v>
      </c>
      <c r="D1372" s="15">
        <v>1</v>
      </c>
      <c r="E1372" s="15">
        <v>9.1319999999999997</v>
      </c>
      <c r="F1372" s="15">
        <v>-1.1113900921E-5</v>
      </c>
      <c r="G1372" s="10">
        <f t="shared" si="42"/>
        <v>-4.6794627551426E-2</v>
      </c>
      <c r="H1372" s="10">
        <f t="shared" si="43"/>
        <v>-0.42732853879962224</v>
      </c>
    </row>
    <row r="1373" spans="1:8" x14ac:dyDescent="0.25">
      <c r="A1373" s="15">
        <v>1645</v>
      </c>
      <c r="B1373" s="15" t="s">
        <v>612</v>
      </c>
      <c r="C1373" s="15">
        <v>138</v>
      </c>
      <c r="D1373" s="15">
        <v>2</v>
      </c>
      <c r="E1373" s="15">
        <v>0.71399999999999997</v>
      </c>
      <c r="F1373" s="15">
        <v>-1.1113900921E-5</v>
      </c>
      <c r="G1373" s="10">
        <f t="shared" si="42"/>
        <v>-4.6794627551426E-2</v>
      </c>
      <c r="H1373" s="10">
        <f t="shared" si="43"/>
        <v>-3.3411364071718165E-2</v>
      </c>
    </row>
    <row r="1374" spans="1:8" x14ac:dyDescent="0.25">
      <c r="A1374" s="15">
        <v>1647</v>
      </c>
      <c r="B1374" s="15" t="s">
        <v>613</v>
      </c>
      <c r="C1374" s="15">
        <v>138</v>
      </c>
      <c r="D1374" s="15">
        <v>1</v>
      </c>
      <c r="E1374" s="15">
        <v>10.42</v>
      </c>
      <c r="F1374" s="15">
        <v>-8.4187238969999993E-6</v>
      </c>
      <c r="G1374" s="10">
        <f t="shared" si="42"/>
        <v>-4.6791932374402004E-2</v>
      </c>
      <c r="H1374" s="10">
        <f t="shared" si="43"/>
        <v>-0.48757193534126886</v>
      </c>
    </row>
    <row r="1375" spans="1:8" x14ac:dyDescent="0.25">
      <c r="A1375" s="15">
        <v>1647</v>
      </c>
      <c r="B1375" s="15" t="s">
        <v>613</v>
      </c>
      <c r="C1375" s="15">
        <v>138</v>
      </c>
      <c r="D1375" s="15">
        <v>2</v>
      </c>
      <c r="E1375" s="15">
        <v>8.1649999999999991</v>
      </c>
      <c r="F1375" s="15">
        <v>-8.4187238969999993E-6</v>
      </c>
      <c r="G1375" s="10">
        <f t="shared" si="42"/>
        <v>-4.6791932374402004E-2</v>
      </c>
      <c r="H1375" s="10">
        <f t="shared" si="43"/>
        <v>-0.38205612783699233</v>
      </c>
    </row>
    <row r="1376" spans="1:8" x14ac:dyDescent="0.25">
      <c r="A1376" s="15">
        <v>1648</v>
      </c>
      <c r="B1376" s="15" t="s">
        <v>614</v>
      </c>
      <c r="C1376" s="15">
        <v>138</v>
      </c>
      <c r="D1376" s="15">
        <v>1</v>
      </c>
      <c r="E1376" s="15">
        <v>6.8319999999999999</v>
      </c>
      <c r="F1376" s="15">
        <v>-1.689228642E-6</v>
      </c>
      <c r="G1376" s="10">
        <f t="shared" si="42"/>
        <v>-4.6785202879147003E-2</v>
      </c>
      <c r="H1376" s="10">
        <f t="shared" si="43"/>
        <v>-0.31963650607033234</v>
      </c>
    </row>
    <row r="1377" spans="1:8" x14ac:dyDescent="0.25">
      <c r="A1377" s="15">
        <v>1648</v>
      </c>
      <c r="B1377" s="15" t="s">
        <v>614</v>
      </c>
      <c r="C1377" s="15">
        <v>138</v>
      </c>
      <c r="D1377" s="15">
        <v>2</v>
      </c>
      <c r="E1377" s="15">
        <v>8.2989999999999995</v>
      </c>
      <c r="F1377" s="15">
        <v>-1.689228642E-6</v>
      </c>
      <c r="G1377" s="10">
        <f t="shared" si="42"/>
        <v>-4.6785202879147003E-2</v>
      </c>
      <c r="H1377" s="10">
        <f t="shared" si="43"/>
        <v>-0.38827039869404095</v>
      </c>
    </row>
    <row r="1378" spans="1:8" x14ac:dyDescent="0.25">
      <c r="A1378" s="15">
        <v>1649</v>
      </c>
      <c r="B1378" s="15" t="s">
        <v>615</v>
      </c>
      <c r="C1378" s="15">
        <v>138</v>
      </c>
      <c r="D1378" s="15">
        <v>1</v>
      </c>
      <c r="E1378" s="15">
        <v>34.664000000000001</v>
      </c>
      <c r="F1378" s="15">
        <v>-1.9930289831E-5</v>
      </c>
      <c r="G1378" s="10">
        <f t="shared" si="42"/>
        <v>-4.6803443940336004E-2</v>
      </c>
      <c r="H1378" s="10">
        <f t="shared" si="43"/>
        <v>-1.6223945807478073</v>
      </c>
    </row>
    <row r="1379" spans="1:8" x14ac:dyDescent="0.25">
      <c r="A1379" s="15">
        <v>1649</v>
      </c>
      <c r="B1379" s="15" t="s">
        <v>615</v>
      </c>
      <c r="C1379" s="15">
        <v>138</v>
      </c>
      <c r="D1379" s="15">
        <v>2</v>
      </c>
      <c r="E1379" s="15">
        <v>6.2060000000000004</v>
      </c>
      <c r="F1379" s="15">
        <v>-1.9930289831E-5</v>
      </c>
      <c r="G1379" s="10">
        <f t="shared" si="42"/>
        <v>-4.6803443940336004E-2</v>
      </c>
      <c r="H1379" s="10">
        <f t="shared" si="43"/>
        <v>-0.29046217309372524</v>
      </c>
    </row>
    <row r="1380" spans="1:8" x14ac:dyDescent="0.25">
      <c r="A1380" s="15">
        <v>1649</v>
      </c>
      <c r="B1380" s="15" t="s">
        <v>615</v>
      </c>
      <c r="C1380" s="15">
        <v>138</v>
      </c>
      <c r="D1380" s="15">
        <v>3</v>
      </c>
      <c r="E1380" s="15">
        <v>7.069</v>
      </c>
      <c r="F1380" s="15">
        <v>-1.9930289831E-5</v>
      </c>
      <c r="G1380" s="10">
        <f t="shared" si="42"/>
        <v>-4.6803443940336004E-2</v>
      </c>
      <c r="H1380" s="10">
        <f t="shared" si="43"/>
        <v>-0.33085354521423521</v>
      </c>
    </row>
    <row r="1381" spans="1:8" x14ac:dyDescent="0.25">
      <c r="A1381" s="15">
        <v>1649</v>
      </c>
      <c r="B1381" s="15" t="s">
        <v>615</v>
      </c>
      <c r="C1381" s="15">
        <v>138</v>
      </c>
      <c r="D1381" s="15">
        <v>4</v>
      </c>
      <c r="E1381" s="15">
        <v>36.445999999999998</v>
      </c>
      <c r="F1381" s="15">
        <v>-1.9930289831E-5</v>
      </c>
      <c r="G1381" s="10">
        <f t="shared" si="42"/>
        <v>-4.6803443940336004E-2</v>
      </c>
      <c r="H1381" s="10">
        <f t="shared" si="43"/>
        <v>-1.705798317849486</v>
      </c>
    </row>
    <row r="1382" spans="1:8" x14ac:dyDescent="0.25">
      <c r="A1382" s="15">
        <v>1650</v>
      </c>
      <c r="B1382" s="15" t="s">
        <v>616</v>
      </c>
      <c r="C1382" s="15">
        <v>138</v>
      </c>
      <c r="D1382" s="15">
        <v>1</v>
      </c>
      <c r="E1382" s="15">
        <v>5.968</v>
      </c>
      <c r="F1382" s="15">
        <v>-1.2148240545E-5</v>
      </c>
      <c r="G1382" s="10">
        <f t="shared" si="42"/>
        <v>-4.679566189105E-2</v>
      </c>
      <c r="H1382" s="10">
        <f t="shared" si="43"/>
        <v>-0.27927651016578642</v>
      </c>
    </row>
    <row r="1383" spans="1:8" x14ac:dyDescent="0.25">
      <c r="A1383" s="15">
        <v>1650</v>
      </c>
      <c r="B1383" s="15" t="s">
        <v>616</v>
      </c>
      <c r="C1383" s="15">
        <v>138</v>
      </c>
      <c r="D1383" s="15">
        <v>2</v>
      </c>
      <c r="E1383" s="15">
        <v>9.2430000000000003</v>
      </c>
      <c r="F1383" s="15">
        <v>-1.2148240545E-5</v>
      </c>
      <c r="G1383" s="10">
        <f t="shared" si="42"/>
        <v>-4.679566189105E-2</v>
      </c>
      <c r="H1383" s="10">
        <f t="shared" si="43"/>
        <v>-0.43253230285897515</v>
      </c>
    </row>
    <row r="1384" spans="1:8" x14ac:dyDescent="0.25">
      <c r="A1384" s="15">
        <v>1652</v>
      </c>
      <c r="B1384" s="15" t="s">
        <v>617</v>
      </c>
      <c r="C1384" s="15">
        <v>138</v>
      </c>
      <c r="D1384" s="15">
        <v>2</v>
      </c>
      <c r="E1384" s="15">
        <v>11.14</v>
      </c>
      <c r="F1384" s="15">
        <v>-2.0031191254000001E-5</v>
      </c>
      <c r="G1384" s="10">
        <f t="shared" si="42"/>
        <v>-4.6803544841759005E-2</v>
      </c>
      <c r="H1384" s="10">
        <f t="shared" si="43"/>
        <v>-0.52139148953719539</v>
      </c>
    </row>
    <row r="1385" spans="1:8" x14ac:dyDescent="0.25">
      <c r="A1385" s="15">
        <v>1657</v>
      </c>
      <c r="B1385" s="15" t="s">
        <v>618</v>
      </c>
      <c r="C1385" s="15">
        <v>138</v>
      </c>
      <c r="D1385" s="15">
        <v>1</v>
      </c>
      <c r="E1385" s="15">
        <v>1.7869999999999999</v>
      </c>
      <c r="F1385" s="15">
        <v>9.1210662500000002E-7</v>
      </c>
      <c r="G1385" s="10">
        <f t="shared" si="42"/>
        <v>-4.6782601543880004E-2</v>
      </c>
      <c r="H1385" s="10">
        <f t="shared" si="43"/>
        <v>-8.3600508958913564E-2</v>
      </c>
    </row>
    <row r="1386" spans="1:8" x14ac:dyDescent="0.25">
      <c r="A1386" s="15">
        <v>1657</v>
      </c>
      <c r="B1386" s="15" t="s">
        <v>618</v>
      </c>
      <c r="C1386" s="15">
        <v>138</v>
      </c>
      <c r="D1386" s="15">
        <v>2</v>
      </c>
      <c r="E1386" s="15">
        <v>7.0910000000000002</v>
      </c>
      <c r="F1386" s="15">
        <v>9.1210662500000002E-7</v>
      </c>
      <c r="G1386" s="10">
        <f t="shared" si="42"/>
        <v>-4.6782601543880004E-2</v>
      </c>
      <c r="H1386" s="10">
        <f t="shared" si="43"/>
        <v>-0.33173542754765312</v>
      </c>
    </row>
    <row r="1387" spans="1:8" x14ac:dyDescent="0.25">
      <c r="A1387" s="15">
        <v>1658</v>
      </c>
      <c r="B1387" s="15" t="s">
        <v>619</v>
      </c>
      <c r="C1387" s="15">
        <v>138</v>
      </c>
      <c r="D1387" s="15">
        <v>1</v>
      </c>
      <c r="E1387" s="15">
        <v>3.7559999999999998</v>
      </c>
      <c r="F1387" s="15">
        <v>-5.0935613659999996E-6</v>
      </c>
      <c r="G1387" s="10">
        <f t="shared" si="42"/>
        <v>-4.6788607211871003E-2</v>
      </c>
      <c r="H1387" s="10">
        <f t="shared" si="43"/>
        <v>-0.17573800868778747</v>
      </c>
    </row>
    <row r="1388" spans="1:8" x14ac:dyDescent="0.25">
      <c r="A1388" s="15">
        <v>1659</v>
      </c>
      <c r="B1388" s="15" t="s">
        <v>620</v>
      </c>
      <c r="C1388" s="15">
        <v>138</v>
      </c>
      <c r="D1388" s="15">
        <v>1</v>
      </c>
      <c r="E1388" s="15">
        <v>6.8410000000000002</v>
      </c>
      <c r="F1388" s="15">
        <v>-3.2489532093999998E-5</v>
      </c>
      <c r="G1388" s="10">
        <f t="shared" si="42"/>
        <v>-4.6816003182599E-2</v>
      </c>
      <c r="H1388" s="10">
        <f t="shared" si="43"/>
        <v>-0.32026827777215977</v>
      </c>
    </row>
    <row r="1389" spans="1:8" x14ac:dyDescent="0.25">
      <c r="A1389" s="15">
        <v>1660</v>
      </c>
      <c r="B1389" s="15" t="s">
        <v>621</v>
      </c>
      <c r="C1389" s="15">
        <v>69</v>
      </c>
      <c r="D1389" s="15">
        <v>1</v>
      </c>
      <c r="E1389" s="15">
        <v>0.115</v>
      </c>
      <c r="F1389" s="15">
        <v>1.8151539063000001E-5</v>
      </c>
      <c r="G1389" s="10">
        <f t="shared" si="42"/>
        <v>-4.6765362111442006E-2</v>
      </c>
      <c r="H1389" s="10">
        <f t="shared" si="43"/>
        <v>-5.3780166428158312E-3</v>
      </c>
    </row>
    <row r="1390" spans="1:8" x14ac:dyDescent="0.25">
      <c r="A1390" s="15">
        <v>1661</v>
      </c>
      <c r="B1390" s="15" t="s">
        <v>622</v>
      </c>
      <c r="C1390" s="15">
        <v>69</v>
      </c>
      <c r="D1390" s="15">
        <v>1</v>
      </c>
      <c r="E1390" s="15">
        <v>0</v>
      </c>
      <c r="F1390" s="15">
        <v>-2.4453090842E-5</v>
      </c>
      <c r="G1390" s="10">
        <f t="shared" si="42"/>
        <v>-4.6807966741347004E-2</v>
      </c>
      <c r="H1390" s="10">
        <f t="shared" si="43"/>
        <v>0</v>
      </c>
    </row>
    <row r="1391" spans="1:8" x14ac:dyDescent="0.25">
      <c r="A1391" s="15">
        <v>1662</v>
      </c>
      <c r="B1391" s="15" t="s">
        <v>623</v>
      </c>
      <c r="C1391" s="15">
        <v>138</v>
      </c>
      <c r="D1391" s="15">
        <v>1</v>
      </c>
      <c r="E1391" s="15">
        <v>7.9530000000000003</v>
      </c>
      <c r="F1391" s="15">
        <v>-4.0009554119999999E-6</v>
      </c>
      <c r="G1391" s="10">
        <f t="shared" si="42"/>
        <v>-4.6787514605916999E-2</v>
      </c>
      <c r="H1391" s="10">
        <f t="shared" si="43"/>
        <v>-0.37210110366085791</v>
      </c>
    </row>
    <row r="1392" spans="1:8" x14ac:dyDescent="0.25">
      <c r="A1392" s="15">
        <v>1662</v>
      </c>
      <c r="B1392" s="15" t="s">
        <v>623</v>
      </c>
      <c r="C1392" s="15">
        <v>138</v>
      </c>
      <c r="D1392" s="15">
        <v>2</v>
      </c>
      <c r="E1392" s="15">
        <v>13.502000000000001</v>
      </c>
      <c r="F1392" s="15">
        <v>-4.0009554119999999E-6</v>
      </c>
      <c r="G1392" s="10">
        <f t="shared" si="42"/>
        <v>-4.6787514605916999E-2</v>
      </c>
      <c r="H1392" s="10">
        <f t="shared" si="43"/>
        <v>-0.63172502220909132</v>
      </c>
    </row>
    <row r="1393" spans="1:8" x14ac:dyDescent="0.25">
      <c r="A1393" s="15">
        <v>1662</v>
      </c>
      <c r="B1393" s="15" t="s">
        <v>623</v>
      </c>
      <c r="C1393" s="15">
        <v>138</v>
      </c>
      <c r="D1393" s="15">
        <v>3</v>
      </c>
      <c r="E1393" s="15">
        <v>16.725999999999999</v>
      </c>
      <c r="F1393" s="15">
        <v>-4.0009554119999999E-6</v>
      </c>
      <c r="G1393" s="10">
        <f t="shared" si="42"/>
        <v>-4.6787514605916999E-2</v>
      </c>
      <c r="H1393" s="10">
        <f t="shared" si="43"/>
        <v>-0.78256796929856764</v>
      </c>
    </row>
    <row r="1394" spans="1:8" x14ac:dyDescent="0.25">
      <c r="A1394" s="15">
        <v>1664</v>
      </c>
      <c r="B1394" s="15" t="s">
        <v>624</v>
      </c>
      <c r="C1394" s="15">
        <v>138</v>
      </c>
      <c r="D1394" s="15">
        <v>1</v>
      </c>
      <c r="E1394" s="15">
        <v>9.3819999999999997</v>
      </c>
      <c r="F1394" s="15">
        <v>-2.1206090656E-5</v>
      </c>
      <c r="G1394" s="10">
        <f t="shared" si="42"/>
        <v>-4.6804719741161002E-2</v>
      </c>
      <c r="H1394" s="10">
        <f t="shared" si="43"/>
        <v>-0.43912188061157253</v>
      </c>
    </row>
    <row r="1395" spans="1:8" x14ac:dyDescent="0.25">
      <c r="A1395" s="15">
        <v>1664</v>
      </c>
      <c r="B1395" s="15" t="s">
        <v>624</v>
      </c>
      <c r="C1395" s="15">
        <v>138</v>
      </c>
      <c r="D1395" s="15">
        <v>2</v>
      </c>
      <c r="E1395" s="15">
        <v>6.24</v>
      </c>
      <c r="F1395" s="15">
        <v>-2.1206090656E-5</v>
      </c>
      <c r="G1395" s="10">
        <f t="shared" si="42"/>
        <v>-4.6804719741161002E-2</v>
      </c>
      <c r="H1395" s="10">
        <f t="shared" si="43"/>
        <v>-0.29206145118484467</v>
      </c>
    </row>
    <row r="1396" spans="1:8" x14ac:dyDescent="0.25">
      <c r="A1396" s="15">
        <v>1668</v>
      </c>
      <c r="B1396" s="15" t="s">
        <v>625</v>
      </c>
      <c r="C1396" s="15">
        <v>138</v>
      </c>
      <c r="D1396" s="15">
        <v>1</v>
      </c>
      <c r="E1396" s="15">
        <v>10.307</v>
      </c>
      <c r="F1396" s="15">
        <v>-3.5825679869999998E-6</v>
      </c>
      <c r="G1396" s="10">
        <f t="shared" si="42"/>
        <v>-4.6787096218492003E-2</v>
      </c>
      <c r="H1396" s="10">
        <f t="shared" si="43"/>
        <v>-0.4822346007239971</v>
      </c>
    </row>
    <row r="1397" spans="1:8" x14ac:dyDescent="0.25">
      <c r="A1397" s="15">
        <v>1668</v>
      </c>
      <c r="B1397" s="15" t="s">
        <v>625</v>
      </c>
      <c r="C1397" s="15">
        <v>138</v>
      </c>
      <c r="D1397" s="15">
        <v>2</v>
      </c>
      <c r="E1397" s="15">
        <v>10.483000000000001</v>
      </c>
      <c r="F1397" s="15">
        <v>-3.5825679869999998E-6</v>
      </c>
      <c r="G1397" s="10">
        <f t="shared" si="42"/>
        <v>-4.6787096218492003E-2</v>
      </c>
      <c r="H1397" s="10">
        <f t="shared" si="43"/>
        <v>-0.49046912965845169</v>
      </c>
    </row>
    <row r="1398" spans="1:8" x14ac:dyDescent="0.25">
      <c r="A1398" s="15">
        <v>1670</v>
      </c>
      <c r="B1398" s="15" t="s">
        <v>626</v>
      </c>
      <c r="C1398" s="15">
        <v>138</v>
      </c>
      <c r="D1398" s="15">
        <v>1</v>
      </c>
      <c r="E1398" s="15">
        <v>12.465</v>
      </c>
      <c r="F1398" s="15">
        <v>-1.1750917973E-5</v>
      </c>
      <c r="G1398" s="10">
        <f t="shared" si="42"/>
        <v>-4.6795264568478004E-2</v>
      </c>
      <c r="H1398" s="10">
        <f t="shared" si="43"/>
        <v>-0.58330297284607835</v>
      </c>
    </row>
    <row r="1399" spans="1:8" x14ac:dyDescent="0.25">
      <c r="A1399" s="15">
        <v>1672</v>
      </c>
      <c r="B1399" s="15" t="s">
        <v>627</v>
      </c>
      <c r="C1399" s="15">
        <v>138</v>
      </c>
      <c r="D1399" s="15">
        <v>1</v>
      </c>
      <c r="E1399" s="15">
        <v>11.01</v>
      </c>
      <c r="F1399" s="15">
        <v>-9.3073238489999994E-6</v>
      </c>
      <c r="G1399" s="10">
        <f t="shared" si="42"/>
        <v>-4.6792820974354006E-2</v>
      </c>
      <c r="H1399" s="10">
        <f t="shared" si="43"/>
        <v>-0.51518895892763761</v>
      </c>
    </row>
    <row r="1400" spans="1:8" x14ac:dyDescent="0.25">
      <c r="A1400" s="15">
        <v>1672</v>
      </c>
      <c r="B1400" s="15" t="s">
        <v>627</v>
      </c>
      <c r="C1400" s="15">
        <v>138</v>
      </c>
      <c r="D1400" s="15">
        <v>2</v>
      </c>
      <c r="E1400" s="15">
        <v>6.407</v>
      </c>
      <c r="F1400" s="15">
        <v>-9.3073238489999994E-6</v>
      </c>
      <c r="G1400" s="10">
        <f t="shared" si="42"/>
        <v>-4.6792820974354006E-2</v>
      </c>
      <c r="H1400" s="10">
        <f t="shared" si="43"/>
        <v>-0.29980160398268613</v>
      </c>
    </row>
    <row r="1401" spans="1:8" x14ac:dyDescent="0.25">
      <c r="A1401" s="15">
        <v>1674</v>
      </c>
      <c r="B1401" s="15" t="s">
        <v>628</v>
      </c>
      <c r="C1401" s="15">
        <v>138</v>
      </c>
      <c r="D1401" s="15">
        <v>1</v>
      </c>
      <c r="E1401" s="15">
        <v>12.541</v>
      </c>
      <c r="F1401" s="15">
        <v>-2.8554714524E-5</v>
      </c>
      <c r="G1401" s="10">
        <f t="shared" si="42"/>
        <v>-4.6812068365029005E-2</v>
      </c>
      <c r="H1401" s="10">
        <f t="shared" si="43"/>
        <v>-0.5870701493658288</v>
      </c>
    </row>
    <row r="1402" spans="1:8" x14ac:dyDescent="0.25">
      <c r="A1402" s="15">
        <v>1674</v>
      </c>
      <c r="B1402" s="15" t="s">
        <v>628</v>
      </c>
      <c r="C1402" s="15">
        <v>138</v>
      </c>
      <c r="D1402" s="15">
        <v>2</v>
      </c>
      <c r="E1402" s="15">
        <v>6.8620000000000001</v>
      </c>
      <c r="F1402" s="15">
        <v>-2.8554714524E-5</v>
      </c>
      <c r="G1402" s="10">
        <f t="shared" si="42"/>
        <v>-4.6812068365029005E-2</v>
      </c>
      <c r="H1402" s="10">
        <f t="shared" si="43"/>
        <v>-0.32122441312082906</v>
      </c>
    </row>
    <row r="1403" spans="1:8" x14ac:dyDescent="0.25">
      <c r="A1403" s="15">
        <v>1676</v>
      </c>
      <c r="B1403" s="15" t="s">
        <v>629</v>
      </c>
      <c r="C1403" s="15">
        <v>69</v>
      </c>
      <c r="D1403" s="15">
        <v>1</v>
      </c>
      <c r="E1403" s="15">
        <v>1.1870000000000001</v>
      </c>
      <c r="F1403" s="15">
        <v>-5.3047715140000002E-6</v>
      </c>
      <c r="G1403" s="10">
        <f t="shared" si="42"/>
        <v>-4.6788818422019006E-2</v>
      </c>
      <c r="H1403" s="10">
        <f t="shared" si="43"/>
        <v>-5.5538327466936564E-2</v>
      </c>
    </row>
    <row r="1404" spans="1:8" x14ac:dyDescent="0.25">
      <c r="A1404" s="15">
        <v>1677</v>
      </c>
      <c r="B1404" s="15" t="s">
        <v>630</v>
      </c>
      <c r="C1404" s="15">
        <v>138</v>
      </c>
      <c r="D1404" s="15">
        <v>1</v>
      </c>
      <c r="E1404" s="15">
        <v>8.4390000000000001</v>
      </c>
      <c r="F1404" s="15">
        <v>-1.5798847770000001E-5</v>
      </c>
      <c r="G1404" s="10">
        <f t="shared" si="42"/>
        <v>-4.6799312498275E-2</v>
      </c>
      <c r="H1404" s="10">
        <f t="shared" si="43"/>
        <v>-0.39493939817294271</v>
      </c>
    </row>
    <row r="1405" spans="1:8" x14ac:dyDescent="0.25">
      <c r="A1405" s="15">
        <v>1677</v>
      </c>
      <c r="B1405" s="15" t="s">
        <v>630</v>
      </c>
      <c r="C1405" s="15">
        <v>138</v>
      </c>
      <c r="D1405" s="15">
        <v>2</v>
      </c>
      <c r="E1405" s="15">
        <v>12.375999999999999</v>
      </c>
      <c r="F1405" s="15">
        <v>-1.5798847770000001E-5</v>
      </c>
      <c r="G1405" s="10">
        <f t="shared" si="42"/>
        <v>-4.6799312498275E-2</v>
      </c>
      <c r="H1405" s="10">
        <f t="shared" si="43"/>
        <v>-0.57918829147865136</v>
      </c>
    </row>
    <row r="1406" spans="1:8" x14ac:dyDescent="0.25">
      <c r="A1406" s="15">
        <v>1680</v>
      </c>
      <c r="B1406" s="15" t="s">
        <v>631</v>
      </c>
      <c r="C1406" s="15">
        <v>138</v>
      </c>
      <c r="D1406" s="15">
        <v>1</v>
      </c>
      <c r="E1406" s="15">
        <v>8.9320000000000004</v>
      </c>
      <c r="F1406" s="15">
        <v>-1.9708844627999999E-5</v>
      </c>
      <c r="G1406" s="10">
        <f t="shared" si="42"/>
        <v>-4.6803222495133003E-2</v>
      </c>
      <c r="H1406" s="10">
        <f t="shared" si="43"/>
        <v>-0.41804638332652799</v>
      </c>
    </row>
    <row r="1407" spans="1:8" x14ac:dyDescent="0.25">
      <c r="A1407" s="15">
        <v>1680</v>
      </c>
      <c r="B1407" s="15" t="s">
        <v>631</v>
      </c>
      <c r="C1407" s="15">
        <v>138</v>
      </c>
      <c r="D1407" s="15">
        <v>2</v>
      </c>
      <c r="E1407" s="15">
        <v>8.0609999999999999</v>
      </c>
      <c r="F1407" s="15">
        <v>-1.9708844627999999E-5</v>
      </c>
      <c r="G1407" s="10">
        <f t="shared" si="42"/>
        <v>-4.6803222495133003E-2</v>
      </c>
      <c r="H1407" s="10">
        <f t="shared" si="43"/>
        <v>-0.37728077653326714</v>
      </c>
    </row>
    <row r="1408" spans="1:8" x14ac:dyDescent="0.25">
      <c r="A1408" s="15">
        <v>1680</v>
      </c>
      <c r="B1408" s="15" t="s">
        <v>631</v>
      </c>
      <c r="C1408" s="15">
        <v>138</v>
      </c>
      <c r="D1408" s="15">
        <v>3</v>
      </c>
      <c r="E1408" s="15">
        <v>47.703000000000003</v>
      </c>
      <c r="F1408" s="15">
        <v>-1.9708844627999999E-5</v>
      </c>
      <c r="G1408" s="10">
        <f t="shared" si="42"/>
        <v>-4.6803222495133003E-2</v>
      </c>
      <c r="H1408" s="10">
        <f t="shared" si="43"/>
        <v>-2.2326541226853296</v>
      </c>
    </row>
    <row r="1409" spans="1:8" x14ac:dyDescent="0.25">
      <c r="A1409" s="15">
        <v>1680</v>
      </c>
      <c r="B1409" s="15" t="s">
        <v>631</v>
      </c>
      <c r="C1409" s="15">
        <v>138</v>
      </c>
      <c r="D1409" s="15">
        <v>4</v>
      </c>
      <c r="E1409" s="15">
        <v>16.119</v>
      </c>
      <c r="F1409" s="15">
        <v>-1.9708844627999999E-5</v>
      </c>
      <c r="G1409" s="10">
        <f t="shared" si="42"/>
        <v>-4.6803222495133003E-2</v>
      </c>
      <c r="H1409" s="10">
        <f t="shared" si="43"/>
        <v>-0.75442114339904887</v>
      </c>
    </row>
    <row r="1410" spans="1:8" x14ac:dyDescent="0.25">
      <c r="A1410" s="15">
        <v>1681</v>
      </c>
      <c r="B1410" s="15" t="s">
        <v>632</v>
      </c>
      <c r="C1410" s="15">
        <v>138</v>
      </c>
      <c r="D1410" s="15">
        <v>1</v>
      </c>
      <c r="E1410" s="15">
        <v>5.3010000000000002</v>
      </c>
      <c r="F1410" s="15">
        <v>-2.347857231E-6</v>
      </c>
      <c r="G1410" s="10">
        <f t="shared" si="42"/>
        <v>-4.6785861507736004E-2</v>
      </c>
      <c r="H1410" s="10">
        <f t="shared" si="43"/>
        <v>-0.24801185185250857</v>
      </c>
    </row>
    <row r="1411" spans="1:8" x14ac:dyDescent="0.25">
      <c r="A1411" s="15">
        <v>1681</v>
      </c>
      <c r="B1411" s="15" t="s">
        <v>632</v>
      </c>
      <c r="C1411" s="15">
        <v>138</v>
      </c>
      <c r="D1411" s="15">
        <v>2</v>
      </c>
      <c r="E1411" s="15">
        <v>7.4589999999999996</v>
      </c>
      <c r="F1411" s="15">
        <v>-2.347857231E-6</v>
      </c>
      <c r="G1411" s="10">
        <f t="shared" si="42"/>
        <v>-4.6785861507736004E-2</v>
      </c>
      <c r="H1411" s="10">
        <f t="shared" si="43"/>
        <v>-0.34897574098620282</v>
      </c>
    </row>
    <row r="1412" spans="1:8" x14ac:dyDescent="0.25">
      <c r="A1412" s="15">
        <v>1682</v>
      </c>
      <c r="B1412" s="15" t="s">
        <v>633</v>
      </c>
      <c r="C1412" s="15">
        <v>69</v>
      </c>
      <c r="D1412" s="15">
        <v>1</v>
      </c>
      <c r="E1412" s="15">
        <v>0</v>
      </c>
      <c r="F1412" s="15">
        <v>-5.3047715140000002E-6</v>
      </c>
      <c r="G1412" s="10">
        <f t="shared" si="42"/>
        <v>-4.6788818422019006E-2</v>
      </c>
      <c r="H1412" s="10">
        <f t="shared" si="43"/>
        <v>0</v>
      </c>
    </row>
    <row r="1413" spans="1:8" x14ac:dyDescent="0.25">
      <c r="A1413" s="15">
        <v>1683</v>
      </c>
      <c r="B1413" s="15" t="s">
        <v>634</v>
      </c>
      <c r="C1413" s="15">
        <v>69</v>
      </c>
      <c r="D1413" s="15">
        <v>1</v>
      </c>
      <c r="E1413" s="15">
        <v>1.621</v>
      </c>
      <c r="F1413" s="15">
        <v>2.2515633483000001E-5</v>
      </c>
      <c r="G1413" s="10">
        <f t="shared" si="42"/>
        <v>-4.6760998017022E-2</v>
      </c>
      <c r="H1413" s="10">
        <f t="shared" si="43"/>
        <v>-7.5799577785592667E-2</v>
      </c>
    </row>
    <row r="1414" spans="1:8" x14ac:dyDescent="0.25">
      <c r="A1414" s="15">
        <v>1684</v>
      </c>
      <c r="B1414" s="15" t="s">
        <v>635</v>
      </c>
      <c r="C1414" s="15">
        <v>69</v>
      </c>
      <c r="D1414" s="15">
        <v>1</v>
      </c>
      <c r="E1414" s="15">
        <v>2.0099999999999998</v>
      </c>
      <c r="F1414" s="15">
        <v>-8.3828646709999992E-6</v>
      </c>
      <c r="G1414" s="10">
        <f t="shared" ref="G1414:G1477" si="44">F1414-$E$2</f>
        <v>-4.6791896515176006E-2</v>
      </c>
      <c r="H1414" s="10">
        <f t="shared" ref="H1414:H1477" si="45">E1414*G1414</f>
        <v>-9.4051711995503759E-2</v>
      </c>
    </row>
    <row r="1415" spans="1:8" x14ac:dyDescent="0.25">
      <c r="A1415" s="15">
        <v>1685</v>
      </c>
      <c r="B1415" s="15" t="s">
        <v>636</v>
      </c>
      <c r="C1415" s="15">
        <v>138</v>
      </c>
      <c r="D1415" s="15">
        <v>1</v>
      </c>
      <c r="E1415" s="15">
        <v>6.0460000000000003</v>
      </c>
      <c r="F1415" s="15">
        <v>-3.9959534664999999E-5</v>
      </c>
      <c r="G1415" s="10">
        <f t="shared" si="44"/>
        <v>-4.6823473185170002E-2</v>
      </c>
      <c r="H1415" s="10">
        <f t="shared" si="45"/>
        <v>-0.28309471887753784</v>
      </c>
    </row>
    <row r="1416" spans="1:8" x14ac:dyDescent="0.25">
      <c r="A1416" s="15">
        <v>1685</v>
      </c>
      <c r="B1416" s="15" t="s">
        <v>636</v>
      </c>
      <c r="C1416" s="15">
        <v>138</v>
      </c>
      <c r="D1416" s="15">
        <v>2</v>
      </c>
      <c r="E1416" s="15">
        <v>4.6180000000000003</v>
      </c>
      <c r="F1416" s="15">
        <v>-3.9959534664999999E-5</v>
      </c>
      <c r="G1416" s="10">
        <f t="shared" si="44"/>
        <v>-4.6823473185170002E-2</v>
      </c>
      <c r="H1416" s="10">
        <f t="shared" si="45"/>
        <v>-0.21623079916911508</v>
      </c>
    </row>
    <row r="1417" spans="1:8" x14ac:dyDescent="0.25">
      <c r="A1417" s="15">
        <v>1686</v>
      </c>
      <c r="B1417" s="15" t="s">
        <v>637</v>
      </c>
      <c r="C1417" s="15">
        <v>138</v>
      </c>
      <c r="D1417" s="15">
        <v>1</v>
      </c>
      <c r="E1417" s="15">
        <v>17.908000000000001</v>
      </c>
      <c r="F1417" s="15">
        <v>-2.3388782785000001E-5</v>
      </c>
      <c r="G1417" s="10">
        <f t="shared" si="44"/>
        <v>-4.6806902433290005E-2</v>
      </c>
      <c r="H1417" s="10">
        <f t="shared" si="45"/>
        <v>-0.83821800877535746</v>
      </c>
    </row>
    <row r="1418" spans="1:8" x14ac:dyDescent="0.25">
      <c r="A1418" s="15">
        <v>1686</v>
      </c>
      <c r="B1418" s="15" t="s">
        <v>637</v>
      </c>
      <c r="C1418" s="15">
        <v>138</v>
      </c>
      <c r="D1418" s="15">
        <v>2</v>
      </c>
      <c r="E1418" s="15">
        <v>7.7850000000000001</v>
      </c>
      <c r="F1418" s="15">
        <v>-2.3388782785000001E-5</v>
      </c>
      <c r="G1418" s="10">
        <f t="shared" si="44"/>
        <v>-4.6806902433290005E-2</v>
      </c>
      <c r="H1418" s="10">
        <f t="shared" si="45"/>
        <v>-0.36439173544316272</v>
      </c>
    </row>
    <row r="1419" spans="1:8" x14ac:dyDescent="0.25">
      <c r="A1419" s="15">
        <v>1688</v>
      </c>
      <c r="B1419" s="15" t="s">
        <v>638</v>
      </c>
      <c r="C1419" s="15">
        <v>138</v>
      </c>
      <c r="D1419" s="15">
        <v>1</v>
      </c>
      <c r="E1419" s="15">
        <v>12.648</v>
      </c>
      <c r="F1419" s="15">
        <v>-4.990906349E-6</v>
      </c>
      <c r="G1419" s="10">
        <f t="shared" si="44"/>
        <v>-4.6788504556854002E-2</v>
      </c>
      <c r="H1419" s="10">
        <f t="shared" si="45"/>
        <v>-0.5917810056350894</v>
      </c>
    </row>
    <row r="1420" spans="1:8" x14ac:dyDescent="0.25">
      <c r="A1420" s="15">
        <v>1688</v>
      </c>
      <c r="B1420" s="15" t="s">
        <v>638</v>
      </c>
      <c r="C1420" s="15">
        <v>138</v>
      </c>
      <c r="D1420" s="15">
        <v>2</v>
      </c>
      <c r="E1420" s="15">
        <v>7.1369999999999996</v>
      </c>
      <c r="F1420" s="15">
        <v>-4.990906349E-6</v>
      </c>
      <c r="G1420" s="10">
        <f t="shared" si="44"/>
        <v>-4.6788504556854002E-2</v>
      </c>
      <c r="H1420" s="10">
        <f t="shared" si="45"/>
        <v>-0.33392955702226701</v>
      </c>
    </row>
    <row r="1421" spans="1:8" x14ac:dyDescent="0.25">
      <c r="A1421" s="15">
        <v>1689</v>
      </c>
      <c r="B1421" s="15" t="s">
        <v>639</v>
      </c>
      <c r="C1421" s="15">
        <v>138</v>
      </c>
      <c r="D1421" s="15">
        <v>1</v>
      </c>
      <c r="E1421" s="15">
        <v>2.6080000000000001</v>
      </c>
      <c r="F1421" s="15">
        <v>-2.0971530639999998E-5</v>
      </c>
      <c r="G1421" s="10">
        <f t="shared" si="44"/>
        <v>-4.6804485181145002E-2</v>
      </c>
      <c r="H1421" s="10">
        <f t="shared" si="45"/>
        <v>-0.12206609735242617</v>
      </c>
    </row>
    <row r="1422" spans="1:8" x14ac:dyDescent="0.25">
      <c r="A1422" s="15">
        <v>1689</v>
      </c>
      <c r="B1422" s="15" t="s">
        <v>639</v>
      </c>
      <c r="C1422" s="15">
        <v>138</v>
      </c>
      <c r="D1422" s="15">
        <v>2</v>
      </c>
      <c r="E1422" s="15">
        <v>4.6390000000000002</v>
      </c>
      <c r="F1422" s="15">
        <v>-2.0971530639999998E-5</v>
      </c>
      <c r="G1422" s="10">
        <f t="shared" si="44"/>
        <v>-4.6804485181145002E-2</v>
      </c>
      <c r="H1422" s="10">
        <f t="shared" si="45"/>
        <v>-0.21712600675533167</v>
      </c>
    </row>
    <row r="1423" spans="1:8" x14ac:dyDescent="0.25">
      <c r="A1423" s="15">
        <v>1690</v>
      </c>
      <c r="B1423" s="15" t="s">
        <v>640</v>
      </c>
      <c r="C1423" s="15">
        <v>138</v>
      </c>
      <c r="D1423" s="15">
        <v>1</v>
      </c>
      <c r="E1423" s="15">
        <v>7.3579999999999997</v>
      </c>
      <c r="F1423" s="15">
        <v>-3.5135382400000001E-6</v>
      </c>
      <c r="G1423" s="10">
        <f t="shared" si="44"/>
        <v>-4.6787027188745001E-2</v>
      </c>
      <c r="H1423" s="10">
        <f t="shared" si="45"/>
        <v>-0.34425894605478569</v>
      </c>
    </row>
    <row r="1424" spans="1:8" x14ac:dyDescent="0.25">
      <c r="A1424" s="15">
        <v>1690</v>
      </c>
      <c r="B1424" s="15" t="s">
        <v>640</v>
      </c>
      <c r="C1424" s="15">
        <v>138</v>
      </c>
      <c r="D1424" s="15">
        <v>2</v>
      </c>
      <c r="E1424" s="15">
        <v>0.34</v>
      </c>
      <c r="F1424" s="15">
        <v>-3.5135382400000001E-6</v>
      </c>
      <c r="G1424" s="10">
        <f t="shared" si="44"/>
        <v>-4.6787027188745001E-2</v>
      </c>
      <c r="H1424" s="10">
        <f t="shared" si="45"/>
        <v>-1.5907589244173303E-2</v>
      </c>
    </row>
    <row r="1425" spans="1:8" x14ac:dyDescent="0.25">
      <c r="A1425" s="15">
        <v>1690</v>
      </c>
      <c r="B1425" s="15" t="s">
        <v>640</v>
      </c>
      <c r="C1425" s="15">
        <v>138</v>
      </c>
      <c r="D1425" s="15">
        <v>3</v>
      </c>
      <c r="E1425" s="15">
        <v>7.4630000000000001</v>
      </c>
      <c r="F1425" s="15">
        <v>-3.5135382400000001E-6</v>
      </c>
      <c r="G1425" s="10">
        <f t="shared" si="44"/>
        <v>-4.6787027188745001E-2</v>
      </c>
      <c r="H1425" s="10">
        <f t="shared" si="45"/>
        <v>-0.34917158390960396</v>
      </c>
    </row>
    <row r="1426" spans="1:8" x14ac:dyDescent="0.25">
      <c r="A1426" s="15">
        <v>1690</v>
      </c>
      <c r="B1426" s="15" t="s">
        <v>640</v>
      </c>
      <c r="C1426" s="15">
        <v>138</v>
      </c>
      <c r="D1426" s="15">
        <v>4</v>
      </c>
      <c r="E1426" s="15">
        <v>31.582000000000001</v>
      </c>
      <c r="F1426" s="15">
        <v>-3.5135382400000001E-6</v>
      </c>
      <c r="G1426" s="10">
        <f t="shared" si="44"/>
        <v>-4.6787027188745001E-2</v>
      </c>
      <c r="H1426" s="10">
        <f t="shared" si="45"/>
        <v>-1.4776278926749447</v>
      </c>
    </row>
    <row r="1427" spans="1:8" x14ac:dyDescent="0.25">
      <c r="A1427" s="15">
        <v>1691</v>
      </c>
      <c r="B1427" s="15" t="s">
        <v>641</v>
      </c>
      <c r="C1427" s="15">
        <v>69</v>
      </c>
      <c r="D1427" s="15">
        <v>1</v>
      </c>
      <c r="E1427" s="15">
        <v>6.4059999999999997</v>
      </c>
      <c r="F1427" s="15">
        <v>-1.0957642298999999E-5</v>
      </c>
      <c r="G1427" s="10">
        <f t="shared" si="44"/>
        <v>-4.6794471292804E-2</v>
      </c>
      <c r="H1427" s="10">
        <f t="shared" si="45"/>
        <v>-0.29976538310170242</v>
      </c>
    </row>
    <row r="1428" spans="1:8" x14ac:dyDescent="0.25">
      <c r="A1428" s="15">
        <v>1693</v>
      </c>
      <c r="B1428" s="15" t="s">
        <v>642</v>
      </c>
      <c r="C1428" s="15">
        <v>138</v>
      </c>
      <c r="D1428" s="15">
        <v>1</v>
      </c>
      <c r="E1428" s="15">
        <v>3.0680000000000001</v>
      </c>
      <c r="F1428" s="15">
        <v>-3.4045904760000002E-6</v>
      </c>
      <c r="G1428" s="10">
        <f t="shared" si="44"/>
        <v>-4.6786918240981003E-2</v>
      </c>
      <c r="H1428" s="10">
        <f t="shared" si="45"/>
        <v>-0.14354226516332971</v>
      </c>
    </row>
    <row r="1429" spans="1:8" x14ac:dyDescent="0.25">
      <c r="A1429" s="15">
        <v>1693</v>
      </c>
      <c r="B1429" s="15" t="s">
        <v>642</v>
      </c>
      <c r="C1429" s="15">
        <v>138</v>
      </c>
      <c r="D1429" s="15">
        <v>2</v>
      </c>
      <c r="E1429" s="15">
        <v>7.6870000000000003</v>
      </c>
      <c r="F1429" s="15">
        <v>-3.4045904760000002E-6</v>
      </c>
      <c r="G1429" s="10">
        <f t="shared" si="44"/>
        <v>-4.6786918240981003E-2</v>
      </c>
      <c r="H1429" s="10">
        <f t="shared" si="45"/>
        <v>-0.35965104051842101</v>
      </c>
    </row>
    <row r="1430" spans="1:8" x14ac:dyDescent="0.25">
      <c r="A1430" s="15">
        <v>1693</v>
      </c>
      <c r="B1430" s="15" t="s">
        <v>642</v>
      </c>
      <c r="C1430" s="15">
        <v>138</v>
      </c>
      <c r="D1430" s="15">
        <v>3</v>
      </c>
      <c r="E1430" s="15">
        <v>14.098000000000001</v>
      </c>
      <c r="F1430" s="15">
        <v>-3.4045904760000002E-6</v>
      </c>
      <c r="G1430" s="10">
        <f t="shared" si="44"/>
        <v>-4.6786918240981003E-2</v>
      </c>
      <c r="H1430" s="10">
        <f t="shared" si="45"/>
        <v>-0.65960197336135018</v>
      </c>
    </row>
    <row r="1431" spans="1:8" x14ac:dyDescent="0.25">
      <c r="A1431" s="15">
        <v>1693</v>
      </c>
      <c r="B1431" s="15" t="s">
        <v>642</v>
      </c>
      <c r="C1431" s="15">
        <v>138</v>
      </c>
      <c r="D1431" s="15">
        <v>4</v>
      </c>
      <c r="E1431" s="15">
        <v>14.345000000000001</v>
      </c>
      <c r="F1431" s="15">
        <v>-3.4045904760000002E-6</v>
      </c>
      <c r="G1431" s="10">
        <f t="shared" si="44"/>
        <v>-4.6786918240981003E-2</v>
      </c>
      <c r="H1431" s="10">
        <f t="shared" si="45"/>
        <v>-0.67115834216687253</v>
      </c>
    </row>
    <row r="1432" spans="1:8" x14ac:dyDescent="0.25">
      <c r="A1432" s="15">
        <v>1693</v>
      </c>
      <c r="B1432" s="15" t="s">
        <v>642</v>
      </c>
      <c r="C1432" s="15">
        <v>138</v>
      </c>
      <c r="D1432" s="15">
        <v>5</v>
      </c>
      <c r="E1432" s="15">
        <v>18.097999999999999</v>
      </c>
      <c r="F1432" s="15">
        <v>-3.4045904760000002E-6</v>
      </c>
      <c r="G1432" s="10">
        <f t="shared" si="44"/>
        <v>-4.6786918240981003E-2</v>
      </c>
      <c r="H1432" s="10">
        <f t="shared" si="45"/>
        <v>-0.84674964632527416</v>
      </c>
    </row>
    <row r="1433" spans="1:8" x14ac:dyDescent="0.25">
      <c r="A1433" s="15">
        <v>1694</v>
      </c>
      <c r="B1433" s="15" t="s">
        <v>643</v>
      </c>
      <c r="C1433" s="15">
        <v>69</v>
      </c>
      <c r="D1433" s="15">
        <v>1</v>
      </c>
      <c r="E1433" s="15">
        <v>1.9E-2</v>
      </c>
      <c r="F1433" s="15">
        <v>-1.4026782134000001E-5</v>
      </c>
      <c r="G1433" s="10">
        <f t="shared" si="44"/>
        <v>-4.6797540432639E-2</v>
      </c>
      <c r="H1433" s="10">
        <f t="shared" si="45"/>
        <v>-8.8915326822014092E-4</v>
      </c>
    </row>
    <row r="1434" spans="1:8" x14ac:dyDescent="0.25">
      <c r="A1434" s="15">
        <v>1696</v>
      </c>
      <c r="B1434" s="15" t="s">
        <v>644</v>
      </c>
      <c r="C1434" s="15">
        <v>138</v>
      </c>
      <c r="D1434" s="15">
        <v>1</v>
      </c>
      <c r="E1434" s="15">
        <v>15.7</v>
      </c>
      <c r="F1434" s="15">
        <v>-2.2161933843999999E-5</v>
      </c>
      <c r="G1434" s="10">
        <f t="shared" si="44"/>
        <v>-4.6805675584349005E-2</v>
      </c>
      <c r="H1434" s="10">
        <f t="shared" si="45"/>
        <v>-0.73484910667427938</v>
      </c>
    </row>
    <row r="1435" spans="1:8" x14ac:dyDescent="0.25">
      <c r="A1435" s="15">
        <v>1696</v>
      </c>
      <c r="B1435" s="15" t="s">
        <v>644</v>
      </c>
      <c r="C1435" s="15">
        <v>138</v>
      </c>
      <c r="D1435" s="15">
        <v>2</v>
      </c>
      <c r="E1435" s="15">
        <v>11.769</v>
      </c>
      <c r="F1435" s="15">
        <v>-2.2161933843999999E-5</v>
      </c>
      <c r="G1435" s="10">
        <f t="shared" si="44"/>
        <v>-4.6805675584349005E-2</v>
      </c>
      <c r="H1435" s="10">
        <f t="shared" si="45"/>
        <v>-0.55085599595220347</v>
      </c>
    </row>
    <row r="1436" spans="1:8" x14ac:dyDescent="0.25">
      <c r="A1436" s="15">
        <v>1697</v>
      </c>
      <c r="B1436" s="15" t="s">
        <v>645</v>
      </c>
      <c r="C1436" s="15">
        <v>138</v>
      </c>
      <c r="D1436" s="15">
        <v>1</v>
      </c>
      <c r="E1436" s="15">
        <v>7.54</v>
      </c>
      <c r="F1436" s="15">
        <v>-1.06890512E-6</v>
      </c>
      <c r="G1436" s="10">
        <f t="shared" si="44"/>
        <v>-4.6784582555625003E-2</v>
      </c>
      <c r="H1436" s="10">
        <f t="shared" si="45"/>
        <v>-0.35275575246941254</v>
      </c>
    </row>
    <row r="1437" spans="1:8" x14ac:dyDescent="0.25">
      <c r="A1437" s="15">
        <v>1698</v>
      </c>
      <c r="B1437" s="15" t="s">
        <v>646</v>
      </c>
      <c r="C1437" s="15">
        <v>138</v>
      </c>
      <c r="D1437" s="15">
        <v>1</v>
      </c>
      <c r="E1437" s="15">
        <v>3.9369999999999998</v>
      </c>
      <c r="F1437" s="15">
        <v>-9.5520112510000005E-6</v>
      </c>
      <c r="G1437" s="10">
        <f t="shared" si="44"/>
        <v>-4.6793065661756006E-2</v>
      </c>
      <c r="H1437" s="10">
        <f t="shared" si="45"/>
        <v>-0.18422429951033339</v>
      </c>
    </row>
    <row r="1438" spans="1:8" x14ac:dyDescent="0.25">
      <c r="A1438" s="15">
        <v>1699</v>
      </c>
      <c r="B1438" s="15" t="s">
        <v>647</v>
      </c>
      <c r="C1438" s="15">
        <v>138</v>
      </c>
      <c r="D1438" s="15">
        <v>1</v>
      </c>
      <c r="E1438" s="15">
        <v>4.68</v>
      </c>
      <c r="F1438" s="15">
        <v>-2.148655639E-6</v>
      </c>
      <c r="G1438" s="10">
        <f t="shared" si="44"/>
        <v>-4.6785662306144005E-2</v>
      </c>
      <c r="H1438" s="10">
        <f t="shared" si="45"/>
        <v>-0.21895689959275394</v>
      </c>
    </row>
    <row r="1439" spans="1:8" x14ac:dyDescent="0.25">
      <c r="A1439" s="15">
        <v>1700</v>
      </c>
      <c r="B1439" s="15" t="s">
        <v>648</v>
      </c>
      <c r="C1439" s="15">
        <v>138</v>
      </c>
      <c r="D1439" s="15">
        <v>1</v>
      </c>
      <c r="E1439" s="15">
        <v>10.127000000000001</v>
      </c>
      <c r="F1439" s="15">
        <v>-7.5187170081999994E-5</v>
      </c>
      <c r="G1439" s="10">
        <f t="shared" si="44"/>
        <v>-4.6858700820587004E-2</v>
      </c>
      <c r="H1439" s="10">
        <f t="shared" si="45"/>
        <v>-0.47453806321008463</v>
      </c>
    </row>
    <row r="1440" spans="1:8" x14ac:dyDescent="0.25">
      <c r="A1440" s="15">
        <v>1700</v>
      </c>
      <c r="B1440" s="15" t="s">
        <v>648</v>
      </c>
      <c r="C1440" s="15">
        <v>138</v>
      </c>
      <c r="D1440" s="15">
        <v>2</v>
      </c>
      <c r="E1440" s="15">
        <v>0</v>
      </c>
      <c r="F1440" s="15">
        <v>-7.5187170081999994E-5</v>
      </c>
      <c r="G1440" s="10">
        <f t="shared" si="44"/>
        <v>-4.6858700820587004E-2</v>
      </c>
      <c r="H1440" s="10">
        <f t="shared" si="45"/>
        <v>0</v>
      </c>
    </row>
    <row r="1441" spans="1:8" x14ac:dyDescent="0.25">
      <c r="A1441" s="15">
        <v>1702</v>
      </c>
      <c r="B1441" s="15" t="s">
        <v>649</v>
      </c>
      <c r="C1441" s="15">
        <v>138</v>
      </c>
      <c r="D1441" s="15">
        <v>1</v>
      </c>
      <c r="E1441" s="15">
        <v>4.1470000000000002</v>
      </c>
      <c r="F1441" s="15">
        <v>-6.7061770679999997E-6</v>
      </c>
      <c r="G1441" s="10">
        <f t="shared" si="44"/>
        <v>-4.6790219827573004E-2</v>
      </c>
      <c r="H1441" s="10">
        <f t="shared" si="45"/>
        <v>-0.19403904162494526</v>
      </c>
    </row>
    <row r="1442" spans="1:8" x14ac:dyDescent="0.25">
      <c r="A1442" s="15">
        <v>1702</v>
      </c>
      <c r="B1442" s="15" t="s">
        <v>649</v>
      </c>
      <c r="C1442" s="15">
        <v>138</v>
      </c>
      <c r="D1442" s="15">
        <v>2</v>
      </c>
      <c r="E1442" s="15">
        <v>4.1900000000000004</v>
      </c>
      <c r="F1442" s="15">
        <v>-6.7061770679999997E-6</v>
      </c>
      <c r="G1442" s="10">
        <f t="shared" si="44"/>
        <v>-4.6790219827573004E-2</v>
      </c>
      <c r="H1442" s="10">
        <f t="shared" si="45"/>
        <v>-0.19605102107753092</v>
      </c>
    </row>
    <row r="1443" spans="1:8" x14ac:dyDescent="0.25">
      <c r="A1443" s="15">
        <v>1702</v>
      </c>
      <c r="B1443" s="15" t="s">
        <v>649</v>
      </c>
      <c r="C1443" s="15">
        <v>138</v>
      </c>
      <c r="D1443" s="15">
        <v>3</v>
      </c>
      <c r="E1443" s="15">
        <v>3.1469999999999998</v>
      </c>
      <c r="F1443" s="15">
        <v>-6.7061770679999997E-6</v>
      </c>
      <c r="G1443" s="10">
        <f t="shared" si="44"/>
        <v>-4.6790219827573004E-2</v>
      </c>
      <c r="H1443" s="10">
        <f t="shared" si="45"/>
        <v>-0.14724882179737223</v>
      </c>
    </row>
    <row r="1444" spans="1:8" x14ac:dyDescent="0.25">
      <c r="A1444" s="15">
        <v>1703</v>
      </c>
      <c r="B1444" s="15" t="s">
        <v>650</v>
      </c>
      <c r="C1444" s="15">
        <v>138</v>
      </c>
      <c r="D1444" s="15">
        <v>1</v>
      </c>
      <c r="E1444" s="15">
        <v>0</v>
      </c>
      <c r="F1444" s="15">
        <v>-1.9927980127999999E-5</v>
      </c>
      <c r="G1444" s="10">
        <f t="shared" si="44"/>
        <v>-4.6803441630633005E-2</v>
      </c>
      <c r="H1444" s="10">
        <f t="shared" si="45"/>
        <v>0</v>
      </c>
    </row>
    <row r="1445" spans="1:8" x14ac:dyDescent="0.25">
      <c r="A1445" s="15">
        <v>1703</v>
      </c>
      <c r="B1445" s="15" t="s">
        <v>650</v>
      </c>
      <c r="C1445" s="15">
        <v>138</v>
      </c>
      <c r="D1445" s="15">
        <v>2</v>
      </c>
      <c r="E1445" s="15">
        <v>9.4510000000000005</v>
      </c>
      <c r="F1445" s="15">
        <v>-1.9927980127999999E-5</v>
      </c>
      <c r="G1445" s="10">
        <f t="shared" si="44"/>
        <v>-4.6803441630633005E-2</v>
      </c>
      <c r="H1445" s="10">
        <f t="shared" si="45"/>
        <v>-0.44233932685111255</v>
      </c>
    </row>
    <row r="1446" spans="1:8" x14ac:dyDescent="0.25">
      <c r="A1446" s="15">
        <v>1703</v>
      </c>
      <c r="B1446" s="15" t="s">
        <v>650</v>
      </c>
      <c r="C1446" s="15">
        <v>138</v>
      </c>
      <c r="D1446" s="15">
        <v>3</v>
      </c>
      <c r="E1446" s="15">
        <v>50.343000000000004</v>
      </c>
      <c r="F1446" s="15">
        <v>-1.9927980127999999E-5</v>
      </c>
      <c r="G1446" s="10">
        <f t="shared" si="44"/>
        <v>-4.6803441630633005E-2</v>
      </c>
      <c r="H1446" s="10">
        <f t="shared" si="45"/>
        <v>-2.3562256620109574</v>
      </c>
    </row>
    <row r="1447" spans="1:8" x14ac:dyDescent="0.25">
      <c r="A1447" s="15">
        <v>1703</v>
      </c>
      <c r="B1447" s="15" t="s">
        <v>650</v>
      </c>
      <c r="C1447" s="15">
        <v>138</v>
      </c>
      <c r="D1447" s="15">
        <v>4</v>
      </c>
      <c r="E1447" s="15">
        <v>16.041</v>
      </c>
      <c r="F1447" s="15">
        <v>-1.9927980127999999E-5</v>
      </c>
      <c r="G1447" s="10">
        <f t="shared" si="44"/>
        <v>-4.6803441630633005E-2</v>
      </c>
      <c r="H1447" s="10">
        <f t="shared" si="45"/>
        <v>-0.75077400719698406</v>
      </c>
    </row>
    <row r="1448" spans="1:8" x14ac:dyDescent="0.25">
      <c r="A1448" s="15">
        <v>1704</v>
      </c>
      <c r="B1448" s="15" t="s">
        <v>651</v>
      </c>
      <c r="C1448" s="15">
        <v>138</v>
      </c>
      <c r="D1448" s="15">
        <v>1</v>
      </c>
      <c r="E1448" s="15">
        <v>26.751000000000001</v>
      </c>
      <c r="F1448" s="15">
        <v>-4.4581131950000003E-6</v>
      </c>
      <c r="G1448" s="10">
        <f t="shared" si="44"/>
        <v>-4.6787971763700004E-2</v>
      </c>
      <c r="H1448" s="10">
        <f t="shared" si="45"/>
        <v>-1.2516250326507388</v>
      </c>
    </row>
    <row r="1449" spans="1:8" x14ac:dyDescent="0.25">
      <c r="A1449" s="15">
        <v>1705</v>
      </c>
      <c r="B1449" s="15" t="s">
        <v>652</v>
      </c>
      <c r="C1449" s="15">
        <v>69</v>
      </c>
      <c r="D1449" s="15">
        <v>1</v>
      </c>
      <c r="E1449" s="15">
        <v>4.6219999999999999</v>
      </c>
      <c r="F1449" s="15">
        <v>-1.03773723576E-4</v>
      </c>
      <c r="G1449" s="10">
        <f t="shared" si="44"/>
        <v>-4.6887287374081002E-2</v>
      </c>
      <c r="H1449" s="10">
        <f t="shared" si="45"/>
        <v>-0.21671304224300239</v>
      </c>
    </row>
    <row r="1450" spans="1:8" x14ac:dyDescent="0.25">
      <c r="A1450" s="15">
        <v>1707</v>
      </c>
      <c r="B1450" s="15" t="s">
        <v>653</v>
      </c>
      <c r="C1450" s="15">
        <v>138</v>
      </c>
      <c r="D1450" s="15">
        <v>1</v>
      </c>
      <c r="E1450" s="15">
        <v>4.8129999999999997</v>
      </c>
      <c r="F1450" s="15">
        <v>-2.3907969309999999E-5</v>
      </c>
      <c r="G1450" s="10">
        <f t="shared" si="44"/>
        <v>-4.6807421619815E-2</v>
      </c>
      <c r="H1450" s="10">
        <f t="shared" si="45"/>
        <v>-0.22528412025616959</v>
      </c>
    </row>
    <row r="1451" spans="1:8" x14ac:dyDescent="0.25">
      <c r="A1451" s="15">
        <v>1707</v>
      </c>
      <c r="B1451" s="15" t="s">
        <v>653</v>
      </c>
      <c r="C1451" s="15">
        <v>138</v>
      </c>
      <c r="D1451" s="15">
        <v>2</v>
      </c>
      <c r="E1451" s="15">
        <v>3.952</v>
      </c>
      <c r="F1451" s="15">
        <v>-2.3907969309999999E-5</v>
      </c>
      <c r="G1451" s="10">
        <f t="shared" si="44"/>
        <v>-4.6807421619815E-2</v>
      </c>
      <c r="H1451" s="10">
        <f t="shared" si="45"/>
        <v>-0.18498293024150889</v>
      </c>
    </row>
    <row r="1452" spans="1:8" x14ac:dyDescent="0.25">
      <c r="A1452" s="15">
        <v>1708</v>
      </c>
      <c r="B1452" s="15" t="s">
        <v>654</v>
      </c>
      <c r="C1452" s="15">
        <v>69</v>
      </c>
      <c r="D1452" s="15">
        <v>1</v>
      </c>
      <c r="E1452" s="15">
        <v>3.1219999999999999</v>
      </c>
      <c r="F1452" s="15">
        <v>1.0488745150999999E-5</v>
      </c>
      <c r="G1452" s="10">
        <f t="shared" si="44"/>
        <v>-4.6773024905354003E-2</v>
      </c>
      <c r="H1452" s="10">
        <f t="shared" si="45"/>
        <v>-0.14602538375451518</v>
      </c>
    </row>
    <row r="1453" spans="1:8" x14ac:dyDescent="0.25">
      <c r="A1453" s="15">
        <v>1708</v>
      </c>
      <c r="B1453" s="15" t="s">
        <v>654</v>
      </c>
      <c r="C1453" s="15">
        <v>69</v>
      </c>
      <c r="D1453" s="15">
        <v>2</v>
      </c>
      <c r="E1453" s="15">
        <v>7.1999999999999995E-2</v>
      </c>
      <c r="F1453" s="15">
        <v>1.0488745150999999E-5</v>
      </c>
      <c r="G1453" s="10">
        <f t="shared" si="44"/>
        <v>-4.6773024905354003E-2</v>
      </c>
      <c r="H1453" s="10">
        <f t="shared" si="45"/>
        <v>-3.3676577931854878E-3</v>
      </c>
    </row>
    <row r="1454" spans="1:8" x14ac:dyDescent="0.25">
      <c r="A1454" s="15">
        <v>1709</v>
      </c>
      <c r="B1454" s="15" t="s">
        <v>655</v>
      </c>
      <c r="C1454" s="15">
        <v>138</v>
      </c>
      <c r="D1454" s="15">
        <v>1</v>
      </c>
      <c r="E1454" s="15">
        <v>6.6740000000000004</v>
      </c>
      <c r="F1454" s="15">
        <v>-6.8943682790000002E-6</v>
      </c>
      <c r="G1454" s="10">
        <f t="shared" si="44"/>
        <v>-4.6790408018784001E-2</v>
      </c>
      <c r="H1454" s="10">
        <f t="shared" si="45"/>
        <v>-0.31227918311736441</v>
      </c>
    </row>
    <row r="1455" spans="1:8" x14ac:dyDescent="0.25">
      <c r="A1455" s="15">
        <v>1709</v>
      </c>
      <c r="B1455" s="15" t="s">
        <v>655</v>
      </c>
      <c r="C1455" s="15">
        <v>138</v>
      </c>
      <c r="D1455" s="15">
        <v>2</v>
      </c>
      <c r="E1455" s="15">
        <v>6.1779999999999999</v>
      </c>
      <c r="F1455" s="15">
        <v>-6.8943682790000002E-6</v>
      </c>
      <c r="G1455" s="10">
        <f t="shared" si="44"/>
        <v>-4.6790408018784001E-2</v>
      </c>
      <c r="H1455" s="10">
        <f t="shared" si="45"/>
        <v>-0.28907114074004753</v>
      </c>
    </row>
    <row r="1456" spans="1:8" x14ac:dyDescent="0.25">
      <c r="A1456" s="15">
        <v>1710</v>
      </c>
      <c r="B1456" s="15" t="s">
        <v>656</v>
      </c>
      <c r="C1456" s="15">
        <v>138</v>
      </c>
      <c r="D1456" s="15">
        <v>1</v>
      </c>
      <c r="E1456" s="15">
        <v>8.7690000000000001</v>
      </c>
      <c r="F1456" s="15">
        <v>-3.290055326E-6</v>
      </c>
      <c r="G1456" s="10">
        <f t="shared" si="44"/>
        <v>-4.6786803705831E-2</v>
      </c>
      <c r="H1456" s="10">
        <f t="shared" si="45"/>
        <v>-0.41027348169643202</v>
      </c>
    </row>
    <row r="1457" spans="1:8" x14ac:dyDescent="0.25">
      <c r="A1457" s="15">
        <v>1710</v>
      </c>
      <c r="B1457" s="15" t="s">
        <v>656</v>
      </c>
      <c r="C1457" s="15">
        <v>138</v>
      </c>
      <c r="D1457" s="15">
        <v>2</v>
      </c>
      <c r="E1457" s="15">
        <v>11.128</v>
      </c>
      <c r="F1457" s="15">
        <v>-3.290055326E-6</v>
      </c>
      <c r="G1457" s="10">
        <f t="shared" si="44"/>
        <v>-4.6786803705831E-2</v>
      </c>
      <c r="H1457" s="10">
        <f t="shared" si="45"/>
        <v>-0.52064355163848741</v>
      </c>
    </row>
    <row r="1458" spans="1:8" x14ac:dyDescent="0.25">
      <c r="A1458" s="15">
        <v>1712</v>
      </c>
      <c r="B1458" s="15" t="s">
        <v>657</v>
      </c>
      <c r="C1458" s="15">
        <v>138</v>
      </c>
      <c r="D1458" s="15">
        <v>1</v>
      </c>
      <c r="E1458" s="15">
        <v>8.8580000000000005</v>
      </c>
      <c r="F1458" s="15">
        <v>-3.3744513980000001E-6</v>
      </c>
      <c r="G1458" s="10">
        <f t="shared" si="44"/>
        <v>-4.6786888101903006E-2</v>
      </c>
      <c r="H1458" s="10">
        <f t="shared" si="45"/>
        <v>-0.41443825480665686</v>
      </c>
    </row>
    <row r="1459" spans="1:8" x14ac:dyDescent="0.25">
      <c r="A1459" s="15">
        <v>1712</v>
      </c>
      <c r="B1459" s="15" t="s">
        <v>657</v>
      </c>
      <c r="C1459" s="15">
        <v>138</v>
      </c>
      <c r="D1459" s="15">
        <v>2</v>
      </c>
      <c r="E1459" s="15">
        <v>10.34</v>
      </c>
      <c r="F1459" s="15">
        <v>-3.3744513980000001E-6</v>
      </c>
      <c r="G1459" s="10">
        <f t="shared" si="44"/>
        <v>-4.6786888101903006E-2</v>
      </c>
      <c r="H1459" s="10">
        <f t="shared" si="45"/>
        <v>-0.48377642297367707</v>
      </c>
    </row>
    <row r="1460" spans="1:8" x14ac:dyDescent="0.25">
      <c r="A1460" s="15">
        <v>1712</v>
      </c>
      <c r="B1460" s="15" t="s">
        <v>657</v>
      </c>
      <c r="C1460" s="15">
        <v>138</v>
      </c>
      <c r="D1460" s="15">
        <v>3</v>
      </c>
      <c r="E1460" s="15">
        <v>9.907</v>
      </c>
      <c r="F1460" s="15">
        <v>-3.3744513980000001E-6</v>
      </c>
      <c r="G1460" s="10">
        <f t="shared" si="44"/>
        <v>-4.6786888101903006E-2</v>
      </c>
      <c r="H1460" s="10">
        <f t="shared" si="45"/>
        <v>-0.46351770042555307</v>
      </c>
    </row>
    <row r="1461" spans="1:8" x14ac:dyDescent="0.25">
      <c r="A1461" s="15">
        <v>1713</v>
      </c>
      <c r="B1461" s="15" t="s">
        <v>658</v>
      </c>
      <c r="C1461" s="15">
        <v>138</v>
      </c>
      <c r="D1461" s="15">
        <v>1</v>
      </c>
      <c r="E1461" s="15">
        <v>5.3920000000000003</v>
      </c>
      <c r="F1461" s="15">
        <v>-6.9346772589999996E-6</v>
      </c>
      <c r="G1461" s="10">
        <f t="shared" si="44"/>
        <v>-4.6790448327764002E-2</v>
      </c>
      <c r="H1461" s="10">
        <f t="shared" si="45"/>
        <v>-0.25229409738330349</v>
      </c>
    </row>
    <row r="1462" spans="1:8" x14ac:dyDescent="0.25">
      <c r="A1462" s="15">
        <v>1713</v>
      </c>
      <c r="B1462" s="15" t="s">
        <v>658</v>
      </c>
      <c r="C1462" s="15">
        <v>138</v>
      </c>
      <c r="D1462" s="15">
        <v>2</v>
      </c>
      <c r="E1462" s="15">
        <v>6.6749999999999998</v>
      </c>
      <c r="F1462" s="15">
        <v>-6.9346772589999996E-6</v>
      </c>
      <c r="G1462" s="10">
        <f t="shared" si="44"/>
        <v>-4.6790448327764002E-2</v>
      </c>
      <c r="H1462" s="10">
        <f t="shared" si="45"/>
        <v>-0.31232624258782471</v>
      </c>
    </row>
    <row r="1463" spans="1:8" x14ac:dyDescent="0.25">
      <c r="A1463" s="15">
        <v>1714</v>
      </c>
      <c r="B1463" s="15" t="s">
        <v>659</v>
      </c>
      <c r="C1463" s="15">
        <v>138</v>
      </c>
      <c r="D1463" s="15">
        <v>1</v>
      </c>
      <c r="E1463" s="15">
        <v>0</v>
      </c>
      <c r="F1463" s="15">
        <v>-2.7679999250000001E-6</v>
      </c>
      <c r="G1463" s="10">
        <f t="shared" si="44"/>
        <v>-4.6786281650430001E-2</v>
      </c>
      <c r="H1463" s="10">
        <f t="shared" si="45"/>
        <v>0</v>
      </c>
    </row>
    <row r="1464" spans="1:8" x14ac:dyDescent="0.25">
      <c r="A1464" s="15">
        <v>1715</v>
      </c>
      <c r="B1464" s="15" t="s">
        <v>660</v>
      </c>
      <c r="C1464" s="15">
        <v>138</v>
      </c>
      <c r="D1464" s="15">
        <v>1</v>
      </c>
      <c r="E1464" s="15">
        <v>13.286</v>
      </c>
      <c r="F1464" s="15">
        <v>-3.1891549290000002E-6</v>
      </c>
      <c r="G1464" s="10">
        <f t="shared" si="44"/>
        <v>-4.6786702805434004E-2</v>
      </c>
      <c r="H1464" s="10">
        <f t="shared" si="45"/>
        <v>-0.62160813347299615</v>
      </c>
    </row>
    <row r="1465" spans="1:8" x14ac:dyDescent="0.25">
      <c r="A1465" s="15">
        <v>1715</v>
      </c>
      <c r="B1465" s="15" t="s">
        <v>660</v>
      </c>
      <c r="C1465" s="15">
        <v>138</v>
      </c>
      <c r="D1465" s="15">
        <v>2</v>
      </c>
      <c r="E1465" s="15">
        <v>3.7949999999999999</v>
      </c>
      <c r="F1465" s="15">
        <v>-3.1891549290000002E-6</v>
      </c>
      <c r="G1465" s="10">
        <f t="shared" si="44"/>
        <v>-4.6786702805434004E-2</v>
      </c>
      <c r="H1465" s="10">
        <f t="shared" si="45"/>
        <v>-0.17755553714662203</v>
      </c>
    </row>
    <row r="1466" spans="1:8" x14ac:dyDescent="0.25">
      <c r="A1466" s="15">
        <v>1715</v>
      </c>
      <c r="B1466" s="15" t="s">
        <v>660</v>
      </c>
      <c r="C1466" s="15">
        <v>138</v>
      </c>
      <c r="D1466" s="15">
        <v>3</v>
      </c>
      <c r="E1466" s="15">
        <v>13.332000000000001</v>
      </c>
      <c r="F1466" s="15">
        <v>-3.1891549290000002E-6</v>
      </c>
      <c r="G1466" s="10">
        <f t="shared" si="44"/>
        <v>-4.6786702805434004E-2</v>
      </c>
      <c r="H1466" s="10">
        <f t="shared" si="45"/>
        <v>-0.62376032180204621</v>
      </c>
    </row>
    <row r="1467" spans="1:8" x14ac:dyDescent="0.25">
      <c r="A1467" s="15">
        <v>1715</v>
      </c>
      <c r="B1467" s="15" t="s">
        <v>660</v>
      </c>
      <c r="C1467" s="15">
        <v>138</v>
      </c>
      <c r="D1467" s="15">
        <v>4</v>
      </c>
      <c r="E1467" s="15">
        <v>5.32</v>
      </c>
      <c r="F1467" s="15">
        <v>-3.1891549290000002E-6</v>
      </c>
      <c r="G1467" s="10">
        <f t="shared" si="44"/>
        <v>-4.6786702805434004E-2</v>
      </c>
      <c r="H1467" s="10">
        <f t="shared" si="45"/>
        <v>-0.24890525892490892</v>
      </c>
    </row>
    <row r="1468" spans="1:8" x14ac:dyDescent="0.25">
      <c r="A1468" s="15">
        <v>1715</v>
      </c>
      <c r="B1468" s="15" t="s">
        <v>660</v>
      </c>
      <c r="C1468" s="15">
        <v>138</v>
      </c>
      <c r="D1468" s="15">
        <v>5</v>
      </c>
      <c r="E1468" s="15">
        <v>5.3620000000000001</v>
      </c>
      <c r="F1468" s="15">
        <v>-3.1891549290000002E-6</v>
      </c>
      <c r="G1468" s="10">
        <f t="shared" si="44"/>
        <v>-4.6786702805434004E-2</v>
      </c>
      <c r="H1468" s="10">
        <f t="shared" si="45"/>
        <v>-0.25087030044273712</v>
      </c>
    </row>
    <row r="1469" spans="1:8" x14ac:dyDescent="0.25">
      <c r="A1469" s="15">
        <v>1715</v>
      </c>
      <c r="B1469" s="15" t="s">
        <v>660</v>
      </c>
      <c r="C1469" s="15">
        <v>138</v>
      </c>
      <c r="D1469" s="15">
        <v>6</v>
      </c>
      <c r="E1469" s="15">
        <v>21.428999999999998</v>
      </c>
      <c r="F1469" s="15">
        <v>-3.1891549290000002E-6</v>
      </c>
      <c r="G1469" s="10">
        <f t="shared" si="44"/>
        <v>-4.6786702805434004E-2</v>
      </c>
      <c r="H1469" s="10">
        <f t="shared" si="45"/>
        <v>-1.0025922544176451</v>
      </c>
    </row>
    <row r="1470" spans="1:8" x14ac:dyDescent="0.25">
      <c r="A1470" s="15">
        <v>1715</v>
      </c>
      <c r="B1470" s="15" t="s">
        <v>660</v>
      </c>
      <c r="C1470" s="15">
        <v>138</v>
      </c>
      <c r="D1470" s="15">
        <v>7</v>
      </c>
      <c r="E1470" s="15">
        <v>21.704999999999998</v>
      </c>
      <c r="F1470" s="15">
        <v>-3.1891549290000002E-6</v>
      </c>
      <c r="G1470" s="10">
        <f t="shared" si="44"/>
        <v>-4.6786702805434004E-2</v>
      </c>
      <c r="H1470" s="10">
        <f t="shared" si="45"/>
        <v>-1.015505384391945</v>
      </c>
    </row>
    <row r="1471" spans="1:8" x14ac:dyDescent="0.25">
      <c r="A1471" s="15">
        <v>1715</v>
      </c>
      <c r="B1471" s="15" t="s">
        <v>660</v>
      </c>
      <c r="C1471" s="15">
        <v>138</v>
      </c>
      <c r="D1471" s="15">
        <v>8</v>
      </c>
      <c r="E1471" s="15">
        <v>9.1110000000000007</v>
      </c>
      <c r="F1471" s="15">
        <v>-3.1891549290000002E-6</v>
      </c>
      <c r="G1471" s="10">
        <f t="shared" si="44"/>
        <v>-4.6786702805434004E-2</v>
      </c>
      <c r="H1471" s="10">
        <f t="shared" si="45"/>
        <v>-0.42627364926030925</v>
      </c>
    </row>
    <row r="1472" spans="1:8" x14ac:dyDescent="0.25">
      <c r="A1472" s="15">
        <v>1716</v>
      </c>
      <c r="B1472" s="15" t="s">
        <v>661</v>
      </c>
      <c r="C1472" s="15">
        <v>138</v>
      </c>
      <c r="D1472" s="15">
        <v>1</v>
      </c>
      <c r="E1472" s="15">
        <v>5.8140000000000001</v>
      </c>
      <c r="F1472" s="15">
        <v>-1.155360334E-5</v>
      </c>
      <c r="G1472" s="10">
        <f t="shared" si="44"/>
        <v>-4.6795067253845003E-2</v>
      </c>
      <c r="H1472" s="10">
        <f t="shared" si="45"/>
        <v>-0.27206652101385487</v>
      </c>
    </row>
    <row r="1473" spans="1:8" x14ac:dyDescent="0.25">
      <c r="A1473" s="15">
        <v>1721</v>
      </c>
      <c r="B1473" s="15" t="s">
        <v>662</v>
      </c>
      <c r="C1473" s="15">
        <v>69</v>
      </c>
      <c r="D1473" s="15">
        <v>1</v>
      </c>
      <c r="E1473" s="15">
        <v>14.061999999999999</v>
      </c>
      <c r="F1473" s="15">
        <v>-3.699852276E-6</v>
      </c>
      <c r="G1473" s="10">
        <f t="shared" si="44"/>
        <v>-4.6787213502781005E-2</v>
      </c>
      <c r="H1473" s="10">
        <f t="shared" si="45"/>
        <v>-0.65792179627610647</v>
      </c>
    </row>
    <row r="1474" spans="1:8" x14ac:dyDescent="0.25">
      <c r="A1474" s="15">
        <v>1721</v>
      </c>
      <c r="B1474" s="15" t="s">
        <v>662</v>
      </c>
      <c r="C1474" s="15">
        <v>69</v>
      </c>
      <c r="D1474" s="15">
        <v>2</v>
      </c>
      <c r="E1474" s="15">
        <v>12.013999999999999</v>
      </c>
      <c r="F1474" s="15">
        <v>-3.699852276E-6</v>
      </c>
      <c r="G1474" s="10">
        <f t="shared" si="44"/>
        <v>-4.6787213502781005E-2</v>
      </c>
      <c r="H1474" s="10">
        <f t="shared" si="45"/>
        <v>-0.56210158302241098</v>
      </c>
    </row>
    <row r="1475" spans="1:8" x14ac:dyDescent="0.25">
      <c r="A1475" s="15">
        <v>1722</v>
      </c>
      <c r="B1475" s="15" t="s">
        <v>663</v>
      </c>
      <c r="C1475" s="15">
        <v>138</v>
      </c>
      <c r="D1475" s="15">
        <v>1</v>
      </c>
      <c r="E1475" s="15">
        <v>9.1769999999999996</v>
      </c>
      <c r="F1475" s="15">
        <v>-7.3869790889999996E-6</v>
      </c>
      <c r="G1475" s="10">
        <f t="shared" si="44"/>
        <v>-4.6790900629594005E-2</v>
      </c>
      <c r="H1475" s="10">
        <f t="shared" si="45"/>
        <v>-0.42940009507778415</v>
      </c>
    </row>
    <row r="1476" spans="1:8" x14ac:dyDescent="0.25">
      <c r="A1476" s="15">
        <v>1730</v>
      </c>
      <c r="B1476" s="15" t="s">
        <v>664</v>
      </c>
      <c r="C1476" s="15">
        <v>138</v>
      </c>
      <c r="D1476" s="15">
        <v>1</v>
      </c>
      <c r="E1476" s="15">
        <v>8.5660000000000007</v>
      </c>
      <c r="F1476" s="15">
        <v>-3.500393091E-6</v>
      </c>
      <c r="G1476" s="10">
        <f t="shared" si="44"/>
        <v>-4.6787014043596004E-2</v>
      </c>
      <c r="H1476" s="10">
        <f t="shared" si="45"/>
        <v>-0.40077756229744338</v>
      </c>
    </row>
    <row r="1477" spans="1:8" x14ac:dyDescent="0.25">
      <c r="A1477" s="15">
        <v>1730</v>
      </c>
      <c r="B1477" s="15" t="s">
        <v>664</v>
      </c>
      <c r="C1477" s="15">
        <v>138</v>
      </c>
      <c r="D1477" s="15">
        <v>2</v>
      </c>
      <c r="E1477" s="15">
        <v>10.39</v>
      </c>
      <c r="F1477" s="15">
        <v>-3.500393091E-6</v>
      </c>
      <c r="G1477" s="10">
        <f t="shared" si="44"/>
        <v>-4.6787014043596004E-2</v>
      </c>
      <c r="H1477" s="10">
        <f t="shared" si="45"/>
        <v>-0.48611707591296249</v>
      </c>
    </row>
    <row r="1478" spans="1:8" x14ac:dyDescent="0.25">
      <c r="A1478" s="15">
        <v>1730</v>
      </c>
      <c r="B1478" s="15" t="s">
        <v>664</v>
      </c>
      <c r="C1478" s="15">
        <v>138</v>
      </c>
      <c r="D1478" s="15">
        <v>3</v>
      </c>
      <c r="E1478" s="15">
        <v>15.987</v>
      </c>
      <c r="F1478" s="15">
        <v>-3.500393091E-6</v>
      </c>
      <c r="G1478" s="10">
        <f t="shared" ref="G1478:G1541" si="46">F1478-$E$2</f>
        <v>-4.6787014043596004E-2</v>
      </c>
      <c r="H1478" s="10">
        <f t="shared" ref="H1478:H1541" si="47">E1478*G1478</f>
        <v>-0.74798399351496936</v>
      </c>
    </row>
    <row r="1479" spans="1:8" x14ac:dyDescent="0.25">
      <c r="A1479" s="15">
        <v>1730</v>
      </c>
      <c r="B1479" s="15" t="s">
        <v>664</v>
      </c>
      <c r="C1479" s="15">
        <v>138</v>
      </c>
      <c r="D1479" s="15">
        <v>4</v>
      </c>
      <c r="E1479" s="15">
        <v>13.548</v>
      </c>
      <c r="F1479" s="15">
        <v>-3.500393091E-6</v>
      </c>
      <c r="G1479" s="10">
        <f t="shared" si="46"/>
        <v>-4.6787014043596004E-2</v>
      </c>
      <c r="H1479" s="10">
        <f t="shared" si="47"/>
        <v>-0.63387046626263865</v>
      </c>
    </row>
    <row r="1480" spans="1:8" x14ac:dyDescent="0.25">
      <c r="A1480" s="15">
        <v>1732</v>
      </c>
      <c r="B1480" s="15" t="s">
        <v>665</v>
      </c>
      <c r="C1480" s="15">
        <v>138</v>
      </c>
      <c r="D1480" s="15">
        <v>1</v>
      </c>
      <c r="E1480" s="15">
        <v>7.4089999999999998</v>
      </c>
      <c r="F1480" s="15">
        <v>-1.9692881190000001E-5</v>
      </c>
      <c r="G1480" s="10">
        <f t="shared" si="46"/>
        <v>-4.6803206531695001E-2</v>
      </c>
      <c r="H1480" s="10">
        <f t="shared" si="47"/>
        <v>-0.34676495719332823</v>
      </c>
    </row>
    <row r="1481" spans="1:8" x14ac:dyDescent="0.25">
      <c r="A1481" s="15">
        <v>1732</v>
      </c>
      <c r="B1481" s="15" t="s">
        <v>665</v>
      </c>
      <c r="C1481" s="15">
        <v>138</v>
      </c>
      <c r="D1481" s="15">
        <v>2</v>
      </c>
      <c r="E1481" s="15">
        <v>2.8010000000000002</v>
      </c>
      <c r="F1481" s="15">
        <v>-1.9692881190000001E-5</v>
      </c>
      <c r="G1481" s="10">
        <f t="shared" si="46"/>
        <v>-4.6803206531695001E-2</v>
      </c>
      <c r="H1481" s="10">
        <f t="shared" si="47"/>
        <v>-0.1310957814952777</v>
      </c>
    </row>
    <row r="1482" spans="1:8" x14ac:dyDescent="0.25">
      <c r="A1482" s="15">
        <v>1732</v>
      </c>
      <c r="B1482" s="15" t="s">
        <v>665</v>
      </c>
      <c r="C1482" s="15">
        <v>138</v>
      </c>
      <c r="D1482" s="15">
        <v>3</v>
      </c>
      <c r="E1482" s="15">
        <v>31.978000000000002</v>
      </c>
      <c r="F1482" s="15">
        <v>-1.9692881190000001E-5</v>
      </c>
      <c r="G1482" s="10">
        <f t="shared" si="46"/>
        <v>-4.6803206531695001E-2</v>
      </c>
      <c r="H1482" s="10">
        <f t="shared" si="47"/>
        <v>-1.4966729384705428</v>
      </c>
    </row>
    <row r="1483" spans="1:8" x14ac:dyDescent="0.25">
      <c r="A1483" s="15">
        <v>1736</v>
      </c>
      <c r="B1483" s="15" t="s">
        <v>666</v>
      </c>
      <c r="C1483" s="15">
        <v>138</v>
      </c>
      <c r="D1483" s="15">
        <v>1</v>
      </c>
      <c r="E1483" s="15">
        <v>7.2539999999999996</v>
      </c>
      <c r="F1483" s="15">
        <v>-2.3122066623000001E-5</v>
      </c>
      <c r="G1483" s="10">
        <f t="shared" si="46"/>
        <v>-4.6806635717128002E-2</v>
      </c>
      <c r="H1483" s="10">
        <f t="shared" si="47"/>
        <v>-0.33953533549204651</v>
      </c>
    </row>
    <row r="1484" spans="1:8" x14ac:dyDescent="0.25">
      <c r="A1484" s="15">
        <v>1736</v>
      </c>
      <c r="B1484" s="15" t="s">
        <v>666</v>
      </c>
      <c r="C1484" s="15">
        <v>138</v>
      </c>
      <c r="D1484" s="15">
        <v>2</v>
      </c>
      <c r="E1484" s="15">
        <v>0</v>
      </c>
      <c r="F1484" s="15">
        <v>-2.3122066623000001E-5</v>
      </c>
      <c r="G1484" s="10">
        <f t="shared" si="46"/>
        <v>-4.6806635717128002E-2</v>
      </c>
      <c r="H1484" s="10">
        <f t="shared" si="47"/>
        <v>0</v>
      </c>
    </row>
    <row r="1485" spans="1:8" x14ac:dyDescent="0.25">
      <c r="A1485" s="15">
        <v>1737</v>
      </c>
      <c r="B1485" s="15" t="s">
        <v>667</v>
      </c>
      <c r="C1485" s="15">
        <v>138</v>
      </c>
      <c r="D1485" s="15">
        <v>1</v>
      </c>
      <c r="E1485" s="15">
        <v>12.592000000000001</v>
      </c>
      <c r="F1485" s="15">
        <v>-1.2279739309999999E-6</v>
      </c>
      <c r="G1485" s="10">
        <f t="shared" si="46"/>
        <v>-4.6784741624436001E-2</v>
      </c>
      <c r="H1485" s="10">
        <f t="shared" si="47"/>
        <v>-0.58911346653489816</v>
      </c>
    </row>
    <row r="1486" spans="1:8" x14ac:dyDescent="0.25">
      <c r="A1486" s="15">
        <v>1738</v>
      </c>
      <c r="B1486" s="15" t="s">
        <v>667</v>
      </c>
      <c r="C1486" s="15">
        <v>138</v>
      </c>
      <c r="D1486" s="15">
        <v>1</v>
      </c>
      <c r="E1486" s="15">
        <v>20.568000000000001</v>
      </c>
      <c r="F1486" s="15">
        <v>1.4286009800000001E-7</v>
      </c>
      <c r="G1486" s="10">
        <f t="shared" si="46"/>
        <v>-4.6783370790407001E-2</v>
      </c>
      <c r="H1486" s="10">
        <f t="shared" si="47"/>
        <v>-0.96224037041709132</v>
      </c>
    </row>
    <row r="1487" spans="1:8" x14ac:dyDescent="0.25">
      <c r="A1487" s="15">
        <v>1738</v>
      </c>
      <c r="B1487" s="15" t="s">
        <v>667</v>
      </c>
      <c r="C1487" s="15">
        <v>138</v>
      </c>
      <c r="D1487" s="15">
        <v>2</v>
      </c>
      <c r="E1487" s="15">
        <v>18.667999999999999</v>
      </c>
      <c r="F1487" s="15">
        <v>1.4286009800000001E-7</v>
      </c>
      <c r="G1487" s="10">
        <f t="shared" si="46"/>
        <v>-4.6783370790407001E-2</v>
      </c>
      <c r="H1487" s="10">
        <f t="shared" si="47"/>
        <v>-0.87335196591531783</v>
      </c>
    </row>
    <row r="1488" spans="1:8" x14ac:dyDescent="0.25">
      <c r="A1488" s="15">
        <v>1739</v>
      </c>
      <c r="B1488" s="15" t="s">
        <v>668</v>
      </c>
      <c r="C1488" s="15">
        <v>138</v>
      </c>
      <c r="D1488" s="15">
        <v>1</v>
      </c>
      <c r="E1488" s="15">
        <v>3.637</v>
      </c>
      <c r="F1488" s="15">
        <v>-2.1981639341000001E-5</v>
      </c>
      <c r="G1488" s="10">
        <f t="shared" si="46"/>
        <v>-4.6805495289846004E-2</v>
      </c>
      <c r="H1488" s="10">
        <f t="shared" si="47"/>
        <v>-0.17023158636916991</v>
      </c>
    </row>
    <row r="1489" spans="1:8" x14ac:dyDescent="0.25">
      <c r="A1489" s="15">
        <v>1739</v>
      </c>
      <c r="B1489" s="15" t="s">
        <v>668</v>
      </c>
      <c r="C1489" s="15">
        <v>138</v>
      </c>
      <c r="D1489" s="15">
        <v>2</v>
      </c>
      <c r="E1489" s="15">
        <v>3.637</v>
      </c>
      <c r="F1489" s="15">
        <v>-2.1981639341000001E-5</v>
      </c>
      <c r="G1489" s="10">
        <f t="shared" si="46"/>
        <v>-4.6805495289846004E-2</v>
      </c>
      <c r="H1489" s="10">
        <f t="shared" si="47"/>
        <v>-0.17023158636916991</v>
      </c>
    </row>
    <row r="1490" spans="1:8" x14ac:dyDescent="0.25">
      <c r="A1490" s="15">
        <v>1741</v>
      </c>
      <c r="B1490" s="15" t="s">
        <v>669</v>
      </c>
      <c r="C1490" s="15">
        <v>138</v>
      </c>
      <c r="D1490" s="15">
        <v>1</v>
      </c>
      <c r="E1490" s="15">
        <v>0</v>
      </c>
      <c r="F1490" s="15">
        <v>-8.0977101109999995E-6</v>
      </c>
      <c r="G1490" s="10">
        <f t="shared" si="46"/>
        <v>-4.6791611360616006E-2</v>
      </c>
      <c r="H1490" s="10">
        <f t="shared" si="47"/>
        <v>0</v>
      </c>
    </row>
    <row r="1491" spans="1:8" x14ac:dyDescent="0.25">
      <c r="A1491" s="15">
        <v>1742</v>
      </c>
      <c r="B1491" s="15" t="s">
        <v>670</v>
      </c>
      <c r="C1491" s="15">
        <v>69</v>
      </c>
      <c r="D1491" s="15">
        <v>1</v>
      </c>
      <c r="E1491" s="15">
        <v>4.641</v>
      </c>
      <c r="F1491" s="15">
        <v>-1.1028460165399999E-4</v>
      </c>
      <c r="G1491" s="10">
        <f t="shared" si="46"/>
        <v>-4.6893798252159002E-2</v>
      </c>
      <c r="H1491" s="10">
        <f t="shared" si="47"/>
        <v>-0.21763411768826993</v>
      </c>
    </row>
    <row r="1492" spans="1:8" x14ac:dyDescent="0.25">
      <c r="A1492" s="15">
        <v>1742</v>
      </c>
      <c r="B1492" s="15" t="s">
        <v>670</v>
      </c>
      <c r="C1492" s="15">
        <v>69</v>
      </c>
      <c r="D1492" s="15">
        <v>2</v>
      </c>
      <c r="E1492" s="15">
        <v>2.8879999999999999</v>
      </c>
      <c r="F1492" s="15">
        <v>-1.1028460165399999E-4</v>
      </c>
      <c r="G1492" s="10">
        <f t="shared" si="46"/>
        <v>-4.6893798252159002E-2</v>
      </c>
      <c r="H1492" s="10">
        <f t="shared" si="47"/>
        <v>-0.13542928935223519</v>
      </c>
    </row>
    <row r="1493" spans="1:8" x14ac:dyDescent="0.25">
      <c r="A1493" s="15">
        <v>1743</v>
      </c>
      <c r="B1493" s="15" t="s">
        <v>671</v>
      </c>
      <c r="C1493" s="15">
        <v>138</v>
      </c>
      <c r="D1493" s="15">
        <v>1</v>
      </c>
      <c r="E1493" s="15">
        <v>0.73899999999999999</v>
      </c>
      <c r="F1493" s="15">
        <v>-2.2227134424E-5</v>
      </c>
      <c r="G1493" s="10">
        <f t="shared" si="46"/>
        <v>-4.6805740784929002E-2</v>
      </c>
      <c r="H1493" s="10">
        <f t="shared" si="47"/>
        <v>-3.4589442440062533E-2</v>
      </c>
    </row>
    <row r="1494" spans="1:8" x14ac:dyDescent="0.25">
      <c r="A1494" s="15">
        <v>1743</v>
      </c>
      <c r="B1494" s="15" t="s">
        <v>671</v>
      </c>
      <c r="C1494" s="15">
        <v>138</v>
      </c>
      <c r="D1494" s="15">
        <v>2</v>
      </c>
      <c r="E1494" s="15">
        <v>0.73899999999999999</v>
      </c>
      <c r="F1494" s="15">
        <v>-2.2227134424E-5</v>
      </c>
      <c r="G1494" s="10">
        <f t="shared" si="46"/>
        <v>-4.6805740784929002E-2</v>
      </c>
      <c r="H1494" s="10">
        <f t="shared" si="47"/>
        <v>-3.4589442440062533E-2</v>
      </c>
    </row>
    <row r="1495" spans="1:8" x14ac:dyDescent="0.25">
      <c r="A1495" s="15">
        <v>1744</v>
      </c>
      <c r="B1495" s="15" t="s">
        <v>672</v>
      </c>
      <c r="C1495" s="15">
        <v>138</v>
      </c>
      <c r="D1495" s="15">
        <v>1</v>
      </c>
      <c r="E1495" s="15">
        <v>3.637</v>
      </c>
      <c r="F1495" s="15">
        <v>-2.4276380458E-5</v>
      </c>
      <c r="G1495" s="10">
        <f t="shared" si="46"/>
        <v>-4.6807790030963005E-2</v>
      </c>
      <c r="H1495" s="10">
        <f t="shared" si="47"/>
        <v>-0.17023993234261245</v>
      </c>
    </row>
    <row r="1496" spans="1:8" x14ac:dyDescent="0.25">
      <c r="A1496" s="15">
        <v>1744</v>
      </c>
      <c r="B1496" s="15" t="s">
        <v>672</v>
      </c>
      <c r="C1496" s="15">
        <v>138</v>
      </c>
      <c r="D1496" s="15">
        <v>2</v>
      </c>
      <c r="E1496" s="15">
        <v>3.637</v>
      </c>
      <c r="F1496" s="15">
        <v>-2.4276380458E-5</v>
      </c>
      <c r="G1496" s="10">
        <f t="shared" si="46"/>
        <v>-4.6807790030963005E-2</v>
      </c>
      <c r="H1496" s="10">
        <f t="shared" si="47"/>
        <v>-0.17023993234261245</v>
      </c>
    </row>
    <row r="1497" spans="1:8" x14ac:dyDescent="0.25">
      <c r="A1497" s="15">
        <v>1745</v>
      </c>
      <c r="B1497" s="15" t="s">
        <v>673</v>
      </c>
      <c r="C1497" s="15">
        <v>138</v>
      </c>
      <c r="D1497" s="15">
        <v>1</v>
      </c>
      <c r="E1497" s="15">
        <v>4.4279999999999999</v>
      </c>
      <c r="F1497" s="15">
        <v>-2.0031191254000001E-5</v>
      </c>
      <c r="G1497" s="10">
        <f t="shared" si="46"/>
        <v>-4.6803544841759005E-2</v>
      </c>
      <c r="H1497" s="10">
        <f t="shared" si="47"/>
        <v>-0.20724609655930887</v>
      </c>
    </row>
    <row r="1498" spans="1:8" x14ac:dyDescent="0.25">
      <c r="A1498" s="15">
        <v>1745</v>
      </c>
      <c r="B1498" s="15" t="s">
        <v>673</v>
      </c>
      <c r="C1498" s="15">
        <v>138</v>
      </c>
      <c r="D1498" s="15">
        <v>2</v>
      </c>
      <c r="E1498" s="15">
        <v>10.869</v>
      </c>
      <c r="F1498" s="15">
        <v>-2.0031191254000001E-5</v>
      </c>
      <c r="G1498" s="10">
        <f t="shared" si="46"/>
        <v>-4.6803544841759005E-2</v>
      </c>
      <c r="H1498" s="10">
        <f t="shared" si="47"/>
        <v>-0.50870772888507865</v>
      </c>
    </row>
    <row r="1499" spans="1:8" x14ac:dyDescent="0.25">
      <c r="A1499" s="15">
        <v>1746</v>
      </c>
      <c r="B1499" s="15" t="s">
        <v>674</v>
      </c>
      <c r="C1499" s="15">
        <v>138</v>
      </c>
      <c r="D1499" s="15">
        <v>1</v>
      </c>
      <c r="E1499" s="15">
        <v>7.4459999999999997</v>
      </c>
      <c r="F1499" s="15">
        <v>-1.1282611805000001E-5</v>
      </c>
      <c r="G1499" s="10">
        <f t="shared" si="46"/>
        <v>-4.679479626231E-2</v>
      </c>
      <c r="H1499" s="10">
        <f t="shared" si="47"/>
        <v>-0.34843405296916025</v>
      </c>
    </row>
    <row r="1500" spans="1:8" x14ac:dyDescent="0.25">
      <c r="A1500" s="15">
        <v>1747</v>
      </c>
      <c r="B1500" s="15" t="s">
        <v>675</v>
      </c>
      <c r="C1500" s="15">
        <v>138</v>
      </c>
      <c r="D1500" s="15">
        <v>1</v>
      </c>
      <c r="E1500" s="15">
        <v>6.0140000000000002</v>
      </c>
      <c r="F1500" s="15">
        <v>-4.5034386550000001E-6</v>
      </c>
      <c r="G1500" s="10">
        <f t="shared" si="46"/>
        <v>-4.678801708916E-2</v>
      </c>
      <c r="H1500" s="10">
        <f t="shared" si="47"/>
        <v>-0.28138313477420823</v>
      </c>
    </row>
    <row r="1501" spans="1:8" x14ac:dyDescent="0.25">
      <c r="A1501" s="15">
        <v>1747</v>
      </c>
      <c r="B1501" s="15" t="s">
        <v>675</v>
      </c>
      <c r="C1501" s="15">
        <v>138</v>
      </c>
      <c r="D1501" s="15">
        <v>2</v>
      </c>
      <c r="E1501" s="15">
        <v>6.5449999999999999</v>
      </c>
      <c r="F1501" s="15">
        <v>-4.5034386550000001E-6</v>
      </c>
      <c r="G1501" s="10">
        <f t="shared" si="46"/>
        <v>-4.678801708916E-2</v>
      </c>
      <c r="H1501" s="10">
        <f t="shared" si="47"/>
        <v>-0.3062275718485522</v>
      </c>
    </row>
    <row r="1502" spans="1:8" x14ac:dyDescent="0.25">
      <c r="A1502" s="15">
        <v>1747</v>
      </c>
      <c r="B1502" s="15" t="s">
        <v>675</v>
      </c>
      <c r="C1502" s="15">
        <v>138</v>
      </c>
      <c r="D1502" s="15">
        <v>3</v>
      </c>
      <c r="E1502" s="15">
        <v>7.2009999999999996</v>
      </c>
      <c r="F1502" s="15">
        <v>-4.5034386550000001E-6</v>
      </c>
      <c r="G1502" s="10">
        <f t="shared" si="46"/>
        <v>-4.678801708916E-2</v>
      </c>
      <c r="H1502" s="10">
        <f t="shared" si="47"/>
        <v>-0.33692051105904114</v>
      </c>
    </row>
    <row r="1503" spans="1:8" x14ac:dyDescent="0.25">
      <c r="A1503" s="15">
        <v>1749</v>
      </c>
      <c r="B1503" s="15" t="s">
        <v>676</v>
      </c>
      <c r="C1503" s="15">
        <v>138</v>
      </c>
      <c r="D1503" s="15">
        <v>1</v>
      </c>
      <c r="E1503" s="15">
        <v>3.9990000000000001</v>
      </c>
      <c r="F1503" s="15">
        <v>-2.2712443952000001E-5</v>
      </c>
      <c r="G1503" s="10">
        <f t="shared" si="46"/>
        <v>-4.6806226094457004E-2</v>
      </c>
      <c r="H1503" s="10">
        <f t="shared" si="47"/>
        <v>-0.18717809815173356</v>
      </c>
    </row>
    <row r="1504" spans="1:8" x14ac:dyDescent="0.25">
      <c r="A1504" s="15">
        <v>1749</v>
      </c>
      <c r="B1504" s="15" t="s">
        <v>676</v>
      </c>
      <c r="C1504" s="15">
        <v>138</v>
      </c>
      <c r="D1504" s="15">
        <v>2</v>
      </c>
      <c r="E1504" s="15">
        <v>8.9090000000000007</v>
      </c>
      <c r="F1504" s="15">
        <v>-2.2712443952000001E-5</v>
      </c>
      <c r="G1504" s="10">
        <f t="shared" si="46"/>
        <v>-4.6806226094457004E-2</v>
      </c>
      <c r="H1504" s="10">
        <f t="shared" si="47"/>
        <v>-0.41699666827551746</v>
      </c>
    </row>
    <row r="1505" spans="1:8" x14ac:dyDescent="0.25">
      <c r="A1505" s="15">
        <v>1750</v>
      </c>
      <c r="B1505" s="15" t="s">
        <v>677</v>
      </c>
      <c r="C1505" s="15">
        <v>69</v>
      </c>
      <c r="D1505" s="15">
        <v>1</v>
      </c>
      <c r="E1505" s="15">
        <v>5.83</v>
      </c>
      <c r="F1505" s="15">
        <v>-8.6996562349999996E-6</v>
      </c>
      <c r="G1505" s="10">
        <f t="shared" si="46"/>
        <v>-4.6792213306740001E-2</v>
      </c>
      <c r="H1505" s="10">
        <f t="shared" si="47"/>
        <v>-0.27279860357829422</v>
      </c>
    </row>
    <row r="1506" spans="1:8" x14ac:dyDescent="0.25">
      <c r="A1506" s="15">
        <v>1751</v>
      </c>
      <c r="B1506" s="15" t="s">
        <v>678</v>
      </c>
      <c r="C1506" s="15">
        <v>138</v>
      </c>
      <c r="D1506" s="15">
        <v>1</v>
      </c>
      <c r="E1506" s="15">
        <v>8.5079999999999991</v>
      </c>
      <c r="F1506" s="15">
        <v>-9.2783078150000007E-6</v>
      </c>
      <c r="G1506" s="10">
        <f t="shared" si="46"/>
        <v>-4.679279195832E-2</v>
      </c>
      <c r="H1506" s="10">
        <f t="shared" si="47"/>
        <v>-0.39811307398138651</v>
      </c>
    </row>
    <row r="1507" spans="1:8" x14ac:dyDescent="0.25">
      <c r="A1507" s="15">
        <v>1752</v>
      </c>
      <c r="B1507" s="15" t="s">
        <v>679</v>
      </c>
      <c r="C1507" s="15">
        <v>138</v>
      </c>
      <c r="D1507" s="15">
        <v>1</v>
      </c>
      <c r="E1507" s="15">
        <v>8.5250000000000004</v>
      </c>
      <c r="F1507" s="15">
        <v>-1.8994060515000002E-5</v>
      </c>
      <c r="G1507" s="10">
        <f t="shared" si="46"/>
        <v>-4.680250771102E-2</v>
      </c>
      <c r="H1507" s="10">
        <f t="shared" si="47"/>
        <v>-0.39899137823644554</v>
      </c>
    </row>
    <row r="1508" spans="1:8" x14ac:dyDescent="0.25">
      <c r="A1508" s="15">
        <v>1752</v>
      </c>
      <c r="B1508" s="15" t="s">
        <v>679</v>
      </c>
      <c r="C1508" s="15">
        <v>138</v>
      </c>
      <c r="D1508" s="15">
        <v>2</v>
      </c>
      <c r="E1508" s="15">
        <v>5.9930000000000003</v>
      </c>
      <c r="F1508" s="15">
        <v>-1.8994060515000002E-5</v>
      </c>
      <c r="G1508" s="10">
        <f t="shared" si="46"/>
        <v>-4.680250771102E-2</v>
      </c>
      <c r="H1508" s="10">
        <f t="shared" si="47"/>
        <v>-0.28048742871214288</v>
      </c>
    </row>
    <row r="1509" spans="1:8" x14ac:dyDescent="0.25">
      <c r="A1509" s="15">
        <v>1753</v>
      </c>
      <c r="B1509" s="15" t="s">
        <v>680</v>
      </c>
      <c r="C1509" s="15">
        <v>138</v>
      </c>
      <c r="D1509" s="15">
        <v>1</v>
      </c>
      <c r="E1509" s="15">
        <v>5.6950000000000003</v>
      </c>
      <c r="F1509" s="15">
        <v>-3.6994347119999998E-6</v>
      </c>
      <c r="G1509" s="10">
        <f t="shared" si="46"/>
        <v>-4.6787213085217001E-2</v>
      </c>
      <c r="H1509" s="10">
        <f t="shared" si="47"/>
        <v>-0.26645317852031086</v>
      </c>
    </row>
    <row r="1510" spans="1:8" x14ac:dyDescent="0.25">
      <c r="A1510" s="15">
        <v>1753</v>
      </c>
      <c r="B1510" s="15" t="s">
        <v>680</v>
      </c>
      <c r="C1510" s="15">
        <v>138</v>
      </c>
      <c r="D1510" s="15">
        <v>2</v>
      </c>
      <c r="E1510" s="15">
        <v>8.782</v>
      </c>
      <c r="F1510" s="15">
        <v>-3.6994347119999998E-6</v>
      </c>
      <c r="G1510" s="10">
        <f t="shared" si="46"/>
        <v>-4.6787213085217001E-2</v>
      </c>
      <c r="H1510" s="10">
        <f t="shared" si="47"/>
        <v>-0.41088530531437573</v>
      </c>
    </row>
    <row r="1511" spans="1:8" x14ac:dyDescent="0.25">
      <c r="A1511" s="15">
        <v>1754</v>
      </c>
      <c r="B1511" s="15" t="s">
        <v>681</v>
      </c>
      <c r="C1511" s="15">
        <v>138</v>
      </c>
      <c r="D1511" s="15">
        <v>1</v>
      </c>
      <c r="E1511" s="15">
        <v>1.0089999999999999</v>
      </c>
      <c r="F1511" s="15">
        <v>1.2603332887E-5</v>
      </c>
      <c r="G1511" s="10">
        <f t="shared" si="46"/>
        <v>-4.6770910317618E-2</v>
      </c>
      <c r="H1511" s="10">
        <f t="shared" si="47"/>
        <v>-4.7191848510476558E-2</v>
      </c>
    </row>
    <row r="1512" spans="1:8" x14ac:dyDescent="0.25">
      <c r="A1512" s="15">
        <v>1756</v>
      </c>
      <c r="B1512" s="15" t="s">
        <v>682</v>
      </c>
      <c r="C1512" s="15">
        <v>138</v>
      </c>
      <c r="D1512" s="15">
        <v>1</v>
      </c>
      <c r="E1512" s="15">
        <v>8.2579999999999991</v>
      </c>
      <c r="F1512" s="15">
        <v>-1.9317841576000001E-5</v>
      </c>
      <c r="G1512" s="10">
        <f t="shared" si="46"/>
        <v>-4.6802831492081004E-2</v>
      </c>
      <c r="H1512" s="10">
        <f t="shared" si="47"/>
        <v>-0.38649778246160488</v>
      </c>
    </row>
    <row r="1513" spans="1:8" x14ac:dyDescent="0.25">
      <c r="A1513" s="15">
        <v>1756</v>
      </c>
      <c r="B1513" s="15" t="s">
        <v>682</v>
      </c>
      <c r="C1513" s="15">
        <v>138</v>
      </c>
      <c r="D1513" s="15">
        <v>2</v>
      </c>
      <c r="E1513" s="15">
        <v>0</v>
      </c>
      <c r="F1513" s="15">
        <v>-1.9317841576000001E-5</v>
      </c>
      <c r="G1513" s="10">
        <f t="shared" si="46"/>
        <v>-4.6802831492081004E-2</v>
      </c>
      <c r="H1513" s="10">
        <f t="shared" si="47"/>
        <v>0</v>
      </c>
    </row>
    <row r="1514" spans="1:8" x14ac:dyDescent="0.25">
      <c r="A1514" s="15">
        <v>1756</v>
      </c>
      <c r="B1514" s="15" t="s">
        <v>682</v>
      </c>
      <c r="C1514" s="15">
        <v>138</v>
      </c>
      <c r="D1514" s="15">
        <v>3</v>
      </c>
      <c r="E1514" s="15">
        <v>40.771000000000001</v>
      </c>
      <c r="F1514" s="15">
        <v>-1.9317841576000001E-5</v>
      </c>
      <c r="G1514" s="10">
        <f t="shared" si="46"/>
        <v>-4.6802831492081004E-2</v>
      </c>
      <c r="H1514" s="10">
        <f t="shared" si="47"/>
        <v>-1.9081982427636346</v>
      </c>
    </row>
    <row r="1515" spans="1:8" x14ac:dyDescent="0.25">
      <c r="A1515" s="15">
        <v>1756</v>
      </c>
      <c r="B1515" s="15" t="s">
        <v>682</v>
      </c>
      <c r="C1515" s="15">
        <v>138</v>
      </c>
      <c r="D1515" s="15">
        <v>4</v>
      </c>
      <c r="E1515" s="15">
        <v>35.219000000000001</v>
      </c>
      <c r="F1515" s="15">
        <v>-1.9317841576000001E-5</v>
      </c>
      <c r="G1515" s="10">
        <f t="shared" si="46"/>
        <v>-4.6802831492081004E-2</v>
      </c>
      <c r="H1515" s="10">
        <f t="shared" si="47"/>
        <v>-1.6483489223196008</v>
      </c>
    </row>
    <row r="1516" spans="1:8" x14ac:dyDescent="0.25">
      <c r="A1516" s="15">
        <v>1757</v>
      </c>
      <c r="B1516" s="15" t="s">
        <v>683</v>
      </c>
      <c r="C1516" s="15">
        <v>138</v>
      </c>
      <c r="D1516" s="15">
        <v>1</v>
      </c>
      <c r="E1516" s="15">
        <v>5.7409999999999997</v>
      </c>
      <c r="F1516" s="15">
        <v>-1.0247198007000001E-5</v>
      </c>
      <c r="G1516" s="10">
        <f t="shared" si="46"/>
        <v>-4.6793760848512E-2</v>
      </c>
      <c r="H1516" s="10">
        <f t="shared" si="47"/>
        <v>-0.2686429810313074</v>
      </c>
    </row>
    <row r="1517" spans="1:8" x14ac:dyDescent="0.25">
      <c r="A1517" s="15">
        <v>1758</v>
      </c>
      <c r="B1517" s="15" t="s">
        <v>684</v>
      </c>
      <c r="C1517" s="15">
        <v>138</v>
      </c>
      <c r="D1517" s="15">
        <v>1</v>
      </c>
      <c r="E1517" s="15">
        <v>17.431000000000001</v>
      </c>
      <c r="F1517" s="15">
        <v>-2.2281952163000001E-5</v>
      </c>
      <c r="G1517" s="10">
        <f t="shared" si="46"/>
        <v>-4.6805795602668003E-2</v>
      </c>
      <c r="H1517" s="10">
        <f t="shared" si="47"/>
        <v>-0.81587182315010598</v>
      </c>
    </row>
    <row r="1518" spans="1:8" x14ac:dyDescent="0.25">
      <c r="A1518" s="15">
        <v>1758</v>
      </c>
      <c r="B1518" s="15" t="s">
        <v>684</v>
      </c>
      <c r="C1518" s="15">
        <v>138</v>
      </c>
      <c r="D1518" s="15">
        <v>2</v>
      </c>
      <c r="E1518" s="15">
        <v>10.656000000000001</v>
      </c>
      <c r="F1518" s="15">
        <v>-2.2281952163000001E-5</v>
      </c>
      <c r="G1518" s="10">
        <f t="shared" si="46"/>
        <v>-4.6805795602668003E-2</v>
      </c>
      <c r="H1518" s="10">
        <f t="shared" si="47"/>
        <v>-0.49876255794203028</v>
      </c>
    </row>
    <row r="1519" spans="1:8" x14ac:dyDescent="0.25">
      <c r="A1519" s="15">
        <v>1758</v>
      </c>
      <c r="B1519" s="15" t="s">
        <v>684</v>
      </c>
      <c r="C1519" s="15">
        <v>138</v>
      </c>
      <c r="D1519" s="15">
        <v>3</v>
      </c>
      <c r="E1519" s="15">
        <v>9.2620000000000005</v>
      </c>
      <c r="F1519" s="15">
        <v>-2.2281952163000001E-5</v>
      </c>
      <c r="G1519" s="10">
        <f t="shared" si="46"/>
        <v>-4.6805795602668003E-2</v>
      </c>
      <c r="H1519" s="10">
        <f t="shared" si="47"/>
        <v>-0.43351527887191105</v>
      </c>
    </row>
    <row r="1520" spans="1:8" x14ac:dyDescent="0.25">
      <c r="A1520" s="15">
        <v>1761</v>
      </c>
      <c r="B1520" s="15" t="s">
        <v>685</v>
      </c>
      <c r="C1520" s="15">
        <v>69</v>
      </c>
      <c r="D1520" s="15">
        <v>1</v>
      </c>
      <c r="E1520" s="15">
        <v>1.4470000000000001</v>
      </c>
      <c r="F1520" s="15">
        <v>-5.3047715140000002E-6</v>
      </c>
      <c r="G1520" s="10">
        <f t="shared" si="46"/>
        <v>-4.6788818422019006E-2</v>
      </c>
      <c r="H1520" s="10">
        <f t="shared" si="47"/>
        <v>-6.7703420256661498E-2</v>
      </c>
    </row>
    <row r="1521" spans="1:8" x14ac:dyDescent="0.25">
      <c r="A1521" s="15">
        <v>1762</v>
      </c>
      <c r="B1521" s="15" t="s">
        <v>686</v>
      </c>
      <c r="C1521" s="15">
        <v>69</v>
      </c>
      <c r="D1521" s="15">
        <v>1</v>
      </c>
      <c r="E1521" s="15">
        <v>1.4670000000000001</v>
      </c>
      <c r="F1521" s="15">
        <v>-5.3047715140000002E-6</v>
      </c>
      <c r="G1521" s="10">
        <f t="shared" si="46"/>
        <v>-4.6788818422019006E-2</v>
      </c>
      <c r="H1521" s="10">
        <f t="shared" si="47"/>
        <v>-6.8639196625101886E-2</v>
      </c>
    </row>
    <row r="1522" spans="1:8" x14ac:dyDescent="0.25">
      <c r="A1522" s="15">
        <v>1763</v>
      </c>
      <c r="B1522" s="15" t="s">
        <v>687</v>
      </c>
      <c r="C1522" s="15">
        <v>138</v>
      </c>
      <c r="D1522" s="15">
        <v>1</v>
      </c>
      <c r="E1522" s="15">
        <v>16.34</v>
      </c>
      <c r="F1522" s="15">
        <v>-2.1485357929999999E-5</v>
      </c>
      <c r="G1522" s="10">
        <f t="shared" si="46"/>
        <v>-4.6804999008435003E-2</v>
      </c>
      <c r="H1522" s="10">
        <f t="shared" si="47"/>
        <v>-0.76479368379782797</v>
      </c>
    </row>
    <row r="1523" spans="1:8" x14ac:dyDescent="0.25">
      <c r="A1523" s="15">
        <v>1763</v>
      </c>
      <c r="B1523" s="15" t="s">
        <v>687</v>
      </c>
      <c r="C1523" s="15">
        <v>138</v>
      </c>
      <c r="D1523" s="15">
        <v>2</v>
      </c>
      <c r="E1523" s="15">
        <v>18.408999999999999</v>
      </c>
      <c r="F1523" s="15">
        <v>-2.1485357929999999E-5</v>
      </c>
      <c r="G1523" s="10">
        <f t="shared" si="46"/>
        <v>-4.6804999008435003E-2</v>
      </c>
      <c r="H1523" s="10">
        <f t="shared" si="47"/>
        <v>-0.86163322674627996</v>
      </c>
    </row>
    <row r="1524" spans="1:8" x14ac:dyDescent="0.25">
      <c r="A1524" s="15">
        <v>1763</v>
      </c>
      <c r="B1524" s="15" t="s">
        <v>687</v>
      </c>
      <c r="C1524" s="15">
        <v>138</v>
      </c>
      <c r="D1524" s="15">
        <v>3</v>
      </c>
      <c r="E1524" s="15">
        <v>16.225000000000001</v>
      </c>
      <c r="F1524" s="15">
        <v>-2.1485357929999999E-5</v>
      </c>
      <c r="G1524" s="10">
        <f t="shared" si="46"/>
        <v>-4.6804999008435003E-2</v>
      </c>
      <c r="H1524" s="10">
        <f t="shared" si="47"/>
        <v>-0.75941110891185803</v>
      </c>
    </row>
    <row r="1525" spans="1:8" x14ac:dyDescent="0.25">
      <c r="A1525" s="15">
        <v>1763</v>
      </c>
      <c r="B1525" s="15" t="s">
        <v>687</v>
      </c>
      <c r="C1525" s="15">
        <v>138</v>
      </c>
      <c r="D1525" s="15">
        <v>4</v>
      </c>
      <c r="E1525" s="15">
        <v>4.9000000000000004</v>
      </c>
      <c r="F1525" s="15">
        <v>-2.1485357929999999E-5</v>
      </c>
      <c r="G1525" s="10">
        <f t="shared" si="46"/>
        <v>-4.6804999008435003E-2</v>
      </c>
      <c r="H1525" s="10">
        <f t="shared" si="47"/>
        <v>-0.22934449514133154</v>
      </c>
    </row>
    <row r="1526" spans="1:8" x14ac:dyDescent="0.25">
      <c r="A1526" s="15">
        <v>1763</v>
      </c>
      <c r="B1526" s="15" t="s">
        <v>687</v>
      </c>
      <c r="C1526" s="15">
        <v>138</v>
      </c>
      <c r="D1526" s="15">
        <v>5</v>
      </c>
      <c r="E1526" s="15">
        <v>6.57</v>
      </c>
      <c r="F1526" s="15">
        <v>-2.1485357929999999E-5</v>
      </c>
      <c r="G1526" s="10">
        <f t="shared" si="46"/>
        <v>-4.6804999008435003E-2</v>
      </c>
      <c r="H1526" s="10">
        <f t="shared" si="47"/>
        <v>-0.30750884348541796</v>
      </c>
    </row>
    <row r="1527" spans="1:8" x14ac:dyDescent="0.25">
      <c r="A1527" s="15">
        <v>1763</v>
      </c>
      <c r="B1527" s="15" t="s">
        <v>687</v>
      </c>
      <c r="C1527" s="15">
        <v>138</v>
      </c>
      <c r="D1527" s="15">
        <v>6</v>
      </c>
      <c r="E1527" s="15">
        <v>6.5270000000000001</v>
      </c>
      <c r="F1527" s="15">
        <v>-2.1485357929999999E-5</v>
      </c>
      <c r="G1527" s="10">
        <f t="shared" si="46"/>
        <v>-4.6804999008435003E-2</v>
      </c>
      <c r="H1527" s="10">
        <f t="shared" si="47"/>
        <v>-0.30549622852805525</v>
      </c>
    </row>
    <row r="1528" spans="1:8" x14ac:dyDescent="0.25">
      <c r="A1528" s="15">
        <v>1764</v>
      </c>
      <c r="B1528" s="15" t="s">
        <v>688</v>
      </c>
      <c r="C1528" s="15">
        <v>69</v>
      </c>
      <c r="D1528" s="15">
        <v>1</v>
      </c>
      <c r="E1528" s="15">
        <v>11.956</v>
      </c>
      <c r="F1528" s="15">
        <v>-3.5458364949999999E-6</v>
      </c>
      <c r="G1528" s="10">
        <f t="shared" si="46"/>
        <v>-4.6787059487000002E-2</v>
      </c>
      <c r="H1528" s="10">
        <f t="shared" si="47"/>
        <v>-0.55938608322657202</v>
      </c>
    </row>
    <row r="1529" spans="1:8" x14ac:dyDescent="0.25">
      <c r="A1529" s="15">
        <v>1764</v>
      </c>
      <c r="B1529" s="15" t="s">
        <v>688</v>
      </c>
      <c r="C1529" s="15">
        <v>69</v>
      </c>
      <c r="D1529" s="15">
        <v>2</v>
      </c>
      <c r="E1529" s="15">
        <v>13.615</v>
      </c>
      <c r="F1529" s="15">
        <v>-3.5458364949999999E-6</v>
      </c>
      <c r="G1529" s="10">
        <f t="shared" si="46"/>
        <v>-4.6787059487000002E-2</v>
      </c>
      <c r="H1529" s="10">
        <f t="shared" si="47"/>
        <v>-0.63700581491550501</v>
      </c>
    </row>
    <row r="1530" spans="1:8" x14ac:dyDescent="0.25">
      <c r="A1530" s="15">
        <v>1765</v>
      </c>
      <c r="B1530" s="15" t="s">
        <v>689</v>
      </c>
      <c r="C1530" s="15">
        <v>138</v>
      </c>
      <c r="D1530" s="15">
        <v>1</v>
      </c>
      <c r="E1530" s="15">
        <v>11.999000000000001</v>
      </c>
      <c r="F1530" s="15">
        <v>-2.0163456848999999E-5</v>
      </c>
      <c r="G1530" s="10">
        <f t="shared" si="46"/>
        <v>-4.6803677107354003E-2</v>
      </c>
      <c r="H1530" s="10">
        <f t="shared" si="47"/>
        <v>-0.56159732161114073</v>
      </c>
    </row>
    <row r="1531" spans="1:8" x14ac:dyDescent="0.25">
      <c r="A1531" s="15">
        <v>1765</v>
      </c>
      <c r="B1531" s="15" t="s">
        <v>689</v>
      </c>
      <c r="C1531" s="15">
        <v>138</v>
      </c>
      <c r="D1531" s="15">
        <v>2</v>
      </c>
      <c r="E1531" s="15">
        <v>9.9440000000000008</v>
      </c>
      <c r="F1531" s="15">
        <v>-2.0163456848999999E-5</v>
      </c>
      <c r="G1531" s="10">
        <f t="shared" si="46"/>
        <v>-4.6803677107354003E-2</v>
      </c>
      <c r="H1531" s="10">
        <f t="shared" si="47"/>
        <v>-0.46541576515552824</v>
      </c>
    </row>
    <row r="1532" spans="1:8" x14ac:dyDescent="0.25">
      <c r="A1532" s="15">
        <v>1765</v>
      </c>
      <c r="B1532" s="15" t="s">
        <v>689</v>
      </c>
      <c r="C1532" s="15">
        <v>138</v>
      </c>
      <c r="D1532" s="15">
        <v>3</v>
      </c>
      <c r="E1532" s="15">
        <v>9.0220000000000002</v>
      </c>
      <c r="F1532" s="15">
        <v>-2.0163456848999999E-5</v>
      </c>
      <c r="G1532" s="10">
        <f t="shared" si="46"/>
        <v>-4.6803677107354003E-2</v>
      </c>
      <c r="H1532" s="10">
        <f t="shared" si="47"/>
        <v>-0.42226277486254782</v>
      </c>
    </row>
    <row r="1533" spans="1:8" x14ac:dyDescent="0.25">
      <c r="A1533" s="15">
        <v>1766</v>
      </c>
      <c r="B1533" s="15" t="s">
        <v>690</v>
      </c>
      <c r="C1533" s="15">
        <v>69</v>
      </c>
      <c r="D1533" s="15">
        <v>1</v>
      </c>
      <c r="E1533" s="15">
        <v>1.8</v>
      </c>
      <c r="F1533" s="15">
        <v>-1.3257529243999999E-5</v>
      </c>
      <c r="G1533" s="10">
        <f t="shared" si="46"/>
        <v>-4.6796771179749001E-2</v>
      </c>
      <c r="H1533" s="10">
        <f t="shared" si="47"/>
        <v>-8.4234188123548201E-2</v>
      </c>
    </row>
    <row r="1534" spans="1:8" x14ac:dyDescent="0.25">
      <c r="A1534" s="15">
        <v>1766</v>
      </c>
      <c r="B1534" s="15" t="s">
        <v>690</v>
      </c>
      <c r="C1534" s="15">
        <v>69</v>
      </c>
      <c r="D1534" s="15">
        <v>2</v>
      </c>
      <c r="E1534" s="15">
        <v>17.666</v>
      </c>
      <c r="F1534" s="15">
        <v>-1.3257529243999999E-5</v>
      </c>
      <c r="G1534" s="10">
        <f t="shared" si="46"/>
        <v>-4.6796771179749001E-2</v>
      </c>
      <c r="H1534" s="10">
        <f t="shared" si="47"/>
        <v>-0.82671175966144583</v>
      </c>
    </row>
    <row r="1535" spans="1:8" x14ac:dyDescent="0.25">
      <c r="A1535" s="15">
        <v>1767</v>
      </c>
      <c r="B1535" s="15" t="s">
        <v>691</v>
      </c>
      <c r="C1535" s="15">
        <v>69</v>
      </c>
      <c r="D1535" s="15">
        <v>1</v>
      </c>
      <c r="E1535" s="15">
        <v>1.83</v>
      </c>
      <c r="F1535" s="15">
        <v>-4.9508275420000003E-6</v>
      </c>
      <c r="G1535" s="10">
        <f t="shared" si="46"/>
        <v>-4.6788464478047E-2</v>
      </c>
      <c r="H1535" s="10">
        <f t="shared" si="47"/>
        <v>-8.5622889994826007E-2</v>
      </c>
    </row>
    <row r="1536" spans="1:8" x14ac:dyDescent="0.25">
      <c r="A1536" s="15">
        <v>1769</v>
      </c>
      <c r="B1536" s="15" t="s">
        <v>692</v>
      </c>
      <c r="C1536" s="15">
        <v>138</v>
      </c>
      <c r="D1536" s="15">
        <v>1</v>
      </c>
      <c r="E1536" s="15">
        <v>5.1369999999999996</v>
      </c>
      <c r="F1536" s="15">
        <v>-5.0935613659999996E-6</v>
      </c>
      <c r="G1536" s="10">
        <f t="shared" si="46"/>
        <v>-4.6788607211871003E-2</v>
      </c>
      <c r="H1536" s="10">
        <f t="shared" si="47"/>
        <v>-0.24035307524738131</v>
      </c>
    </row>
    <row r="1537" spans="1:8" x14ac:dyDescent="0.25">
      <c r="A1537" s="15">
        <v>1771</v>
      </c>
      <c r="B1537" s="15" t="s">
        <v>693</v>
      </c>
      <c r="C1537" s="15">
        <v>138</v>
      </c>
      <c r="D1537" s="15">
        <v>1</v>
      </c>
      <c r="E1537" s="15">
        <v>0</v>
      </c>
      <c r="F1537" s="15">
        <v>-6.8575714140000001E-6</v>
      </c>
      <c r="G1537" s="10">
        <f t="shared" si="46"/>
        <v>-4.6790371221919001E-2</v>
      </c>
      <c r="H1537" s="10">
        <f t="shared" si="47"/>
        <v>0</v>
      </c>
    </row>
    <row r="1538" spans="1:8" x14ac:dyDescent="0.25">
      <c r="A1538" s="15">
        <v>1771</v>
      </c>
      <c r="B1538" s="15" t="s">
        <v>693</v>
      </c>
      <c r="C1538" s="15">
        <v>138</v>
      </c>
      <c r="D1538" s="15">
        <v>2</v>
      </c>
      <c r="E1538" s="15">
        <v>9.3190000000000008</v>
      </c>
      <c r="F1538" s="15">
        <v>-6.8575714140000001E-6</v>
      </c>
      <c r="G1538" s="10">
        <f t="shared" si="46"/>
        <v>-4.6790371221919001E-2</v>
      </c>
      <c r="H1538" s="10">
        <f t="shared" si="47"/>
        <v>-0.43603946941706323</v>
      </c>
    </row>
    <row r="1539" spans="1:8" x14ac:dyDescent="0.25">
      <c r="A1539" s="15">
        <v>1773</v>
      </c>
      <c r="B1539" s="15" t="s">
        <v>694</v>
      </c>
      <c r="C1539" s="15">
        <v>138</v>
      </c>
      <c r="D1539" s="15">
        <v>1</v>
      </c>
      <c r="E1539" s="15">
        <v>5.319</v>
      </c>
      <c r="F1539" s="15">
        <v>-2.1388971309999998E-6</v>
      </c>
      <c r="G1539" s="10">
        <f t="shared" si="46"/>
        <v>-4.6785652547636003E-2</v>
      </c>
      <c r="H1539" s="10">
        <f t="shared" si="47"/>
        <v>-0.2488528859008759</v>
      </c>
    </row>
    <row r="1540" spans="1:8" x14ac:dyDescent="0.25">
      <c r="A1540" s="15">
        <v>1773</v>
      </c>
      <c r="B1540" s="15" t="s">
        <v>694</v>
      </c>
      <c r="C1540" s="15">
        <v>138</v>
      </c>
      <c r="D1540" s="15">
        <v>2</v>
      </c>
      <c r="E1540" s="15">
        <v>4.4189999999999996</v>
      </c>
      <c r="F1540" s="15">
        <v>-2.1388971309999998E-6</v>
      </c>
      <c r="G1540" s="10">
        <f t="shared" si="46"/>
        <v>-4.6785652547636003E-2</v>
      </c>
      <c r="H1540" s="10">
        <f t="shared" si="47"/>
        <v>-0.20674579860800349</v>
      </c>
    </row>
    <row r="1541" spans="1:8" x14ac:dyDescent="0.25">
      <c r="A1541" s="15">
        <v>1775</v>
      </c>
      <c r="B1541" s="15" t="s">
        <v>695</v>
      </c>
      <c r="C1541" s="15">
        <v>138</v>
      </c>
      <c r="D1541" s="15">
        <v>1</v>
      </c>
      <c r="E1541" s="15">
        <v>11.202</v>
      </c>
      <c r="F1541" s="15">
        <v>-2.2285054703000001E-5</v>
      </c>
      <c r="G1541" s="10">
        <f t="shared" si="46"/>
        <v>-4.6805798705208006E-2</v>
      </c>
      <c r="H1541" s="10">
        <f t="shared" si="47"/>
        <v>-0.52431855709574005</v>
      </c>
    </row>
    <row r="1542" spans="1:8" x14ac:dyDescent="0.25">
      <c r="A1542" s="15">
        <v>1775</v>
      </c>
      <c r="B1542" s="15" t="s">
        <v>695</v>
      </c>
      <c r="C1542" s="15">
        <v>138</v>
      </c>
      <c r="D1542" s="15">
        <v>2</v>
      </c>
      <c r="E1542" s="15">
        <v>37.064999999999998</v>
      </c>
      <c r="F1542" s="15">
        <v>-2.2285054703000001E-5</v>
      </c>
      <c r="G1542" s="10">
        <f t="shared" ref="G1542:G1605" si="48">F1542-$E$2</f>
        <v>-4.6805798705208006E-2</v>
      </c>
      <c r="H1542" s="10">
        <f t="shared" ref="H1542:H1605" si="49">E1542*G1542</f>
        <v>-1.7348569290085347</v>
      </c>
    </row>
    <row r="1543" spans="1:8" x14ac:dyDescent="0.25">
      <c r="A1543" s="15">
        <v>1783</v>
      </c>
      <c r="B1543" s="15" t="s">
        <v>696</v>
      </c>
      <c r="C1543" s="15">
        <v>69</v>
      </c>
      <c r="D1543" s="15">
        <v>1</v>
      </c>
      <c r="E1543" s="15">
        <v>4.0659999999999998</v>
      </c>
      <c r="F1543" s="15">
        <v>-3.6367633249999999E-6</v>
      </c>
      <c r="G1543" s="10">
        <f t="shared" si="48"/>
        <v>-4.6787150413830005E-2</v>
      </c>
      <c r="H1543" s="10">
        <f t="shared" si="49"/>
        <v>-0.19023655358263278</v>
      </c>
    </row>
    <row r="1544" spans="1:8" x14ac:dyDescent="0.25">
      <c r="A1544" s="15">
        <v>1784</v>
      </c>
      <c r="B1544" s="15" t="s">
        <v>697</v>
      </c>
      <c r="C1544" s="15">
        <v>138</v>
      </c>
      <c r="D1544" s="15">
        <v>1</v>
      </c>
      <c r="E1544" s="15">
        <v>36.371000000000002</v>
      </c>
      <c r="F1544" s="15">
        <v>-2.1680651708E-5</v>
      </c>
      <c r="G1544" s="10">
        <f t="shared" si="48"/>
        <v>-4.6805194302213006E-2</v>
      </c>
      <c r="H1544" s="10">
        <f t="shared" si="49"/>
        <v>-1.7023517219657893</v>
      </c>
    </row>
    <row r="1545" spans="1:8" x14ac:dyDescent="0.25">
      <c r="A1545" s="15">
        <v>1784</v>
      </c>
      <c r="B1545" s="15" t="s">
        <v>697</v>
      </c>
      <c r="C1545" s="15">
        <v>138</v>
      </c>
      <c r="D1545" s="15">
        <v>2</v>
      </c>
      <c r="E1545" s="15">
        <v>17.620999999999999</v>
      </c>
      <c r="F1545" s="15">
        <v>-2.1680651708E-5</v>
      </c>
      <c r="G1545" s="10">
        <f t="shared" si="48"/>
        <v>-4.6805194302213006E-2</v>
      </c>
      <c r="H1545" s="10">
        <f t="shared" si="49"/>
        <v>-0.82475432879929533</v>
      </c>
    </row>
    <row r="1546" spans="1:8" x14ac:dyDescent="0.25">
      <c r="A1546" s="15">
        <v>1785</v>
      </c>
      <c r="B1546" s="15" t="s">
        <v>698</v>
      </c>
      <c r="C1546" s="15">
        <v>138</v>
      </c>
      <c r="D1546" s="15">
        <v>1</v>
      </c>
      <c r="E1546" s="15">
        <v>0</v>
      </c>
      <c r="F1546" s="15">
        <v>-3.2425997409999999E-6</v>
      </c>
      <c r="G1546" s="10">
        <f t="shared" si="48"/>
        <v>-4.6786756250246003E-2</v>
      </c>
      <c r="H1546" s="10">
        <f t="shared" si="49"/>
        <v>0</v>
      </c>
    </row>
    <row r="1547" spans="1:8" x14ac:dyDescent="0.25">
      <c r="A1547" s="15">
        <v>1785</v>
      </c>
      <c r="B1547" s="15" t="s">
        <v>698</v>
      </c>
      <c r="C1547" s="15">
        <v>138</v>
      </c>
      <c r="D1547" s="15">
        <v>2</v>
      </c>
      <c r="E1547" s="15">
        <v>7.6589999999999998</v>
      </c>
      <c r="F1547" s="15">
        <v>-3.2425997409999999E-6</v>
      </c>
      <c r="G1547" s="10">
        <f t="shared" si="48"/>
        <v>-4.6786756250246003E-2</v>
      </c>
      <c r="H1547" s="10">
        <f t="shared" si="49"/>
        <v>-0.35833976612063412</v>
      </c>
    </row>
    <row r="1548" spans="1:8" x14ac:dyDescent="0.25">
      <c r="A1548" s="15">
        <v>1789</v>
      </c>
      <c r="B1548" s="15" t="s">
        <v>699</v>
      </c>
      <c r="C1548" s="15">
        <v>138</v>
      </c>
      <c r="D1548" s="15">
        <v>1</v>
      </c>
      <c r="E1548" s="15">
        <v>13.72</v>
      </c>
      <c r="F1548" s="15">
        <v>-1.9623573273999999E-5</v>
      </c>
      <c r="G1548" s="10">
        <f t="shared" si="48"/>
        <v>-4.6803137223779004E-2</v>
      </c>
      <c r="H1548" s="10">
        <f t="shared" si="49"/>
        <v>-0.64213904271024791</v>
      </c>
    </row>
    <row r="1549" spans="1:8" x14ac:dyDescent="0.25">
      <c r="A1549" s="15">
        <v>1790</v>
      </c>
      <c r="B1549" s="15" t="s">
        <v>700</v>
      </c>
      <c r="C1549" s="15">
        <v>138</v>
      </c>
      <c r="D1549" s="15">
        <v>1</v>
      </c>
      <c r="E1549" s="15">
        <v>0.93200000000000005</v>
      </c>
      <c r="F1549" s="15">
        <v>-8.7887039750000008E-6</v>
      </c>
      <c r="G1549" s="10">
        <f t="shared" si="48"/>
        <v>-4.6792302354480002E-2</v>
      </c>
      <c r="H1549" s="10">
        <f t="shared" si="49"/>
        <v>-4.3610425794375365E-2</v>
      </c>
    </row>
    <row r="1550" spans="1:8" x14ac:dyDescent="0.25">
      <c r="A1550" s="15">
        <v>1792</v>
      </c>
      <c r="B1550" s="15" t="s">
        <v>701</v>
      </c>
      <c r="C1550" s="15">
        <v>69</v>
      </c>
      <c r="D1550" s="15">
        <v>1</v>
      </c>
      <c r="E1550" s="15">
        <v>0.29599999999999999</v>
      </c>
      <c r="F1550" s="15">
        <v>-5.3047715140000002E-6</v>
      </c>
      <c r="G1550" s="10">
        <f t="shared" si="48"/>
        <v>-4.6788818422019006E-2</v>
      </c>
      <c r="H1550" s="10">
        <f t="shared" si="49"/>
        <v>-1.3849490252917625E-2</v>
      </c>
    </row>
    <row r="1551" spans="1:8" x14ac:dyDescent="0.25">
      <c r="A1551" s="15">
        <v>1794</v>
      </c>
      <c r="B1551" s="15" t="s">
        <v>702</v>
      </c>
      <c r="C1551" s="15">
        <v>138</v>
      </c>
      <c r="D1551" s="15">
        <v>1</v>
      </c>
      <c r="E1551" s="15">
        <v>2.9119999999999999</v>
      </c>
      <c r="F1551" s="15">
        <v>-8.3499960119999992E-6</v>
      </c>
      <c r="G1551" s="10">
        <f t="shared" si="48"/>
        <v>-4.6791863646517003E-2</v>
      </c>
      <c r="H1551" s="10">
        <f t="shared" si="49"/>
        <v>-0.1362579069386575</v>
      </c>
    </row>
    <row r="1552" spans="1:8" x14ac:dyDescent="0.25">
      <c r="A1552" s="15">
        <v>1795</v>
      </c>
      <c r="B1552" s="15" t="s">
        <v>703</v>
      </c>
      <c r="C1552" s="15">
        <v>138</v>
      </c>
      <c r="D1552" s="15">
        <v>1</v>
      </c>
      <c r="E1552" s="15">
        <v>11.423999999999999</v>
      </c>
      <c r="F1552" s="15">
        <v>-2.1976833776999999E-5</v>
      </c>
      <c r="G1552" s="10">
        <f t="shared" si="48"/>
        <v>-4.6805490484282002E-2</v>
      </c>
      <c r="H1552" s="10">
        <f t="shared" si="49"/>
        <v>-0.5347059232924376</v>
      </c>
    </row>
    <row r="1553" spans="1:8" x14ac:dyDescent="0.25">
      <c r="A1553" s="15">
        <v>1795</v>
      </c>
      <c r="B1553" s="15" t="s">
        <v>703</v>
      </c>
      <c r="C1553" s="15">
        <v>138</v>
      </c>
      <c r="D1553" s="15">
        <v>2</v>
      </c>
      <c r="E1553" s="15">
        <v>14.119</v>
      </c>
      <c r="F1553" s="15">
        <v>-2.1976833776999999E-5</v>
      </c>
      <c r="G1553" s="10">
        <f t="shared" si="48"/>
        <v>-4.6805490484282002E-2</v>
      </c>
      <c r="H1553" s="10">
        <f t="shared" si="49"/>
        <v>-0.66084672014757762</v>
      </c>
    </row>
    <row r="1554" spans="1:8" x14ac:dyDescent="0.25">
      <c r="A1554" s="15">
        <v>1795</v>
      </c>
      <c r="B1554" s="15" t="s">
        <v>703</v>
      </c>
      <c r="C1554" s="15">
        <v>138</v>
      </c>
      <c r="D1554" s="15">
        <v>3</v>
      </c>
      <c r="E1554" s="15">
        <v>13.170999999999999</v>
      </c>
      <c r="F1554" s="15">
        <v>-2.1976833776999999E-5</v>
      </c>
      <c r="G1554" s="10">
        <f t="shared" si="48"/>
        <v>-4.6805490484282002E-2</v>
      </c>
      <c r="H1554" s="10">
        <f t="shared" si="49"/>
        <v>-0.61647511516847819</v>
      </c>
    </row>
    <row r="1555" spans="1:8" x14ac:dyDescent="0.25">
      <c r="A1555" s="15">
        <v>1796</v>
      </c>
      <c r="B1555" s="15" t="s">
        <v>704</v>
      </c>
      <c r="C1555" s="15">
        <v>138</v>
      </c>
      <c r="D1555" s="15">
        <v>1</v>
      </c>
      <c r="E1555" s="15">
        <v>31.24</v>
      </c>
      <c r="F1555" s="15">
        <v>-1.9299574610999999E-5</v>
      </c>
      <c r="G1555" s="10">
        <f t="shared" si="48"/>
        <v>-4.6802813225116001E-2</v>
      </c>
      <c r="H1555" s="10">
        <f t="shared" si="49"/>
        <v>-1.4621198851526238</v>
      </c>
    </row>
    <row r="1556" spans="1:8" x14ac:dyDescent="0.25">
      <c r="A1556" s="15">
        <v>1796</v>
      </c>
      <c r="B1556" s="15" t="s">
        <v>704</v>
      </c>
      <c r="C1556" s="15">
        <v>138</v>
      </c>
      <c r="D1556" s="15">
        <v>2</v>
      </c>
      <c r="E1556" s="15">
        <v>8.1259999999999994</v>
      </c>
      <c r="F1556" s="15">
        <v>-1.9299574610999999E-5</v>
      </c>
      <c r="G1556" s="10">
        <f t="shared" si="48"/>
        <v>-4.6802813225116001E-2</v>
      </c>
      <c r="H1556" s="10">
        <f t="shared" si="49"/>
        <v>-0.38031966026729258</v>
      </c>
    </row>
    <row r="1557" spans="1:8" x14ac:dyDescent="0.25">
      <c r="A1557" s="15">
        <v>1798</v>
      </c>
      <c r="B1557" s="15" t="s">
        <v>705</v>
      </c>
      <c r="C1557" s="15">
        <v>138</v>
      </c>
      <c r="D1557" s="15">
        <v>1</v>
      </c>
      <c r="E1557" s="15">
        <v>24.38</v>
      </c>
      <c r="F1557" s="15">
        <v>-2.1833054391E-5</v>
      </c>
      <c r="G1557" s="10">
        <f t="shared" si="48"/>
        <v>-4.6805346704896E-2</v>
      </c>
      <c r="H1557" s="10">
        <f t="shared" si="49"/>
        <v>-1.1411143526653644</v>
      </c>
    </row>
    <row r="1558" spans="1:8" x14ac:dyDescent="0.25">
      <c r="A1558" s="15">
        <v>1798</v>
      </c>
      <c r="B1558" s="15" t="s">
        <v>705</v>
      </c>
      <c r="C1558" s="15">
        <v>138</v>
      </c>
      <c r="D1558" s="15">
        <v>2</v>
      </c>
      <c r="E1558" s="15">
        <v>29.411000000000001</v>
      </c>
      <c r="F1558" s="15">
        <v>-2.1833054391E-5</v>
      </c>
      <c r="G1558" s="10">
        <f t="shared" si="48"/>
        <v>-4.6805346704896E-2</v>
      </c>
      <c r="H1558" s="10">
        <f t="shared" si="49"/>
        <v>-1.3765920519376964</v>
      </c>
    </row>
    <row r="1559" spans="1:8" x14ac:dyDescent="0.25">
      <c r="A1559" s="15">
        <v>1800</v>
      </c>
      <c r="B1559" s="15" t="s">
        <v>706</v>
      </c>
      <c r="C1559" s="15">
        <v>138</v>
      </c>
      <c r="D1559" s="15">
        <v>1</v>
      </c>
      <c r="E1559" s="15">
        <v>25.42</v>
      </c>
      <c r="F1559" s="15">
        <v>-2.0640989267999999E-5</v>
      </c>
      <c r="G1559" s="10">
        <f t="shared" si="48"/>
        <v>-4.6804154639773006E-2</v>
      </c>
      <c r="H1559" s="10">
        <f t="shared" si="49"/>
        <v>-1.1897616109430298</v>
      </c>
    </row>
    <row r="1560" spans="1:8" x14ac:dyDescent="0.25">
      <c r="A1560" s="15">
        <v>1800</v>
      </c>
      <c r="B1560" s="15" t="s">
        <v>706</v>
      </c>
      <c r="C1560" s="15">
        <v>138</v>
      </c>
      <c r="D1560" s="15">
        <v>2</v>
      </c>
      <c r="E1560" s="15">
        <v>35.707999999999998</v>
      </c>
      <c r="F1560" s="15">
        <v>-2.0640989267999999E-5</v>
      </c>
      <c r="G1560" s="10">
        <f t="shared" si="48"/>
        <v>-4.6804154639773006E-2</v>
      </c>
      <c r="H1560" s="10">
        <f t="shared" si="49"/>
        <v>-1.6712827538770145</v>
      </c>
    </row>
    <row r="1561" spans="1:8" x14ac:dyDescent="0.25">
      <c r="A1561" s="15">
        <v>1803</v>
      </c>
      <c r="B1561" s="15" t="s">
        <v>707</v>
      </c>
      <c r="C1561" s="15">
        <v>138</v>
      </c>
      <c r="D1561" s="15">
        <v>1</v>
      </c>
      <c r="E1561" s="15">
        <v>14.36</v>
      </c>
      <c r="F1561" s="15">
        <v>-1.9026509208999999E-5</v>
      </c>
      <c r="G1561" s="10">
        <f t="shared" si="48"/>
        <v>-4.6802540159714003E-2</v>
      </c>
      <c r="H1561" s="10">
        <f t="shared" si="49"/>
        <v>-0.67208447669349303</v>
      </c>
    </row>
    <row r="1562" spans="1:8" x14ac:dyDescent="0.25">
      <c r="A1562" s="15">
        <v>1803</v>
      </c>
      <c r="B1562" s="15" t="s">
        <v>707</v>
      </c>
      <c r="C1562" s="15">
        <v>138</v>
      </c>
      <c r="D1562" s="15">
        <v>2</v>
      </c>
      <c r="E1562" s="15">
        <v>41.975999999999999</v>
      </c>
      <c r="F1562" s="15">
        <v>-1.9026509208999999E-5</v>
      </c>
      <c r="G1562" s="10">
        <f t="shared" si="48"/>
        <v>-4.6802540159714003E-2</v>
      </c>
      <c r="H1562" s="10">
        <f t="shared" si="49"/>
        <v>-1.964583425744155</v>
      </c>
    </row>
    <row r="1563" spans="1:8" x14ac:dyDescent="0.25">
      <c r="A1563" s="15">
        <v>1804</v>
      </c>
      <c r="B1563" s="15" t="s">
        <v>708</v>
      </c>
      <c r="C1563" s="15">
        <v>138</v>
      </c>
      <c r="D1563" s="15">
        <v>1</v>
      </c>
      <c r="E1563" s="15">
        <v>11.717000000000001</v>
      </c>
      <c r="F1563" s="15">
        <v>-4.5140708479999998E-6</v>
      </c>
      <c r="G1563" s="10">
        <f t="shared" si="48"/>
        <v>-4.6788027721353001E-2</v>
      </c>
      <c r="H1563" s="10">
        <f t="shared" si="49"/>
        <v>-0.54821532081109314</v>
      </c>
    </row>
    <row r="1564" spans="1:8" x14ac:dyDescent="0.25">
      <c r="A1564" s="15">
        <v>1804</v>
      </c>
      <c r="B1564" s="15" t="s">
        <v>708</v>
      </c>
      <c r="C1564" s="15">
        <v>138</v>
      </c>
      <c r="D1564" s="15">
        <v>2</v>
      </c>
      <c r="E1564" s="15">
        <v>10.206</v>
      </c>
      <c r="F1564" s="15">
        <v>-4.5140708479999998E-6</v>
      </c>
      <c r="G1564" s="10">
        <f t="shared" si="48"/>
        <v>-4.6788027721353001E-2</v>
      </c>
      <c r="H1564" s="10">
        <f t="shared" si="49"/>
        <v>-0.47751861092412873</v>
      </c>
    </row>
    <row r="1565" spans="1:8" x14ac:dyDescent="0.25">
      <c r="A1565" s="15">
        <v>1804</v>
      </c>
      <c r="B1565" s="15" t="s">
        <v>708</v>
      </c>
      <c r="C1565" s="15">
        <v>138</v>
      </c>
      <c r="D1565" s="15">
        <v>3</v>
      </c>
      <c r="E1565" s="15">
        <v>12.192</v>
      </c>
      <c r="F1565" s="15">
        <v>-4.5140708479999998E-6</v>
      </c>
      <c r="G1565" s="10">
        <f t="shared" si="48"/>
        <v>-4.6788027721353001E-2</v>
      </c>
      <c r="H1565" s="10">
        <f t="shared" si="49"/>
        <v>-0.57043963397873576</v>
      </c>
    </row>
    <row r="1566" spans="1:8" x14ac:dyDescent="0.25">
      <c r="A1566" s="15">
        <v>1805</v>
      </c>
      <c r="B1566" s="15" t="s">
        <v>709</v>
      </c>
      <c r="C1566" s="15">
        <v>138</v>
      </c>
      <c r="D1566" s="15">
        <v>1</v>
      </c>
      <c r="E1566" s="15">
        <v>13.955</v>
      </c>
      <c r="F1566" s="15">
        <v>-1.3501909491E-5</v>
      </c>
      <c r="G1566" s="10">
        <f t="shared" si="48"/>
        <v>-4.6797015559996005E-2</v>
      </c>
      <c r="H1566" s="10">
        <f t="shared" si="49"/>
        <v>-0.65305235213974422</v>
      </c>
    </row>
    <row r="1567" spans="1:8" x14ac:dyDescent="0.25">
      <c r="A1567" s="15">
        <v>1805</v>
      </c>
      <c r="B1567" s="15" t="s">
        <v>709</v>
      </c>
      <c r="C1567" s="15">
        <v>138</v>
      </c>
      <c r="D1567" s="15">
        <v>2</v>
      </c>
      <c r="E1567" s="15">
        <v>0.11</v>
      </c>
      <c r="F1567" s="15">
        <v>-1.3501909491E-5</v>
      </c>
      <c r="G1567" s="10">
        <f t="shared" si="48"/>
        <v>-4.6797015559996005E-2</v>
      </c>
      <c r="H1567" s="10">
        <f t="shared" si="49"/>
        <v>-5.1476717115995609E-3</v>
      </c>
    </row>
    <row r="1568" spans="1:8" x14ac:dyDescent="0.25">
      <c r="A1568" s="15">
        <v>1806</v>
      </c>
      <c r="B1568" s="15" t="s">
        <v>710</v>
      </c>
      <c r="C1568" s="15">
        <v>69</v>
      </c>
      <c r="D1568" s="15">
        <v>1</v>
      </c>
      <c r="E1568" s="15">
        <v>2.766</v>
      </c>
      <c r="F1568" s="15">
        <v>-1.8015945974999999E-5</v>
      </c>
      <c r="G1568" s="10">
        <f t="shared" si="48"/>
        <v>-4.6801529596480006E-2</v>
      </c>
      <c r="H1568" s="10">
        <f t="shared" si="49"/>
        <v>-0.1294530308638637</v>
      </c>
    </row>
    <row r="1569" spans="1:8" x14ac:dyDescent="0.25">
      <c r="A1569" s="15">
        <v>1806</v>
      </c>
      <c r="B1569" s="15" t="s">
        <v>710</v>
      </c>
      <c r="C1569" s="15">
        <v>69</v>
      </c>
      <c r="D1569" s="15">
        <v>2</v>
      </c>
      <c r="E1569" s="15">
        <v>2.169</v>
      </c>
      <c r="F1569" s="15">
        <v>-1.8015945974999999E-5</v>
      </c>
      <c r="G1569" s="10">
        <f t="shared" si="48"/>
        <v>-4.6801529596480006E-2</v>
      </c>
      <c r="H1569" s="10">
        <f t="shared" si="49"/>
        <v>-0.10151251769476513</v>
      </c>
    </row>
    <row r="1570" spans="1:8" x14ac:dyDescent="0.25">
      <c r="A1570" s="15">
        <v>1807</v>
      </c>
      <c r="B1570" s="15" t="s">
        <v>711</v>
      </c>
      <c r="C1570" s="15">
        <v>138</v>
      </c>
      <c r="D1570" s="15">
        <v>1</v>
      </c>
      <c r="E1570" s="15">
        <v>5.9379999999999997</v>
      </c>
      <c r="F1570" s="15">
        <v>-1.5340656299999999E-7</v>
      </c>
      <c r="G1570" s="10">
        <f t="shared" si="48"/>
        <v>-4.6783667057068004E-2</v>
      </c>
      <c r="H1570" s="10">
        <f t="shared" si="49"/>
        <v>-0.27780141498486982</v>
      </c>
    </row>
    <row r="1571" spans="1:8" x14ac:dyDescent="0.25">
      <c r="A1571" s="15">
        <v>1808</v>
      </c>
      <c r="B1571" s="15" t="s">
        <v>712</v>
      </c>
      <c r="C1571" s="15">
        <v>69</v>
      </c>
      <c r="D1571" s="15">
        <v>1</v>
      </c>
      <c r="E1571" s="15">
        <v>1.54</v>
      </c>
      <c r="F1571" s="15">
        <v>-1.50322075E-7</v>
      </c>
      <c r="G1571" s="10">
        <f t="shared" si="48"/>
        <v>-4.6783663972580006E-2</v>
      </c>
      <c r="H1571" s="10">
        <f t="shared" si="49"/>
        <v>-7.2046842517773213E-2</v>
      </c>
    </row>
    <row r="1572" spans="1:8" x14ac:dyDescent="0.25">
      <c r="A1572" s="15">
        <v>1809</v>
      </c>
      <c r="B1572" s="15" t="s">
        <v>713</v>
      </c>
      <c r="C1572" s="15">
        <v>138</v>
      </c>
      <c r="D1572" s="15">
        <v>1</v>
      </c>
      <c r="E1572" s="15">
        <v>1.79</v>
      </c>
      <c r="F1572" s="15">
        <v>-2.2227134424E-5</v>
      </c>
      <c r="G1572" s="10">
        <f t="shared" si="48"/>
        <v>-4.6805740784929002E-2</v>
      </c>
      <c r="H1572" s="10">
        <f t="shared" si="49"/>
        <v>-8.3782276005022915E-2</v>
      </c>
    </row>
    <row r="1573" spans="1:8" x14ac:dyDescent="0.25">
      <c r="A1573" s="15">
        <v>1810</v>
      </c>
      <c r="B1573" s="15" t="s">
        <v>714</v>
      </c>
      <c r="C1573" s="15">
        <v>138</v>
      </c>
      <c r="D1573" s="15">
        <v>1</v>
      </c>
      <c r="E1573" s="15">
        <v>8.532</v>
      </c>
      <c r="F1573" s="15">
        <v>-4.479595103E-6</v>
      </c>
      <c r="G1573" s="10">
        <f t="shared" si="48"/>
        <v>-4.6787993245608006E-2</v>
      </c>
      <c r="H1573" s="10">
        <f t="shared" si="49"/>
        <v>-0.39919515837152753</v>
      </c>
    </row>
    <row r="1574" spans="1:8" x14ac:dyDescent="0.25">
      <c r="A1574" s="15">
        <v>1810</v>
      </c>
      <c r="B1574" s="15" t="s">
        <v>714</v>
      </c>
      <c r="C1574" s="15">
        <v>138</v>
      </c>
      <c r="D1574" s="15">
        <v>2</v>
      </c>
      <c r="E1574" s="15">
        <v>10.037000000000001</v>
      </c>
      <c r="F1574" s="15">
        <v>-4.479595103E-6</v>
      </c>
      <c r="G1574" s="10">
        <f t="shared" si="48"/>
        <v>-4.6787993245608006E-2</v>
      </c>
      <c r="H1574" s="10">
        <f t="shared" si="49"/>
        <v>-0.46961108820616759</v>
      </c>
    </row>
    <row r="1575" spans="1:8" x14ac:dyDescent="0.25">
      <c r="A1575" s="15">
        <v>1810</v>
      </c>
      <c r="B1575" s="15" t="s">
        <v>714</v>
      </c>
      <c r="C1575" s="15">
        <v>138</v>
      </c>
      <c r="D1575" s="15">
        <v>3</v>
      </c>
      <c r="E1575" s="15">
        <v>8.4179999999999993</v>
      </c>
      <c r="F1575" s="15">
        <v>-4.479595103E-6</v>
      </c>
      <c r="G1575" s="10">
        <f t="shared" si="48"/>
        <v>-4.6787993245608006E-2</v>
      </c>
      <c r="H1575" s="10">
        <f t="shared" si="49"/>
        <v>-0.39386132714152816</v>
      </c>
    </row>
    <row r="1576" spans="1:8" x14ac:dyDescent="0.25">
      <c r="A1576" s="15">
        <v>1811</v>
      </c>
      <c r="B1576" s="15" t="s">
        <v>715</v>
      </c>
      <c r="C1576" s="15">
        <v>138</v>
      </c>
      <c r="D1576" s="15">
        <v>1</v>
      </c>
      <c r="E1576" s="15">
        <v>7.93</v>
      </c>
      <c r="F1576" s="15">
        <v>-4.4668043489999997E-6</v>
      </c>
      <c r="G1576" s="10">
        <f t="shared" si="48"/>
        <v>-4.6787980454854002E-2</v>
      </c>
      <c r="H1576" s="10">
        <f t="shared" si="49"/>
        <v>-0.37102868500699221</v>
      </c>
    </row>
    <row r="1577" spans="1:8" x14ac:dyDescent="0.25">
      <c r="A1577" s="15">
        <v>1811</v>
      </c>
      <c r="B1577" s="15" t="s">
        <v>715</v>
      </c>
      <c r="C1577" s="15">
        <v>138</v>
      </c>
      <c r="D1577" s="15">
        <v>2</v>
      </c>
      <c r="E1577" s="15">
        <v>9.4969999999999999</v>
      </c>
      <c r="F1577" s="15">
        <v>-4.4668043489999997E-6</v>
      </c>
      <c r="G1577" s="10">
        <f t="shared" si="48"/>
        <v>-4.6787980454854002E-2</v>
      </c>
      <c r="H1577" s="10">
        <f t="shared" si="49"/>
        <v>-0.44434545037974843</v>
      </c>
    </row>
    <row r="1578" spans="1:8" x14ac:dyDescent="0.25">
      <c r="A1578" s="15">
        <v>1811</v>
      </c>
      <c r="B1578" s="15" t="s">
        <v>715</v>
      </c>
      <c r="C1578" s="15">
        <v>138</v>
      </c>
      <c r="D1578" s="15">
        <v>3</v>
      </c>
      <c r="E1578" s="15">
        <v>7.5060000000000002</v>
      </c>
      <c r="F1578" s="15">
        <v>-4.4668043489999997E-6</v>
      </c>
      <c r="G1578" s="10">
        <f t="shared" si="48"/>
        <v>-4.6787980454854002E-2</v>
      </c>
      <c r="H1578" s="10">
        <f t="shared" si="49"/>
        <v>-0.35119058129413416</v>
      </c>
    </row>
    <row r="1579" spans="1:8" x14ac:dyDescent="0.25">
      <c r="A1579" s="15">
        <v>1811</v>
      </c>
      <c r="B1579" s="15" t="s">
        <v>715</v>
      </c>
      <c r="C1579" s="15">
        <v>138</v>
      </c>
      <c r="D1579" s="15">
        <v>4</v>
      </c>
      <c r="E1579" s="15">
        <v>0</v>
      </c>
      <c r="F1579" s="15">
        <v>-4.4668043489999997E-6</v>
      </c>
      <c r="G1579" s="10">
        <f t="shared" si="48"/>
        <v>-4.6787980454854002E-2</v>
      </c>
      <c r="H1579" s="10">
        <f t="shared" si="49"/>
        <v>0</v>
      </c>
    </row>
    <row r="1580" spans="1:8" x14ac:dyDescent="0.25">
      <c r="A1580" s="15">
        <v>1812</v>
      </c>
      <c r="B1580" s="15" t="s">
        <v>716</v>
      </c>
      <c r="C1580" s="15">
        <v>69</v>
      </c>
      <c r="D1580" s="15">
        <v>1</v>
      </c>
      <c r="E1580" s="15">
        <v>7.0049999999999999</v>
      </c>
      <c r="F1580" s="15">
        <v>-9.5974334310000005E-6</v>
      </c>
      <c r="G1580" s="10">
        <f t="shared" si="48"/>
        <v>-4.6793111083936002E-2</v>
      </c>
      <c r="H1580" s="10">
        <f t="shared" si="49"/>
        <v>-0.32778574314297171</v>
      </c>
    </row>
    <row r="1581" spans="1:8" x14ac:dyDescent="0.25">
      <c r="A1581" s="15">
        <v>1812</v>
      </c>
      <c r="B1581" s="15" t="s">
        <v>716</v>
      </c>
      <c r="C1581" s="15">
        <v>69</v>
      </c>
      <c r="D1581" s="15">
        <v>2</v>
      </c>
      <c r="E1581" s="15">
        <v>4.1639999999999997</v>
      </c>
      <c r="F1581" s="15">
        <v>-9.5974334310000005E-6</v>
      </c>
      <c r="G1581" s="10">
        <f t="shared" si="48"/>
        <v>-4.6793111083936002E-2</v>
      </c>
      <c r="H1581" s="10">
        <f t="shared" si="49"/>
        <v>-0.19484651455350949</v>
      </c>
    </row>
    <row r="1582" spans="1:8" x14ac:dyDescent="0.25">
      <c r="A1582" s="15">
        <v>1813</v>
      </c>
      <c r="B1582" s="15" t="s">
        <v>717</v>
      </c>
      <c r="C1582" s="15">
        <v>138</v>
      </c>
      <c r="D1582" s="15">
        <v>1</v>
      </c>
      <c r="E1582" s="15">
        <v>11.198</v>
      </c>
      <c r="F1582" s="15">
        <v>-1.9959669145999999E-5</v>
      </c>
      <c r="G1582" s="10">
        <f t="shared" si="48"/>
        <v>-4.6803473319651005E-2</v>
      </c>
      <c r="H1582" s="10">
        <f t="shared" si="49"/>
        <v>-0.52410529423345198</v>
      </c>
    </row>
    <row r="1583" spans="1:8" x14ac:dyDescent="0.25">
      <c r="A1583" s="15">
        <v>1813</v>
      </c>
      <c r="B1583" s="15" t="s">
        <v>717</v>
      </c>
      <c r="C1583" s="15">
        <v>138</v>
      </c>
      <c r="D1583" s="15">
        <v>2</v>
      </c>
      <c r="E1583" s="15">
        <v>10.307</v>
      </c>
      <c r="F1583" s="15">
        <v>-1.9959669145999999E-5</v>
      </c>
      <c r="G1583" s="10">
        <f t="shared" si="48"/>
        <v>-4.6803473319651005E-2</v>
      </c>
      <c r="H1583" s="10">
        <f t="shared" si="49"/>
        <v>-0.48240339950564293</v>
      </c>
    </row>
    <row r="1584" spans="1:8" x14ac:dyDescent="0.25">
      <c r="A1584" s="15">
        <v>1813</v>
      </c>
      <c r="B1584" s="15" t="s">
        <v>717</v>
      </c>
      <c r="C1584" s="15">
        <v>138</v>
      </c>
      <c r="D1584" s="15">
        <v>3</v>
      </c>
      <c r="E1584" s="15">
        <v>42.091999999999999</v>
      </c>
      <c r="F1584" s="15">
        <v>-1.9959669145999999E-5</v>
      </c>
      <c r="G1584" s="10">
        <f t="shared" si="48"/>
        <v>-4.6803473319651005E-2</v>
      </c>
      <c r="H1584" s="10">
        <f t="shared" si="49"/>
        <v>-1.97005179897075</v>
      </c>
    </row>
    <row r="1585" spans="1:8" x14ac:dyDescent="0.25">
      <c r="A1585" s="15">
        <v>1814</v>
      </c>
      <c r="B1585" s="15" t="s">
        <v>718</v>
      </c>
      <c r="C1585" s="15">
        <v>138</v>
      </c>
      <c r="D1585" s="15">
        <v>1</v>
      </c>
      <c r="E1585" s="15">
        <v>5.99</v>
      </c>
      <c r="F1585" s="15">
        <v>-6.6554732320000004E-6</v>
      </c>
      <c r="G1585" s="10">
        <f t="shared" si="48"/>
        <v>-4.6790169123737006E-2</v>
      </c>
      <c r="H1585" s="10">
        <f t="shared" si="49"/>
        <v>-0.28027311305118469</v>
      </c>
    </row>
    <row r="1586" spans="1:8" x14ac:dyDescent="0.25">
      <c r="A1586" s="15">
        <v>1814</v>
      </c>
      <c r="B1586" s="15" t="s">
        <v>718</v>
      </c>
      <c r="C1586" s="15">
        <v>138</v>
      </c>
      <c r="D1586" s="15">
        <v>2</v>
      </c>
      <c r="E1586" s="15">
        <v>6.1070000000000002</v>
      </c>
      <c r="F1586" s="15">
        <v>-6.6554732320000004E-6</v>
      </c>
      <c r="G1586" s="10">
        <f t="shared" si="48"/>
        <v>-4.6790169123737006E-2</v>
      </c>
      <c r="H1586" s="10">
        <f t="shared" si="49"/>
        <v>-0.28574756283866193</v>
      </c>
    </row>
    <row r="1587" spans="1:8" x14ac:dyDescent="0.25">
      <c r="A1587" s="15">
        <v>1815</v>
      </c>
      <c r="B1587" s="15" t="s">
        <v>719</v>
      </c>
      <c r="C1587" s="15">
        <v>69</v>
      </c>
      <c r="D1587" s="15">
        <v>1</v>
      </c>
      <c r="E1587" s="15">
        <v>1.9770000000000001</v>
      </c>
      <c r="F1587" s="15">
        <v>-4.3972862809999999E-6</v>
      </c>
      <c r="G1587" s="10">
        <f t="shared" si="48"/>
        <v>-4.6787910936786005E-2</v>
      </c>
      <c r="H1587" s="10">
        <f t="shared" si="49"/>
        <v>-9.2499699922025932E-2</v>
      </c>
    </row>
    <row r="1588" spans="1:8" x14ac:dyDescent="0.25">
      <c r="A1588" s="15">
        <v>1816</v>
      </c>
      <c r="B1588" s="15" t="s">
        <v>720</v>
      </c>
      <c r="C1588" s="15">
        <v>69</v>
      </c>
      <c r="D1588" s="15">
        <v>1</v>
      </c>
      <c r="E1588" s="15">
        <v>1.8</v>
      </c>
      <c r="F1588" s="15">
        <v>-1.2297386871999999E-5</v>
      </c>
      <c r="G1588" s="10">
        <f t="shared" si="48"/>
        <v>-4.6795811037377004E-2</v>
      </c>
      <c r="H1588" s="10">
        <f t="shared" si="49"/>
        <v>-8.4232459867278606E-2</v>
      </c>
    </row>
    <row r="1589" spans="1:8" x14ac:dyDescent="0.25">
      <c r="A1589" s="15">
        <v>1817</v>
      </c>
      <c r="B1589" s="15" t="s">
        <v>721</v>
      </c>
      <c r="C1589" s="15">
        <v>69</v>
      </c>
      <c r="D1589" s="15">
        <v>1</v>
      </c>
      <c r="E1589" s="15">
        <v>0</v>
      </c>
      <c r="F1589" s="15">
        <v>-5.3047715140000002E-6</v>
      </c>
      <c r="G1589" s="10">
        <f t="shared" si="48"/>
        <v>-4.6788818422019006E-2</v>
      </c>
      <c r="H1589" s="10">
        <f t="shared" si="49"/>
        <v>0</v>
      </c>
    </row>
    <row r="1590" spans="1:8" x14ac:dyDescent="0.25">
      <c r="A1590" s="15">
        <v>1819</v>
      </c>
      <c r="B1590" s="15" t="s">
        <v>722</v>
      </c>
      <c r="C1590" s="15">
        <v>138</v>
      </c>
      <c r="D1590" s="15">
        <v>1</v>
      </c>
      <c r="E1590" s="15">
        <v>9.2629999999999999</v>
      </c>
      <c r="F1590" s="15">
        <v>-3.752160153E-6</v>
      </c>
      <c r="G1590" s="10">
        <f t="shared" si="48"/>
        <v>-4.6787265810658001E-2</v>
      </c>
      <c r="H1590" s="10">
        <f t="shared" si="49"/>
        <v>-0.43339044320412506</v>
      </c>
    </row>
    <row r="1591" spans="1:8" x14ac:dyDescent="0.25">
      <c r="A1591" s="15">
        <v>1819</v>
      </c>
      <c r="B1591" s="15" t="s">
        <v>722</v>
      </c>
      <c r="C1591" s="15">
        <v>138</v>
      </c>
      <c r="D1591" s="15">
        <v>2</v>
      </c>
      <c r="E1591" s="15">
        <v>4.9859999999999998</v>
      </c>
      <c r="F1591" s="15">
        <v>-3.752160153E-6</v>
      </c>
      <c r="G1591" s="10">
        <f t="shared" si="48"/>
        <v>-4.6787265810658001E-2</v>
      </c>
      <c r="H1591" s="10">
        <f t="shared" si="49"/>
        <v>-0.23328130733194077</v>
      </c>
    </row>
    <row r="1592" spans="1:8" x14ac:dyDescent="0.25">
      <c r="A1592" s="15">
        <v>1819</v>
      </c>
      <c r="B1592" s="15" t="s">
        <v>722</v>
      </c>
      <c r="C1592" s="15">
        <v>138</v>
      </c>
      <c r="D1592" s="15">
        <v>3</v>
      </c>
      <c r="E1592" s="15">
        <v>8.4640000000000004</v>
      </c>
      <c r="F1592" s="15">
        <v>-3.752160153E-6</v>
      </c>
      <c r="G1592" s="10">
        <f t="shared" si="48"/>
        <v>-4.6787265810658001E-2</v>
      </c>
      <c r="H1592" s="10">
        <f t="shared" si="49"/>
        <v>-0.39600741782140936</v>
      </c>
    </row>
    <row r="1593" spans="1:8" x14ac:dyDescent="0.25">
      <c r="A1593" s="15">
        <v>1820</v>
      </c>
      <c r="B1593" s="15" t="s">
        <v>723</v>
      </c>
      <c r="C1593" s="15">
        <v>138</v>
      </c>
      <c r="D1593" s="15">
        <v>1</v>
      </c>
      <c r="E1593" s="15">
        <v>13.145</v>
      </c>
      <c r="F1593" s="15">
        <v>-2.7739399846999999E-5</v>
      </c>
      <c r="G1593" s="10">
        <f t="shared" si="48"/>
        <v>-4.6811253050352004E-2</v>
      </c>
      <c r="H1593" s="10">
        <f t="shared" si="49"/>
        <v>-0.61533392134687703</v>
      </c>
    </row>
    <row r="1594" spans="1:8" x14ac:dyDescent="0.25">
      <c r="A1594" s="15">
        <v>1820</v>
      </c>
      <c r="B1594" s="15" t="s">
        <v>723</v>
      </c>
      <c r="C1594" s="15">
        <v>138</v>
      </c>
      <c r="D1594" s="15">
        <v>2</v>
      </c>
      <c r="E1594" s="15">
        <v>13.115</v>
      </c>
      <c r="F1594" s="15">
        <v>-2.7739399846999999E-5</v>
      </c>
      <c r="G1594" s="10">
        <f t="shared" si="48"/>
        <v>-4.6811253050352004E-2</v>
      </c>
      <c r="H1594" s="10">
        <f t="shared" si="49"/>
        <v>-0.61392958375536655</v>
      </c>
    </row>
    <row r="1595" spans="1:8" x14ac:dyDescent="0.25">
      <c r="A1595" s="15">
        <v>1821</v>
      </c>
      <c r="B1595" s="15" t="s">
        <v>724</v>
      </c>
      <c r="C1595" s="15">
        <v>69</v>
      </c>
      <c r="D1595" s="15">
        <v>2</v>
      </c>
      <c r="E1595" s="15">
        <v>3.5129999999999999</v>
      </c>
      <c r="F1595" s="15">
        <v>-9.4882240090000002E-6</v>
      </c>
      <c r="G1595" s="10">
        <f t="shared" si="48"/>
        <v>-4.6793001874514004E-2</v>
      </c>
      <c r="H1595" s="10">
        <f t="shared" si="49"/>
        <v>-0.16438381558516768</v>
      </c>
    </row>
    <row r="1596" spans="1:8" x14ac:dyDescent="0.25">
      <c r="A1596" s="15">
        <v>1821</v>
      </c>
      <c r="B1596" s="15" t="s">
        <v>724</v>
      </c>
      <c r="C1596" s="15">
        <v>69</v>
      </c>
      <c r="D1596" s="15">
        <v>3</v>
      </c>
      <c r="E1596" s="15">
        <v>9.9809999999999999</v>
      </c>
      <c r="F1596" s="15">
        <v>-9.4882240090000002E-6</v>
      </c>
      <c r="G1596" s="10">
        <f t="shared" si="48"/>
        <v>-4.6793001874514004E-2</v>
      </c>
      <c r="H1596" s="10">
        <f t="shared" si="49"/>
        <v>-0.46704095170952425</v>
      </c>
    </row>
    <row r="1597" spans="1:8" x14ac:dyDescent="0.25">
      <c r="A1597" s="15">
        <v>1822</v>
      </c>
      <c r="B1597" s="15" t="s">
        <v>725</v>
      </c>
      <c r="C1597" s="15">
        <v>138</v>
      </c>
      <c r="D1597" s="15">
        <v>1</v>
      </c>
      <c r="E1597" s="15">
        <v>11.5</v>
      </c>
      <c r="F1597" s="15">
        <v>-3.059630757E-6</v>
      </c>
      <c r="G1597" s="10">
        <f t="shared" si="48"/>
        <v>-4.6786573281262005E-2</v>
      </c>
      <c r="H1597" s="10">
        <f t="shared" si="49"/>
        <v>-0.53804559273451302</v>
      </c>
    </row>
    <row r="1598" spans="1:8" x14ac:dyDescent="0.25">
      <c r="A1598" s="15">
        <v>1822</v>
      </c>
      <c r="B1598" s="15" t="s">
        <v>725</v>
      </c>
      <c r="C1598" s="15">
        <v>138</v>
      </c>
      <c r="D1598" s="15">
        <v>2</v>
      </c>
      <c r="E1598" s="15">
        <v>7.5229999999999997</v>
      </c>
      <c r="F1598" s="15">
        <v>-3.059630757E-6</v>
      </c>
      <c r="G1598" s="10">
        <f t="shared" si="48"/>
        <v>-4.6786573281262005E-2</v>
      </c>
      <c r="H1598" s="10">
        <f t="shared" si="49"/>
        <v>-0.35197539079493406</v>
      </c>
    </row>
    <row r="1599" spans="1:8" x14ac:dyDescent="0.25">
      <c r="A1599" s="15">
        <v>1823</v>
      </c>
      <c r="B1599" s="15" t="s">
        <v>726</v>
      </c>
      <c r="C1599" s="15">
        <v>138</v>
      </c>
      <c r="D1599" s="15">
        <v>1</v>
      </c>
      <c r="E1599" s="15">
        <v>38.027999999999999</v>
      </c>
      <c r="F1599" s="15">
        <v>-2.1206090656E-5</v>
      </c>
      <c r="G1599" s="10">
        <f t="shared" si="48"/>
        <v>-4.6804719741161002E-2</v>
      </c>
      <c r="H1599" s="10">
        <f t="shared" si="49"/>
        <v>-1.7798898823168705</v>
      </c>
    </row>
    <row r="1600" spans="1:8" x14ac:dyDescent="0.25">
      <c r="A1600" s="15">
        <v>1823</v>
      </c>
      <c r="B1600" s="15" t="s">
        <v>726</v>
      </c>
      <c r="C1600" s="15">
        <v>138</v>
      </c>
      <c r="D1600" s="15">
        <v>2</v>
      </c>
      <c r="E1600" s="15">
        <v>5.8570000000000002</v>
      </c>
      <c r="F1600" s="15">
        <v>-2.1206090656E-5</v>
      </c>
      <c r="G1600" s="10">
        <f t="shared" si="48"/>
        <v>-4.6804719741161002E-2</v>
      </c>
      <c r="H1600" s="10">
        <f t="shared" si="49"/>
        <v>-0.27413524352398</v>
      </c>
    </row>
    <row r="1601" spans="1:8" x14ac:dyDescent="0.25">
      <c r="A1601" s="15">
        <v>1823</v>
      </c>
      <c r="B1601" s="15" t="s">
        <v>726</v>
      </c>
      <c r="C1601" s="15">
        <v>138</v>
      </c>
      <c r="D1601" s="15">
        <v>3</v>
      </c>
      <c r="E1601" s="15">
        <v>12.295</v>
      </c>
      <c r="F1601" s="15">
        <v>-2.1206090656E-5</v>
      </c>
      <c r="G1601" s="10">
        <f t="shared" si="48"/>
        <v>-4.6804719741161002E-2</v>
      </c>
      <c r="H1601" s="10">
        <f t="shared" si="49"/>
        <v>-0.57546402921757456</v>
      </c>
    </row>
    <row r="1602" spans="1:8" x14ac:dyDescent="0.25">
      <c r="A1602" s="15">
        <v>1824</v>
      </c>
      <c r="B1602" s="15" t="s">
        <v>727</v>
      </c>
      <c r="C1602" s="15">
        <v>138</v>
      </c>
      <c r="D1602" s="15">
        <v>1</v>
      </c>
      <c r="E1602" s="15">
        <v>10.401999999999999</v>
      </c>
      <c r="F1602" s="15">
        <v>-3.2007608440000002E-6</v>
      </c>
      <c r="G1602" s="10">
        <f t="shared" si="48"/>
        <v>-4.6786714411349004E-2</v>
      </c>
      <c r="H1602" s="10">
        <f t="shared" si="49"/>
        <v>-0.48667540330685227</v>
      </c>
    </row>
    <row r="1603" spans="1:8" x14ac:dyDescent="0.25">
      <c r="A1603" s="15">
        <v>1824</v>
      </c>
      <c r="B1603" s="15" t="s">
        <v>727</v>
      </c>
      <c r="C1603" s="15">
        <v>138</v>
      </c>
      <c r="D1603" s="15">
        <v>2</v>
      </c>
      <c r="E1603" s="15">
        <v>10.098000000000001</v>
      </c>
      <c r="F1603" s="15">
        <v>-3.2007608440000002E-6</v>
      </c>
      <c r="G1603" s="10">
        <f t="shared" si="48"/>
        <v>-4.6786714411349004E-2</v>
      </c>
      <c r="H1603" s="10">
        <f t="shared" si="49"/>
        <v>-0.47245224212580228</v>
      </c>
    </row>
    <row r="1604" spans="1:8" x14ac:dyDescent="0.25">
      <c r="A1604" s="15">
        <v>1824</v>
      </c>
      <c r="B1604" s="15" t="s">
        <v>727</v>
      </c>
      <c r="C1604" s="15">
        <v>138</v>
      </c>
      <c r="D1604" s="15">
        <v>3</v>
      </c>
      <c r="E1604" s="15">
        <v>11.8</v>
      </c>
      <c r="F1604" s="15">
        <v>-3.2007608440000002E-6</v>
      </c>
      <c r="G1604" s="10">
        <f t="shared" si="48"/>
        <v>-4.6786714411349004E-2</v>
      </c>
      <c r="H1604" s="10">
        <f t="shared" si="49"/>
        <v>-0.55208323005391824</v>
      </c>
    </row>
    <row r="1605" spans="1:8" x14ac:dyDescent="0.25">
      <c r="A1605" s="15">
        <v>1824</v>
      </c>
      <c r="B1605" s="15" t="s">
        <v>727</v>
      </c>
      <c r="C1605" s="15">
        <v>138</v>
      </c>
      <c r="D1605" s="15">
        <v>4</v>
      </c>
      <c r="E1605" s="15">
        <v>14.148999999999999</v>
      </c>
      <c r="F1605" s="15">
        <v>-3.2007608440000002E-6</v>
      </c>
      <c r="G1605" s="10">
        <f t="shared" si="48"/>
        <v>-4.6786714411349004E-2</v>
      </c>
      <c r="H1605" s="10">
        <f t="shared" si="49"/>
        <v>-0.66198522220617706</v>
      </c>
    </row>
    <row r="1606" spans="1:8" x14ac:dyDescent="0.25">
      <c r="A1606" s="15">
        <v>1837</v>
      </c>
      <c r="B1606" s="15" t="s">
        <v>728</v>
      </c>
      <c r="C1606" s="15">
        <v>138</v>
      </c>
      <c r="D1606" s="15">
        <v>1</v>
      </c>
      <c r="E1606" s="15">
        <v>0.45500000000000002</v>
      </c>
      <c r="F1606" s="15">
        <v>-3.7263749230000002E-6</v>
      </c>
      <c r="G1606" s="10">
        <f t="shared" ref="G1606:G1669" si="50">F1606-$E$2</f>
        <v>-4.6787240025428001E-2</v>
      </c>
      <c r="H1606" s="10">
        <f t="shared" ref="H1606:H1669" si="51">E1606*G1606</f>
        <v>-2.1288194211569741E-2</v>
      </c>
    </row>
    <row r="1607" spans="1:8" x14ac:dyDescent="0.25">
      <c r="A1607" s="15">
        <v>1837</v>
      </c>
      <c r="B1607" s="15" t="s">
        <v>728</v>
      </c>
      <c r="C1607" s="15">
        <v>138</v>
      </c>
      <c r="D1607" s="15">
        <v>2</v>
      </c>
      <c r="E1607" s="15">
        <v>10.476000000000001</v>
      </c>
      <c r="F1607" s="15">
        <v>-3.7263749230000002E-6</v>
      </c>
      <c r="G1607" s="10">
        <f t="shared" si="50"/>
        <v>-4.6787240025428001E-2</v>
      </c>
      <c r="H1607" s="10">
        <f t="shared" si="51"/>
        <v>-0.49014312650638375</v>
      </c>
    </row>
    <row r="1608" spans="1:8" x14ac:dyDescent="0.25">
      <c r="A1608" s="15">
        <v>1838</v>
      </c>
      <c r="B1608" s="15" t="s">
        <v>729</v>
      </c>
      <c r="C1608" s="15">
        <v>138</v>
      </c>
      <c r="D1608" s="15">
        <v>2</v>
      </c>
      <c r="E1608" s="15">
        <v>8.9570000000000007</v>
      </c>
      <c r="F1608" s="15">
        <v>-3.8354771989999999E-6</v>
      </c>
      <c r="G1608" s="10">
        <f t="shared" si="50"/>
        <v>-4.6787349127704006E-2</v>
      </c>
      <c r="H1608" s="10">
        <f t="shared" si="51"/>
        <v>-0.41907428613684483</v>
      </c>
    </row>
    <row r="1609" spans="1:8" x14ac:dyDescent="0.25">
      <c r="A1609" s="15">
        <v>1838</v>
      </c>
      <c r="B1609" s="15" t="s">
        <v>729</v>
      </c>
      <c r="C1609" s="15">
        <v>138</v>
      </c>
      <c r="D1609" s="15">
        <v>3</v>
      </c>
      <c r="E1609" s="15">
        <v>22.244</v>
      </c>
      <c r="F1609" s="15">
        <v>-3.8354771989999999E-6</v>
      </c>
      <c r="G1609" s="10">
        <f t="shared" si="50"/>
        <v>-4.6787349127704006E-2</v>
      </c>
      <c r="H1609" s="10">
        <f t="shared" si="51"/>
        <v>-1.040737793996648</v>
      </c>
    </row>
    <row r="1610" spans="1:8" x14ac:dyDescent="0.25">
      <c r="A1610" s="15">
        <v>1838</v>
      </c>
      <c r="B1610" s="15" t="s">
        <v>729</v>
      </c>
      <c r="C1610" s="15">
        <v>138</v>
      </c>
      <c r="D1610" s="15">
        <v>4</v>
      </c>
      <c r="E1610" s="15">
        <v>22.093</v>
      </c>
      <c r="F1610" s="15">
        <v>-3.8354771989999999E-6</v>
      </c>
      <c r="G1610" s="10">
        <f t="shared" si="50"/>
        <v>-4.6787349127704006E-2</v>
      </c>
      <c r="H1610" s="10">
        <f t="shared" si="51"/>
        <v>-1.0336729042783646</v>
      </c>
    </row>
    <row r="1611" spans="1:8" x14ac:dyDescent="0.25">
      <c r="A1611" s="15">
        <v>1838</v>
      </c>
      <c r="B1611" s="15" t="s">
        <v>729</v>
      </c>
      <c r="C1611" s="15">
        <v>138</v>
      </c>
      <c r="D1611" s="15">
        <v>5</v>
      </c>
      <c r="E1611" s="15">
        <v>14.627000000000001</v>
      </c>
      <c r="F1611" s="15">
        <v>-3.8354771989999999E-6</v>
      </c>
      <c r="G1611" s="10">
        <f t="shared" si="50"/>
        <v>-4.6787349127704006E-2</v>
      </c>
      <c r="H1611" s="10">
        <f t="shared" si="51"/>
        <v>-0.68435855569092652</v>
      </c>
    </row>
    <row r="1612" spans="1:8" x14ac:dyDescent="0.25">
      <c r="A1612" s="15">
        <v>1838</v>
      </c>
      <c r="B1612" s="15" t="s">
        <v>729</v>
      </c>
      <c r="C1612" s="15">
        <v>138</v>
      </c>
      <c r="D1612" s="15">
        <v>6</v>
      </c>
      <c r="E1612" s="15">
        <v>19.088000000000001</v>
      </c>
      <c r="F1612" s="15">
        <v>-3.8354771989999999E-6</v>
      </c>
      <c r="G1612" s="10">
        <f t="shared" si="50"/>
        <v>-4.6787349127704006E-2</v>
      </c>
      <c r="H1612" s="10">
        <f t="shared" si="51"/>
        <v>-0.89307692014961415</v>
      </c>
    </row>
    <row r="1613" spans="1:8" x14ac:dyDescent="0.25">
      <c r="A1613" s="15">
        <v>1838</v>
      </c>
      <c r="B1613" s="15" t="s">
        <v>729</v>
      </c>
      <c r="C1613" s="15">
        <v>138</v>
      </c>
      <c r="D1613" s="15">
        <v>7</v>
      </c>
      <c r="E1613" s="15">
        <v>0</v>
      </c>
      <c r="F1613" s="15">
        <v>-3.8354771989999999E-6</v>
      </c>
      <c r="G1613" s="10">
        <f t="shared" si="50"/>
        <v>-4.6787349127704006E-2</v>
      </c>
      <c r="H1613" s="10">
        <f t="shared" si="51"/>
        <v>0</v>
      </c>
    </row>
    <row r="1614" spans="1:8" x14ac:dyDescent="0.25">
      <c r="A1614" s="15">
        <v>1839</v>
      </c>
      <c r="B1614" s="15" t="s">
        <v>730</v>
      </c>
      <c r="C1614" s="15">
        <v>69</v>
      </c>
      <c r="D1614" s="15">
        <v>1</v>
      </c>
      <c r="E1614" s="15">
        <v>3.2000000000000001E-2</v>
      </c>
      <c r="F1614" s="15">
        <v>-1.6374828116000001E-5</v>
      </c>
      <c r="G1614" s="10">
        <f t="shared" si="50"/>
        <v>-4.6799888478621002E-2</v>
      </c>
      <c r="H1614" s="10">
        <f t="shared" si="51"/>
        <v>-1.497596431315872E-3</v>
      </c>
    </row>
    <row r="1615" spans="1:8" x14ac:dyDescent="0.25">
      <c r="A1615" s="15">
        <v>1840</v>
      </c>
      <c r="B1615" s="15" t="s">
        <v>731</v>
      </c>
      <c r="C1615" s="15">
        <v>138</v>
      </c>
      <c r="D1615" s="15">
        <v>1</v>
      </c>
      <c r="E1615" s="15">
        <v>0</v>
      </c>
      <c r="F1615" s="15">
        <v>9.7279221199999994E-7</v>
      </c>
      <c r="G1615" s="10">
        <f t="shared" si="50"/>
        <v>-4.6782540858293004E-2</v>
      </c>
      <c r="H1615" s="10">
        <f t="shared" si="51"/>
        <v>0</v>
      </c>
    </row>
    <row r="1616" spans="1:8" x14ac:dyDescent="0.25">
      <c r="A1616" s="15">
        <v>1841</v>
      </c>
      <c r="B1616" s="15" t="s">
        <v>732</v>
      </c>
      <c r="C1616" s="15">
        <v>138</v>
      </c>
      <c r="D1616" s="15">
        <v>1</v>
      </c>
      <c r="E1616" s="15">
        <v>0</v>
      </c>
      <c r="F1616" s="15">
        <v>-2.2277513107000001E-5</v>
      </c>
      <c r="G1616" s="10">
        <f t="shared" si="50"/>
        <v>-4.6805791163612005E-2</v>
      </c>
      <c r="H1616" s="10">
        <f t="shared" si="51"/>
        <v>0</v>
      </c>
    </row>
    <row r="1617" spans="1:8" x14ac:dyDescent="0.25">
      <c r="A1617" s="15">
        <v>1841</v>
      </c>
      <c r="B1617" s="15" t="s">
        <v>732</v>
      </c>
      <c r="C1617" s="15">
        <v>138</v>
      </c>
      <c r="D1617" s="15">
        <v>2</v>
      </c>
      <c r="E1617" s="15">
        <v>0</v>
      </c>
      <c r="F1617" s="15">
        <v>-2.2277513107000001E-5</v>
      </c>
      <c r="G1617" s="10">
        <f t="shared" si="50"/>
        <v>-4.6805791163612005E-2</v>
      </c>
      <c r="H1617" s="10">
        <f t="shared" si="51"/>
        <v>0</v>
      </c>
    </row>
    <row r="1618" spans="1:8" x14ac:dyDescent="0.25">
      <c r="A1618" s="15">
        <v>1842</v>
      </c>
      <c r="B1618" s="15" t="s">
        <v>733</v>
      </c>
      <c r="C1618" s="15">
        <v>138</v>
      </c>
      <c r="D1618" s="15">
        <v>1</v>
      </c>
      <c r="E1618" s="15">
        <v>6.7430000000000003</v>
      </c>
      <c r="F1618" s="15">
        <v>-1.3583293676E-5</v>
      </c>
      <c r="G1618" s="10">
        <f t="shared" si="50"/>
        <v>-4.6797096944181001E-2</v>
      </c>
      <c r="H1618" s="10">
        <f t="shared" si="51"/>
        <v>-0.31555282469461249</v>
      </c>
    </row>
    <row r="1619" spans="1:8" x14ac:dyDescent="0.25">
      <c r="A1619" s="15">
        <v>1843</v>
      </c>
      <c r="B1619" s="15" t="s">
        <v>734</v>
      </c>
      <c r="C1619" s="15">
        <v>138</v>
      </c>
      <c r="D1619" s="15">
        <v>1</v>
      </c>
      <c r="E1619" s="15">
        <v>8.1720000000000006</v>
      </c>
      <c r="F1619" s="15">
        <v>-1.2754587020000001E-5</v>
      </c>
      <c r="G1619" s="10">
        <f t="shared" si="50"/>
        <v>-4.6796268237525002E-2</v>
      </c>
      <c r="H1619" s="10">
        <f t="shared" si="51"/>
        <v>-0.38241910403705431</v>
      </c>
    </row>
    <row r="1620" spans="1:8" x14ac:dyDescent="0.25">
      <c r="A1620" s="15">
        <v>1843</v>
      </c>
      <c r="B1620" s="15" t="s">
        <v>734</v>
      </c>
      <c r="C1620" s="15">
        <v>138</v>
      </c>
      <c r="D1620" s="15">
        <v>2</v>
      </c>
      <c r="E1620" s="15">
        <v>6.07</v>
      </c>
      <c r="F1620" s="15">
        <v>-1.2754587020000001E-5</v>
      </c>
      <c r="G1620" s="10">
        <f t="shared" si="50"/>
        <v>-4.6796268237525002E-2</v>
      </c>
      <c r="H1620" s="10">
        <f t="shared" si="51"/>
        <v>-0.2840533482017768</v>
      </c>
    </row>
    <row r="1621" spans="1:8" x14ac:dyDescent="0.25">
      <c r="A1621" s="15">
        <v>1844</v>
      </c>
      <c r="B1621" s="15" t="s">
        <v>735</v>
      </c>
      <c r="C1621" s="15">
        <v>69</v>
      </c>
      <c r="D1621" s="15">
        <v>1</v>
      </c>
      <c r="E1621" s="15">
        <v>1.7829999999999999</v>
      </c>
      <c r="F1621" s="15">
        <v>-1.03773723576E-4</v>
      </c>
      <c r="G1621" s="10">
        <f t="shared" si="50"/>
        <v>-4.6887287374081002E-2</v>
      </c>
      <c r="H1621" s="10">
        <f t="shared" si="51"/>
        <v>-8.3600033387986425E-2</v>
      </c>
    </row>
    <row r="1622" spans="1:8" x14ac:dyDescent="0.25">
      <c r="A1622" s="15">
        <v>1846</v>
      </c>
      <c r="B1622" s="15" t="s">
        <v>736</v>
      </c>
      <c r="C1622" s="15">
        <v>69</v>
      </c>
      <c r="D1622" s="15">
        <v>1</v>
      </c>
      <c r="E1622" s="15">
        <v>3.5859999999999999</v>
      </c>
      <c r="F1622" s="15">
        <v>-1.0959108468E-5</v>
      </c>
      <c r="G1622" s="10">
        <f t="shared" si="50"/>
        <v>-4.6794472758973006E-2</v>
      </c>
      <c r="H1622" s="10">
        <f t="shared" si="51"/>
        <v>-0.16780497931367719</v>
      </c>
    </row>
    <row r="1623" spans="1:8" x14ac:dyDescent="0.25">
      <c r="A1623" s="15">
        <v>1847</v>
      </c>
      <c r="B1623" s="15" t="s">
        <v>737</v>
      </c>
      <c r="C1623" s="15">
        <v>69</v>
      </c>
      <c r="D1623" s="15">
        <v>1</v>
      </c>
      <c r="E1623" s="15">
        <v>1.024</v>
      </c>
      <c r="F1623" s="15">
        <v>-1.1028460165399999E-4</v>
      </c>
      <c r="G1623" s="10">
        <f t="shared" si="50"/>
        <v>-4.6893798252159002E-2</v>
      </c>
      <c r="H1623" s="10">
        <f t="shared" si="51"/>
        <v>-4.8019249410210817E-2</v>
      </c>
    </row>
    <row r="1624" spans="1:8" x14ac:dyDescent="0.25">
      <c r="A1624" s="15">
        <v>1848</v>
      </c>
      <c r="B1624" s="15" t="s">
        <v>738</v>
      </c>
      <c r="C1624" s="15">
        <v>138</v>
      </c>
      <c r="D1624" s="15">
        <v>1</v>
      </c>
      <c r="E1624" s="15">
        <v>6.6820000000000004</v>
      </c>
      <c r="F1624" s="15">
        <v>-2.4795550838000002E-5</v>
      </c>
      <c r="G1624" s="10">
        <f t="shared" si="50"/>
        <v>-4.6808309201343004E-2</v>
      </c>
      <c r="H1624" s="10">
        <f t="shared" si="51"/>
        <v>-0.31277312208337399</v>
      </c>
    </row>
    <row r="1625" spans="1:8" x14ac:dyDescent="0.25">
      <c r="A1625" s="15">
        <v>1848</v>
      </c>
      <c r="B1625" s="15" t="s">
        <v>738</v>
      </c>
      <c r="C1625" s="15">
        <v>138</v>
      </c>
      <c r="D1625" s="15">
        <v>2</v>
      </c>
      <c r="E1625" s="15">
        <v>5.6349999999999998</v>
      </c>
      <c r="F1625" s="15">
        <v>-2.4795550838000002E-5</v>
      </c>
      <c r="G1625" s="10">
        <f t="shared" si="50"/>
        <v>-4.6808309201343004E-2</v>
      </c>
      <c r="H1625" s="10">
        <f t="shared" si="51"/>
        <v>-0.26376482234956783</v>
      </c>
    </row>
    <row r="1626" spans="1:8" x14ac:dyDescent="0.25">
      <c r="A1626" s="15">
        <v>1848</v>
      </c>
      <c r="B1626" s="15" t="s">
        <v>738</v>
      </c>
      <c r="C1626" s="15">
        <v>138</v>
      </c>
      <c r="D1626" s="15">
        <v>3</v>
      </c>
      <c r="E1626" s="15">
        <v>5.6349999999999998</v>
      </c>
      <c r="F1626" s="15">
        <v>-2.4795550838000002E-5</v>
      </c>
      <c r="G1626" s="10">
        <f t="shared" si="50"/>
        <v>-4.6808309201343004E-2</v>
      </c>
      <c r="H1626" s="10">
        <f t="shared" si="51"/>
        <v>-0.26376482234956783</v>
      </c>
    </row>
    <row r="1627" spans="1:8" x14ac:dyDescent="0.25">
      <c r="A1627" s="15">
        <v>1849</v>
      </c>
      <c r="B1627" s="15" t="s">
        <v>739</v>
      </c>
      <c r="C1627" s="15">
        <v>138</v>
      </c>
      <c r="D1627" s="15">
        <v>1</v>
      </c>
      <c r="E1627" s="15">
        <v>8.1999999999999993</v>
      </c>
      <c r="F1627" s="15">
        <v>-7.8281920640000007E-6</v>
      </c>
      <c r="G1627" s="10">
        <f t="shared" si="50"/>
        <v>-4.6791341842569001E-2</v>
      </c>
      <c r="H1627" s="10">
        <f t="shared" si="51"/>
        <v>-0.38368900310906578</v>
      </c>
    </row>
    <row r="1628" spans="1:8" x14ac:dyDescent="0.25">
      <c r="A1628" s="15">
        <v>1849</v>
      </c>
      <c r="B1628" s="15" t="s">
        <v>739</v>
      </c>
      <c r="C1628" s="15">
        <v>138</v>
      </c>
      <c r="D1628" s="15">
        <v>2</v>
      </c>
      <c r="E1628" s="15">
        <v>8.9450000000000003</v>
      </c>
      <c r="F1628" s="15">
        <v>-7.8281920640000007E-6</v>
      </c>
      <c r="G1628" s="10">
        <f t="shared" si="50"/>
        <v>-4.6791341842569001E-2</v>
      </c>
      <c r="H1628" s="10">
        <f t="shared" si="51"/>
        <v>-0.41854855278177971</v>
      </c>
    </row>
    <row r="1629" spans="1:8" x14ac:dyDescent="0.25">
      <c r="A1629" s="15">
        <v>1851</v>
      </c>
      <c r="B1629" s="15" t="s">
        <v>740</v>
      </c>
      <c r="C1629" s="15">
        <v>69</v>
      </c>
      <c r="D1629" s="15">
        <v>2</v>
      </c>
      <c r="E1629" s="15">
        <v>13.223000000000001</v>
      </c>
      <c r="F1629" s="15">
        <v>-3.5821526920000001E-6</v>
      </c>
      <c r="G1629" s="10">
        <f t="shared" si="50"/>
        <v>-4.6787095803197003E-2</v>
      </c>
      <c r="H1629" s="10">
        <f t="shared" si="51"/>
        <v>-0.61866576780567395</v>
      </c>
    </row>
    <row r="1630" spans="1:8" x14ac:dyDescent="0.25">
      <c r="A1630" s="15">
        <v>1853</v>
      </c>
      <c r="B1630" s="15" t="s">
        <v>741</v>
      </c>
      <c r="C1630" s="15">
        <v>138</v>
      </c>
      <c r="D1630" s="15">
        <v>1</v>
      </c>
      <c r="E1630" s="15">
        <v>5.0540000000000003</v>
      </c>
      <c r="F1630" s="15">
        <v>-1.844187631E-6</v>
      </c>
      <c r="G1630" s="10">
        <f t="shared" si="50"/>
        <v>-4.6785357838136005E-2</v>
      </c>
      <c r="H1630" s="10">
        <f t="shared" si="51"/>
        <v>-0.23645319851393937</v>
      </c>
    </row>
    <row r="1631" spans="1:8" x14ac:dyDescent="0.25">
      <c r="A1631" s="15">
        <v>1854</v>
      </c>
      <c r="B1631" s="15" t="s">
        <v>742</v>
      </c>
      <c r="C1631" s="15">
        <v>138</v>
      </c>
      <c r="D1631" s="15">
        <v>1</v>
      </c>
      <c r="E1631" s="15">
        <v>6.0330000000000004</v>
      </c>
      <c r="F1631" s="15">
        <v>-1.2474309804000001E-5</v>
      </c>
      <c r="G1631" s="10">
        <f t="shared" si="50"/>
        <v>-4.6795987960309003E-2</v>
      </c>
      <c r="H1631" s="10">
        <f t="shared" si="51"/>
        <v>-0.28232019536454422</v>
      </c>
    </row>
    <row r="1632" spans="1:8" x14ac:dyDescent="0.25">
      <c r="A1632" s="15">
        <v>1855</v>
      </c>
      <c r="B1632" s="15" t="s">
        <v>743</v>
      </c>
      <c r="C1632" s="15">
        <v>69</v>
      </c>
      <c r="D1632" s="15">
        <v>1</v>
      </c>
      <c r="E1632" s="15">
        <v>0.76300000000000001</v>
      </c>
      <c r="F1632" s="15">
        <v>-1.7392246314000001E-5</v>
      </c>
      <c r="G1632" s="10">
        <f t="shared" si="50"/>
        <v>-4.6800905896819005E-2</v>
      </c>
      <c r="H1632" s="10">
        <f t="shared" si="51"/>
        <v>-3.5709091199272902E-2</v>
      </c>
    </row>
    <row r="1633" spans="1:8" x14ac:dyDescent="0.25">
      <c r="A1633" s="15">
        <v>1855</v>
      </c>
      <c r="B1633" s="15" t="s">
        <v>743</v>
      </c>
      <c r="C1633" s="15">
        <v>69</v>
      </c>
      <c r="D1633" s="15">
        <v>2</v>
      </c>
      <c r="E1633" s="15">
        <v>2.0529999999999999</v>
      </c>
      <c r="F1633" s="15">
        <v>-1.7392246314000001E-5</v>
      </c>
      <c r="G1633" s="10">
        <f t="shared" si="50"/>
        <v>-4.6800905896819005E-2</v>
      </c>
      <c r="H1633" s="10">
        <f t="shared" si="51"/>
        <v>-9.6082259806169412E-2</v>
      </c>
    </row>
    <row r="1634" spans="1:8" x14ac:dyDescent="0.25">
      <c r="A1634" s="15">
        <v>1858</v>
      </c>
      <c r="B1634" s="15" t="s">
        <v>744</v>
      </c>
      <c r="C1634" s="15">
        <v>69</v>
      </c>
      <c r="D1634" s="15">
        <v>1</v>
      </c>
      <c r="E1634" s="15">
        <v>0.71699999999999997</v>
      </c>
      <c r="F1634" s="15">
        <v>-2.4568254033000001E-5</v>
      </c>
      <c r="G1634" s="10">
        <f t="shared" si="50"/>
        <v>-4.6808081904538001E-2</v>
      </c>
      <c r="H1634" s="10">
        <f t="shared" si="51"/>
        <v>-3.3561394725553743E-2</v>
      </c>
    </row>
    <row r="1635" spans="1:8" x14ac:dyDescent="0.25">
      <c r="A1635" s="15">
        <v>1860</v>
      </c>
      <c r="B1635" s="15" t="s">
        <v>745</v>
      </c>
      <c r="C1635" s="15">
        <v>138</v>
      </c>
      <c r="D1635" s="15">
        <v>1</v>
      </c>
      <c r="E1635" s="15">
        <v>7.0869999999999997</v>
      </c>
      <c r="F1635" s="15">
        <v>-1.9162289720999999E-5</v>
      </c>
      <c r="G1635" s="10">
        <f t="shared" si="50"/>
        <v>-4.6802675940226003E-2</v>
      </c>
      <c r="H1635" s="10">
        <f t="shared" si="51"/>
        <v>-0.33169056438838168</v>
      </c>
    </row>
    <row r="1636" spans="1:8" x14ac:dyDescent="0.25">
      <c r="A1636" s="15">
        <v>1860</v>
      </c>
      <c r="B1636" s="15" t="s">
        <v>745</v>
      </c>
      <c r="C1636" s="15">
        <v>138</v>
      </c>
      <c r="D1636" s="15">
        <v>2</v>
      </c>
      <c r="E1636" s="15">
        <v>7.3479999999999999</v>
      </c>
      <c r="F1636" s="15">
        <v>-1.9162289720999999E-5</v>
      </c>
      <c r="G1636" s="10">
        <f t="shared" si="50"/>
        <v>-4.6802675940226003E-2</v>
      </c>
      <c r="H1636" s="10">
        <f t="shared" si="51"/>
        <v>-0.34390606280878067</v>
      </c>
    </row>
    <row r="1637" spans="1:8" x14ac:dyDescent="0.25">
      <c r="A1637" s="15">
        <v>1860</v>
      </c>
      <c r="B1637" s="15" t="s">
        <v>745</v>
      </c>
      <c r="C1637" s="15">
        <v>138</v>
      </c>
      <c r="D1637" s="15">
        <v>3</v>
      </c>
      <c r="E1637" s="15">
        <v>6.6230000000000002</v>
      </c>
      <c r="F1637" s="15">
        <v>-1.9162289720999999E-5</v>
      </c>
      <c r="G1637" s="10">
        <f t="shared" si="50"/>
        <v>-4.6802675940226003E-2</v>
      </c>
      <c r="H1637" s="10">
        <f t="shared" si="51"/>
        <v>-0.30997412275211683</v>
      </c>
    </row>
    <row r="1638" spans="1:8" x14ac:dyDescent="0.25">
      <c r="A1638" s="15">
        <v>1862</v>
      </c>
      <c r="B1638" s="15" t="s">
        <v>746</v>
      </c>
      <c r="C1638" s="15">
        <v>69</v>
      </c>
      <c r="D1638" s="15">
        <v>1</v>
      </c>
      <c r="E1638" s="15">
        <v>6.01</v>
      </c>
      <c r="F1638" s="15">
        <v>-1.018609519E-5</v>
      </c>
      <c r="G1638" s="10">
        <f t="shared" si="50"/>
        <v>-4.6793699745695E-2</v>
      </c>
      <c r="H1638" s="10">
        <f t="shared" si="51"/>
        <v>-0.28123013547162695</v>
      </c>
    </row>
    <row r="1639" spans="1:8" x14ac:dyDescent="0.25">
      <c r="A1639" s="15">
        <v>1863</v>
      </c>
      <c r="B1639" s="15" t="s">
        <v>747</v>
      </c>
      <c r="C1639" s="15">
        <v>138</v>
      </c>
      <c r="D1639" s="15">
        <v>1</v>
      </c>
      <c r="E1639" s="15">
        <v>5.66</v>
      </c>
      <c r="F1639" s="15">
        <v>-2.347857231E-6</v>
      </c>
      <c r="G1639" s="10">
        <f t="shared" si="50"/>
        <v>-4.6785861507736004E-2</v>
      </c>
      <c r="H1639" s="10">
        <f t="shared" si="51"/>
        <v>-0.26480797613378582</v>
      </c>
    </row>
    <row r="1640" spans="1:8" x14ac:dyDescent="0.25">
      <c r="A1640" s="15">
        <v>1863</v>
      </c>
      <c r="B1640" s="15" t="s">
        <v>747</v>
      </c>
      <c r="C1640" s="15">
        <v>138</v>
      </c>
      <c r="D1640" s="15">
        <v>2</v>
      </c>
      <c r="E1640" s="15">
        <v>1.2150000000000001</v>
      </c>
      <c r="F1640" s="15">
        <v>-2.347857231E-6</v>
      </c>
      <c r="G1640" s="10">
        <f t="shared" si="50"/>
        <v>-4.6785861507736004E-2</v>
      </c>
      <c r="H1640" s="10">
        <f t="shared" si="51"/>
        <v>-5.6844821731899246E-2</v>
      </c>
    </row>
    <row r="1641" spans="1:8" x14ac:dyDescent="0.25">
      <c r="A1641" s="15">
        <v>1869</v>
      </c>
      <c r="B1641" s="15" t="s">
        <v>748</v>
      </c>
      <c r="C1641" s="15">
        <v>138</v>
      </c>
      <c r="D1641" s="15">
        <v>1</v>
      </c>
      <c r="E1641" s="15">
        <v>4.46</v>
      </c>
      <c r="F1641" s="15">
        <v>-9.4882240090000002E-6</v>
      </c>
      <c r="G1641" s="10">
        <f t="shared" si="50"/>
        <v>-4.6793001874514004E-2</v>
      </c>
      <c r="H1641" s="10">
        <f t="shared" si="51"/>
        <v>-0.20869678836033245</v>
      </c>
    </row>
    <row r="1642" spans="1:8" x14ac:dyDescent="0.25">
      <c r="A1642" s="15">
        <v>1869</v>
      </c>
      <c r="B1642" s="15" t="s">
        <v>748</v>
      </c>
      <c r="C1642" s="15">
        <v>138</v>
      </c>
      <c r="D1642" s="15">
        <v>2</v>
      </c>
      <c r="E1642" s="15">
        <v>0.54600000000000004</v>
      </c>
      <c r="F1642" s="15">
        <v>-9.4882240090000002E-6</v>
      </c>
      <c r="G1642" s="10">
        <f t="shared" si="50"/>
        <v>-4.6793001874514004E-2</v>
      </c>
      <c r="H1642" s="10">
        <f t="shared" si="51"/>
        <v>-2.5548979023484648E-2</v>
      </c>
    </row>
    <row r="1643" spans="1:8" x14ac:dyDescent="0.25">
      <c r="A1643" s="15">
        <v>1874</v>
      </c>
      <c r="B1643" s="15" t="s">
        <v>749</v>
      </c>
      <c r="C1643" s="15">
        <v>138</v>
      </c>
      <c r="D1643" s="15">
        <v>1</v>
      </c>
      <c r="E1643" s="15">
        <v>7.2830000000000004</v>
      </c>
      <c r="F1643" s="15">
        <v>-4.990906349E-6</v>
      </c>
      <c r="G1643" s="10">
        <f t="shared" si="50"/>
        <v>-4.6788504556854002E-2</v>
      </c>
      <c r="H1643" s="10">
        <f t="shared" si="51"/>
        <v>-0.34076067868756771</v>
      </c>
    </row>
    <row r="1644" spans="1:8" x14ac:dyDescent="0.25">
      <c r="A1644" s="15">
        <v>1874</v>
      </c>
      <c r="B1644" s="15" t="s">
        <v>749</v>
      </c>
      <c r="C1644" s="15">
        <v>138</v>
      </c>
      <c r="D1644" s="15">
        <v>2</v>
      </c>
      <c r="E1644" s="15">
        <v>2.8740000000000001</v>
      </c>
      <c r="F1644" s="15">
        <v>-4.990906349E-6</v>
      </c>
      <c r="G1644" s="10">
        <f t="shared" si="50"/>
        <v>-4.6788504556854002E-2</v>
      </c>
      <c r="H1644" s="10">
        <f t="shared" si="51"/>
        <v>-0.13447016209639839</v>
      </c>
    </row>
    <row r="1645" spans="1:8" x14ac:dyDescent="0.25">
      <c r="A1645" s="15">
        <v>1877</v>
      </c>
      <c r="B1645" s="15" t="s">
        <v>750</v>
      </c>
      <c r="C1645" s="15">
        <v>138</v>
      </c>
      <c r="D1645" s="15">
        <v>1</v>
      </c>
      <c r="E1645" s="15">
        <v>0</v>
      </c>
      <c r="F1645" s="15">
        <v>-1.7035513404E-5</v>
      </c>
      <c r="G1645" s="10">
        <f t="shared" si="50"/>
        <v>-4.6800549163909001E-2</v>
      </c>
      <c r="H1645" s="10">
        <f t="shared" si="51"/>
        <v>0</v>
      </c>
    </row>
    <row r="1646" spans="1:8" x14ac:dyDescent="0.25">
      <c r="A1646" s="15">
        <v>1878</v>
      </c>
      <c r="B1646" s="15" t="s">
        <v>751</v>
      </c>
      <c r="C1646" s="15">
        <v>138</v>
      </c>
      <c r="D1646" s="15">
        <v>1</v>
      </c>
      <c r="E1646" s="15">
        <v>15.585000000000001</v>
      </c>
      <c r="F1646" s="15">
        <v>-2.1383218186E-5</v>
      </c>
      <c r="G1646" s="10">
        <f t="shared" si="50"/>
        <v>-4.6804896868691E-2</v>
      </c>
      <c r="H1646" s="10">
        <f t="shared" si="51"/>
        <v>-0.72945431769854929</v>
      </c>
    </row>
    <row r="1647" spans="1:8" x14ac:dyDescent="0.25">
      <c r="A1647" s="15">
        <v>1878</v>
      </c>
      <c r="B1647" s="15" t="s">
        <v>751</v>
      </c>
      <c r="C1647" s="15">
        <v>138</v>
      </c>
      <c r="D1647" s="15">
        <v>2</v>
      </c>
      <c r="E1647" s="15">
        <v>16.154</v>
      </c>
      <c r="F1647" s="15">
        <v>-2.1383218186E-5</v>
      </c>
      <c r="G1647" s="10">
        <f t="shared" si="50"/>
        <v>-4.6804896868691E-2</v>
      </c>
      <c r="H1647" s="10">
        <f t="shared" si="51"/>
        <v>-0.75608630401683441</v>
      </c>
    </row>
    <row r="1648" spans="1:8" x14ac:dyDescent="0.25">
      <c r="A1648" s="15">
        <v>1878</v>
      </c>
      <c r="B1648" s="15" t="s">
        <v>751</v>
      </c>
      <c r="C1648" s="15">
        <v>138</v>
      </c>
      <c r="D1648" s="15">
        <v>3</v>
      </c>
      <c r="E1648" s="15">
        <v>8.3629999999999995</v>
      </c>
      <c r="F1648" s="15">
        <v>-2.1383218186E-5</v>
      </c>
      <c r="G1648" s="10">
        <f t="shared" si="50"/>
        <v>-4.6804896868691E-2</v>
      </c>
      <c r="H1648" s="10">
        <f t="shared" si="51"/>
        <v>-0.39142935251286282</v>
      </c>
    </row>
    <row r="1649" spans="1:8" x14ac:dyDescent="0.25">
      <c r="A1649" s="15">
        <v>1879</v>
      </c>
      <c r="B1649" s="15" t="s">
        <v>752</v>
      </c>
      <c r="C1649" s="15">
        <v>138</v>
      </c>
      <c r="D1649" s="15">
        <v>1</v>
      </c>
      <c r="E1649" s="15">
        <v>8.1660000000000004</v>
      </c>
      <c r="F1649" s="15">
        <v>-1.9296142745E-5</v>
      </c>
      <c r="G1649" s="10">
        <f t="shared" si="50"/>
        <v>-4.6802809793250001E-2</v>
      </c>
      <c r="H1649" s="10">
        <f t="shared" si="51"/>
        <v>-0.38219174477167955</v>
      </c>
    </row>
    <row r="1650" spans="1:8" x14ac:dyDescent="0.25">
      <c r="A1650" s="15">
        <v>1880</v>
      </c>
      <c r="B1650" s="15" t="s">
        <v>753</v>
      </c>
      <c r="C1650" s="15">
        <v>138</v>
      </c>
      <c r="D1650" s="15">
        <v>1</v>
      </c>
      <c r="E1650" s="15">
        <v>12.874000000000001</v>
      </c>
      <c r="F1650" s="15">
        <v>-1.3673005378999999E-5</v>
      </c>
      <c r="G1650" s="10">
        <f t="shared" si="50"/>
        <v>-4.6797186655884004E-2</v>
      </c>
      <c r="H1650" s="10">
        <f t="shared" si="51"/>
        <v>-0.60246698100785068</v>
      </c>
    </row>
    <row r="1651" spans="1:8" x14ac:dyDescent="0.25">
      <c r="A1651" s="15">
        <v>1880</v>
      </c>
      <c r="B1651" s="15" t="s">
        <v>753</v>
      </c>
      <c r="C1651" s="15">
        <v>138</v>
      </c>
      <c r="D1651" s="15">
        <v>2</v>
      </c>
      <c r="E1651" s="15">
        <v>5.2850000000000001</v>
      </c>
      <c r="F1651" s="15">
        <v>-1.3673005378999999E-5</v>
      </c>
      <c r="G1651" s="10">
        <f t="shared" si="50"/>
        <v>-4.6797186655884004E-2</v>
      </c>
      <c r="H1651" s="10">
        <f t="shared" si="51"/>
        <v>-0.24732313147634696</v>
      </c>
    </row>
    <row r="1652" spans="1:8" x14ac:dyDescent="0.25">
      <c r="A1652" s="15">
        <v>1881</v>
      </c>
      <c r="B1652" s="15" t="s">
        <v>754</v>
      </c>
      <c r="C1652" s="15">
        <v>138</v>
      </c>
      <c r="D1652" s="15">
        <v>1</v>
      </c>
      <c r="E1652" s="15">
        <v>7.4370000000000003</v>
      </c>
      <c r="F1652" s="15">
        <v>-1.9779909810000001E-5</v>
      </c>
      <c r="G1652" s="10">
        <f t="shared" si="50"/>
        <v>-4.6803293560315005E-2</v>
      </c>
      <c r="H1652" s="10">
        <f t="shared" si="51"/>
        <v>-0.34807609420806274</v>
      </c>
    </row>
    <row r="1653" spans="1:8" x14ac:dyDescent="0.25">
      <c r="A1653" s="15">
        <v>1881</v>
      </c>
      <c r="B1653" s="15" t="s">
        <v>754</v>
      </c>
      <c r="C1653" s="15">
        <v>138</v>
      </c>
      <c r="D1653" s="15">
        <v>2</v>
      </c>
      <c r="E1653" s="15">
        <v>17.364999999999998</v>
      </c>
      <c r="F1653" s="15">
        <v>-1.9779909810000001E-5</v>
      </c>
      <c r="G1653" s="10">
        <f t="shared" si="50"/>
        <v>-4.6803293560315005E-2</v>
      </c>
      <c r="H1653" s="10">
        <f t="shared" si="51"/>
        <v>-0.81273919267487005</v>
      </c>
    </row>
    <row r="1654" spans="1:8" x14ac:dyDescent="0.25">
      <c r="A1654" s="15">
        <v>1881</v>
      </c>
      <c r="B1654" s="15" t="s">
        <v>754</v>
      </c>
      <c r="C1654" s="15">
        <v>138</v>
      </c>
      <c r="D1654" s="15">
        <v>3</v>
      </c>
      <c r="E1654" s="15">
        <v>37.472000000000001</v>
      </c>
      <c r="F1654" s="15">
        <v>-1.9779909810000001E-5</v>
      </c>
      <c r="G1654" s="10">
        <f t="shared" si="50"/>
        <v>-4.6803293560315005E-2</v>
      </c>
      <c r="H1654" s="10">
        <f t="shared" si="51"/>
        <v>-1.7538130162921239</v>
      </c>
    </row>
    <row r="1655" spans="1:8" x14ac:dyDescent="0.25">
      <c r="A1655" s="15">
        <v>1881</v>
      </c>
      <c r="B1655" s="15" t="s">
        <v>754</v>
      </c>
      <c r="C1655" s="15">
        <v>138</v>
      </c>
      <c r="D1655" s="15">
        <v>4</v>
      </c>
      <c r="E1655" s="15">
        <v>7.0629999999999997</v>
      </c>
      <c r="F1655" s="15">
        <v>-1.9779909810000001E-5</v>
      </c>
      <c r="G1655" s="10">
        <f t="shared" si="50"/>
        <v>-4.6803293560315005E-2</v>
      </c>
      <c r="H1655" s="10">
        <f t="shared" si="51"/>
        <v>-0.33057166241650487</v>
      </c>
    </row>
    <row r="1656" spans="1:8" x14ac:dyDescent="0.25">
      <c r="A1656" s="15">
        <v>1882</v>
      </c>
      <c r="B1656" s="15" t="s">
        <v>755</v>
      </c>
      <c r="C1656" s="15">
        <v>138</v>
      </c>
      <c r="D1656" s="15">
        <v>1</v>
      </c>
      <c r="E1656" s="15">
        <v>12.943</v>
      </c>
      <c r="F1656" s="15">
        <v>-1.8915877303999999E-5</v>
      </c>
      <c r="G1656" s="10">
        <f t="shared" si="50"/>
        <v>-4.6802429527809004E-2</v>
      </c>
      <c r="H1656" s="10">
        <f t="shared" si="51"/>
        <v>-0.60576384537843198</v>
      </c>
    </row>
    <row r="1657" spans="1:8" x14ac:dyDescent="0.25">
      <c r="A1657" s="15">
        <v>1882</v>
      </c>
      <c r="B1657" s="15" t="s">
        <v>755</v>
      </c>
      <c r="C1657" s="15">
        <v>138</v>
      </c>
      <c r="D1657" s="15">
        <v>2</v>
      </c>
      <c r="E1657" s="15">
        <v>2.2730000000000001</v>
      </c>
      <c r="F1657" s="15">
        <v>-1.8915877303999999E-5</v>
      </c>
      <c r="G1657" s="10">
        <f t="shared" si="50"/>
        <v>-4.6802429527809004E-2</v>
      </c>
      <c r="H1657" s="10">
        <f t="shared" si="51"/>
        <v>-0.10638192231670987</v>
      </c>
    </row>
    <row r="1658" spans="1:8" x14ac:dyDescent="0.25">
      <c r="A1658" s="15">
        <v>1883</v>
      </c>
      <c r="B1658" s="15" t="s">
        <v>756</v>
      </c>
      <c r="C1658" s="15">
        <v>138</v>
      </c>
      <c r="D1658" s="15">
        <v>1</v>
      </c>
      <c r="E1658" s="15">
        <v>4.3890000000000002</v>
      </c>
      <c r="F1658" s="15">
        <v>-4.4591677499999997E-6</v>
      </c>
      <c r="G1658" s="10">
        <f t="shared" si="50"/>
        <v>-4.6787972818255003E-2</v>
      </c>
      <c r="H1658" s="10">
        <f t="shared" si="51"/>
        <v>-0.20535241269932122</v>
      </c>
    </row>
    <row r="1659" spans="1:8" x14ac:dyDescent="0.25">
      <c r="A1659" s="15">
        <v>1884</v>
      </c>
      <c r="B1659" s="15" t="s">
        <v>757</v>
      </c>
      <c r="C1659" s="15">
        <v>138</v>
      </c>
      <c r="D1659" s="15">
        <v>1</v>
      </c>
      <c r="E1659" s="15">
        <v>5.4660000000000002</v>
      </c>
      <c r="F1659" s="15">
        <v>-1.0515155458000001E-5</v>
      </c>
      <c r="G1659" s="10">
        <f t="shared" si="50"/>
        <v>-4.6794028805963006E-2</v>
      </c>
      <c r="H1659" s="10">
        <f t="shared" si="51"/>
        <v>-0.25577616145339382</v>
      </c>
    </row>
    <row r="1660" spans="1:8" x14ac:dyDescent="0.25">
      <c r="A1660" s="15">
        <v>1884</v>
      </c>
      <c r="B1660" s="15" t="s">
        <v>757</v>
      </c>
      <c r="C1660" s="15">
        <v>138</v>
      </c>
      <c r="D1660" s="15">
        <v>2</v>
      </c>
      <c r="E1660" s="15">
        <v>5.2430000000000003</v>
      </c>
      <c r="F1660" s="15">
        <v>-1.0515155458000001E-5</v>
      </c>
      <c r="G1660" s="10">
        <f t="shared" si="50"/>
        <v>-4.6794028805963006E-2</v>
      </c>
      <c r="H1660" s="10">
        <f t="shared" si="51"/>
        <v>-0.24534109302966406</v>
      </c>
    </row>
    <row r="1661" spans="1:8" x14ac:dyDescent="0.25">
      <c r="A1661" s="15">
        <v>1886</v>
      </c>
      <c r="B1661" s="15" t="s">
        <v>758</v>
      </c>
      <c r="C1661" s="15">
        <v>138</v>
      </c>
      <c r="D1661" s="15">
        <v>1</v>
      </c>
      <c r="E1661" s="15">
        <v>11.079000000000001</v>
      </c>
      <c r="F1661" s="15">
        <v>-2.2281952163000001E-5</v>
      </c>
      <c r="G1661" s="10">
        <f t="shared" si="50"/>
        <v>-4.6805795602668003E-2</v>
      </c>
      <c r="H1661" s="10">
        <f t="shared" si="51"/>
        <v>-0.51856140948195883</v>
      </c>
    </row>
    <row r="1662" spans="1:8" x14ac:dyDescent="0.25">
      <c r="A1662" s="15">
        <v>1886</v>
      </c>
      <c r="B1662" s="15" t="s">
        <v>758</v>
      </c>
      <c r="C1662" s="15">
        <v>138</v>
      </c>
      <c r="D1662" s="15">
        <v>2</v>
      </c>
      <c r="E1662" s="15">
        <v>6.5069999999999997</v>
      </c>
      <c r="F1662" s="15">
        <v>-2.2281952163000001E-5</v>
      </c>
      <c r="G1662" s="10">
        <f t="shared" si="50"/>
        <v>-4.6805795602668003E-2</v>
      </c>
      <c r="H1662" s="10">
        <f t="shared" si="51"/>
        <v>-0.30456531198656067</v>
      </c>
    </row>
    <row r="1663" spans="1:8" x14ac:dyDescent="0.25">
      <c r="A1663" s="15">
        <v>1887</v>
      </c>
      <c r="B1663" s="15" t="s">
        <v>759</v>
      </c>
      <c r="C1663" s="15">
        <v>138</v>
      </c>
      <c r="D1663" s="15">
        <v>1</v>
      </c>
      <c r="E1663" s="15">
        <v>8.9009999999999998</v>
      </c>
      <c r="F1663" s="15">
        <v>-6.2411354640000002E-6</v>
      </c>
      <c r="G1663" s="10">
        <f t="shared" si="50"/>
        <v>-4.6789754785969001E-2</v>
      </c>
      <c r="H1663" s="10">
        <f t="shared" si="51"/>
        <v>-0.41647560734991007</v>
      </c>
    </row>
    <row r="1664" spans="1:8" x14ac:dyDescent="0.25">
      <c r="A1664" s="15">
        <v>1888</v>
      </c>
      <c r="B1664" s="15" t="s">
        <v>760</v>
      </c>
      <c r="C1664" s="15">
        <v>138</v>
      </c>
      <c r="D1664" s="15">
        <v>1</v>
      </c>
      <c r="E1664" s="15">
        <v>12.869</v>
      </c>
      <c r="F1664" s="15">
        <v>1.2758914759999999E-6</v>
      </c>
      <c r="G1664" s="10">
        <f t="shared" si="50"/>
        <v>-4.6782237759029004E-2</v>
      </c>
      <c r="H1664" s="10">
        <f t="shared" si="51"/>
        <v>-0.60204061772094419</v>
      </c>
    </row>
    <row r="1665" spans="1:8" x14ac:dyDescent="0.25">
      <c r="A1665" s="15">
        <v>1888</v>
      </c>
      <c r="B1665" s="15" t="s">
        <v>760</v>
      </c>
      <c r="C1665" s="15">
        <v>138</v>
      </c>
      <c r="D1665" s="15">
        <v>2</v>
      </c>
      <c r="E1665" s="15">
        <v>10.977</v>
      </c>
      <c r="F1665" s="15">
        <v>1.2758914759999999E-6</v>
      </c>
      <c r="G1665" s="10">
        <f t="shared" si="50"/>
        <v>-4.6782237759029004E-2</v>
      </c>
      <c r="H1665" s="10">
        <f t="shared" si="51"/>
        <v>-0.5135286238808614</v>
      </c>
    </row>
    <row r="1666" spans="1:8" x14ac:dyDescent="0.25">
      <c r="A1666" s="15">
        <v>1889</v>
      </c>
      <c r="B1666" s="15" t="s">
        <v>761</v>
      </c>
      <c r="C1666" s="15">
        <v>69</v>
      </c>
      <c r="D1666" s="15">
        <v>1</v>
      </c>
      <c r="E1666" s="15">
        <v>3.4510000000000001</v>
      </c>
      <c r="F1666" s="15">
        <v>-1.0037936488E-5</v>
      </c>
      <c r="G1666" s="10">
        <f t="shared" si="50"/>
        <v>-4.6793551586993005E-2</v>
      </c>
      <c r="H1666" s="10">
        <f t="shared" si="51"/>
        <v>-0.16148454652671287</v>
      </c>
    </row>
    <row r="1667" spans="1:8" x14ac:dyDescent="0.25">
      <c r="A1667" s="15">
        <v>1889</v>
      </c>
      <c r="B1667" s="15" t="s">
        <v>761</v>
      </c>
      <c r="C1667" s="15">
        <v>69</v>
      </c>
      <c r="D1667" s="15">
        <v>2</v>
      </c>
      <c r="E1667" s="15">
        <v>5.0000000000000001E-3</v>
      </c>
      <c r="F1667" s="15">
        <v>-1.0037936488E-5</v>
      </c>
      <c r="G1667" s="10">
        <f t="shared" si="50"/>
        <v>-4.6793551586993005E-2</v>
      </c>
      <c r="H1667" s="10">
        <f t="shared" si="51"/>
        <v>-2.3396775793496503E-4</v>
      </c>
    </row>
    <row r="1668" spans="1:8" x14ac:dyDescent="0.25">
      <c r="A1668" s="15">
        <v>1890</v>
      </c>
      <c r="B1668" s="15" t="s">
        <v>762</v>
      </c>
      <c r="C1668" s="15">
        <v>138</v>
      </c>
      <c r="D1668" s="15">
        <v>1</v>
      </c>
      <c r="E1668" s="15">
        <v>3.9870000000000001</v>
      </c>
      <c r="F1668" s="15">
        <v>-7.1692340599999996E-7</v>
      </c>
      <c r="G1668" s="10">
        <f t="shared" si="50"/>
        <v>-4.6784230573911005E-2</v>
      </c>
      <c r="H1668" s="10">
        <f t="shared" si="51"/>
        <v>-0.18652872729818318</v>
      </c>
    </row>
    <row r="1669" spans="1:8" x14ac:dyDescent="0.25">
      <c r="A1669" s="15">
        <v>1892</v>
      </c>
      <c r="B1669" s="15" t="s">
        <v>763</v>
      </c>
      <c r="C1669" s="15">
        <v>69</v>
      </c>
      <c r="D1669" s="15">
        <v>1</v>
      </c>
      <c r="E1669" s="15">
        <v>0.70799999999999996</v>
      </c>
      <c r="F1669" s="15">
        <v>-1.1924047929E-5</v>
      </c>
      <c r="G1669" s="10">
        <f t="shared" si="50"/>
        <v>-4.6795437698434E-2</v>
      </c>
      <c r="H1669" s="10">
        <f t="shared" si="51"/>
        <v>-3.3131169890491273E-2</v>
      </c>
    </row>
    <row r="1670" spans="1:8" x14ac:dyDescent="0.25">
      <c r="A1670" s="15">
        <v>1894</v>
      </c>
      <c r="B1670" s="15" t="s">
        <v>764</v>
      </c>
      <c r="C1670" s="15">
        <v>138</v>
      </c>
      <c r="D1670" s="15">
        <v>1</v>
      </c>
      <c r="E1670" s="15">
        <v>6.9710000000000001</v>
      </c>
      <c r="F1670" s="15">
        <v>-1.9101848863999998E-5</v>
      </c>
      <c r="G1670" s="10">
        <f t="shared" ref="G1670:G1733" si="52">F1670-$E$2</f>
        <v>-4.6802615499369003E-2</v>
      </c>
      <c r="H1670" s="10">
        <f t="shared" ref="H1670:H1733" si="53">E1670*G1670</f>
        <v>-0.32626103264610135</v>
      </c>
    </row>
    <row r="1671" spans="1:8" x14ac:dyDescent="0.25">
      <c r="A1671" s="15">
        <v>1894</v>
      </c>
      <c r="B1671" s="15" t="s">
        <v>764</v>
      </c>
      <c r="C1671" s="15">
        <v>138</v>
      </c>
      <c r="D1671" s="15">
        <v>2</v>
      </c>
      <c r="E1671" s="15">
        <v>10.772</v>
      </c>
      <c r="F1671" s="15">
        <v>-1.9101848863999998E-5</v>
      </c>
      <c r="G1671" s="10">
        <f t="shared" si="52"/>
        <v>-4.6802615499369003E-2</v>
      </c>
      <c r="H1671" s="10">
        <f t="shared" si="53"/>
        <v>-0.50415777415920293</v>
      </c>
    </row>
    <row r="1672" spans="1:8" x14ac:dyDescent="0.25">
      <c r="A1672" s="15">
        <v>1894</v>
      </c>
      <c r="B1672" s="15" t="s">
        <v>764</v>
      </c>
      <c r="C1672" s="15">
        <v>138</v>
      </c>
      <c r="D1672" s="15">
        <v>3</v>
      </c>
      <c r="E1672" s="15">
        <v>6.8360000000000003</v>
      </c>
      <c r="F1672" s="15">
        <v>-1.9101848863999998E-5</v>
      </c>
      <c r="G1672" s="10">
        <f t="shared" si="52"/>
        <v>-4.6802615499369003E-2</v>
      </c>
      <c r="H1672" s="10">
        <f t="shared" si="53"/>
        <v>-0.31994267955368649</v>
      </c>
    </row>
    <row r="1673" spans="1:8" x14ac:dyDescent="0.25">
      <c r="A1673" s="15">
        <v>1898</v>
      </c>
      <c r="B1673" s="15" t="s">
        <v>765</v>
      </c>
      <c r="C1673" s="15">
        <v>138</v>
      </c>
      <c r="D1673" s="15">
        <v>1</v>
      </c>
      <c r="E1673" s="15">
        <v>8.8949999999999996</v>
      </c>
      <c r="F1673" s="15">
        <v>-2.955383425E-6</v>
      </c>
      <c r="G1673" s="10">
        <f t="shared" si="52"/>
        <v>-4.6786469033930002E-2</v>
      </c>
      <c r="H1673" s="10">
        <f t="shared" si="53"/>
        <v>-0.41616564205680734</v>
      </c>
    </row>
    <row r="1674" spans="1:8" x14ac:dyDescent="0.25">
      <c r="A1674" s="15">
        <v>1898</v>
      </c>
      <c r="B1674" s="15" t="s">
        <v>765</v>
      </c>
      <c r="C1674" s="15">
        <v>138</v>
      </c>
      <c r="D1674" s="15">
        <v>2</v>
      </c>
      <c r="E1674" s="15">
        <v>7.4740000000000002</v>
      </c>
      <c r="F1674" s="15">
        <v>-2.955383425E-6</v>
      </c>
      <c r="G1674" s="10">
        <f t="shared" si="52"/>
        <v>-4.6786469033930002E-2</v>
      </c>
      <c r="H1674" s="10">
        <f t="shared" si="53"/>
        <v>-0.34968206955959286</v>
      </c>
    </row>
    <row r="1675" spans="1:8" x14ac:dyDescent="0.25">
      <c r="A1675" s="15">
        <v>1899</v>
      </c>
      <c r="B1675" s="15" t="s">
        <v>766</v>
      </c>
      <c r="C1675" s="15">
        <v>138</v>
      </c>
      <c r="D1675" s="15">
        <v>1</v>
      </c>
      <c r="E1675" s="15">
        <v>13.1</v>
      </c>
      <c r="F1675" s="15">
        <v>-1.9450537156E-5</v>
      </c>
      <c r="G1675" s="10">
        <f t="shared" si="52"/>
        <v>-4.6802964187661E-2</v>
      </c>
      <c r="H1675" s="10">
        <f t="shared" si="53"/>
        <v>-0.61311883085835905</v>
      </c>
    </row>
    <row r="1676" spans="1:8" x14ac:dyDescent="0.25">
      <c r="A1676" s="15">
        <v>1899</v>
      </c>
      <c r="B1676" s="15" t="s">
        <v>766</v>
      </c>
      <c r="C1676" s="15">
        <v>138</v>
      </c>
      <c r="D1676" s="15">
        <v>2</v>
      </c>
      <c r="E1676" s="15">
        <v>17.969000000000001</v>
      </c>
      <c r="F1676" s="15">
        <v>-1.9450537156E-5</v>
      </c>
      <c r="G1676" s="10">
        <f t="shared" si="52"/>
        <v>-4.6802964187661E-2</v>
      </c>
      <c r="H1676" s="10">
        <f t="shared" si="53"/>
        <v>-0.84100246348808061</v>
      </c>
    </row>
    <row r="1677" spans="1:8" x14ac:dyDescent="0.25">
      <c r="A1677" s="15">
        <v>1902</v>
      </c>
      <c r="B1677" s="15" t="s">
        <v>767</v>
      </c>
      <c r="C1677" s="15">
        <v>138</v>
      </c>
      <c r="D1677" s="15">
        <v>1</v>
      </c>
      <c r="E1677" s="15">
        <v>1.847</v>
      </c>
      <c r="F1677" s="15">
        <v>-5.2714048600000001E-7</v>
      </c>
      <c r="G1677" s="10">
        <f t="shared" si="52"/>
        <v>-4.6784040790991001E-2</v>
      </c>
      <c r="H1677" s="10">
        <f t="shared" si="53"/>
        <v>-8.6410123340960376E-2</v>
      </c>
    </row>
    <row r="1678" spans="1:8" x14ac:dyDescent="0.25">
      <c r="A1678" s="15">
        <v>1903</v>
      </c>
      <c r="B1678" s="15" t="s">
        <v>768</v>
      </c>
      <c r="C1678" s="15">
        <v>69</v>
      </c>
      <c r="D1678" s="15">
        <v>1</v>
      </c>
      <c r="E1678" s="15">
        <v>0</v>
      </c>
      <c r="F1678" s="15">
        <v>-5.3047715140000002E-6</v>
      </c>
      <c r="G1678" s="10">
        <f t="shared" si="52"/>
        <v>-4.6788818422019006E-2</v>
      </c>
      <c r="H1678" s="10">
        <f t="shared" si="53"/>
        <v>0</v>
      </c>
    </row>
    <row r="1679" spans="1:8" x14ac:dyDescent="0.25">
      <c r="A1679" s="15">
        <v>1904</v>
      </c>
      <c r="B1679" s="15" t="s">
        <v>769</v>
      </c>
      <c r="C1679" s="15">
        <v>138</v>
      </c>
      <c r="D1679" s="15">
        <v>1</v>
      </c>
      <c r="E1679" s="15">
        <v>5.726</v>
      </c>
      <c r="F1679" s="15">
        <v>-7.3172624850000004E-6</v>
      </c>
      <c r="G1679" s="10">
        <f t="shared" si="52"/>
        <v>-4.6790830912990002E-2</v>
      </c>
      <c r="H1679" s="10">
        <f t="shared" si="53"/>
        <v>-0.26792429780778076</v>
      </c>
    </row>
    <row r="1680" spans="1:8" x14ac:dyDescent="0.25">
      <c r="A1680" s="15">
        <v>1904</v>
      </c>
      <c r="B1680" s="15" t="s">
        <v>769</v>
      </c>
      <c r="C1680" s="15">
        <v>138</v>
      </c>
      <c r="D1680" s="15">
        <v>2</v>
      </c>
      <c r="E1680" s="15">
        <v>7.1829999999999998</v>
      </c>
      <c r="F1680" s="15">
        <v>-7.3172624850000004E-6</v>
      </c>
      <c r="G1680" s="10">
        <f t="shared" si="52"/>
        <v>-4.6790830912990002E-2</v>
      </c>
      <c r="H1680" s="10">
        <f t="shared" si="53"/>
        <v>-0.33609853844800719</v>
      </c>
    </row>
    <row r="1681" spans="1:8" x14ac:dyDescent="0.25">
      <c r="A1681" s="15">
        <v>1905</v>
      </c>
      <c r="B1681" s="15" t="s">
        <v>770</v>
      </c>
      <c r="C1681" s="15">
        <v>138</v>
      </c>
      <c r="D1681" s="15">
        <v>1</v>
      </c>
      <c r="E1681" s="15">
        <v>10.734999999999999</v>
      </c>
      <c r="F1681" s="15">
        <v>-2.3977328431000001E-5</v>
      </c>
      <c r="G1681" s="10">
        <f t="shared" si="52"/>
        <v>-4.6807490978936002E-2</v>
      </c>
      <c r="H1681" s="10">
        <f t="shared" si="53"/>
        <v>-0.50247841565887796</v>
      </c>
    </row>
    <row r="1682" spans="1:8" x14ac:dyDescent="0.25">
      <c r="A1682" s="15">
        <v>1905</v>
      </c>
      <c r="B1682" s="15" t="s">
        <v>770</v>
      </c>
      <c r="C1682" s="15">
        <v>138</v>
      </c>
      <c r="D1682" s="15">
        <v>2</v>
      </c>
      <c r="E1682" s="15">
        <v>0.72699999999999998</v>
      </c>
      <c r="F1682" s="15">
        <v>-2.3977328431000001E-5</v>
      </c>
      <c r="G1682" s="10">
        <f t="shared" si="52"/>
        <v>-4.6807490978936002E-2</v>
      </c>
      <c r="H1682" s="10">
        <f t="shared" si="53"/>
        <v>-3.4029045941686473E-2</v>
      </c>
    </row>
    <row r="1683" spans="1:8" x14ac:dyDescent="0.25">
      <c r="A1683" s="15">
        <v>1906</v>
      </c>
      <c r="B1683" s="15" t="s">
        <v>771</v>
      </c>
      <c r="C1683" s="15">
        <v>138</v>
      </c>
      <c r="D1683" s="15">
        <v>1</v>
      </c>
      <c r="E1683" s="15">
        <v>7.8390000000000004</v>
      </c>
      <c r="F1683" s="15">
        <v>-1.9419853933E-5</v>
      </c>
      <c r="G1683" s="10">
        <f t="shared" si="52"/>
        <v>-4.6802933504438003E-2</v>
      </c>
      <c r="H1683" s="10">
        <f t="shared" si="53"/>
        <v>-0.3668881957412895</v>
      </c>
    </row>
    <row r="1684" spans="1:8" x14ac:dyDescent="0.25">
      <c r="A1684" s="15">
        <v>1907</v>
      </c>
      <c r="B1684" s="15" t="s">
        <v>772</v>
      </c>
      <c r="C1684" s="15">
        <v>138</v>
      </c>
      <c r="D1684" s="15">
        <v>1</v>
      </c>
      <c r="E1684" s="15">
        <v>9.8889999999999993</v>
      </c>
      <c r="F1684" s="15">
        <v>-4.1859914420000003E-6</v>
      </c>
      <c r="G1684" s="10">
        <f t="shared" si="52"/>
        <v>-4.6787699641947005E-2</v>
      </c>
      <c r="H1684" s="10">
        <f t="shared" si="53"/>
        <v>-0.46268356175921388</v>
      </c>
    </row>
    <row r="1685" spans="1:8" x14ac:dyDescent="0.25">
      <c r="A1685" s="15">
        <v>1907</v>
      </c>
      <c r="B1685" s="15" t="s">
        <v>772</v>
      </c>
      <c r="C1685" s="15">
        <v>138</v>
      </c>
      <c r="D1685" s="15">
        <v>2</v>
      </c>
      <c r="E1685" s="15">
        <v>9.9510000000000005</v>
      </c>
      <c r="F1685" s="15">
        <v>-4.1859914420000003E-6</v>
      </c>
      <c r="G1685" s="10">
        <f t="shared" si="52"/>
        <v>-4.6787699641947005E-2</v>
      </c>
      <c r="H1685" s="10">
        <f t="shared" si="53"/>
        <v>-0.46558439913701466</v>
      </c>
    </row>
    <row r="1686" spans="1:8" x14ac:dyDescent="0.25">
      <c r="A1686" s="15">
        <v>1907</v>
      </c>
      <c r="B1686" s="15" t="s">
        <v>772</v>
      </c>
      <c r="C1686" s="15">
        <v>138</v>
      </c>
      <c r="D1686" s="15">
        <v>3</v>
      </c>
      <c r="E1686" s="15">
        <v>12.262</v>
      </c>
      <c r="F1686" s="15">
        <v>-4.1859914420000003E-6</v>
      </c>
      <c r="G1686" s="10">
        <f t="shared" si="52"/>
        <v>-4.6787699641947005E-2</v>
      </c>
      <c r="H1686" s="10">
        <f t="shared" si="53"/>
        <v>-0.5737107730095542</v>
      </c>
    </row>
    <row r="1687" spans="1:8" x14ac:dyDescent="0.25">
      <c r="A1687" s="15">
        <v>1908</v>
      </c>
      <c r="B1687" s="15" t="s">
        <v>773</v>
      </c>
      <c r="C1687" s="15">
        <v>138</v>
      </c>
      <c r="D1687" s="15">
        <v>1</v>
      </c>
      <c r="E1687" s="15">
        <v>13.016</v>
      </c>
      <c r="F1687" s="15">
        <v>-1.025602452E-6</v>
      </c>
      <c r="G1687" s="10">
        <f t="shared" si="52"/>
        <v>-4.6784539252957003E-2</v>
      </c>
      <c r="H1687" s="10">
        <f t="shared" si="53"/>
        <v>-0.60894756291648833</v>
      </c>
    </row>
    <row r="1688" spans="1:8" x14ac:dyDescent="0.25">
      <c r="A1688" s="15">
        <v>1908</v>
      </c>
      <c r="B1688" s="15" t="s">
        <v>773</v>
      </c>
      <c r="C1688" s="15">
        <v>138</v>
      </c>
      <c r="D1688" s="15">
        <v>2</v>
      </c>
      <c r="E1688" s="15">
        <v>12.442</v>
      </c>
      <c r="F1688" s="15">
        <v>-1.025602452E-6</v>
      </c>
      <c r="G1688" s="10">
        <f t="shared" si="52"/>
        <v>-4.6784539252957003E-2</v>
      </c>
      <c r="H1688" s="10">
        <f t="shared" si="53"/>
        <v>-0.58209323738529106</v>
      </c>
    </row>
    <row r="1689" spans="1:8" x14ac:dyDescent="0.25">
      <c r="A1689" s="15">
        <v>1908</v>
      </c>
      <c r="B1689" s="15" t="s">
        <v>773</v>
      </c>
      <c r="C1689" s="15">
        <v>138</v>
      </c>
      <c r="D1689" s="15">
        <v>3</v>
      </c>
      <c r="E1689" s="15">
        <v>17.634</v>
      </c>
      <c r="F1689" s="15">
        <v>-1.025602452E-6</v>
      </c>
      <c r="G1689" s="10">
        <f t="shared" si="52"/>
        <v>-4.6784539252957003E-2</v>
      </c>
      <c r="H1689" s="10">
        <f t="shared" si="53"/>
        <v>-0.82499856518664383</v>
      </c>
    </row>
    <row r="1690" spans="1:8" x14ac:dyDescent="0.25">
      <c r="A1690" s="15">
        <v>1909</v>
      </c>
      <c r="B1690" s="15" t="s">
        <v>774</v>
      </c>
      <c r="C1690" s="15">
        <v>69</v>
      </c>
      <c r="D1690" s="15">
        <v>1</v>
      </c>
      <c r="E1690" s="15">
        <v>0.16600000000000001</v>
      </c>
      <c r="F1690" s="15">
        <v>-3.697320106E-6</v>
      </c>
      <c r="G1690" s="10">
        <f t="shared" si="52"/>
        <v>-4.6787210970611004E-2</v>
      </c>
      <c r="H1690" s="10">
        <f t="shared" si="53"/>
        <v>-7.7666770211214271E-3</v>
      </c>
    </row>
    <row r="1691" spans="1:8" x14ac:dyDescent="0.25">
      <c r="A1691" s="15">
        <v>1909</v>
      </c>
      <c r="B1691" s="15" t="s">
        <v>774</v>
      </c>
      <c r="C1691" s="15">
        <v>69</v>
      </c>
      <c r="D1691" s="15">
        <v>2</v>
      </c>
      <c r="E1691" s="15">
        <v>0.123</v>
      </c>
      <c r="F1691" s="15">
        <v>-3.697320106E-6</v>
      </c>
      <c r="G1691" s="10">
        <f t="shared" si="52"/>
        <v>-4.6787210970611004E-2</v>
      </c>
      <c r="H1691" s="10">
        <f t="shared" si="53"/>
        <v>-5.7548269493851532E-3</v>
      </c>
    </row>
    <row r="1692" spans="1:8" x14ac:dyDescent="0.25">
      <c r="A1692" s="15">
        <v>1909</v>
      </c>
      <c r="B1692" s="15" t="s">
        <v>774</v>
      </c>
      <c r="C1692" s="15">
        <v>69</v>
      </c>
      <c r="D1692" s="15">
        <v>3</v>
      </c>
      <c r="E1692" s="15">
        <v>0.123</v>
      </c>
      <c r="F1692" s="15">
        <v>-3.697320106E-6</v>
      </c>
      <c r="G1692" s="10">
        <f t="shared" si="52"/>
        <v>-4.6787210970611004E-2</v>
      </c>
      <c r="H1692" s="10">
        <f t="shared" si="53"/>
        <v>-5.7548269493851532E-3</v>
      </c>
    </row>
    <row r="1693" spans="1:8" x14ac:dyDescent="0.25">
      <c r="A1693" s="15">
        <v>1909</v>
      </c>
      <c r="B1693" s="15" t="s">
        <v>774</v>
      </c>
      <c r="C1693" s="15">
        <v>69</v>
      </c>
      <c r="D1693" s="15">
        <v>4</v>
      </c>
      <c r="E1693" s="15">
        <v>0</v>
      </c>
      <c r="F1693" s="15">
        <v>-3.697320106E-6</v>
      </c>
      <c r="G1693" s="10">
        <f t="shared" si="52"/>
        <v>-4.6787210970611004E-2</v>
      </c>
      <c r="H1693" s="10">
        <f t="shared" si="53"/>
        <v>0</v>
      </c>
    </row>
    <row r="1694" spans="1:8" x14ac:dyDescent="0.25">
      <c r="A1694" s="15">
        <v>1912</v>
      </c>
      <c r="B1694" s="15" t="s">
        <v>775</v>
      </c>
      <c r="C1694" s="15">
        <v>138</v>
      </c>
      <c r="D1694" s="15">
        <v>1</v>
      </c>
      <c r="E1694" s="15">
        <v>6.2770000000000001</v>
      </c>
      <c r="F1694" s="15">
        <v>-8.8655482379999999E-6</v>
      </c>
      <c r="G1694" s="10">
        <f t="shared" si="52"/>
        <v>-4.6792379198743003E-2</v>
      </c>
      <c r="H1694" s="10">
        <f t="shared" si="53"/>
        <v>-0.29371576423050982</v>
      </c>
    </row>
    <row r="1695" spans="1:8" x14ac:dyDescent="0.25">
      <c r="A1695" s="15">
        <v>1920</v>
      </c>
      <c r="B1695" s="15" t="s">
        <v>776</v>
      </c>
      <c r="C1695" s="15">
        <v>138</v>
      </c>
      <c r="D1695" s="15">
        <v>1</v>
      </c>
      <c r="E1695" s="15">
        <v>9.8190000000000008</v>
      </c>
      <c r="F1695" s="15">
        <v>-4.7404696029999997E-6</v>
      </c>
      <c r="G1695" s="10">
        <f t="shared" si="52"/>
        <v>-4.6788254120108001E-2</v>
      </c>
      <c r="H1695" s="10">
        <f t="shared" si="53"/>
        <v>-0.4594138672053405</v>
      </c>
    </row>
    <row r="1696" spans="1:8" x14ac:dyDescent="0.25">
      <c r="A1696" s="15">
        <v>1920</v>
      </c>
      <c r="B1696" s="15" t="s">
        <v>776</v>
      </c>
      <c r="C1696" s="15">
        <v>138</v>
      </c>
      <c r="D1696" s="15">
        <v>2</v>
      </c>
      <c r="E1696" s="15">
        <v>6.03</v>
      </c>
      <c r="F1696" s="15">
        <v>-4.7404696029999997E-6</v>
      </c>
      <c r="G1696" s="10">
        <f t="shared" si="52"/>
        <v>-4.6788254120108001E-2</v>
      </c>
      <c r="H1696" s="10">
        <f t="shared" si="53"/>
        <v>-0.28213317234425128</v>
      </c>
    </row>
    <row r="1697" spans="1:8" x14ac:dyDescent="0.25">
      <c r="A1697" s="15">
        <v>1920</v>
      </c>
      <c r="B1697" s="15" t="s">
        <v>776</v>
      </c>
      <c r="C1697" s="15">
        <v>138</v>
      </c>
      <c r="D1697" s="15">
        <v>3</v>
      </c>
      <c r="E1697" s="15">
        <v>4.1449999999999996</v>
      </c>
      <c r="F1697" s="15">
        <v>-4.7404696029999997E-6</v>
      </c>
      <c r="G1697" s="10">
        <f t="shared" si="52"/>
        <v>-4.6788254120108001E-2</v>
      </c>
      <c r="H1697" s="10">
        <f t="shared" si="53"/>
        <v>-0.19393731332784764</v>
      </c>
    </row>
    <row r="1698" spans="1:8" x14ac:dyDescent="0.25">
      <c r="A1698" s="15">
        <v>1920</v>
      </c>
      <c r="B1698" s="15" t="s">
        <v>776</v>
      </c>
      <c r="C1698" s="15">
        <v>138</v>
      </c>
      <c r="D1698" s="15">
        <v>4</v>
      </c>
      <c r="E1698" s="15">
        <v>17.995999999999999</v>
      </c>
      <c r="F1698" s="15">
        <v>-4.7404696029999997E-6</v>
      </c>
      <c r="G1698" s="10">
        <f t="shared" si="52"/>
        <v>-4.6788254120108001E-2</v>
      </c>
      <c r="H1698" s="10">
        <f t="shared" si="53"/>
        <v>-0.8420014211454635</v>
      </c>
    </row>
    <row r="1699" spans="1:8" x14ac:dyDescent="0.25">
      <c r="A1699" s="15">
        <v>1922</v>
      </c>
      <c r="B1699" s="15" t="s">
        <v>777</v>
      </c>
      <c r="C1699" s="15">
        <v>138</v>
      </c>
      <c r="D1699" s="15">
        <v>1</v>
      </c>
      <c r="E1699" s="15">
        <v>1.5509999999999999</v>
      </c>
      <c r="F1699" s="15">
        <v>-3.1495762539999999E-6</v>
      </c>
      <c r="G1699" s="10">
        <f t="shared" si="52"/>
        <v>-4.6786663226759E-2</v>
      </c>
      <c r="H1699" s="10">
        <f t="shared" si="53"/>
        <v>-7.256611466470321E-2</v>
      </c>
    </row>
    <row r="1700" spans="1:8" x14ac:dyDescent="0.25">
      <c r="A1700" s="15">
        <v>1923</v>
      </c>
      <c r="B1700" s="15" t="s">
        <v>778</v>
      </c>
      <c r="C1700" s="15">
        <v>138</v>
      </c>
      <c r="D1700" s="15">
        <v>1</v>
      </c>
      <c r="E1700" s="15">
        <v>14.725</v>
      </c>
      <c r="F1700" s="15">
        <v>-4.3821885879999998E-6</v>
      </c>
      <c r="G1700" s="10">
        <f t="shared" si="52"/>
        <v>-4.6787895839092999E-2</v>
      </c>
      <c r="H1700" s="10">
        <f t="shared" si="53"/>
        <v>-0.68895176623064436</v>
      </c>
    </row>
    <row r="1701" spans="1:8" x14ac:dyDescent="0.25">
      <c r="A1701" s="15">
        <v>1923</v>
      </c>
      <c r="B1701" s="15" t="s">
        <v>778</v>
      </c>
      <c r="C1701" s="15">
        <v>138</v>
      </c>
      <c r="D1701" s="15">
        <v>2</v>
      </c>
      <c r="E1701" s="15">
        <v>13.427</v>
      </c>
      <c r="F1701" s="15">
        <v>-4.3821885879999998E-6</v>
      </c>
      <c r="G1701" s="10">
        <f t="shared" si="52"/>
        <v>-4.6787895839092999E-2</v>
      </c>
      <c r="H1701" s="10">
        <f t="shared" si="53"/>
        <v>-0.62822107743150168</v>
      </c>
    </row>
    <row r="1702" spans="1:8" x14ac:dyDescent="0.25">
      <c r="A1702" s="15">
        <v>1923</v>
      </c>
      <c r="B1702" s="15" t="s">
        <v>778</v>
      </c>
      <c r="C1702" s="15">
        <v>138</v>
      </c>
      <c r="D1702" s="15">
        <v>3</v>
      </c>
      <c r="E1702" s="15">
        <v>10.196</v>
      </c>
      <c r="F1702" s="15">
        <v>-4.3821885879999998E-6</v>
      </c>
      <c r="G1702" s="10">
        <f t="shared" si="52"/>
        <v>-4.6787895839092999E-2</v>
      </c>
      <c r="H1702" s="10">
        <f t="shared" si="53"/>
        <v>-0.4770493859753922</v>
      </c>
    </row>
    <row r="1703" spans="1:8" x14ac:dyDescent="0.25">
      <c r="A1703" s="15">
        <v>1923</v>
      </c>
      <c r="B1703" s="15" t="s">
        <v>778</v>
      </c>
      <c r="C1703" s="15">
        <v>138</v>
      </c>
      <c r="D1703" s="15">
        <v>4</v>
      </c>
      <c r="E1703" s="15">
        <v>8.5030000000000001</v>
      </c>
      <c r="F1703" s="15">
        <v>-4.3821885879999998E-6</v>
      </c>
      <c r="G1703" s="10">
        <f t="shared" si="52"/>
        <v>-4.6787895839092999E-2</v>
      </c>
      <c r="H1703" s="10">
        <f t="shared" si="53"/>
        <v>-0.39783747831980776</v>
      </c>
    </row>
    <row r="1704" spans="1:8" x14ac:dyDescent="0.25">
      <c r="A1704" s="15">
        <v>1924</v>
      </c>
      <c r="B1704" s="15" t="s">
        <v>779</v>
      </c>
      <c r="C1704" s="15">
        <v>138</v>
      </c>
      <c r="D1704" s="15">
        <v>1</v>
      </c>
      <c r="E1704" s="15">
        <v>1.0940000000000001</v>
      </c>
      <c r="F1704" s="15">
        <v>4.3815201350000002E-6</v>
      </c>
      <c r="G1704" s="10">
        <f t="shared" si="52"/>
        <v>-4.6779132130370001E-2</v>
      </c>
      <c r="H1704" s="10">
        <f t="shared" si="53"/>
        <v>-5.1176370550624788E-2</v>
      </c>
    </row>
    <row r="1705" spans="1:8" x14ac:dyDescent="0.25">
      <c r="A1705" s="15">
        <v>1925</v>
      </c>
      <c r="B1705" s="15" t="s">
        <v>780</v>
      </c>
      <c r="C1705" s="15">
        <v>138</v>
      </c>
      <c r="D1705" s="15">
        <v>1</v>
      </c>
      <c r="E1705" s="15">
        <v>4.2480000000000002</v>
      </c>
      <c r="F1705" s="15">
        <v>-6.9609607329999997E-6</v>
      </c>
      <c r="G1705" s="10">
        <f t="shared" si="52"/>
        <v>-4.6790474611238003E-2</v>
      </c>
      <c r="H1705" s="10">
        <f t="shared" si="53"/>
        <v>-0.19876593614853905</v>
      </c>
    </row>
    <row r="1706" spans="1:8" x14ac:dyDescent="0.25">
      <c r="A1706" s="15">
        <v>1925</v>
      </c>
      <c r="B1706" s="15" t="s">
        <v>780</v>
      </c>
      <c r="C1706" s="15">
        <v>138</v>
      </c>
      <c r="D1706" s="15">
        <v>2</v>
      </c>
      <c r="E1706" s="15">
        <v>6.9729999999999999</v>
      </c>
      <c r="F1706" s="15">
        <v>-6.9609607329999997E-6</v>
      </c>
      <c r="G1706" s="10">
        <f t="shared" si="52"/>
        <v>-4.6790474611238003E-2</v>
      </c>
      <c r="H1706" s="10">
        <f t="shared" si="53"/>
        <v>-0.32626997946416259</v>
      </c>
    </row>
    <row r="1707" spans="1:8" x14ac:dyDescent="0.25">
      <c r="A1707" s="15">
        <v>1926</v>
      </c>
      <c r="B1707" s="15" t="s">
        <v>781</v>
      </c>
      <c r="C1707" s="15">
        <v>69</v>
      </c>
      <c r="D1707" s="15">
        <v>1</v>
      </c>
      <c r="E1707" s="15">
        <v>0.03</v>
      </c>
      <c r="F1707" s="15">
        <v>-5.3047715140000002E-6</v>
      </c>
      <c r="G1707" s="10">
        <f t="shared" si="52"/>
        <v>-4.6788818422019006E-2</v>
      </c>
      <c r="H1707" s="10">
        <f t="shared" si="53"/>
        <v>-1.4036645526605701E-3</v>
      </c>
    </row>
    <row r="1708" spans="1:8" x14ac:dyDescent="0.25">
      <c r="A1708" s="15">
        <v>1927</v>
      </c>
      <c r="B1708" s="15" t="s">
        <v>782</v>
      </c>
      <c r="C1708" s="15">
        <v>138</v>
      </c>
      <c r="D1708" s="15">
        <v>1</v>
      </c>
      <c r="E1708" s="15">
        <v>3.1080000000000001</v>
      </c>
      <c r="F1708" s="15">
        <v>3.4530306949999999E-6</v>
      </c>
      <c r="G1708" s="10">
        <f t="shared" si="52"/>
        <v>-4.678006061981E-2</v>
      </c>
      <c r="H1708" s="10">
        <f t="shared" si="53"/>
        <v>-0.14539242840636948</v>
      </c>
    </row>
    <row r="1709" spans="1:8" x14ac:dyDescent="0.25">
      <c r="A1709" s="15">
        <v>1928</v>
      </c>
      <c r="B1709" s="15" t="s">
        <v>783</v>
      </c>
      <c r="C1709" s="15">
        <v>138</v>
      </c>
      <c r="D1709" s="15">
        <v>1</v>
      </c>
      <c r="E1709" s="15">
        <v>11.352</v>
      </c>
      <c r="F1709" s="15">
        <v>-1.2129950325E-5</v>
      </c>
      <c r="G1709" s="10">
        <f t="shared" si="52"/>
        <v>-4.6795643600830002E-2</v>
      </c>
      <c r="H1709" s="10">
        <f t="shared" si="53"/>
        <v>-0.53122414615662217</v>
      </c>
    </row>
    <row r="1710" spans="1:8" x14ac:dyDescent="0.25">
      <c r="A1710" s="15">
        <v>1928</v>
      </c>
      <c r="B1710" s="15" t="s">
        <v>783</v>
      </c>
      <c r="C1710" s="15">
        <v>138</v>
      </c>
      <c r="D1710" s="15">
        <v>2</v>
      </c>
      <c r="E1710" s="15">
        <v>0</v>
      </c>
      <c r="F1710" s="15">
        <v>-1.2129950325E-5</v>
      </c>
      <c r="G1710" s="10">
        <f t="shared" si="52"/>
        <v>-4.6795643600830002E-2</v>
      </c>
      <c r="H1710" s="10">
        <f t="shared" si="53"/>
        <v>0</v>
      </c>
    </row>
    <row r="1711" spans="1:8" x14ac:dyDescent="0.25">
      <c r="A1711" s="15">
        <v>1928</v>
      </c>
      <c r="B1711" s="15" t="s">
        <v>783</v>
      </c>
      <c r="C1711" s="15">
        <v>138</v>
      </c>
      <c r="D1711" s="15">
        <v>3</v>
      </c>
      <c r="E1711" s="15">
        <v>12.39</v>
      </c>
      <c r="F1711" s="15">
        <v>-1.2129950325E-5</v>
      </c>
      <c r="G1711" s="10">
        <f t="shared" si="52"/>
        <v>-4.6795643600830002E-2</v>
      </c>
      <c r="H1711" s="10">
        <f t="shared" si="53"/>
        <v>-0.57979802421428372</v>
      </c>
    </row>
    <row r="1712" spans="1:8" x14ac:dyDescent="0.25">
      <c r="A1712" s="15">
        <v>1930</v>
      </c>
      <c r="B1712" s="15" t="s">
        <v>784</v>
      </c>
      <c r="C1712" s="15">
        <v>69</v>
      </c>
      <c r="D1712" s="15">
        <v>1</v>
      </c>
      <c r="E1712" s="15">
        <v>2.032</v>
      </c>
      <c r="F1712" s="15">
        <v>-6.5276690443000004E-5</v>
      </c>
      <c r="G1712" s="10">
        <f t="shared" si="52"/>
        <v>-4.6848790340948E-2</v>
      </c>
      <c r="H1712" s="10">
        <f t="shared" si="53"/>
        <v>-9.5196741972806337E-2</v>
      </c>
    </row>
    <row r="1713" spans="1:8" x14ac:dyDescent="0.25">
      <c r="A1713" s="15">
        <v>1931</v>
      </c>
      <c r="B1713" s="15" t="s">
        <v>785</v>
      </c>
      <c r="C1713" s="15">
        <v>138</v>
      </c>
      <c r="D1713" s="15">
        <v>1</v>
      </c>
      <c r="E1713" s="15">
        <v>0</v>
      </c>
      <c r="F1713" s="15">
        <v>-2.136169881E-5</v>
      </c>
      <c r="G1713" s="10">
        <f t="shared" si="52"/>
        <v>-4.6804875349315003E-2</v>
      </c>
      <c r="H1713" s="10">
        <f t="shared" si="53"/>
        <v>0</v>
      </c>
    </row>
    <row r="1714" spans="1:8" x14ac:dyDescent="0.25">
      <c r="A1714" s="15">
        <v>1931</v>
      </c>
      <c r="B1714" s="15" t="s">
        <v>785</v>
      </c>
      <c r="C1714" s="15">
        <v>138</v>
      </c>
      <c r="D1714" s="15">
        <v>2</v>
      </c>
      <c r="E1714" s="15">
        <v>0</v>
      </c>
      <c r="F1714" s="15">
        <v>-2.136169881E-5</v>
      </c>
      <c r="G1714" s="10">
        <f t="shared" si="52"/>
        <v>-4.6804875349315003E-2</v>
      </c>
      <c r="H1714" s="10">
        <f t="shared" si="53"/>
        <v>0</v>
      </c>
    </row>
    <row r="1715" spans="1:8" x14ac:dyDescent="0.25">
      <c r="A1715" s="15">
        <v>1932</v>
      </c>
      <c r="B1715" s="15" t="s">
        <v>786</v>
      </c>
      <c r="C1715" s="15">
        <v>138</v>
      </c>
      <c r="D1715" s="15">
        <v>1</v>
      </c>
      <c r="E1715" s="15">
        <v>2.1930000000000001</v>
      </c>
      <c r="F1715" s="15">
        <v>-1.867930569E-6</v>
      </c>
      <c r="G1715" s="10">
        <f t="shared" si="52"/>
        <v>-4.6785381581074002E-2</v>
      </c>
      <c r="H1715" s="10">
        <f t="shared" si="53"/>
        <v>-0.10260034180729528</v>
      </c>
    </row>
    <row r="1716" spans="1:8" x14ac:dyDescent="0.25">
      <c r="A1716" s="15">
        <v>1933</v>
      </c>
      <c r="B1716" s="15" t="s">
        <v>787</v>
      </c>
      <c r="C1716" s="15">
        <v>138</v>
      </c>
      <c r="D1716" s="15">
        <v>1</v>
      </c>
      <c r="E1716" s="15">
        <v>0.77</v>
      </c>
      <c r="F1716" s="15">
        <v>-1.504173686E-6</v>
      </c>
      <c r="G1716" s="10">
        <f t="shared" si="52"/>
        <v>-4.6785017824191005E-2</v>
      </c>
      <c r="H1716" s="10">
        <f t="shared" si="53"/>
        <v>-3.6024463724627073E-2</v>
      </c>
    </row>
    <row r="1717" spans="1:8" x14ac:dyDescent="0.25">
      <c r="A1717" s="15">
        <v>1934</v>
      </c>
      <c r="B1717" s="15" t="s">
        <v>788</v>
      </c>
      <c r="C1717" s="15">
        <v>69</v>
      </c>
      <c r="D1717" s="15">
        <v>1</v>
      </c>
      <c r="E1717" s="15">
        <v>1.8520000000000001</v>
      </c>
      <c r="F1717" s="15">
        <v>-2.6520208782E-5</v>
      </c>
      <c r="G1717" s="10">
        <f t="shared" si="52"/>
        <v>-4.6810033859287004E-2</v>
      </c>
      <c r="H1717" s="10">
        <f t="shared" si="53"/>
        <v>-8.6692182707399534E-2</v>
      </c>
    </row>
    <row r="1718" spans="1:8" x14ac:dyDescent="0.25">
      <c r="A1718" s="15">
        <v>1935</v>
      </c>
      <c r="B1718" s="15" t="s">
        <v>789</v>
      </c>
      <c r="C1718" s="15">
        <v>138</v>
      </c>
      <c r="D1718" s="15">
        <v>1</v>
      </c>
      <c r="E1718" s="15">
        <v>17.224</v>
      </c>
      <c r="F1718" s="15">
        <v>-1.4987055665E-5</v>
      </c>
      <c r="G1718" s="10">
        <f t="shared" si="52"/>
        <v>-4.6798500706170004E-2</v>
      </c>
      <c r="H1718" s="10">
        <f t="shared" si="53"/>
        <v>-0.80605737616307216</v>
      </c>
    </row>
    <row r="1719" spans="1:8" x14ac:dyDescent="0.25">
      <c r="A1719" s="15">
        <v>1935</v>
      </c>
      <c r="B1719" s="15" t="s">
        <v>789</v>
      </c>
      <c r="C1719" s="15">
        <v>138</v>
      </c>
      <c r="D1719" s="15">
        <v>2</v>
      </c>
      <c r="E1719" s="15">
        <v>8.8360000000000003</v>
      </c>
      <c r="F1719" s="15">
        <v>-1.4987055665E-5</v>
      </c>
      <c r="G1719" s="10">
        <f t="shared" si="52"/>
        <v>-4.6798500706170004E-2</v>
      </c>
      <c r="H1719" s="10">
        <f t="shared" si="53"/>
        <v>-0.41351155223971819</v>
      </c>
    </row>
    <row r="1720" spans="1:8" x14ac:dyDescent="0.25">
      <c r="A1720" s="15">
        <v>1936</v>
      </c>
      <c r="B1720" s="15" t="s">
        <v>790</v>
      </c>
      <c r="C1720" s="15">
        <v>138</v>
      </c>
      <c r="D1720" s="15">
        <v>1</v>
      </c>
      <c r="E1720" s="15">
        <v>14.762</v>
      </c>
      <c r="F1720" s="15">
        <v>-2.8554714524E-5</v>
      </c>
      <c r="G1720" s="10">
        <f t="shared" si="52"/>
        <v>-4.6812068365029005E-2</v>
      </c>
      <c r="H1720" s="10">
        <f t="shared" si="53"/>
        <v>-0.69103975320455824</v>
      </c>
    </row>
    <row r="1721" spans="1:8" x14ac:dyDescent="0.25">
      <c r="A1721" s="15">
        <v>1936</v>
      </c>
      <c r="B1721" s="15" t="s">
        <v>790</v>
      </c>
      <c r="C1721" s="15">
        <v>138</v>
      </c>
      <c r="D1721" s="15">
        <v>2</v>
      </c>
      <c r="E1721" s="15">
        <v>7.149</v>
      </c>
      <c r="F1721" s="15">
        <v>-2.8554714524E-5</v>
      </c>
      <c r="G1721" s="10">
        <f t="shared" si="52"/>
        <v>-4.6812068365029005E-2</v>
      </c>
      <c r="H1721" s="10">
        <f t="shared" si="53"/>
        <v>-0.33465947674159235</v>
      </c>
    </row>
    <row r="1722" spans="1:8" x14ac:dyDescent="0.25">
      <c r="A1722" s="15">
        <v>1936</v>
      </c>
      <c r="B1722" s="15" t="s">
        <v>790</v>
      </c>
      <c r="C1722" s="15">
        <v>138</v>
      </c>
      <c r="D1722" s="15">
        <v>3</v>
      </c>
      <c r="E1722" s="15">
        <v>14.696999999999999</v>
      </c>
      <c r="F1722" s="15">
        <v>-2.8554714524E-5</v>
      </c>
      <c r="G1722" s="10">
        <f t="shared" si="52"/>
        <v>-4.6812068365029005E-2</v>
      </c>
      <c r="H1722" s="10">
        <f t="shared" si="53"/>
        <v>-0.68799696876083127</v>
      </c>
    </row>
    <row r="1723" spans="1:8" x14ac:dyDescent="0.25">
      <c r="A1723" s="15">
        <v>1937</v>
      </c>
      <c r="B1723" s="15" t="s">
        <v>791</v>
      </c>
      <c r="C1723" s="15">
        <v>69</v>
      </c>
      <c r="D1723" s="15">
        <v>1</v>
      </c>
      <c r="E1723" s="15">
        <v>0.62</v>
      </c>
      <c r="F1723" s="15">
        <v>-1.0240489030000001E-5</v>
      </c>
      <c r="G1723" s="10">
        <f t="shared" si="52"/>
        <v>-4.6793754139535002E-2</v>
      </c>
      <c r="H1723" s="10">
        <f t="shared" si="53"/>
        <v>-2.9012127566511701E-2</v>
      </c>
    </row>
    <row r="1724" spans="1:8" x14ac:dyDescent="0.25">
      <c r="A1724" s="15">
        <v>1939</v>
      </c>
      <c r="B1724" s="15" t="s">
        <v>792</v>
      </c>
      <c r="C1724" s="15">
        <v>138</v>
      </c>
      <c r="D1724" s="15">
        <v>1</v>
      </c>
      <c r="E1724" s="15">
        <v>7.2969999999999997</v>
      </c>
      <c r="F1724" s="15">
        <v>-3.5446760499999999E-6</v>
      </c>
      <c r="G1724" s="10">
        <f t="shared" si="52"/>
        <v>-4.6787058326555005E-2</v>
      </c>
      <c r="H1724" s="10">
        <f t="shared" si="53"/>
        <v>-0.34140516460887188</v>
      </c>
    </row>
    <row r="1725" spans="1:8" x14ac:dyDescent="0.25">
      <c r="A1725" s="15">
        <v>1939</v>
      </c>
      <c r="B1725" s="15" t="s">
        <v>792</v>
      </c>
      <c r="C1725" s="15">
        <v>138</v>
      </c>
      <c r="D1725" s="15">
        <v>2</v>
      </c>
      <c r="E1725" s="15">
        <v>10.702999999999999</v>
      </c>
      <c r="F1725" s="15">
        <v>-3.5446760499999999E-6</v>
      </c>
      <c r="G1725" s="10">
        <f t="shared" si="52"/>
        <v>-4.6787058326555005E-2</v>
      </c>
      <c r="H1725" s="10">
        <f t="shared" si="53"/>
        <v>-0.50076188526911813</v>
      </c>
    </row>
    <row r="1726" spans="1:8" x14ac:dyDescent="0.25">
      <c r="A1726" s="15">
        <v>1940</v>
      </c>
      <c r="B1726" s="15" t="s">
        <v>793</v>
      </c>
      <c r="C1726" s="15">
        <v>138</v>
      </c>
      <c r="D1726" s="15">
        <v>1</v>
      </c>
      <c r="E1726" s="15">
        <v>10.608000000000001</v>
      </c>
      <c r="F1726" s="15">
        <v>-3.9091144169999997E-6</v>
      </c>
      <c r="G1726" s="10">
        <f t="shared" si="52"/>
        <v>-4.6787422764922003E-2</v>
      </c>
      <c r="H1726" s="10">
        <f t="shared" si="53"/>
        <v>-0.49632098069029262</v>
      </c>
    </row>
    <row r="1727" spans="1:8" x14ac:dyDescent="0.25">
      <c r="A1727" s="15">
        <v>1940</v>
      </c>
      <c r="B1727" s="15" t="s">
        <v>793</v>
      </c>
      <c r="C1727" s="15">
        <v>138</v>
      </c>
      <c r="D1727" s="15">
        <v>2</v>
      </c>
      <c r="E1727" s="15">
        <v>9.8680000000000003</v>
      </c>
      <c r="F1727" s="15">
        <v>-3.9091144169999997E-6</v>
      </c>
      <c r="G1727" s="10">
        <f t="shared" si="52"/>
        <v>-4.6787422764922003E-2</v>
      </c>
      <c r="H1727" s="10">
        <f t="shared" si="53"/>
        <v>-0.46169828784425032</v>
      </c>
    </row>
    <row r="1728" spans="1:8" x14ac:dyDescent="0.25">
      <c r="A1728" s="15">
        <v>1940</v>
      </c>
      <c r="B1728" s="15" t="s">
        <v>793</v>
      </c>
      <c r="C1728" s="15">
        <v>138</v>
      </c>
      <c r="D1728" s="15">
        <v>3</v>
      </c>
      <c r="E1728" s="15">
        <v>7.2169999999999996</v>
      </c>
      <c r="F1728" s="15">
        <v>-3.9091144169999997E-6</v>
      </c>
      <c r="G1728" s="10">
        <f t="shared" si="52"/>
        <v>-4.6787422764922003E-2</v>
      </c>
      <c r="H1728" s="10">
        <f t="shared" si="53"/>
        <v>-0.33766483009444209</v>
      </c>
    </row>
    <row r="1729" spans="1:8" x14ac:dyDescent="0.25">
      <c r="A1729" s="15">
        <v>1940</v>
      </c>
      <c r="B1729" s="15" t="s">
        <v>793</v>
      </c>
      <c r="C1729" s="15">
        <v>138</v>
      </c>
      <c r="D1729" s="15">
        <v>4</v>
      </c>
      <c r="E1729" s="15">
        <v>12.358000000000001</v>
      </c>
      <c r="F1729" s="15">
        <v>-3.9091144169999997E-6</v>
      </c>
      <c r="G1729" s="10">
        <f t="shared" si="52"/>
        <v>-4.6787422764922003E-2</v>
      </c>
      <c r="H1729" s="10">
        <f t="shared" si="53"/>
        <v>-0.57819897052890612</v>
      </c>
    </row>
    <row r="1730" spans="1:8" x14ac:dyDescent="0.25">
      <c r="A1730" s="15">
        <v>1941</v>
      </c>
      <c r="B1730" s="15" t="s">
        <v>794</v>
      </c>
      <c r="C1730" s="15">
        <v>69</v>
      </c>
      <c r="D1730" s="15">
        <v>1</v>
      </c>
      <c r="E1730" s="15">
        <v>1.7230000000000001</v>
      </c>
      <c r="F1730" s="15">
        <v>-1.2701042200000001E-5</v>
      </c>
      <c r="G1730" s="10">
        <f t="shared" si="52"/>
        <v>-4.6796214692705E-2</v>
      </c>
      <c r="H1730" s="10">
        <f t="shared" si="53"/>
        <v>-8.0629877915530723E-2</v>
      </c>
    </row>
    <row r="1731" spans="1:8" x14ac:dyDescent="0.25">
      <c r="A1731" s="15">
        <v>1942</v>
      </c>
      <c r="B1731" s="15" t="s">
        <v>795</v>
      </c>
      <c r="C1731" s="15">
        <v>69</v>
      </c>
      <c r="D1731" s="15">
        <v>1</v>
      </c>
      <c r="E1731" s="15">
        <v>1.762</v>
      </c>
      <c r="F1731" s="15">
        <v>-2.2025963047999999E-5</v>
      </c>
      <c r="G1731" s="10">
        <f t="shared" si="52"/>
        <v>-4.6805539613553E-2</v>
      </c>
      <c r="H1731" s="10">
        <f t="shared" si="53"/>
        <v>-8.2471360799080393E-2</v>
      </c>
    </row>
    <row r="1732" spans="1:8" x14ac:dyDescent="0.25">
      <c r="A1732" s="15">
        <v>1942</v>
      </c>
      <c r="B1732" s="15" t="s">
        <v>795</v>
      </c>
      <c r="C1732" s="15">
        <v>69</v>
      </c>
      <c r="D1732" s="15">
        <v>2</v>
      </c>
      <c r="E1732" s="15">
        <v>1.5489999999999999</v>
      </c>
      <c r="F1732" s="15">
        <v>-2.2025963047999999E-5</v>
      </c>
      <c r="G1732" s="10">
        <f t="shared" si="52"/>
        <v>-4.6805539613553E-2</v>
      </c>
      <c r="H1732" s="10">
        <f t="shared" si="53"/>
        <v>-7.2501780861393597E-2</v>
      </c>
    </row>
    <row r="1733" spans="1:8" x14ac:dyDescent="0.25">
      <c r="A1733" s="15">
        <v>1944</v>
      </c>
      <c r="B1733" s="15" t="s">
        <v>796</v>
      </c>
      <c r="C1733" s="15">
        <v>138</v>
      </c>
      <c r="D1733" s="15">
        <v>1</v>
      </c>
      <c r="E1733" s="15">
        <v>4.8520000000000003</v>
      </c>
      <c r="F1733" s="15">
        <v>-4.8011504710000003E-6</v>
      </c>
      <c r="G1733" s="10">
        <f t="shared" si="52"/>
        <v>-4.6788314800976005E-2</v>
      </c>
      <c r="H1733" s="10">
        <f t="shared" si="53"/>
        <v>-0.22701690341433559</v>
      </c>
    </row>
    <row r="1734" spans="1:8" x14ac:dyDescent="0.25">
      <c r="A1734" s="15">
        <v>1944</v>
      </c>
      <c r="B1734" s="15" t="s">
        <v>796</v>
      </c>
      <c r="C1734" s="15">
        <v>138</v>
      </c>
      <c r="D1734" s="15">
        <v>2</v>
      </c>
      <c r="E1734" s="15">
        <v>9.8620000000000001</v>
      </c>
      <c r="F1734" s="15">
        <v>-4.8011504710000003E-6</v>
      </c>
      <c r="G1734" s="10">
        <f t="shared" ref="G1734:G1797" si="54">F1734-$E$2</f>
        <v>-4.6788314800976005E-2</v>
      </c>
      <c r="H1734" s="10">
        <f t="shared" ref="H1734:H1797" si="55">E1734*G1734</f>
        <v>-0.46142636056722536</v>
      </c>
    </row>
    <row r="1735" spans="1:8" x14ac:dyDescent="0.25">
      <c r="A1735" s="15">
        <v>1945</v>
      </c>
      <c r="B1735" s="15" t="s">
        <v>797</v>
      </c>
      <c r="C1735" s="15">
        <v>138</v>
      </c>
      <c r="D1735" s="15">
        <v>1</v>
      </c>
      <c r="E1735" s="15">
        <v>9.4510000000000005</v>
      </c>
      <c r="F1735" s="15">
        <v>-3.091045935E-6</v>
      </c>
      <c r="G1735" s="10">
        <f t="shared" si="54"/>
        <v>-4.6786604696440005E-2</v>
      </c>
      <c r="H1735" s="10">
        <f t="shared" si="55"/>
        <v>-0.44218020098605454</v>
      </c>
    </row>
    <row r="1736" spans="1:8" x14ac:dyDescent="0.25">
      <c r="A1736" s="15">
        <v>1945</v>
      </c>
      <c r="B1736" s="15" t="s">
        <v>797</v>
      </c>
      <c r="C1736" s="15">
        <v>138</v>
      </c>
      <c r="D1736" s="15">
        <v>2</v>
      </c>
      <c r="E1736" s="15">
        <v>16.265000000000001</v>
      </c>
      <c r="F1736" s="15">
        <v>-3.091045935E-6</v>
      </c>
      <c r="G1736" s="10">
        <f t="shared" si="54"/>
        <v>-4.6786604696440005E-2</v>
      </c>
      <c r="H1736" s="10">
        <f t="shared" si="55"/>
        <v>-0.76098412538759674</v>
      </c>
    </row>
    <row r="1737" spans="1:8" x14ac:dyDescent="0.25">
      <c r="A1737" s="15">
        <v>1945</v>
      </c>
      <c r="B1737" s="15" t="s">
        <v>797</v>
      </c>
      <c r="C1737" s="15">
        <v>138</v>
      </c>
      <c r="D1737" s="15">
        <v>3</v>
      </c>
      <c r="E1737" s="15">
        <v>8.6440000000000001</v>
      </c>
      <c r="F1737" s="15">
        <v>-3.091045935E-6</v>
      </c>
      <c r="G1737" s="10">
        <f t="shared" si="54"/>
        <v>-4.6786604696440005E-2</v>
      </c>
      <c r="H1737" s="10">
        <f t="shared" si="55"/>
        <v>-0.40442341099602741</v>
      </c>
    </row>
    <row r="1738" spans="1:8" x14ac:dyDescent="0.25">
      <c r="A1738" s="15">
        <v>1946</v>
      </c>
      <c r="B1738" s="15" t="s">
        <v>798</v>
      </c>
      <c r="C1738" s="15">
        <v>138</v>
      </c>
      <c r="D1738" s="15">
        <v>1</v>
      </c>
      <c r="E1738" s="15">
        <v>6.2039999999999997</v>
      </c>
      <c r="F1738" s="15">
        <v>-9.1535979400000001E-7</v>
      </c>
      <c r="G1738" s="10">
        <f t="shared" si="54"/>
        <v>-4.6784429010299E-2</v>
      </c>
      <c r="H1738" s="10">
        <f t="shared" si="55"/>
        <v>-0.29025059757989496</v>
      </c>
    </row>
    <row r="1739" spans="1:8" x14ac:dyDescent="0.25">
      <c r="A1739" s="15">
        <v>1946</v>
      </c>
      <c r="B1739" s="15" t="s">
        <v>798</v>
      </c>
      <c r="C1739" s="15">
        <v>138</v>
      </c>
      <c r="D1739" s="15">
        <v>2</v>
      </c>
      <c r="E1739" s="15">
        <v>5.9640000000000004</v>
      </c>
      <c r="F1739" s="15">
        <v>-9.1535979400000001E-7</v>
      </c>
      <c r="G1739" s="10">
        <f t="shared" si="54"/>
        <v>-4.6784429010299E-2</v>
      </c>
      <c r="H1739" s="10">
        <f t="shared" si="55"/>
        <v>-0.27902233461742326</v>
      </c>
    </row>
    <row r="1740" spans="1:8" x14ac:dyDescent="0.25">
      <c r="A1740" s="15">
        <v>1948</v>
      </c>
      <c r="B1740" s="15" t="s">
        <v>799</v>
      </c>
      <c r="C1740" s="15">
        <v>138</v>
      </c>
      <c r="D1740" s="15">
        <v>1</v>
      </c>
      <c r="E1740" s="15">
        <v>2.0819999999999999</v>
      </c>
      <c r="F1740" s="15">
        <v>-2.7060283420000001E-6</v>
      </c>
      <c r="G1740" s="10">
        <f t="shared" si="54"/>
        <v>-4.6786219678847003E-2</v>
      </c>
      <c r="H1740" s="10">
        <f t="shared" si="55"/>
        <v>-9.7408909371359459E-2</v>
      </c>
    </row>
    <row r="1741" spans="1:8" x14ac:dyDescent="0.25">
      <c r="A1741" s="15">
        <v>1949</v>
      </c>
      <c r="B1741" s="15" t="s">
        <v>799</v>
      </c>
      <c r="C1741" s="15">
        <v>69</v>
      </c>
      <c r="D1741" s="15">
        <v>1</v>
      </c>
      <c r="E1741" s="15">
        <v>12.457000000000001</v>
      </c>
      <c r="F1741" s="15">
        <v>3.2224560410000002E-6</v>
      </c>
      <c r="G1741" s="10">
        <f t="shared" si="54"/>
        <v>-4.6780291194464002E-2</v>
      </c>
      <c r="H1741" s="10">
        <f t="shared" si="55"/>
        <v>-0.58274208740943811</v>
      </c>
    </row>
    <row r="1742" spans="1:8" x14ac:dyDescent="0.25">
      <c r="A1742" s="15">
        <v>1950</v>
      </c>
      <c r="B1742" s="15" t="s">
        <v>800</v>
      </c>
      <c r="C1742" s="15">
        <v>138</v>
      </c>
      <c r="D1742" s="15">
        <v>1</v>
      </c>
      <c r="E1742" s="15">
        <v>2.8210000000000002</v>
      </c>
      <c r="F1742" s="15">
        <v>4.5480952700000001E-7</v>
      </c>
      <c r="G1742" s="10">
        <f t="shared" si="54"/>
        <v>-4.6783058840978005E-2</v>
      </c>
      <c r="H1742" s="10">
        <f t="shared" si="55"/>
        <v>-0.13197500899039896</v>
      </c>
    </row>
    <row r="1743" spans="1:8" x14ac:dyDescent="0.25">
      <c r="A1743" s="15">
        <v>1952</v>
      </c>
      <c r="B1743" s="15" t="s">
        <v>801</v>
      </c>
      <c r="C1743" s="15">
        <v>69</v>
      </c>
      <c r="D1743" s="15">
        <v>1</v>
      </c>
      <c r="E1743" s="15">
        <v>0.41399999999999998</v>
      </c>
      <c r="F1743" s="15">
        <v>-5.3047715140000002E-6</v>
      </c>
      <c r="G1743" s="10">
        <f t="shared" si="54"/>
        <v>-4.6788818422019006E-2</v>
      </c>
      <c r="H1743" s="10">
        <f t="shared" si="55"/>
        <v>-1.9370570826715866E-2</v>
      </c>
    </row>
    <row r="1744" spans="1:8" x14ac:dyDescent="0.25">
      <c r="A1744" s="15">
        <v>1955</v>
      </c>
      <c r="B1744" s="15" t="s">
        <v>802</v>
      </c>
      <c r="C1744" s="15">
        <v>138</v>
      </c>
      <c r="D1744" s="15">
        <v>1</v>
      </c>
      <c r="E1744" s="15">
        <v>0</v>
      </c>
      <c r="F1744" s="15">
        <v>-2.347857231E-6</v>
      </c>
      <c r="G1744" s="10">
        <f t="shared" si="54"/>
        <v>-4.6785861507736004E-2</v>
      </c>
      <c r="H1744" s="10">
        <f t="shared" si="55"/>
        <v>0</v>
      </c>
    </row>
    <row r="1745" spans="1:8" x14ac:dyDescent="0.25">
      <c r="A1745" s="15">
        <v>1955</v>
      </c>
      <c r="B1745" s="15" t="s">
        <v>802</v>
      </c>
      <c r="C1745" s="15">
        <v>138</v>
      </c>
      <c r="D1745" s="15">
        <v>2</v>
      </c>
      <c r="E1745" s="15">
        <v>7.4139999999999997</v>
      </c>
      <c r="F1745" s="15">
        <v>-2.347857231E-6</v>
      </c>
      <c r="G1745" s="10">
        <f t="shared" si="54"/>
        <v>-4.6785861507736004E-2</v>
      </c>
      <c r="H1745" s="10">
        <f t="shared" si="55"/>
        <v>-0.34687037721835473</v>
      </c>
    </row>
    <row r="1746" spans="1:8" x14ac:dyDescent="0.25">
      <c r="A1746" s="15">
        <v>1957</v>
      </c>
      <c r="B1746" s="15" t="s">
        <v>803</v>
      </c>
      <c r="C1746" s="15">
        <v>138</v>
      </c>
      <c r="D1746" s="15">
        <v>1</v>
      </c>
      <c r="E1746" s="15">
        <v>16.683</v>
      </c>
      <c r="F1746" s="15">
        <v>-2.1622014598000001E-5</v>
      </c>
      <c r="G1746" s="10">
        <f t="shared" si="54"/>
        <v>-4.6805135665103005E-2</v>
      </c>
      <c r="H1746" s="10">
        <f t="shared" si="55"/>
        <v>-0.78085007830091346</v>
      </c>
    </row>
    <row r="1747" spans="1:8" x14ac:dyDescent="0.25">
      <c r="A1747" s="15">
        <v>1957</v>
      </c>
      <c r="B1747" s="15" t="s">
        <v>803</v>
      </c>
      <c r="C1747" s="15">
        <v>138</v>
      </c>
      <c r="D1747" s="15">
        <v>2</v>
      </c>
      <c r="E1747" s="15">
        <v>15.353999999999999</v>
      </c>
      <c r="F1747" s="15">
        <v>-2.1622014598000001E-5</v>
      </c>
      <c r="G1747" s="10">
        <f t="shared" si="54"/>
        <v>-4.6805135665103005E-2</v>
      </c>
      <c r="H1747" s="10">
        <f t="shared" si="55"/>
        <v>-0.71864605300199147</v>
      </c>
    </row>
    <row r="1748" spans="1:8" x14ac:dyDescent="0.25">
      <c r="A1748" s="15">
        <v>1959</v>
      </c>
      <c r="B1748" s="15" t="s">
        <v>804</v>
      </c>
      <c r="C1748" s="15">
        <v>69</v>
      </c>
      <c r="D1748" s="15">
        <v>1</v>
      </c>
      <c r="E1748" s="15">
        <v>6.59</v>
      </c>
      <c r="F1748" s="15">
        <v>-6.8575714140000001E-6</v>
      </c>
      <c r="G1748" s="10">
        <f t="shared" si="54"/>
        <v>-4.6790371221919001E-2</v>
      </c>
      <c r="H1748" s="10">
        <f t="shared" si="55"/>
        <v>-0.30834854635244618</v>
      </c>
    </row>
    <row r="1749" spans="1:8" x14ac:dyDescent="0.25">
      <c r="A1749" s="15">
        <v>1959</v>
      </c>
      <c r="B1749" s="15" t="s">
        <v>804</v>
      </c>
      <c r="C1749" s="15">
        <v>69</v>
      </c>
      <c r="D1749" s="15">
        <v>2</v>
      </c>
      <c r="E1749" s="15">
        <v>6.59</v>
      </c>
      <c r="F1749" s="15">
        <v>-6.8575714140000001E-6</v>
      </c>
      <c r="G1749" s="10">
        <f t="shared" si="54"/>
        <v>-4.6790371221919001E-2</v>
      </c>
      <c r="H1749" s="10">
        <f t="shared" si="55"/>
        <v>-0.30834854635244618</v>
      </c>
    </row>
    <row r="1750" spans="1:8" x14ac:dyDescent="0.25">
      <c r="A1750" s="15">
        <v>1959</v>
      </c>
      <c r="B1750" s="15" t="s">
        <v>804</v>
      </c>
      <c r="C1750" s="15">
        <v>69</v>
      </c>
      <c r="D1750" s="15">
        <v>3</v>
      </c>
      <c r="E1750" s="15">
        <v>6.59</v>
      </c>
      <c r="F1750" s="15">
        <v>-6.8575714140000001E-6</v>
      </c>
      <c r="G1750" s="10">
        <f t="shared" si="54"/>
        <v>-4.6790371221919001E-2</v>
      </c>
      <c r="H1750" s="10">
        <f t="shared" si="55"/>
        <v>-0.30834854635244618</v>
      </c>
    </row>
    <row r="1751" spans="1:8" x14ac:dyDescent="0.25">
      <c r="A1751" s="15">
        <v>1959</v>
      </c>
      <c r="B1751" s="15" t="s">
        <v>804</v>
      </c>
      <c r="C1751" s="15">
        <v>69</v>
      </c>
      <c r="D1751" s="15">
        <v>4</v>
      </c>
      <c r="E1751" s="15">
        <v>6.59</v>
      </c>
      <c r="F1751" s="15">
        <v>-6.8575714140000001E-6</v>
      </c>
      <c r="G1751" s="10">
        <f t="shared" si="54"/>
        <v>-4.6790371221919001E-2</v>
      </c>
      <c r="H1751" s="10">
        <f t="shared" si="55"/>
        <v>-0.30834854635244618</v>
      </c>
    </row>
    <row r="1752" spans="1:8" x14ac:dyDescent="0.25">
      <c r="A1752" s="15">
        <v>1960</v>
      </c>
      <c r="B1752" s="15" t="s">
        <v>805</v>
      </c>
      <c r="C1752" s="15">
        <v>69</v>
      </c>
      <c r="D1752" s="15">
        <v>1</v>
      </c>
      <c r="E1752" s="15">
        <v>0</v>
      </c>
      <c r="F1752" s="15">
        <v>-1.587308352E-5</v>
      </c>
      <c r="G1752" s="10">
        <f t="shared" si="54"/>
        <v>-4.6799386734025006E-2</v>
      </c>
      <c r="H1752" s="10">
        <f t="shared" si="55"/>
        <v>0</v>
      </c>
    </row>
    <row r="1753" spans="1:8" x14ac:dyDescent="0.25">
      <c r="A1753" s="15">
        <v>1961</v>
      </c>
      <c r="B1753" s="15" t="s">
        <v>806</v>
      </c>
      <c r="C1753" s="15">
        <v>138</v>
      </c>
      <c r="D1753" s="15">
        <v>1</v>
      </c>
      <c r="E1753" s="15">
        <v>4.0620000000000003</v>
      </c>
      <c r="F1753" s="15">
        <v>-2.0932714771999999E-5</v>
      </c>
      <c r="G1753" s="10">
        <f t="shared" si="54"/>
        <v>-4.6804446365277003E-2</v>
      </c>
      <c r="H1753" s="10">
        <f t="shared" si="55"/>
        <v>-0.19011966113575521</v>
      </c>
    </row>
    <row r="1754" spans="1:8" x14ac:dyDescent="0.25">
      <c r="A1754" s="15">
        <v>1962</v>
      </c>
      <c r="B1754" s="15" t="s">
        <v>807</v>
      </c>
      <c r="C1754" s="15">
        <v>138</v>
      </c>
      <c r="D1754" s="15">
        <v>1</v>
      </c>
      <c r="E1754" s="15">
        <v>13.789</v>
      </c>
      <c r="F1754" s="15">
        <v>-3.8549499840000002E-6</v>
      </c>
      <c r="G1754" s="10">
        <f t="shared" si="54"/>
        <v>-4.6787368600489002E-2</v>
      </c>
      <c r="H1754" s="10">
        <f t="shared" si="55"/>
        <v>-0.64515102563214288</v>
      </c>
    </row>
    <row r="1755" spans="1:8" x14ac:dyDescent="0.25">
      <c r="A1755" s="15">
        <v>1962</v>
      </c>
      <c r="B1755" s="15" t="s">
        <v>807</v>
      </c>
      <c r="C1755" s="15">
        <v>138</v>
      </c>
      <c r="D1755" s="15">
        <v>2</v>
      </c>
      <c r="E1755" s="15">
        <v>8.3610000000000007</v>
      </c>
      <c r="F1755" s="15">
        <v>-3.8549499840000002E-6</v>
      </c>
      <c r="G1755" s="10">
        <f t="shared" si="54"/>
        <v>-4.6787368600489002E-2</v>
      </c>
      <c r="H1755" s="10">
        <f t="shared" si="55"/>
        <v>-0.39118918886868859</v>
      </c>
    </row>
    <row r="1756" spans="1:8" x14ac:dyDescent="0.25">
      <c r="A1756" s="15">
        <v>1962</v>
      </c>
      <c r="B1756" s="15" t="s">
        <v>807</v>
      </c>
      <c r="C1756" s="15">
        <v>138</v>
      </c>
      <c r="D1756" s="15">
        <v>3</v>
      </c>
      <c r="E1756" s="15">
        <v>9.1120000000000001</v>
      </c>
      <c r="F1756" s="15">
        <v>-3.8549499840000002E-6</v>
      </c>
      <c r="G1756" s="10">
        <f t="shared" si="54"/>
        <v>-4.6787368600489002E-2</v>
      </c>
      <c r="H1756" s="10">
        <f t="shared" si="55"/>
        <v>-0.42632650268765576</v>
      </c>
    </row>
    <row r="1757" spans="1:8" x14ac:dyDescent="0.25">
      <c r="A1757" s="15">
        <v>1963</v>
      </c>
      <c r="B1757" s="15" t="s">
        <v>808</v>
      </c>
      <c r="C1757" s="15">
        <v>138</v>
      </c>
      <c r="D1757" s="15">
        <v>1</v>
      </c>
      <c r="E1757" s="15">
        <v>12.228</v>
      </c>
      <c r="F1757" s="15">
        <v>-1.2107493072999999E-5</v>
      </c>
      <c r="G1757" s="10">
        <f t="shared" si="54"/>
        <v>-4.6795621143578006E-2</v>
      </c>
      <c r="H1757" s="10">
        <f t="shared" si="55"/>
        <v>-0.57221685534367184</v>
      </c>
    </row>
    <row r="1758" spans="1:8" x14ac:dyDescent="0.25">
      <c r="A1758" s="15">
        <v>1963</v>
      </c>
      <c r="B1758" s="15" t="s">
        <v>808</v>
      </c>
      <c r="C1758" s="15">
        <v>138</v>
      </c>
      <c r="D1758" s="15">
        <v>2</v>
      </c>
      <c r="E1758" s="15">
        <v>18.317</v>
      </c>
      <c r="F1758" s="15">
        <v>-1.2107493072999999E-5</v>
      </c>
      <c r="G1758" s="10">
        <f t="shared" si="54"/>
        <v>-4.6795621143578006E-2</v>
      </c>
      <c r="H1758" s="10">
        <f t="shared" si="55"/>
        <v>-0.8571553924869183</v>
      </c>
    </row>
    <row r="1759" spans="1:8" x14ac:dyDescent="0.25">
      <c r="A1759" s="15">
        <v>1967</v>
      </c>
      <c r="B1759" s="15" t="s">
        <v>809</v>
      </c>
      <c r="C1759" s="15">
        <v>138</v>
      </c>
      <c r="D1759" s="15">
        <v>1</v>
      </c>
      <c r="E1759" s="15">
        <v>12.551</v>
      </c>
      <c r="F1759" s="15">
        <v>-2.1310882757E-5</v>
      </c>
      <c r="G1759" s="10">
        <f t="shared" si="54"/>
        <v>-4.6804824533262006E-2</v>
      </c>
      <c r="H1759" s="10">
        <f t="shared" si="55"/>
        <v>-0.58744735271697146</v>
      </c>
    </row>
    <row r="1760" spans="1:8" x14ac:dyDescent="0.25">
      <c r="A1760" s="15">
        <v>1967</v>
      </c>
      <c r="B1760" s="15" t="s">
        <v>809</v>
      </c>
      <c r="C1760" s="15">
        <v>138</v>
      </c>
      <c r="D1760" s="15">
        <v>2</v>
      </c>
      <c r="E1760" s="15">
        <v>16.631</v>
      </c>
      <c r="F1760" s="15">
        <v>-2.1310882757E-5</v>
      </c>
      <c r="G1760" s="10">
        <f t="shared" si="54"/>
        <v>-4.6804824533262006E-2</v>
      </c>
      <c r="H1760" s="10">
        <f t="shared" si="55"/>
        <v>-0.77841103681268042</v>
      </c>
    </row>
    <row r="1761" spans="1:8" x14ac:dyDescent="0.25">
      <c r="A1761" s="15">
        <v>1968</v>
      </c>
      <c r="B1761" s="15" t="s">
        <v>810</v>
      </c>
      <c r="C1761" s="15">
        <v>138</v>
      </c>
      <c r="D1761" s="15">
        <v>1</v>
      </c>
      <c r="E1761" s="15">
        <v>11.429</v>
      </c>
      <c r="F1761" s="15">
        <v>-1.9464342232000001E-5</v>
      </c>
      <c r="G1761" s="10">
        <f t="shared" si="54"/>
        <v>-4.6802977992737006E-2</v>
      </c>
      <c r="H1761" s="10">
        <f t="shared" si="55"/>
        <v>-0.53491123547899122</v>
      </c>
    </row>
    <row r="1762" spans="1:8" x14ac:dyDescent="0.25">
      <c r="A1762" s="15">
        <v>1968</v>
      </c>
      <c r="B1762" s="15" t="s">
        <v>810</v>
      </c>
      <c r="C1762" s="15">
        <v>138</v>
      </c>
      <c r="D1762" s="15">
        <v>2</v>
      </c>
      <c r="E1762" s="15">
        <v>12.076000000000001</v>
      </c>
      <c r="F1762" s="15">
        <v>-1.9464342232000001E-5</v>
      </c>
      <c r="G1762" s="10">
        <f t="shared" si="54"/>
        <v>-4.6802977992737006E-2</v>
      </c>
      <c r="H1762" s="10">
        <f t="shared" si="55"/>
        <v>-0.56519276224029213</v>
      </c>
    </row>
    <row r="1763" spans="1:8" x14ac:dyDescent="0.25">
      <c r="A1763" s="15">
        <v>1968</v>
      </c>
      <c r="B1763" s="15" t="s">
        <v>810</v>
      </c>
      <c r="C1763" s="15">
        <v>138</v>
      </c>
      <c r="D1763" s="15">
        <v>3</v>
      </c>
      <c r="E1763" s="15">
        <v>6.3120000000000003</v>
      </c>
      <c r="F1763" s="15">
        <v>-1.9464342232000001E-5</v>
      </c>
      <c r="G1763" s="10">
        <f t="shared" si="54"/>
        <v>-4.6802977992737006E-2</v>
      </c>
      <c r="H1763" s="10">
        <f t="shared" si="55"/>
        <v>-0.295420397090156</v>
      </c>
    </row>
    <row r="1764" spans="1:8" x14ac:dyDescent="0.25">
      <c r="A1764" s="15">
        <v>1969</v>
      </c>
      <c r="B1764" s="15" t="s">
        <v>811</v>
      </c>
      <c r="C1764" s="15">
        <v>138</v>
      </c>
      <c r="D1764" s="15">
        <v>1</v>
      </c>
      <c r="E1764" s="15">
        <v>9.1519999999999992</v>
      </c>
      <c r="F1764" s="15">
        <v>-1.3174561216999999E-5</v>
      </c>
      <c r="G1764" s="10">
        <f t="shared" si="54"/>
        <v>-4.6796688211722004E-2</v>
      </c>
      <c r="H1764" s="10">
        <f t="shared" si="55"/>
        <v>-0.42828329051367975</v>
      </c>
    </row>
    <row r="1765" spans="1:8" x14ac:dyDescent="0.25">
      <c r="A1765" s="15">
        <v>1969</v>
      </c>
      <c r="B1765" s="15" t="s">
        <v>811</v>
      </c>
      <c r="C1765" s="15">
        <v>138</v>
      </c>
      <c r="D1765" s="15">
        <v>2</v>
      </c>
      <c r="E1765" s="15">
        <v>5.6390000000000002</v>
      </c>
      <c r="F1765" s="15">
        <v>-1.3174561216999999E-5</v>
      </c>
      <c r="G1765" s="10">
        <f t="shared" si="54"/>
        <v>-4.6796688211722004E-2</v>
      </c>
      <c r="H1765" s="10">
        <f t="shared" si="55"/>
        <v>-0.26388652482590041</v>
      </c>
    </row>
    <row r="1766" spans="1:8" x14ac:dyDescent="0.25">
      <c r="A1766" s="15">
        <v>1971</v>
      </c>
      <c r="B1766" s="15" t="s">
        <v>812</v>
      </c>
      <c r="C1766" s="15">
        <v>138</v>
      </c>
      <c r="D1766" s="15">
        <v>1</v>
      </c>
      <c r="E1766" s="15">
        <v>1.3440000000000001</v>
      </c>
      <c r="F1766" s="15">
        <v>-1.768994418E-6</v>
      </c>
      <c r="G1766" s="10">
        <f t="shared" si="54"/>
        <v>-4.6785282644923001E-2</v>
      </c>
      <c r="H1766" s="10">
        <f t="shared" si="55"/>
        <v>-6.2879419874776521E-2</v>
      </c>
    </row>
    <row r="1767" spans="1:8" x14ac:dyDescent="0.25">
      <c r="A1767" s="15">
        <v>1973</v>
      </c>
      <c r="B1767" s="15" t="s">
        <v>813</v>
      </c>
      <c r="C1767" s="15">
        <v>138</v>
      </c>
      <c r="D1767" s="15">
        <v>1</v>
      </c>
      <c r="E1767" s="15">
        <v>12.731</v>
      </c>
      <c r="F1767" s="15">
        <v>-3.5965113540000001E-6</v>
      </c>
      <c r="G1767" s="10">
        <f t="shared" si="54"/>
        <v>-4.6787110161859005E-2</v>
      </c>
      <c r="H1767" s="10">
        <f t="shared" si="55"/>
        <v>-0.59564669947062698</v>
      </c>
    </row>
    <row r="1768" spans="1:8" x14ac:dyDescent="0.25">
      <c r="A1768" s="15">
        <v>1974</v>
      </c>
      <c r="B1768" s="15" t="s">
        <v>813</v>
      </c>
      <c r="C1768" s="15">
        <v>69</v>
      </c>
      <c r="D1768" s="15">
        <v>1</v>
      </c>
      <c r="E1768" s="15">
        <v>10.375</v>
      </c>
      <c r="F1768" s="15">
        <v>-3.5662139749999998E-6</v>
      </c>
      <c r="G1768" s="10">
        <f t="shared" si="54"/>
        <v>-4.6787079864480004E-2</v>
      </c>
      <c r="H1768" s="10">
        <f t="shared" si="55"/>
        <v>-0.48541595359398004</v>
      </c>
    </row>
    <row r="1769" spans="1:8" x14ac:dyDescent="0.25">
      <c r="A1769" s="15">
        <v>1974</v>
      </c>
      <c r="B1769" s="15" t="s">
        <v>813</v>
      </c>
      <c r="C1769" s="15">
        <v>69</v>
      </c>
      <c r="D1769" s="15">
        <v>2</v>
      </c>
      <c r="E1769" s="15">
        <v>5.4669999999999996</v>
      </c>
      <c r="F1769" s="15">
        <v>-3.5662139749999998E-6</v>
      </c>
      <c r="G1769" s="10">
        <f t="shared" si="54"/>
        <v>-4.6787079864480004E-2</v>
      </c>
      <c r="H1769" s="10">
        <f t="shared" si="55"/>
        <v>-0.25578496561911218</v>
      </c>
    </row>
    <row r="1770" spans="1:8" x14ac:dyDescent="0.25">
      <c r="A1770" s="15">
        <v>1974</v>
      </c>
      <c r="B1770" s="15" t="s">
        <v>813</v>
      </c>
      <c r="C1770" s="15">
        <v>69</v>
      </c>
      <c r="D1770" s="15">
        <v>3</v>
      </c>
      <c r="E1770" s="15">
        <v>2.3279999999999998</v>
      </c>
      <c r="F1770" s="15">
        <v>-3.5662139749999998E-6</v>
      </c>
      <c r="G1770" s="10">
        <f t="shared" si="54"/>
        <v>-4.6787079864480004E-2</v>
      </c>
      <c r="H1770" s="10">
        <f t="shared" si="55"/>
        <v>-0.10892032192450944</v>
      </c>
    </row>
    <row r="1771" spans="1:8" x14ac:dyDescent="0.25">
      <c r="A1771" s="15">
        <v>1980</v>
      </c>
      <c r="B1771" s="15" t="s">
        <v>814</v>
      </c>
      <c r="C1771" s="15">
        <v>138</v>
      </c>
      <c r="D1771" s="15">
        <v>1</v>
      </c>
      <c r="E1771" s="15">
        <v>0</v>
      </c>
      <c r="F1771" s="15">
        <v>-3.3907825130000002E-6</v>
      </c>
      <c r="G1771" s="10">
        <f t="shared" si="54"/>
        <v>-4.6786904433018001E-2</v>
      </c>
      <c r="H1771" s="10">
        <f t="shared" si="55"/>
        <v>0</v>
      </c>
    </row>
    <row r="1772" spans="1:8" x14ac:dyDescent="0.25">
      <c r="A1772" s="15">
        <v>1980</v>
      </c>
      <c r="B1772" s="15" t="s">
        <v>814</v>
      </c>
      <c r="C1772" s="15">
        <v>138</v>
      </c>
      <c r="D1772" s="15">
        <v>2</v>
      </c>
      <c r="E1772" s="15">
        <v>0</v>
      </c>
      <c r="F1772" s="15">
        <v>-3.3907825130000002E-6</v>
      </c>
      <c r="G1772" s="10">
        <f t="shared" si="54"/>
        <v>-4.6786904433018001E-2</v>
      </c>
      <c r="H1772" s="10">
        <f t="shared" si="55"/>
        <v>0</v>
      </c>
    </row>
    <row r="1773" spans="1:8" x14ac:dyDescent="0.25">
      <c r="A1773" s="15">
        <v>1985</v>
      </c>
      <c r="B1773" s="15" t="s">
        <v>815</v>
      </c>
      <c r="C1773" s="15">
        <v>138</v>
      </c>
      <c r="D1773" s="15">
        <v>1</v>
      </c>
      <c r="E1773" s="15">
        <v>3.9849999999999999</v>
      </c>
      <c r="F1773" s="15">
        <v>-1.9303885582E-5</v>
      </c>
      <c r="G1773" s="10">
        <f t="shared" si="54"/>
        <v>-4.6802817536087005E-2</v>
      </c>
      <c r="H1773" s="10">
        <f t="shared" si="55"/>
        <v>-0.18650922788130672</v>
      </c>
    </row>
    <row r="1774" spans="1:8" x14ac:dyDescent="0.25">
      <c r="A1774" s="15">
        <v>1985</v>
      </c>
      <c r="B1774" s="15" t="s">
        <v>815</v>
      </c>
      <c r="C1774" s="15">
        <v>138</v>
      </c>
      <c r="D1774" s="15">
        <v>2</v>
      </c>
      <c r="E1774" s="15">
        <v>3.3290000000000002</v>
      </c>
      <c r="F1774" s="15">
        <v>-1.9303885582E-5</v>
      </c>
      <c r="G1774" s="10">
        <f t="shared" si="54"/>
        <v>-4.6802817536087005E-2</v>
      </c>
      <c r="H1774" s="10">
        <f t="shared" si="55"/>
        <v>-0.15580657957763364</v>
      </c>
    </row>
    <row r="1775" spans="1:8" x14ac:dyDescent="0.25">
      <c r="A1775" s="15">
        <v>1986</v>
      </c>
      <c r="B1775" s="15" t="s">
        <v>816</v>
      </c>
      <c r="C1775" s="15">
        <v>138</v>
      </c>
      <c r="D1775" s="15">
        <v>1</v>
      </c>
      <c r="E1775" s="15">
        <v>5.0670000000000002</v>
      </c>
      <c r="F1775" s="15">
        <v>-1.0808164332999999E-5</v>
      </c>
      <c r="G1775" s="10">
        <f t="shared" si="54"/>
        <v>-4.6794321814838002E-2</v>
      </c>
      <c r="H1775" s="10">
        <f t="shared" si="55"/>
        <v>-0.23710682863578417</v>
      </c>
    </row>
    <row r="1776" spans="1:8" x14ac:dyDescent="0.25">
      <c r="A1776" s="15">
        <v>1986</v>
      </c>
      <c r="B1776" s="15" t="s">
        <v>816</v>
      </c>
      <c r="C1776" s="15">
        <v>138</v>
      </c>
      <c r="D1776" s="15">
        <v>2</v>
      </c>
      <c r="E1776" s="15">
        <v>5.6639999999999997</v>
      </c>
      <c r="F1776" s="15">
        <v>-1.0808164332999999E-5</v>
      </c>
      <c r="G1776" s="10">
        <f t="shared" si="54"/>
        <v>-4.6794321814838002E-2</v>
      </c>
      <c r="H1776" s="10">
        <f t="shared" si="55"/>
        <v>-0.26504303875924246</v>
      </c>
    </row>
    <row r="1777" spans="1:8" x14ac:dyDescent="0.25">
      <c r="A1777" s="15">
        <v>1987</v>
      </c>
      <c r="B1777" s="15" t="s">
        <v>817</v>
      </c>
      <c r="C1777" s="15">
        <v>138</v>
      </c>
      <c r="D1777" s="15">
        <v>1</v>
      </c>
      <c r="E1777" s="15">
        <v>4.867</v>
      </c>
      <c r="F1777" s="15">
        <v>2.0795933E-7</v>
      </c>
      <c r="G1777" s="10">
        <f t="shared" si="54"/>
        <v>-4.6783305691175003E-2</v>
      </c>
      <c r="H1777" s="10">
        <f t="shared" si="55"/>
        <v>-0.22769434879894873</v>
      </c>
    </row>
    <row r="1778" spans="1:8" x14ac:dyDescent="0.25">
      <c r="A1778" s="15">
        <v>1987</v>
      </c>
      <c r="B1778" s="15" t="s">
        <v>817</v>
      </c>
      <c r="C1778" s="15">
        <v>138</v>
      </c>
      <c r="D1778" s="15">
        <v>2</v>
      </c>
      <c r="E1778" s="15">
        <v>14.14</v>
      </c>
      <c r="F1778" s="15">
        <v>2.0795933E-7</v>
      </c>
      <c r="G1778" s="10">
        <f t="shared" si="54"/>
        <v>-4.6783305691175003E-2</v>
      </c>
      <c r="H1778" s="10">
        <f t="shared" si="55"/>
        <v>-0.66151594247321455</v>
      </c>
    </row>
    <row r="1779" spans="1:8" x14ac:dyDescent="0.25">
      <c r="A1779" s="15">
        <v>1988</v>
      </c>
      <c r="B1779" s="15" t="s">
        <v>818</v>
      </c>
      <c r="C1779" s="15">
        <v>138</v>
      </c>
      <c r="D1779" s="15">
        <v>1</v>
      </c>
      <c r="E1779" s="15">
        <v>4.4189999999999996</v>
      </c>
      <c r="F1779" s="15">
        <v>-1.5799729354999999E-5</v>
      </c>
      <c r="G1779" s="10">
        <f t="shared" si="54"/>
        <v>-4.679931337986E-2</v>
      </c>
      <c r="H1779" s="10">
        <f t="shared" si="55"/>
        <v>-0.20680616582560132</v>
      </c>
    </row>
    <row r="1780" spans="1:8" x14ac:dyDescent="0.25">
      <c r="A1780" s="15">
        <v>1988</v>
      </c>
      <c r="B1780" s="15" t="s">
        <v>818</v>
      </c>
      <c r="C1780" s="15">
        <v>138</v>
      </c>
      <c r="D1780" s="15">
        <v>2</v>
      </c>
      <c r="E1780" s="15">
        <v>3.3969999999999998</v>
      </c>
      <c r="F1780" s="15">
        <v>-1.5799729354999999E-5</v>
      </c>
      <c r="G1780" s="10">
        <f t="shared" si="54"/>
        <v>-4.679931337986E-2</v>
      </c>
      <c r="H1780" s="10">
        <f t="shared" si="55"/>
        <v>-0.15897726755138442</v>
      </c>
    </row>
    <row r="1781" spans="1:8" x14ac:dyDescent="0.25">
      <c r="A1781" s="15">
        <v>1989</v>
      </c>
      <c r="B1781" s="15" t="s">
        <v>819</v>
      </c>
      <c r="C1781" s="15">
        <v>138</v>
      </c>
      <c r="D1781" s="15">
        <v>1</v>
      </c>
      <c r="E1781" s="15">
        <v>4.9210000000000003</v>
      </c>
      <c r="F1781" s="15">
        <v>-4.2719628029999998E-6</v>
      </c>
      <c r="G1781" s="10">
        <f t="shared" si="54"/>
        <v>-4.6787785613308E-2</v>
      </c>
      <c r="H1781" s="10">
        <f t="shared" si="55"/>
        <v>-0.23024269300308867</v>
      </c>
    </row>
    <row r="1782" spans="1:8" x14ac:dyDescent="0.25">
      <c r="A1782" s="15">
        <v>1990</v>
      </c>
      <c r="B1782" s="15" t="s">
        <v>820</v>
      </c>
      <c r="C1782" s="15">
        <v>138</v>
      </c>
      <c r="D1782" s="15">
        <v>1</v>
      </c>
      <c r="E1782" s="15">
        <v>9.1430000000000007</v>
      </c>
      <c r="F1782" s="15">
        <v>-1.3081367594000001E-5</v>
      </c>
      <c r="G1782" s="10">
        <f t="shared" si="54"/>
        <v>-4.6796595018099005E-2</v>
      </c>
      <c r="H1782" s="10">
        <f t="shared" si="55"/>
        <v>-0.42786126825047921</v>
      </c>
    </row>
    <row r="1783" spans="1:8" x14ac:dyDescent="0.25">
      <c r="A1783" s="15">
        <v>1991</v>
      </c>
      <c r="B1783" s="15" t="s">
        <v>821</v>
      </c>
      <c r="C1783" s="15">
        <v>138</v>
      </c>
      <c r="D1783" s="15">
        <v>1</v>
      </c>
      <c r="E1783" s="15">
        <v>5.2080000000000002</v>
      </c>
      <c r="F1783" s="15">
        <v>-1.2977842327E-5</v>
      </c>
      <c r="G1783" s="10">
        <f t="shared" si="54"/>
        <v>-4.6796491492832E-2</v>
      </c>
      <c r="H1783" s="10">
        <f t="shared" si="55"/>
        <v>-0.24371612769466908</v>
      </c>
    </row>
    <row r="1784" spans="1:8" x14ac:dyDescent="0.25">
      <c r="A1784" s="15">
        <v>1991</v>
      </c>
      <c r="B1784" s="15" t="s">
        <v>821</v>
      </c>
      <c r="C1784" s="15">
        <v>138</v>
      </c>
      <c r="D1784" s="15">
        <v>2</v>
      </c>
      <c r="E1784" s="15">
        <v>4.9770000000000003</v>
      </c>
      <c r="F1784" s="15">
        <v>-1.2977842327E-5</v>
      </c>
      <c r="G1784" s="10">
        <f t="shared" si="54"/>
        <v>-4.6796491492832E-2</v>
      </c>
      <c r="H1784" s="10">
        <f t="shared" si="55"/>
        <v>-0.23290613815982489</v>
      </c>
    </row>
    <row r="1785" spans="1:8" x14ac:dyDescent="0.25">
      <c r="A1785" s="15">
        <v>1993</v>
      </c>
      <c r="B1785" s="15" t="s">
        <v>822</v>
      </c>
      <c r="C1785" s="15">
        <v>69</v>
      </c>
      <c r="D1785" s="15">
        <v>1</v>
      </c>
      <c r="E1785" s="15">
        <v>1.089</v>
      </c>
      <c r="F1785" s="15">
        <v>-5.3047715140000002E-6</v>
      </c>
      <c r="G1785" s="10">
        <f t="shared" si="54"/>
        <v>-4.6788818422019006E-2</v>
      </c>
      <c r="H1785" s="10">
        <f t="shared" si="55"/>
        <v>-5.0953023261578696E-2</v>
      </c>
    </row>
    <row r="1786" spans="1:8" x14ac:dyDescent="0.25">
      <c r="A1786" s="15">
        <v>1994</v>
      </c>
      <c r="B1786" s="15" t="s">
        <v>823</v>
      </c>
      <c r="C1786" s="15">
        <v>138</v>
      </c>
      <c r="D1786" s="15">
        <v>1</v>
      </c>
      <c r="E1786" s="15">
        <v>8.9480000000000004</v>
      </c>
      <c r="F1786" s="15">
        <v>-2.5573393930000001E-6</v>
      </c>
      <c r="G1786" s="10">
        <f t="shared" si="54"/>
        <v>-4.6786070989898003E-2</v>
      </c>
      <c r="H1786" s="10">
        <f t="shared" si="55"/>
        <v>-0.41864176321760732</v>
      </c>
    </row>
    <row r="1787" spans="1:8" x14ac:dyDescent="0.25">
      <c r="A1787" s="15">
        <v>1995</v>
      </c>
      <c r="B1787" s="15" t="s">
        <v>824</v>
      </c>
      <c r="C1787" s="15">
        <v>69</v>
      </c>
      <c r="D1787" s="15">
        <v>1</v>
      </c>
      <c r="E1787" s="15">
        <v>10.032</v>
      </c>
      <c r="F1787" s="15">
        <v>-1.3422251547000001E-5</v>
      </c>
      <c r="G1787" s="10">
        <f t="shared" si="54"/>
        <v>-4.6796935902052E-2</v>
      </c>
      <c r="H1787" s="10">
        <f t="shared" si="55"/>
        <v>-0.46946686096938567</v>
      </c>
    </row>
    <row r="1788" spans="1:8" x14ac:dyDescent="0.25">
      <c r="A1788" s="15">
        <v>1996</v>
      </c>
      <c r="B1788" s="15" t="s">
        <v>825</v>
      </c>
      <c r="C1788" s="15">
        <v>69</v>
      </c>
      <c r="D1788" s="15">
        <v>1</v>
      </c>
      <c r="E1788" s="15">
        <v>2.8319999999999999</v>
      </c>
      <c r="F1788" s="15">
        <v>-5.3047715140000002E-6</v>
      </c>
      <c r="G1788" s="10">
        <f t="shared" si="54"/>
        <v>-4.6788818422019006E-2</v>
      </c>
      <c r="H1788" s="10">
        <f t="shared" si="55"/>
        <v>-0.13250593377115782</v>
      </c>
    </row>
    <row r="1789" spans="1:8" x14ac:dyDescent="0.25">
      <c r="A1789" s="15">
        <v>1996</v>
      </c>
      <c r="B1789" s="15" t="s">
        <v>825</v>
      </c>
      <c r="C1789" s="15">
        <v>69</v>
      </c>
      <c r="D1789" s="15">
        <v>2</v>
      </c>
      <c r="E1789" s="15">
        <v>1.492</v>
      </c>
      <c r="F1789" s="15">
        <v>-5.3047715140000002E-6</v>
      </c>
      <c r="G1789" s="10">
        <f t="shared" si="54"/>
        <v>-4.6788818422019006E-2</v>
      </c>
      <c r="H1789" s="10">
        <f t="shared" si="55"/>
        <v>-6.9808917085652358E-2</v>
      </c>
    </row>
    <row r="1790" spans="1:8" x14ac:dyDescent="0.25">
      <c r="A1790" s="15">
        <v>1997</v>
      </c>
      <c r="B1790" s="15" t="s">
        <v>826</v>
      </c>
      <c r="C1790" s="15">
        <v>138</v>
      </c>
      <c r="D1790" s="15">
        <v>1</v>
      </c>
      <c r="E1790" s="15">
        <v>4.665</v>
      </c>
      <c r="F1790" s="15">
        <v>2.98004365E-7</v>
      </c>
      <c r="G1790" s="10">
        <f t="shared" si="54"/>
        <v>-4.6783215646140006E-2</v>
      </c>
      <c r="H1790" s="10">
        <f t="shared" si="55"/>
        <v>-0.21824370098924312</v>
      </c>
    </row>
    <row r="1791" spans="1:8" x14ac:dyDescent="0.25">
      <c r="A1791" s="15">
        <v>1998</v>
      </c>
      <c r="B1791" s="15" t="s">
        <v>827</v>
      </c>
      <c r="C1791" s="15">
        <v>138</v>
      </c>
      <c r="D1791" s="15">
        <v>1</v>
      </c>
      <c r="E1791" s="15">
        <v>14.02</v>
      </c>
      <c r="F1791" s="15">
        <v>-1.18262099E-6</v>
      </c>
      <c r="G1791" s="10">
        <f t="shared" si="54"/>
        <v>-4.6784696271495001E-2</v>
      </c>
      <c r="H1791" s="10">
        <f t="shared" si="55"/>
        <v>-0.65592144172635991</v>
      </c>
    </row>
    <row r="1792" spans="1:8" x14ac:dyDescent="0.25">
      <c r="A1792" s="15">
        <v>1998</v>
      </c>
      <c r="B1792" s="15" t="s">
        <v>827</v>
      </c>
      <c r="C1792" s="15">
        <v>138</v>
      </c>
      <c r="D1792" s="15">
        <v>2</v>
      </c>
      <c r="E1792" s="15">
        <v>11.13</v>
      </c>
      <c r="F1792" s="15">
        <v>-1.18262099E-6</v>
      </c>
      <c r="G1792" s="10">
        <f t="shared" si="54"/>
        <v>-4.6784696271495001E-2</v>
      </c>
      <c r="H1792" s="10">
        <f t="shared" si="55"/>
        <v>-0.52071366950173936</v>
      </c>
    </row>
    <row r="1793" spans="1:8" x14ac:dyDescent="0.25">
      <c r="A1793" s="15">
        <v>1998</v>
      </c>
      <c r="B1793" s="15" t="s">
        <v>827</v>
      </c>
      <c r="C1793" s="15">
        <v>138</v>
      </c>
      <c r="D1793" s="15">
        <v>3</v>
      </c>
      <c r="E1793" s="15">
        <v>15.837999999999999</v>
      </c>
      <c r="F1793" s="15">
        <v>-1.18262099E-6</v>
      </c>
      <c r="G1793" s="10">
        <f t="shared" si="54"/>
        <v>-4.6784696271495001E-2</v>
      </c>
      <c r="H1793" s="10">
        <f t="shared" si="55"/>
        <v>-0.74097601954793779</v>
      </c>
    </row>
    <row r="1794" spans="1:8" x14ac:dyDescent="0.25">
      <c r="A1794" s="15">
        <v>1999</v>
      </c>
      <c r="B1794" s="15" t="s">
        <v>828</v>
      </c>
      <c r="C1794" s="15">
        <v>138</v>
      </c>
      <c r="D1794" s="15">
        <v>1</v>
      </c>
      <c r="E1794" s="15">
        <v>11.145</v>
      </c>
      <c r="F1794" s="15">
        <v>-2.2275648550999999E-5</v>
      </c>
      <c r="G1794" s="10">
        <f t="shared" si="54"/>
        <v>-4.6805789299056003E-2</v>
      </c>
      <c r="H1794" s="10">
        <f t="shared" si="55"/>
        <v>-0.5216505217379791</v>
      </c>
    </row>
    <row r="1795" spans="1:8" x14ac:dyDescent="0.25">
      <c r="A1795" s="15">
        <v>1999</v>
      </c>
      <c r="B1795" s="15" t="s">
        <v>828</v>
      </c>
      <c r="C1795" s="15">
        <v>138</v>
      </c>
      <c r="D1795" s="15">
        <v>2</v>
      </c>
      <c r="E1795" s="15">
        <v>16.745000000000001</v>
      </c>
      <c r="F1795" s="15">
        <v>-2.2275648550999999E-5</v>
      </c>
      <c r="G1795" s="10">
        <f t="shared" si="54"/>
        <v>-4.6805789299056003E-2</v>
      </c>
      <c r="H1795" s="10">
        <f t="shared" si="55"/>
        <v>-0.78376294181269279</v>
      </c>
    </row>
    <row r="1796" spans="1:8" x14ac:dyDescent="0.25">
      <c r="A1796" s="15">
        <v>1999</v>
      </c>
      <c r="B1796" s="15" t="s">
        <v>828</v>
      </c>
      <c r="C1796" s="15">
        <v>138</v>
      </c>
      <c r="D1796" s="15">
        <v>3</v>
      </c>
      <c r="E1796" s="15">
        <v>0.45600000000000002</v>
      </c>
      <c r="F1796" s="15">
        <v>-2.2275648550999999E-5</v>
      </c>
      <c r="G1796" s="10">
        <f t="shared" si="54"/>
        <v>-4.6805789299056003E-2</v>
      </c>
      <c r="H1796" s="10">
        <f t="shared" si="55"/>
        <v>-2.1343439920369536E-2</v>
      </c>
    </row>
    <row r="1797" spans="1:8" x14ac:dyDescent="0.25">
      <c r="A1797" s="15">
        <v>1999</v>
      </c>
      <c r="B1797" s="15" t="s">
        <v>828</v>
      </c>
      <c r="C1797" s="15">
        <v>138</v>
      </c>
      <c r="D1797" s="15">
        <v>4</v>
      </c>
      <c r="E1797" s="15">
        <v>16.146000000000001</v>
      </c>
      <c r="F1797" s="15">
        <v>-2.2275648550999999E-5</v>
      </c>
      <c r="G1797" s="10">
        <f t="shared" si="54"/>
        <v>-4.6805789299056003E-2</v>
      </c>
      <c r="H1797" s="10">
        <f t="shared" si="55"/>
        <v>-0.75572627402255821</v>
      </c>
    </row>
    <row r="1798" spans="1:8" x14ac:dyDescent="0.25">
      <c r="A1798" s="15">
        <v>2000</v>
      </c>
      <c r="B1798" s="15" t="s">
        <v>829</v>
      </c>
      <c r="C1798" s="15">
        <v>138</v>
      </c>
      <c r="D1798" s="15">
        <v>1</v>
      </c>
      <c r="E1798" s="15">
        <v>4.7270000000000003</v>
      </c>
      <c r="F1798" s="15">
        <v>-7.7136709800000001E-7</v>
      </c>
      <c r="G1798" s="10">
        <f t="shared" ref="G1798:G1861" si="56">F1798-$E$2</f>
        <v>-4.6784285017603004E-2</v>
      </c>
      <c r="H1798" s="10">
        <f t="shared" ref="H1798:H1861" si="57">E1798*G1798</f>
        <v>-0.22114931527820941</v>
      </c>
    </row>
    <row r="1799" spans="1:8" x14ac:dyDescent="0.25">
      <c r="A1799" s="15">
        <v>2001</v>
      </c>
      <c r="B1799" s="15" t="s">
        <v>830</v>
      </c>
      <c r="C1799" s="15">
        <v>138</v>
      </c>
      <c r="D1799" s="15">
        <v>1</v>
      </c>
      <c r="E1799" s="15">
        <v>11.084</v>
      </c>
      <c r="F1799" s="15">
        <v>-1.9903252982999999E-5</v>
      </c>
      <c r="G1799" s="10">
        <f t="shared" si="56"/>
        <v>-4.6803416903488E-2</v>
      </c>
      <c r="H1799" s="10">
        <f t="shared" si="57"/>
        <v>-0.51876907295826102</v>
      </c>
    </row>
    <row r="1800" spans="1:8" x14ac:dyDescent="0.25">
      <c r="A1800" s="15">
        <v>2001</v>
      </c>
      <c r="B1800" s="15" t="s">
        <v>830</v>
      </c>
      <c r="C1800" s="15">
        <v>138</v>
      </c>
      <c r="D1800" s="15">
        <v>2</v>
      </c>
      <c r="E1800" s="15">
        <v>9.2530000000000001</v>
      </c>
      <c r="F1800" s="15">
        <v>-1.9903252982999999E-5</v>
      </c>
      <c r="G1800" s="10">
        <f t="shared" si="56"/>
        <v>-4.6803416903488E-2</v>
      </c>
      <c r="H1800" s="10">
        <f t="shared" si="57"/>
        <v>-0.43307201660797445</v>
      </c>
    </row>
    <row r="1801" spans="1:8" x14ac:dyDescent="0.25">
      <c r="A1801" s="15">
        <v>2001</v>
      </c>
      <c r="B1801" s="15" t="s">
        <v>830</v>
      </c>
      <c r="C1801" s="15">
        <v>138</v>
      </c>
      <c r="D1801" s="15">
        <v>3</v>
      </c>
      <c r="E1801" s="15">
        <v>11.54</v>
      </c>
      <c r="F1801" s="15">
        <v>-1.9903252982999999E-5</v>
      </c>
      <c r="G1801" s="10">
        <f t="shared" si="56"/>
        <v>-4.6803416903488E-2</v>
      </c>
      <c r="H1801" s="10">
        <f t="shared" si="57"/>
        <v>-0.54011143106625148</v>
      </c>
    </row>
    <row r="1802" spans="1:8" x14ac:dyDescent="0.25">
      <c r="A1802" s="15">
        <v>2002</v>
      </c>
      <c r="B1802" s="15" t="s">
        <v>831</v>
      </c>
      <c r="C1802" s="15">
        <v>138</v>
      </c>
      <c r="D1802" s="15">
        <v>1</v>
      </c>
      <c r="E1802" s="15">
        <v>5.532</v>
      </c>
      <c r="F1802" s="15">
        <v>8.8716560800000003E-7</v>
      </c>
      <c r="G1802" s="10">
        <f t="shared" si="56"/>
        <v>-4.6782626484897005E-2</v>
      </c>
      <c r="H1802" s="10">
        <f t="shared" si="57"/>
        <v>-0.25880148971445022</v>
      </c>
    </row>
    <row r="1803" spans="1:8" x14ac:dyDescent="0.25">
      <c r="A1803" s="15">
        <v>2002</v>
      </c>
      <c r="B1803" s="15" t="s">
        <v>831</v>
      </c>
      <c r="C1803" s="15">
        <v>138</v>
      </c>
      <c r="D1803" s="15">
        <v>2</v>
      </c>
      <c r="E1803" s="15">
        <v>7.0110000000000001</v>
      </c>
      <c r="F1803" s="15">
        <v>8.8716560800000003E-7</v>
      </c>
      <c r="G1803" s="10">
        <f t="shared" si="56"/>
        <v>-4.6782626484897005E-2</v>
      </c>
      <c r="H1803" s="10">
        <f t="shared" si="57"/>
        <v>-0.3279929942856129</v>
      </c>
    </row>
    <row r="1804" spans="1:8" x14ac:dyDescent="0.25">
      <c r="A1804" s="15">
        <v>2003</v>
      </c>
      <c r="B1804" s="15" t="s">
        <v>832</v>
      </c>
      <c r="C1804" s="15">
        <v>138</v>
      </c>
      <c r="D1804" s="15">
        <v>1</v>
      </c>
      <c r="E1804" s="15">
        <v>0</v>
      </c>
      <c r="F1804" s="15">
        <v>-2.4693553620000001E-6</v>
      </c>
      <c r="G1804" s="10">
        <f t="shared" si="56"/>
        <v>-4.6785983005867005E-2</v>
      </c>
      <c r="H1804" s="10">
        <f t="shared" si="57"/>
        <v>0</v>
      </c>
    </row>
    <row r="1805" spans="1:8" x14ac:dyDescent="0.25">
      <c r="A1805" s="15">
        <v>2003</v>
      </c>
      <c r="B1805" s="15" t="s">
        <v>832</v>
      </c>
      <c r="C1805" s="15">
        <v>138</v>
      </c>
      <c r="D1805" s="15">
        <v>2</v>
      </c>
      <c r="E1805" s="15">
        <v>26.032</v>
      </c>
      <c r="F1805" s="15">
        <v>-2.4693553620000001E-6</v>
      </c>
      <c r="G1805" s="10">
        <f t="shared" si="56"/>
        <v>-4.6785983005867005E-2</v>
      </c>
      <c r="H1805" s="10">
        <f t="shared" si="57"/>
        <v>-1.2179327096087298</v>
      </c>
    </row>
    <row r="1806" spans="1:8" x14ac:dyDescent="0.25">
      <c r="A1806" s="15">
        <v>2003</v>
      </c>
      <c r="B1806" s="15" t="s">
        <v>832</v>
      </c>
      <c r="C1806" s="15">
        <v>138</v>
      </c>
      <c r="D1806" s="15">
        <v>3</v>
      </c>
      <c r="E1806" s="15">
        <v>20.363</v>
      </c>
      <c r="F1806" s="15">
        <v>-2.4693553620000001E-6</v>
      </c>
      <c r="G1806" s="10">
        <f t="shared" si="56"/>
        <v>-4.6785983005867005E-2</v>
      </c>
      <c r="H1806" s="10">
        <f t="shared" si="57"/>
        <v>-0.95270297194846976</v>
      </c>
    </row>
    <row r="1807" spans="1:8" x14ac:dyDescent="0.25">
      <c r="A1807" s="15">
        <v>2003</v>
      </c>
      <c r="B1807" s="15" t="s">
        <v>832</v>
      </c>
      <c r="C1807" s="15">
        <v>138</v>
      </c>
      <c r="D1807" s="15">
        <v>4</v>
      </c>
      <c r="E1807" s="15">
        <v>23.419</v>
      </c>
      <c r="F1807" s="15">
        <v>-2.4693553620000001E-6</v>
      </c>
      <c r="G1807" s="10">
        <f t="shared" si="56"/>
        <v>-4.6785983005867005E-2</v>
      </c>
      <c r="H1807" s="10">
        <f t="shared" si="57"/>
        <v>-1.0956809360143993</v>
      </c>
    </row>
    <row r="1808" spans="1:8" x14ac:dyDescent="0.25">
      <c r="A1808" s="15">
        <v>2004</v>
      </c>
      <c r="B1808" s="15" t="s">
        <v>833</v>
      </c>
      <c r="C1808" s="15">
        <v>69</v>
      </c>
      <c r="D1808" s="15">
        <v>1</v>
      </c>
      <c r="E1808" s="15">
        <v>18.140999999999998</v>
      </c>
      <c r="F1808" s="15">
        <v>-3.697320106E-6</v>
      </c>
      <c r="G1808" s="10">
        <f t="shared" si="56"/>
        <v>-4.6787210970611004E-2</v>
      </c>
      <c r="H1808" s="10">
        <f t="shared" si="57"/>
        <v>-0.84876679421785417</v>
      </c>
    </row>
    <row r="1809" spans="1:8" x14ac:dyDescent="0.25">
      <c r="A1809" s="15">
        <v>2004</v>
      </c>
      <c r="B1809" s="15" t="s">
        <v>833</v>
      </c>
      <c r="C1809" s="15">
        <v>69</v>
      </c>
      <c r="D1809" s="15">
        <v>2</v>
      </c>
      <c r="E1809" s="15">
        <v>18.125</v>
      </c>
      <c r="F1809" s="15">
        <v>-3.697320106E-6</v>
      </c>
      <c r="G1809" s="10">
        <f t="shared" si="56"/>
        <v>-4.6787210970611004E-2</v>
      </c>
      <c r="H1809" s="10">
        <f t="shared" si="57"/>
        <v>-0.84801819884232443</v>
      </c>
    </row>
    <row r="1810" spans="1:8" x14ac:dyDescent="0.25">
      <c r="A1810" s="15">
        <v>2004</v>
      </c>
      <c r="B1810" s="15" t="s">
        <v>833</v>
      </c>
      <c r="C1810" s="15">
        <v>69</v>
      </c>
      <c r="D1810" s="15">
        <v>3</v>
      </c>
      <c r="E1810" s="15">
        <v>18.39</v>
      </c>
      <c r="F1810" s="15">
        <v>-3.697320106E-6</v>
      </c>
      <c r="G1810" s="10">
        <f t="shared" si="56"/>
        <v>-4.6787210970611004E-2</v>
      </c>
      <c r="H1810" s="10">
        <f t="shared" si="57"/>
        <v>-0.86041680974953638</v>
      </c>
    </row>
    <row r="1811" spans="1:8" x14ac:dyDescent="0.25">
      <c r="A1811" s="15">
        <v>2005</v>
      </c>
      <c r="B1811" s="15" t="s">
        <v>834</v>
      </c>
      <c r="C1811" s="15">
        <v>138</v>
      </c>
      <c r="D1811" s="15">
        <v>1</v>
      </c>
      <c r="E1811" s="15">
        <v>5.056</v>
      </c>
      <c r="F1811" s="15">
        <v>-6.4113170029999999E-6</v>
      </c>
      <c r="G1811" s="10">
        <f t="shared" si="56"/>
        <v>-4.6789924967508001E-2</v>
      </c>
      <c r="H1811" s="10">
        <f t="shared" si="57"/>
        <v>-0.23656986063572044</v>
      </c>
    </row>
    <row r="1812" spans="1:8" x14ac:dyDescent="0.25">
      <c r="A1812" s="15">
        <v>2006</v>
      </c>
      <c r="B1812" s="15" t="s">
        <v>835</v>
      </c>
      <c r="C1812" s="15">
        <v>69</v>
      </c>
      <c r="D1812" s="15">
        <v>1</v>
      </c>
      <c r="E1812" s="15">
        <v>2.016</v>
      </c>
      <c r="F1812" s="15">
        <v>-4.2221061580000003E-6</v>
      </c>
      <c r="G1812" s="10">
        <f t="shared" si="56"/>
        <v>-4.6787735756663E-2</v>
      </c>
      <c r="H1812" s="10">
        <f t="shared" si="57"/>
        <v>-9.4324075285432615E-2</v>
      </c>
    </row>
    <row r="1813" spans="1:8" x14ac:dyDescent="0.25">
      <c r="A1813" s="15">
        <v>2007</v>
      </c>
      <c r="B1813" s="15" t="s">
        <v>836</v>
      </c>
      <c r="C1813" s="15">
        <v>138</v>
      </c>
      <c r="D1813" s="15">
        <v>1</v>
      </c>
      <c r="E1813" s="15">
        <v>7.7469999999999999</v>
      </c>
      <c r="F1813" s="15">
        <v>-4.990906349E-6</v>
      </c>
      <c r="G1813" s="10">
        <f t="shared" si="56"/>
        <v>-4.6788504556854002E-2</v>
      </c>
      <c r="H1813" s="10">
        <f t="shared" si="57"/>
        <v>-0.36247054480194796</v>
      </c>
    </row>
    <row r="1814" spans="1:8" x14ac:dyDescent="0.25">
      <c r="A1814" s="15">
        <v>2007</v>
      </c>
      <c r="B1814" s="15" t="s">
        <v>836</v>
      </c>
      <c r="C1814" s="15">
        <v>138</v>
      </c>
      <c r="D1814" s="15">
        <v>2</v>
      </c>
      <c r="E1814" s="15">
        <v>6.2469999999999999</v>
      </c>
      <c r="F1814" s="15">
        <v>-4.990906349E-6</v>
      </c>
      <c r="G1814" s="10">
        <f t="shared" si="56"/>
        <v>-4.6788504556854002E-2</v>
      </c>
      <c r="H1814" s="10">
        <f t="shared" si="57"/>
        <v>-0.29228778796666693</v>
      </c>
    </row>
    <row r="1815" spans="1:8" x14ac:dyDescent="0.25">
      <c r="A1815" s="15">
        <v>2007</v>
      </c>
      <c r="B1815" s="15" t="s">
        <v>836</v>
      </c>
      <c r="C1815" s="15">
        <v>138</v>
      </c>
      <c r="D1815" s="15">
        <v>3</v>
      </c>
      <c r="E1815" s="15">
        <v>12.253</v>
      </c>
      <c r="F1815" s="15">
        <v>-4.990906349E-6</v>
      </c>
      <c r="G1815" s="10">
        <f t="shared" si="56"/>
        <v>-4.6788504556854002E-2</v>
      </c>
      <c r="H1815" s="10">
        <f t="shared" si="57"/>
        <v>-0.57329954633513214</v>
      </c>
    </row>
    <row r="1816" spans="1:8" x14ac:dyDescent="0.25">
      <c r="A1816" s="15">
        <v>2009</v>
      </c>
      <c r="B1816" s="15" t="s">
        <v>837</v>
      </c>
      <c r="C1816" s="15">
        <v>69</v>
      </c>
      <c r="D1816" s="15">
        <v>1</v>
      </c>
      <c r="E1816" s="15">
        <v>7.6509999999999998</v>
      </c>
      <c r="F1816" s="15">
        <v>-1.0959108468E-5</v>
      </c>
      <c r="G1816" s="10">
        <f t="shared" si="56"/>
        <v>-4.6794472758973006E-2</v>
      </c>
      <c r="H1816" s="10">
        <f t="shared" si="57"/>
        <v>-0.35802451107890249</v>
      </c>
    </row>
    <row r="1817" spans="1:8" x14ac:dyDescent="0.25">
      <c r="A1817" s="15">
        <v>2010</v>
      </c>
      <c r="B1817" s="15" t="s">
        <v>838</v>
      </c>
      <c r="C1817" s="15">
        <v>138</v>
      </c>
      <c r="D1817" s="15">
        <v>1</v>
      </c>
      <c r="E1817" s="15">
        <v>1.4530000000000001</v>
      </c>
      <c r="F1817" s="15">
        <v>-1.1972006049E-5</v>
      </c>
      <c r="G1817" s="10">
        <f t="shared" si="56"/>
        <v>-4.6795485656554003E-2</v>
      </c>
      <c r="H1817" s="10">
        <f t="shared" si="57"/>
        <v>-6.7993840658972973E-2</v>
      </c>
    </row>
    <row r="1818" spans="1:8" x14ac:dyDescent="0.25">
      <c r="A1818" s="15">
        <v>2011</v>
      </c>
      <c r="B1818" s="15" t="s">
        <v>839</v>
      </c>
      <c r="C1818" s="15">
        <v>69</v>
      </c>
      <c r="D1818" s="15">
        <v>1</v>
      </c>
      <c r="E1818" s="15">
        <v>1.569</v>
      </c>
      <c r="F1818" s="15">
        <v>4.2073919570000001E-6</v>
      </c>
      <c r="G1818" s="10">
        <f t="shared" si="56"/>
        <v>-4.6779306258548002E-2</v>
      </c>
      <c r="H1818" s="10">
        <f t="shared" si="57"/>
        <v>-7.3396731519661806E-2</v>
      </c>
    </row>
    <row r="1819" spans="1:8" x14ac:dyDescent="0.25">
      <c r="A1819" s="15">
        <v>2012</v>
      </c>
      <c r="B1819" s="15" t="s">
        <v>840</v>
      </c>
      <c r="C1819" s="15">
        <v>138</v>
      </c>
      <c r="D1819" s="15">
        <v>1</v>
      </c>
      <c r="E1819" s="15">
        <v>3.6789999999999998</v>
      </c>
      <c r="F1819" s="15">
        <v>-1.4357298645000001E-5</v>
      </c>
      <c r="G1819" s="10">
        <f t="shared" si="56"/>
        <v>-4.679787094915E-2</v>
      </c>
      <c r="H1819" s="10">
        <f t="shared" si="57"/>
        <v>-0.17216936722192283</v>
      </c>
    </row>
    <row r="1820" spans="1:8" x14ac:dyDescent="0.25">
      <c r="A1820" s="15">
        <v>2013</v>
      </c>
      <c r="B1820" s="15" t="s">
        <v>841</v>
      </c>
      <c r="C1820" s="15">
        <v>138</v>
      </c>
      <c r="D1820" s="15">
        <v>1</v>
      </c>
      <c r="E1820" s="15">
        <v>2.9769999999999999</v>
      </c>
      <c r="F1820" s="15">
        <v>-1.0044541531E-5</v>
      </c>
      <c r="G1820" s="10">
        <f t="shared" si="56"/>
        <v>-4.6793558192036004E-2</v>
      </c>
      <c r="H1820" s="10">
        <f t="shared" si="57"/>
        <v>-0.13930442273769117</v>
      </c>
    </row>
    <row r="1821" spans="1:8" x14ac:dyDescent="0.25">
      <c r="A1821" s="15">
        <v>2014</v>
      </c>
      <c r="B1821" s="15" t="s">
        <v>842</v>
      </c>
      <c r="C1821" s="15">
        <v>69</v>
      </c>
      <c r="D1821" s="15">
        <v>1</v>
      </c>
      <c r="E1821" s="15">
        <v>0.59899999999999998</v>
      </c>
      <c r="F1821" s="15">
        <v>-5.3047715140000002E-6</v>
      </c>
      <c r="G1821" s="10">
        <f t="shared" si="56"/>
        <v>-4.6788818422019006E-2</v>
      </c>
      <c r="H1821" s="10">
        <f t="shared" si="57"/>
        <v>-2.8026502234789384E-2</v>
      </c>
    </row>
    <row r="1822" spans="1:8" x14ac:dyDescent="0.25">
      <c r="A1822" s="15">
        <v>2015</v>
      </c>
      <c r="B1822" s="15" t="s">
        <v>843</v>
      </c>
      <c r="C1822" s="15">
        <v>138</v>
      </c>
      <c r="D1822" s="15">
        <v>1</v>
      </c>
      <c r="E1822" s="15">
        <v>9.9320000000000004</v>
      </c>
      <c r="F1822" s="15">
        <v>-3.6083255759999999E-6</v>
      </c>
      <c r="G1822" s="10">
        <f t="shared" si="56"/>
        <v>-4.6787121976081002E-2</v>
      </c>
      <c r="H1822" s="10">
        <f t="shared" si="57"/>
        <v>-0.46468969546643651</v>
      </c>
    </row>
    <row r="1823" spans="1:8" x14ac:dyDescent="0.25">
      <c r="A1823" s="15">
        <v>2015</v>
      </c>
      <c r="B1823" s="15" t="s">
        <v>843</v>
      </c>
      <c r="C1823" s="15">
        <v>138</v>
      </c>
      <c r="D1823" s="15">
        <v>2</v>
      </c>
      <c r="E1823" s="15">
        <v>8.5640000000000001</v>
      </c>
      <c r="F1823" s="15">
        <v>-3.6083255759999999E-6</v>
      </c>
      <c r="G1823" s="10">
        <f t="shared" si="56"/>
        <v>-4.6787121976081002E-2</v>
      </c>
      <c r="H1823" s="10">
        <f t="shared" si="57"/>
        <v>-0.40068491260315769</v>
      </c>
    </row>
    <row r="1824" spans="1:8" x14ac:dyDescent="0.25">
      <c r="A1824" s="15">
        <v>2016</v>
      </c>
      <c r="B1824" s="15" t="s">
        <v>844</v>
      </c>
      <c r="C1824" s="15">
        <v>138</v>
      </c>
      <c r="D1824" s="15">
        <v>1</v>
      </c>
      <c r="E1824" s="15">
        <v>2.7469999999999999</v>
      </c>
      <c r="F1824" s="15">
        <v>9.0688819199999993E-6</v>
      </c>
      <c r="G1824" s="10">
        <f t="shared" si="56"/>
        <v>-4.6774444768585E-2</v>
      </c>
      <c r="H1824" s="10">
        <f t="shared" si="57"/>
        <v>-0.12848939977930299</v>
      </c>
    </row>
    <row r="1825" spans="1:8" x14ac:dyDescent="0.25">
      <c r="A1825" s="15">
        <v>2017</v>
      </c>
      <c r="B1825" s="15" t="s">
        <v>845</v>
      </c>
      <c r="C1825" s="15">
        <v>138</v>
      </c>
      <c r="D1825" s="15">
        <v>1</v>
      </c>
      <c r="E1825" s="15">
        <v>0</v>
      </c>
      <c r="F1825" s="15">
        <v>-3.0406320409999998E-6</v>
      </c>
      <c r="G1825" s="10">
        <f t="shared" si="56"/>
        <v>-4.6786554282546002E-2</v>
      </c>
      <c r="H1825" s="10">
        <f t="shared" si="57"/>
        <v>0</v>
      </c>
    </row>
    <row r="1826" spans="1:8" x14ac:dyDescent="0.25">
      <c r="A1826" s="15">
        <v>2017</v>
      </c>
      <c r="B1826" s="15" t="s">
        <v>845</v>
      </c>
      <c r="C1826" s="15">
        <v>138</v>
      </c>
      <c r="D1826" s="15">
        <v>2</v>
      </c>
      <c r="E1826" s="15">
        <v>0.38100000000000001</v>
      </c>
      <c r="F1826" s="15">
        <v>-3.0406320409999998E-6</v>
      </c>
      <c r="G1826" s="10">
        <f t="shared" si="56"/>
        <v>-4.6786554282546002E-2</v>
      </c>
      <c r="H1826" s="10">
        <f t="shared" si="57"/>
        <v>-1.7825677181650026E-2</v>
      </c>
    </row>
    <row r="1827" spans="1:8" x14ac:dyDescent="0.25">
      <c r="A1827" s="15">
        <v>2018</v>
      </c>
      <c r="B1827" s="15" t="s">
        <v>846</v>
      </c>
      <c r="C1827" s="15">
        <v>138</v>
      </c>
      <c r="D1827" s="15">
        <v>1</v>
      </c>
      <c r="E1827" s="15">
        <v>14.712</v>
      </c>
      <c r="F1827" s="15">
        <v>-2.2395842163E-5</v>
      </c>
      <c r="G1827" s="10">
        <f t="shared" si="56"/>
        <v>-4.6805909492668003E-2</v>
      </c>
      <c r="H1827" s="10">
        <f t="shared" si="57"/>
        <v>-0.68860854045613162</v>
      </c>
    </row>
    <row r="1828" spans="1:8" x14ac:dyDescent="0.25">
      <c r="A1828" s="15">
        <v>2018</v>
      </c>
      <c r="B1828" s="15" t="s">
        <v>846</v>
      </c>
      <c r="C1828" s="15">
        <v>138</v>
      </c>
      <c r="D1828" s="15">
        <v>2</v>
      </c>
      <c r="E1828" s="15">
        <v>10.584</v>
      </c>
      <c r="F1828" s="15">
        <v>-2.2395842163E-5</v>
      </c>
      <c r="G1828" s="10">
        <f t="shared" si="56"/>
        <v>-4.6805909492668003E-2</v>
      </c>
      <c r="H1828" s="10">
        <f t="shared" si="57"/>
        <v>-0.49539374607039816</v>
      </c>
    </row>
    <row r="1829" spans="1:8" x14ac:dyDescent="0.25">
      <c r="A1829" s="15">
        <v>2019</v>
      </c>
      <c r="B1829" s="15" t="s">
        <v>847</v>
      </c>
      <c r="C1829" s="15">
        <v>138</v>
      </c>
      <c r="D1829" s="15">
        <v>1</v>
      </c>
      <c r="E1829" s="15">
        <v>4.6079999999999997</v>
      </c>
      <c r="F1829" s="15">
        <v>1.42162017E-6</v>
      </c>
      <c r="G1829" s="10">
        <f t="shared" si="56"/>
        <v>-4.6782092030335003E-2</v>
      </c>
      <c r="H1829" s="10">
        <f t="shared" si="57"/>
        <v>-0.21557188007578368</v>
      </c>
    </row>
    <row r="1830" spans="1:8" x14ac:dyDescent="0.25">
      <c r="A1830" s="15">
        <v>2020</v>
      </c>
      <c r="B1830" s="15" t="s">
        <v>848</v>
      </c>
      <c r="C1830" s="15">
        <v>138</v>
      </c>
      <c r="D1830" s="15">
        <v>1</v>
      </c>
      <c r="E1830" s="15">
        <v>20.890999999999998</v>
      </c>
      <c r="F1830" s="15">
        <v>3.3666732540000001E-6</v>
      </c>
      <c r="G1830" s="10">
        <f t="shared" si="56"/>
        <v>-4.6780146977251004E-2</v>
      </c>
      <c r="H1830" s="10">
        <f t="shared" si="57"/>
        <v>-0.9772840505017506</v>
      </c>
    </row>
    <row r="1831" spans="1:8" x14ac:dyDescent="0.25">
      <c r="A1831" s="15">
        <v>2021</v>
      </c>
      <c r="B1831" s="15" t="s">
        <v>849</v>
      </c>
      <c r="C1831" s="15">
        <v>138</v>
      </c>
      <c r="D1831" s="15">
        <v>1</v>
      </c>
      <c r="E1831" s="15">
        <v>3.2690000000000001</v>
      </c>
      <c r="F1831" s="15">
        <v>-1.7872321550000001E-6</v>
      </c>
      <c r="G1831" s="10">
        <f t="shared" si="56"/>
        <v>-4.6785300882660003E-2</v>
      </c>
      <c r="H1831" s="10">
        <f t="shared" si="57"/>
        <v>-0.15294114858541555</v>
      </c>
    </row>
    <row r="1832" spans="1:8" x14ac:dyDescent="0.25">
      <c r="A1832" s="15">
        <v>2022</v>
      </c>
      <c r="B1832" s="15" t="s">
        <v>850</v>
      </c>
      <c r="C1832" s="15">
        <v>138</v>
      </c>
      <c r="D1832" s="15">
        <v>1</v>
      </c>
      <c r="E1832" s="15">
        <v>9.4689999999999994</v>
      </c>
      <c r="F1832" s="15">
        <v>-4.5925801009999996E-6</v>
      </c>
      <c r="G1832" s="10">
        <f t="shared" si="56"/>
        <v>-4.6788106230606002E-2</v>
      </c>
      <c r="H1832" s="10">
        <f t="shared" si="57"/>
        <v>-0.4430365778976082</v>
      </c>
    </row>
    <row r="1833" spans="1:8" x14ac:dyDescent="0.25">
      <c r="A1833" s="15">
        <v>2022</v>
      </c>
      <c r="B1833" s="15" t="s">
        <v>850</v>
      </c>
      <c r="C1833" s="15">
        <v>138</v>
      </c>
      <c r="D1833" s="15">
        <v>2</v>
      </c>
      <c r="E1833" s="15">
        <v>11.324</v>
      </c>
      <c r="F1833" s="15">
        <v>-4.5925801009999996E-6</v>
      </c>
      <c r="G1833" s="10">
        <f t="shared" si="56"/>
        <v>-4.6788106230606002E-2</v>
      </c>
      <c r="H1833" s="10">
        <f t="shared" si="57"/>
        <v>-0.52982851495538241</v>
      </c>
    </row>
    <row r="1834" spans="1:8" x14ac:dyDescent="0.25">
      <c r="A1834" s="15">
        <v>2022</v>
      </c>
      <c r="B1834" s="15" t="s">
        <v>850</v>
      </c>
      <c r="C1834" s="15">
        <v>138</v>
      </c>
      <c r="D1834" s="15">
        <v>3</v>
      </c>
      <c r="E1834" s="15">
        <v>0</v>
      </c>
      <c r="F1834" s="15">
        <v>-4.5925801009999996E-6</v>
      </c>
      <c r="G1834" s="10">
        <f t="shared" si="56"/>
        <v>-4.6788106230606002E-2</v>
      </c>
      <c r="H1834" s="10">
        <f t="shared" si="57"/>
        <v>0</v>
      </c>
    </row>
    <row r="1835" spans="1:8" x14ac:dyDescent="0.25">
      <c r="A1835" s="15">
        <v>2023</v>
      </c>
      <c r="B1835" s="15" t="s">
        <v>851</v>
      </c>
      <c r="C1835" s="15">
        <v>138</v>
      </c>
      <c r="D1835" s="15">
        <v>1</v>
      </c>
      <c r="E1835" s="15">
        <v>12.308</v>
      </c>
      <c r="F1835" s="15">
        <v>-3.5771527239999998E-6</v>
      </c>
      <c r="G1835" s="10">
        <f t="shared" si="56"/>
        <v>-4.6787090803229001E-2</v>
      </c>
      <c r="H1835" s="10">
        <f t="shared" si="57"/>
        <v>-0.57585551360614251</v>
      </c>
    </row>
    <row r="1836" spans="1:8" x14ac:dyDescent="0.25">
      <c r="A1836" s="15">
        <v>2023</v>
      </c>
      <c r="B1836" s="15" t="s">
        <v>851</v>
      </c>
      <c r="C1836" s="15">
        <v>138</v>
      </c>
      <c r="D1836" s="15">
        <v>2</v>
      </c>
      <c r="E1836" s="15">
        <v>13.912000000000001</v>
      </c>
      <c r="F1836" s="15">
        <v>-3.5771527239999998E-6</v>
      </c>
      <c r="G1836" s="10">
        <f t="shared" si="56"/>
        <v>-4.6787090803229001E-2</v>
      </c>
      <c r="H1836" s="10">
        <f t="shared" si="57"/>
        <v>-0.65090200725452185</v>
      </c>
    </row>
    <row r="1837" spans="1:8" x14ac:dyDescent="0.25">
      <c r="A1837" s="15">
        <v>2023</v>
      </c>
      <c r="B1837" s="15" t="s">
        <v>851</v>
      </c>
      <c r="C1837" s="15">
        <v>138</v>
      </c>
      <c r="D1837" s="15">
        <v>3</v>
      </c>
      <c r="E1837" s="15">
        <v>17.442</v>
      </c>
      <c r="F1837" s="15">
        <v>-3.5771527239999998E-6</v>
      </c>
      <c r="G1837" s="10">
        <f t="shared" si="56"/>
        <v>-4.6787090803229001E-2</v>
      </c>
      <c r="H1837" s="10">
        <f t="shared" si="57"/>
        <v>-0.81606043778992021</v>
      </c>
    </row>
    <row r="1838" spans="1:8" x14ac:dyDescent="0.25">
      <c r="A1838" s="15">
        <v>2023</v>
      </c>
      <c r="B1838" s="15" t="s">
        <v>851</v>
      </c>
      <c r="C1838" s="15">
        <v>138</v>
      </c>
      <c r="D1838" s="15">
        <v>4</v>
      </c>
      <c r="E1838" s="15">
        <v>13.833</v>
      </c>
      <c r="F1838" s="15">
        <v>-3.5771527239999998E-6</v>
      </c>
      <c r="G1838" s="10">
        <f t="shared" si="56"/>
        <v>-4.6787090803229001E-2</v>
      </c>
      <c r="H1838" s="10">
        <f t="shared" si="57"/>
        <v>-0.64720582708106678</v>
      </c>
    </row>
    <row r="1839" spans="1:8" x14ac:dyDescent="0.25">
      <c r="A1839" s="15">
        <v>2024</v>
      </c>
      <c r="B1839" s="15" t="s">
        <v>852</v>
      </c>
      <c r="C1839" s="15">
        <v>69</v>
      </c>
      <c r="D1839" s="15">
        <v>1</v>
      </c>
      <c r="E1839" s="15">
        <v>1.663</v>
      </c>
      <c r="F1839" s="15">
        <v>-8.7446503909999996E-6</v>
      </c>
      <c r="G1839" s="10">
        <f t="shared" si="56"/>
        <v>-4.6792258300896006E-2</v>
      </c>
      <c r="H1839" s="10">
        <f t="shared" si="57"/>
        <v>-7.7815525554390058E-2</v>
      </c>
    </row>
    <row r="1840" spans="1:8" x14ac:dyDescent="0.25">
      <c r="A1840" s="15">
        <v>2033</v>
      </c>
      <c r="B1840" s="15" t="s">
        <v>853</v>
      </c>
      <c r="C1840" s="15">
        <v>138</v>
      </c>
      <c r="D1840" s="15">
        <v>1</v>
      </c>
      <c r="E1840" s="15">
        <v>0.41199999999999998</v>
      </c>
      <c r="F1840" s="15">
        <v>5.029395055E-6</v>
      </c>
      <c r="G1840" s="10">
        <f t="shared" si="56"/>
        <v>-4.6778484255450004E-2</v>
      </c>
      <c r="H1840" s="10">
        <f t="shared" si="57"/>
        <v>-1.92727355132454E-2</v>
      </c>
    </row>
    <row r="1841" spans="1:8" x14ac:dyDescent="0.25">
      <c r="A1841" s="15">
        <v>2034</v>
      </c>
      <c r="B1841" s="15" t="s">
        <v>854</v>
      </c>
      <c r="C1841" s="15">
        <v>138</v>
      </c>
      <c r="D1841" s="15">
        <v>1</v>
      </c>
      <c r="E1841" s="15">
        <v>23.856000000000002</v>
      </c>
      <c r="F1841" s="15">
        <v>-2.1757082802E-5</v>
      </c>
      <c r="G1841" s="10">
        <f t="shared" si="56"/>
        <v>-4.6805270733307001E-2</v>
      </c>
      <c r="H1841" s="10">
        <f t="shared" si="57"/>
        <v>-1.1165865386137719</v>
      </c>
    </row>
    <row r="1842" spans="1:8" x14ac:dyDescent="0.25">
      <c r="A1842" s="15">
        <v>2034</v>
      </c>
      <c r="B1842" s="15" t="s">
        <v>854</v>
      </c>
      <c r="C1842" s="15">
        <v>138</v>
      </c>
      <c r="D1842" s="15">
        <v>2</v>
      </c>
      <c r="E1842" s="15">
        <v>6.3209999999999997</v>
      </c>
      <c r="F1842" s="15">
        <v>-2.1757082802E-5</v>
      </c>
      <c r="G1842" s="10">
        <f t="shared" si="56"/>
        <v>-4.6805270733307001E-2</v>
      </c>
      <c r="H1842" s="10">
        <f t="shared" si="57"/>
        <v>-0.29585611630523356</v>
      </c>
    </row>
    <row r="1843" spans="1:8" x14ac:dyDescent="0.25">
      <c r="A1843" s="15">
        <v>2035</v>
      </c>
      <c r="B1843" s="15" t="s">
        <v>855</v>
      </c>
      <c r="C1843" s="15">
        <v>138</v>
      </c>
      <c r="D1843" s="15">
        <v>1</v>
      </c>
      <c r="E1843" s="15">
        <v>17.437999999999999</v>
      </c>
      <c r="F1843" s="15">
        <v>-9.2223802970000008E-6</v>
      </c>
      <c r="G1843" s="10">
        <f t="shared" si="56"/>
        <v>-4.6792736030802001E-2</v>
      </c>
      <c r="H1843" s="10">
        <f t="shared" si="57"/>
        <v>-0.8159717309051252</v>
      </c>
    </row>
    <row r="1844" spans="1:8" x14ac:dyDescent="0.25">
      <c r="A1844" s="15">
        <v>2036</v>
      </c>
      <c r="B1844" s="15" t="s">
        <v>856</v>
      </c>
      <c r="C1844" s="15">
        <v>138</v>
      </c>
      <c r="D1844" s="15">
        <v>1</v>
      </c>
      <c r="E1844" s="15">
        <v>2.319</v>
      </c>
      <c r="F1844" s="15">
        <v>-2.3177793394999999E-5</v>
      </c>
      <c r="G1844" s="10">
        <f t="shared" si="56"/>
        <v>-4.6806691443900005E-2</v>
      </c>
      <c r="H1844" s="10">
        <f t="shared" si="57"/>
        <v>-0.10854471745840411</v>
      </c>
    </row>
    <row r="1845" spans="1:8" x14ac:dyDescent="0.25">
      <c r="A1845" s="15">
        <v>2037</v>
      </c>
      <c r="B1845" s="15" t="s">
        <v>857</v>
      </c>
      <c r="C1845" s="15">
        <v>138</v>
      </c>
      <c r="D1845" s="15">
        <v>1</v>
      </c>
      <c r="E1845" s="15">
        <v>20.675000000000001</v>
      </c>
      <c r="F1845" s="15">
        <v>-1.8828332977E-5</v>
      </c>
      <c r="G1845" s="10">
        <f t="shared" si="56"/>
        <v>-4.6802341983482001E-2</v>
      </c>
      <c r="H1845" s="10">
        <f t="shared" si="57"/>
        <v>-0.96763842050849036</v>
      </c>
    </row>
    <row r="1846" spans="1:8" x14ac:dyDescent="0.25">
      <c r="A1846" s="15">
        <v>2037</v>
      </c>
      <c r="B1846" s="15" t="s">
        <v>857</v>
      </c>
      <c r="C1846" s="15">
        <v>138</v>
      </c>
      <c r="D1846" s="15">
        <v>2</v>
      </c>
      <c r="E1846" s="15">
        <v>19.113</v>
      </c>
      <c r="F1846" s="15">
        <v>-1.8828332977E-5</v>
      </c>
      <c r="G1846" s="10">
        <f t="shared" si="56"/>
        <v>-4.6802341983482001E-2</v>
      </c>
      <c r="H1846" s="10">
        <f t="shared" si="57"/>
        <v>-0.89453316233029145</v>
      </c>
    </row>
    <row r="1847" spans="1:8" x14ac:dyDescent="0.25">
      <c r="A1847" s="15">
        <v>2038</v>
      </c>
      <c r="B1847" s="15" t="s">
        <v>858</v>
      </c>
      <c r="C1847" s="15">
        <v>138</v>
      </c>
      <c r="D1847" s="15">
        <v>1</v>
      </c>
      <c r="E1847" s="15">
        <v>0</v>
      </c>
      <c r="F1847" s="15">
        <v>1.7135775500000001E-6</v>
      </c>
      <c r="G1847" s="10">
        <f t="shared" si="56"/>
        <v>-4.6781800072955002E-2</v>
      </c>
      <c r="H1847" s="10">
        <f t="shared" si="57"/>
        <v>0</v>
      </c>
    </row>
    <row r="1848" spans="1:8" x14ac:dyDescent="0.25">
      <c r="A1848" s="15">
        <v>2039</v>
      </c>
      <c r="B1848" s="15" t="s">
        <v>859</v>
      </c>
      <c r="C1848" s="15">
        <v>138</v>
      </c>
      <c r="D1848" s="15">
        <v>1</v>
      </c>
      <c r="E1848" s="15">
        <v>5.0810000000000004</v>
      </c>
      <c r="F1848" s="15">
        <v>8.0588101100000003E-6</v>
      </c>
      <c r="G1848" s="10">
        <f t="shared" si="56"/>
        <v>-4.6775454840395005E-2</v>
      </c>
      <c r="H1848" s="10">
        <f t="shared" si="57"/>
        <v>-0.23766608604404704</v>
      </c>
    </row>
    <row r="1849" spans="1:8" x14ac:dyDescent="0.25">
      <c r="A1849" s="15">
        <v>2040</v>
      </c>
      <c r="B1849" s="15" t="s">
        <v>860</v>
      </c>
      <c r="C1849" s="15">
        <v>69</v>
      </c>
      <c r="D1849" s="15">
        <v>1</v>
      </c>
      <c r="E1849" s="15">
        <v>0.67800000000000005</v>
      </c>
      <c r="F1849" s="15">
        <v>-6.4990986959999997E-6</v>
      </c>
      <c r="G1849" s="10">
        <f t="shared" si="56"/>
        <v>-4.6790012749201006E-2</v>
      </c>
      <c r="H1849" s="10">
        <f t="shared" si="57"/>
        <v>-3.1723628643958286E-2</v>
      </c>
    </row>
    <row r="1850" spans="1:8" x14ac:dyDescent="0.25">
      <c r="A1850" s="15">
        <v>2041</v>
      </c>
      <c r="B1850" s="15" t="s">
        <v>861</v>
      </c>
      <c r="C1850" s="15">
        <v>138</v>
      </c>
      <c r="D1850" s="15">
        <v>1</v>
      </c>
      <c r="E1850" s="15">
        <v>16.317</v>
      </c>
      <c r="F1850" s="15">
        <v>-9.5286161410000006E-6</v>
      </c>
      <c r="G1850" s="10">
        <f t="shared" si="56"/>
        <v>-4.6793042266646004E-2</v>
      </c>
      <c r="H1850" s="10">
        <f t="shared" si="57"/>
        <v>-0.76352207066486288</v>
      </c>
    </row>
    <row r="1851" spans="1:8" x14ac:dyDescent="0.25">
      <c r="A1851" s="15">
        <v>2042</v>
      </c>
      <c r="B1851" s="15" t="s">
        <v>862</v>
      </c>
      <c r="C1851" s="15">
        <v>138</v>
      </c>
      <c r="D1851" s="15">
        <v>1</v>
      </c>
      <c r="E1851" s="15">
        <v>10.551</v>
      </c>
      <c r="F1851" s="15">
        <v>-4.0398159089999999E-6</v>
      </c>
      <c r="G1851" s="10">
        <f t="shared" si="56"/>
        <v>-4.6787553466414E-2</v>
      </c>
      <c r="H1851" s="10">
        <f t="shared" si="57"/>
        <v>-0.49365547662413412</v>
      </c>
    </row>
    <row r="1852" spans="1:8" x14ac:dyDescent="0.25">
      <c r="A1852" s="15">
        <v>2042</v>
      </c>
      <c r="B1852" s="15" t="s">
        <v>862</v>
      </c>
      <c r="C1852" s="15">
        <v>138</v>
      </c>
      <c r="D1852" s="15">
        <v>2</v>
      </c>
      <c r="E1852" s="15">
        <v>14.47</v>
      </c>
      <c r="F1852" s="15">
        <v>-4.0398159089999999E-6</v>
      </c>
      <c r="G1852" s="10">
        <f t="shared" si="56"/>
        <v>-4.6787553466414E-2</v>
      </c>
      <c r="H1852" s="10">
        <f t="shared" si="57"/>
        <v>-0.67701589865901057</v>
      </c>
    </row>
    <row r="1853" spans="1:8" x14ac:dyDescent="0.25">
      <c r="A1853" s="15">
        <v>2042</v>
      </c>
      <c r="B1853" s="15" t="s">
        <v>862</v>
      </c>
      <c r="C1853" s="15">
        <v>138</v>
      </c>
      <c r="D1853" s="15">
        <v>3</v>
      </c>
      <c r="E1853" s="15">
        <v>13.04</v>
      </c>
      <c r="F1853" s="15">
        <v>-4.0398159089999999E-6</v>
      </c>
      <c r="G1853" s="10">
        <f t="shared" si="56"/>
        <v>-4.6787553466414E-2</v>
      </c>
      <c r="H1853" s="10">
        <f t="shared" si="57"/>
        <v>-0.61010969720203856</v>
      </c>
    </row>
    <row r="1854" spans="1:8" x14ac:dyDescent="0.25">
      <c r="A1854" s="15">
        <v>2044</v>
      </c>
      <c r="B1854" s="15" t="s">
        <v>863</v>
      </c>
      <c r="C1854" s="15">
        <v>138</v>
      </c>
      <c r="D1854" s="15">
        <v>1</v>
      </c>
      <c r="E1854" s="15">
        <v>3.2570000000000001</v>
      </c>
      <c r="F1854" s="15">
        <v>-1.165782444E-6</v>
      </c>
      <c r="G1854" s="10">
        <f t="shared" si="56"/>
        <v>-4.6784679432949006E-2</v>
      </c>
      <c r="H1854" s="10">
        <f t="shared" si="57"/>
        <v>-0.15237770091311492</v>
      </c>
    </row>
    <row r="1855" spans="1:8" x14ac:dyDescent="0.25">
      <c r="A1855" s="15">
        <v>2045</v>
      </c>
      <c r="B1855" s="15" t="s">
        <v>864</v>
      </c>
      <c r="C1855" s="15">
        <v>69</v>
      </c>
      <c r="D1855" s="15">
        <v>1</v>
      </c>
      <c r="E1855" s="15">
        <v>0.58599999999999997</v>
      </c>
      <c r="F1855" s="15">
        <v>-1.0455077383999999E-5</v>
      </c>
      <c r="G1855" s="10">
        <f t="shared" si="56"/>
        <v>-4.6793968727889004E-2</v>
      </c>
      <c r="H1855" s="10">
        <f t="shared" si="57"/>
        <v>-2.7421265674542956E-2</v>
      </c>
    </row>
    <row r="1856" spans="1:8" x14ac:dyDescent="0.25">
      <c r="A1856" s="15">
        <v>2046</v>
      </c>
      <c r="B1856" s="15" t="s">
        <v>865</v>
      </c>
      <c r="C1856" s="15">
        <v>69</v>
      </c>
      <c r="D1856" s="15">
        <v>1</v>
      </c>
      <c r="E1856" s="15">
        <v>3.4020000000000001</v>
      </c>
      <c r="F1856" s="15">
        <v>-2.1388971309999998E-6</v>
      </c>
      <c r="G1856" s="10">
        <f t="shared" si="56"/>
        <v>-4.6785652547636003E-2</v>
      </c>
      <c r="H1856" s="10">
        <f t="shared" si="57"/>
        <v>-0.15916478996705768</v>
      </c>
    </row>
    <row r="1857" spans="1:8" x14ac:dyDescent="0.25">
      <c r="A1857" s="15">
        <v>2047</v>
      </c>
      <c r="B1857" s="15" t="s">
        <v>866</v>
      </c>
      <c r="C1857" s="15">
        <v>138</v>
      </c>
      <c r="D1857" s="15">
        <v>1</v>
      </c>
      <c r="E1857" s="15">
        <v>6.8220000000000001</v>
      </c>
      <c r="F1857" s="15">
        <v>-1.0076427789999999E-5</v>
      </c>
      <c r="G1857" s="10">
        <f t="shared" si="56"/>
        <v>-4.6793590078295005E-2</v>
      </c>
      <c r="H1857" s="10">
        <f t="shared" si="57"/>
        <v>-0.31922587151412851</v>
      </c>
    </row>
    <row r="1858" spans="1:8" x14ac:dyDescent="0.25">
      <c r="A1858" s="15">
        <v>2048</v>
      </c>
      <c r="B1858" s="15" t="s">
        <v>867</v>
      </c>
      <c r="C1858" s="15">
        <v>138</v>
      </c>
      <c r="D1858" s="15">
        <v>1</v>
      </c>
      <c r="E1858" s="15">
        <v>14.301</v>
      </c>
      <c r="F1858" s="15">
        <v>-3.3568905630000002E-6</v>
      </c>
      <c r="G1858" s="10">
        <f t="shared" si="56"/>
        <v>-4.6786870541068004E-2</v>
      </c>
      <c r="H1858" s="10">
        <f t="shared" si="57"/>
        <v>-0.66909903560781359</v>
      </c>
    </row>
    <row r="1859" spans="1:8" x14ac:dyDescent="0.25">
      <c r="A1859" s="15">
        <v>2048</v>
      </c>
      <c r="B1859" s="15" t="s">
        <v>867</v>
      </c>
      <c r="C1859" s="15">
        <v>138</v>
      </c>
      <c r="D1859" s="15">
        <v>2</v>
      </c>
      <c r="E1859" s="15">
        <v>10.968</v>
      </c>
      <c r="F1859" s="15">
        <v>-3.3568905630000002E-6</v>
      </c>
      <c r="G1859" s="10">
        <f t="shared" si="56"/>
        <v>-4.6786870541068004E-2</v>
      </c>
      <c r="H1859" s="10">
        <f t="shared" si="57"/>
        <v>-0.51315839609443392</v>
      </c>
    </row>
    <row r="1860" spans="1:8" x14ac:dyDescent="0.25">
      <c r="A1860" s="15">
        <v>2048</v>
      </c>
      <c r="B1860" s="15" t="s">
        <v>867</v>
      </c>
      <c r="C1860" s="15">
        <v>138</v>
      </c>
      <c r="D1860" s="15">
        <v>3</v>
      </c>
      <c r="E1860" s="15">
        <v>11.795</v>
      </c>
      <c r="F1860" s="15">
        <v>-3.3568905630000002E-6</v>
      </c>
      <c r="G1860" s="10">
        <f t="shared" si="56"/>
        <v>-4.6786870541068004E-2</v>
      </c>
      <c r="H1860" s="10">
        <f t="shared" si="57"/>
        <v>-0.55185113803189711</v>
      </c>
    </row>
    <row r="1861" spans="1:8" x14ac:dyDescent="0.25">
      <c r="A1861" s="15">
        <v>2048</v>
      </c>
      <c r="B1861" s="15" t="s">
        <v>867</v>
      </c>
      <c r="C1861" s="15">
        <v>138</v>
      </c>
      <c r="D1861" s="15">
        <v>4</v>
      </c>
      <c r="E1861" s="15">
        <v>5.6219999999999999</v>
      </c>
      <c r="F1861" s="15">
        <v>-3.3568905630000002E-6</v>
      </c>
      <c r="G1861" s="10">
        <f t="shared" si="56"/>
        <v>-4.6786870541068004E-2</v>
      </c>
      <c r="H1861" s="10">
        <f t="shared" si="57"/>
        <v>-0.26303578618188433</v>
      </c>
    </row>
    <row r="1862" spans="1:8" x14ac:dyDescent="0.25">
      <c r="A1862" s="15">
        <v>2050</v>
      </c>
      <c r="B1862" s="15" t="s">
        <v>868</v>
      </c>
      <c r="C1862" s="15">
        <v>138</v>
      </c>
      <c r="D1862" s="15">
        <v>1</v>
      </c>
      <c r="E1862" s="15">
        <v>10.021000000000001</v>
      </c>
      <c r="F1862" s="15">
        <v>-2.1438268922999999E-5</v>
      </c>
      <c r="G1862" s="10">
        <f t="shared" ref="G1862:G1925" si="58">F1862-$E$2</f>
        <v>-4.6804951919428003E-2</v>
      </c>
      <c r="H1862" s="10">
        <f t="shared" ref="H1862:H1925" si="59">E1862*G1862</f>
        <v>-0.46903242318458804</v>
      </c>
    </row>
    <row r="1863" spans="1:8" x14ac:dyDescent="0.25">
      <c r="A1863" s="15">
        <v>2050</v>
      </c>
      <c r="B1863" s="15" t="s">
        <v>868</v>
      </c>
      <c r="C1863" s="15">
        <v>138</v>
      </c>
      <c r="D1863" s="15">
        <v>2</v>
      </c>
      <c r="E1863" s="15">
        <v>10.111000000000001</v>
      </c>
      <c r="F1863" s="15">
        <v>-2.1438268922999999E-5</v>
      </c>
      <c r="G1863" s="10">
        <f t="shared" si="58"/>
        <v>-4.6804951919428003E-2</v>
      </c>
      <c r="H1863" s="10">
        <f t="shared" si="59"/>
        <v>-0.47324486885733658</v>
      </c>
    </row>
    <row r="1864" spans="1:8" x14ac:dyDescent="0.25">
      <c r="A1864" s="15">
        <v>2050</v>
      </c>
      <c r="B1864" s="15" t="s">
        <v>868</v>
      </c>
      <c r="C1864" s="15">
        <v>138</v>
      </c>
      <c r="D1864" s="15">
        <v>3</v>
      </c>
      <c r="E1864" s="15">
        <v>11.493</v>
      </c>
      <c r="F1864" s="15">
        <v>-2.1438268922999999E-5</v>
      </c>
      <c r="G1864" s="10">
        <f t="shared" si="58"/>
        <v>-4.6804951919428003E-2</v>
      </c>
      <c r="H1864" s="10">
        <f t="shared" si="59"/>
        <v>-0.53792931240998609</v>
      </c>
    </row>
    <row r="1865" spans="1:8" x14ac:dyDescent="0.25">
      <c r="A1865" s="15">
        <v>2050</v>
      </c>
      <c r="B1865" s="15" t="s">
        <v>868</v>
      </c>
      <c r="C1865" s="15">
        <v>138</v>
      </c>
      <c r="D1865" s="15">
        <v>4</v>
      </c>
      <c r="E1865" s="15">
        <v>1.5660000000000001</v>
      </c>
      <c r="F1865" s="15">
        <v>-2.1438268922999999E-5</v>
      </c>
      <c r="G1865" s="10">
        <f t="shared" si="58"/>
        <v>-4.6804951919428003E-2</v>
      </c>
      <c r="H1865" s="10">
        <f t="shared" si="59"/>
        <v>-7.329655470582426E-2</v>
      </c>
    </row>
    <row r="1866" spans="1:8" x14ac:dyDescent="0.25">
      <c r="A1866" s="15">
        <v>2050</v>
      </c>
      <c r="B1866" s="15" t="s">
        <v>868</v>
      </c>
      <c r="C1866" s="15">
        <v>138</v>
      </c>
      <c r="D1866" s="15">
        <v>5</v>
      </c>
      <c r="E1866" s="15">
        <v>23.096</v>
      </c>
      <c r="F1866" s="15">
        <v>-2.1438268922999999E-5</v>
      </c>
      <c r="G1866" s="10">
        <f t="shared" si="58"/>
        <v>-4.6804951919428003E-2</v>
      </c>
      <c r="H1866" s="10">
        <f t="shared" si="59"/>
        <v>-1.0810071695311092</v>
      </c>
    </row>
    <row r="1867" spans="1:8" x14ac:dyDescent="0.25">
      <c r="A1867" s="15">
        <v>2050</v>
      </c>
      <c r="B1867" s="15" t="s">
        <v>868</v>
      </c>
      <c r="C1867" s="15">
        <v>138</v>
      </c>
      <c r="D1867" s="15">
        <v>6</v>
      </c>
      <c r="E1867" s="15">
        <v>8.9450000000000003</v>
      </c>
      <c r="F1867" s="15">
        <v>-2.1438268922999999E-5</v>
      </c>
      <c r="G1867" s="10">
        <f t="shared" si="58"/>
        <v>-4.6804951919428003E-2</v>
      </c>
      <c r="H1867" s="10">
        <f t="shared" si="59"/>
        <v>-0.41867029491928348</v>
      </c>
    </row>
    <row r="1868" spans="1:8" x14ac:dyDescent="0.25">
      <c r="A1868" s="15">
        <v>2050</v>
      </c>
      <c r="B1868" s="15" t="s">
        <v>868</v>
      </c>
      <c r="C1868" s="15">
        <v>138</v>
      </c>
      <c r="D1868" s="15">
        <v>7</v>
      </c>
      <c r="E1868" s="15">
        <v>7.9930000000000003</v>
      </c>
      <c r="F1868" s="15">
        <v>-2.1438268922999999E-5</v>
      </c>
      <c r="G1868" s="10">
        <f t="shared" si="58"/>
        <v>-4.6804951919428003E-2</v>
      </c>
      <c r="H1868" s="10">
        <f t="shared" si="59"/>
        <v>-0.37411198069198803</v>
      </c>
    </row>
    <row r="1869" spans="1:8" x14ac:dyDescent="0.25">
      <c r="A1869" s="15">
        <v>2051</v>
      </c>
      <c r="B1869" s="15" t="s">
        <v>869</v>
      </c>
      <c r="C1869" s="15">
        <v>138</v>
      </c>
      <c r="D1869" s="15">
        <v>1</v>
      </c>
      <c r="E1869" s="15">
        <v>3.4089999999999998</v>
      </c>
      <c r="F1869" s="15">
        <v>-2.903969993E-6</v>
      </c>
      <c r="G1869" s="10">
        <f t="shared" si="58"/>
        <v>-4.6786417620498004E-2</v>
      </c>
      <c r="H1869" s="10">
        <f t="shared" si="59"/>
        <v>-0.15949489766827768</v>
      </c>
    </row>
    <row r="1870" spans="1:8" x14ac:dyDescent="0.25">
      <c r="A1870" s="15">
        <v>2052</v>
      </c>
      <c r="B1870" s="15" t="s">
        <v>870</v>
      </c>
      <c r="C1870" s="15">
        <v>138</v>
      </c>
      <c r="D1870" s="15">
        <v>1</v>
      </c>
      <c r="E1870" s="15">
        <v>3.14</v>
      </c>
      <c r="F1870" s="15">
        <v>-1.018860911E-5</v>
      </c>
      <c r="G1870" s="10">
        <f t="shared" si="58"/>
        <v>-4.6793702259615003E-2</v>
      </c>
      <c r="H1870" s="10">
        <f t="shared" si="59"/>
        <v>-0.1469322250951911</v>
      </c>
    </row>
    <row r="1871" spans="1:8" x14ac:dyDescent="0.25">
      <c r="A1871" s="15">
        <v>2053</v>
      </c>
      <c r="B1871" s="15" t="s">
        <v>871</v>
      </c>
      <c r="C1871" s="15">
        <v>138</v>
      </c>
      <c r="D1871" s="15">
        <v>1</v>
      </c>
      <c r="E1871" s="15">
        <v>1.4630000000000001</v>
      </c>
      <c r="F1871" s="15">
        <v>-8.1871953870000005E-6</v>
      </c>
      <c r="G1871" s="10">
        <f t="shared" si="58"/>
        <v>-4.6791700845892001E-2</v>
      </c>
      <c r="H1871" s="10">
        <f t="shared" si="59"/>
        <v>-6.8456258337540002E-2</v>
      </c>
    </row>
    <row r="1872" spans="1:8" x14ac:dyDescent="0.25">
      <c r="A1872" s="15">
        <v>2054</v>
      </c>
      <c r="B1872" s="15" t="s">
        <v>872</v>
      </c>
      <c r="C1872" s="15">
        <v>138</v>
      </c>
      <c r="D1872" s="15">
        <v>1</v>
      </c>
      <c r="E1872" s="15">
        <v>0</v>
      </c>
      <c r="F1872" s="15">
        <v>-1.3268673522E-5</v>
      </c>
      <c r="G1872" s="10">
        <f t="shared" si="58"/>
        <v>-4.6796782324027002E-2</v>
      </c>
      <c r="H1872" s="10">
        <f t="shared" si="59"/>
        <v>0</v>
      </c>
    </row>
    <row r="1873" spans="1:8" x14ac:dyDescent="0.25">
      <c r="A1873" s="15">
        <v>2054</v>
      </c>
      <c r="B1873" s="15" t="s">
        <v>872</v>
      </c>
      <c r="C1873" s="15">
        <v>138</v>
      </c>
      <c r="D1873" s="15">
        <v>2</v>
      </c>
      <c r="E1873" s="15">
        <v>0</v>
      </c>
      <c r="F1873" s="15">
        <v>-1.3268673522E-5</v>
      </c>
      <c r="G1873" s="10">
        <f t="shared" si="58"/>
        <v>-4.6796782324027002E-2</v>
      </c>
      <c r="H1873" s="10">
        <f t="shared" si="59"/>
        <v>0</v>
      </c>
    </row>
    <row r="1874" spans="1:8" x14ac:dyDescent="0.25">
      <c r="A1874" s="15">
        <v>2054</v>
      </c>
      <c r="B1874" s="15" t="s">
        <v>872</v>
      </c>
      <c r="C1874" s="15">
        <v>138</v>
      </c>
      <c r="D1874" s="15">
        <v>3</v>
      </c>
      <c r="E1874" s="15">
        <v>0</v>
      </c>
      <c r="F1874" s="15">
        <v>-1.3268673522E-5</v>
      </c>
      <c r="G1874" s="10">
        <f t="shared" si="58"/>
        <v>-4.6796782324027002E-2</v>
      </c>
      <c r="H1874" s="10">
        <f t="shared" si="59"/>
        <v>0</v>
      </c>
    </row>
    <row r="1875" spans="1:8" x14ac:dyDescent="0.25">
      <c r="A1875" s="15">
        <v>2078</v>
      </c>
      <c r="B1875" s="15" t="s">
        <v>873</v>
      </c>
      <c r="C1875" s="15">
        <v>138</v>
      </c>
      <c r="D1875" s="15">
        <v>1</v>
      </c>
      <c r="E1875" s="15">
        <v>0</v>
      </c>
      <c r="F1875" s="15">
        <v>-2.5761234999999999E-5</v>
      </c>
      <c r="G1875" s="10">
        <f t="shared" si="58"/>
        <v>-4.6809274885505001E-2</v>
      </c>
      <c r="H1875" s="10">
        <f t="shared" si="59"/>
        <v>0</v>
      </c>
    </row>
    <row r="1876" spans="1:8" x14ac:dyDescent="0.25">
      <c r="A1876" s="15">
        <v>2078</v>
      </c>
      <c r="B1876" s="15" t="s">
        <v>873</v>
      </c>
      <c r="C1876" s="15">
        <v>138</v>
      </c>
      <c r="D1876" s="15">
        <v>2</v>
      </c>
      <c r="E1876" s="15">
        <v>0</v>
      </c>
      <c r="F1876" s="15">
        <v>-2.5761234999999999E-5</v>
      </c>
      <c r="G1876" s="10">
        <f t="shared" si="58"/>
        <v>-4.6809274885505001E-2</v>
      </c>
      <c r="H1876" s="10">
        <f t="shared" si="59"/>
        <v>0</v>
      </c>
    </row>
    <row r="1877" spans="1:8" x14ac:dyDescent="0.25">
      <c r="A1877" s="15">
        <v>2080</v>
      </c>
      <c r="B1877" s="15" t="s">
        <v>874</v>
      </c>
      <c r="C1877" s="15">
        <v>69</v>
      </c>
      <c r="D1877" s="15">
        <v>1</v>
      </c>
      <c r="E1877" s="15">
        <v>4.7759999999999998</v>
      </c>
      <c r="F1877" s="15">
        <v>-1.7321088809489999E-3</v>
      </c>
      <c r="G1877" s="10">
        <f t="shared" si="58"/>
        <v>-4.8515622531454E-2</v>
      </c>
      <c r="H1877" s="10">
        <f t="shared" si="59"/>
        <v>-0.23171061321022429</v>
      </c>
    </row>
    <row r="1878" spans="1:8" x14ac:dyDescent="0.25">
      <c r="A1878" s="15">
        <v>2091</v>
      </c>
      <c r="B1878" s="15" t="s">
        <v>875</v>
      </c>
      <c r="C1878" s="15">
        <v>138</v>
      </c>
      <c r="D1878" s="15">
        <v>1</v>
      </c>
      <c r="E1878" s="15">
        <v>8.0489999999999995</v>
      </c>
      <c r="F1878" s="15">
        <v>-6.804982311E-6</v>
      </c>
      <c r="G1878" s="10">
        <f t="shared" si="58"/>
        <v>-4.6790318632816005E-2</v>
      </c>
      <c r="H1878" s="10">
        <f t="shared" si="59"/>
        <v>-0.37661527467553602</v>
      </c>
    </row>
    <row r="1879" spans="1:8" x14ac:dyDescent="0.25">
      <c r="A1879" s="15">
        <v>2093</v>
      </c>
      <c r="B1879" s="15" t="s">
        <v>876</v>
      </c>
      <c r="C1879" s="15">
        <v>138</v>
      </c>
      <c r="D1879" s="15">
        <v>1</v>
      </c>
      <c r="E1879" s="15">
        <v>5.1760000000000002</v>
      </c>
      <c r="F1879" s="15">
        <v>-6.5988664065299999E-4</v>
      </c>
      <c r="G1879" s="10">
        <f t="shared" si="58"/>
        <v>-4.7443400291158004E-2</v>
      </c>
      <c r="H1879" s="10">
        <f t="shared" si="59"/>
        <v>-0.24556703990703382</v>
      </c>
    </row>
    <row r="1880" spans="1:8" x14ac:dyDescent="0.25">
      <c r="A1880" s="15">
        <v>2093</v>
      </c>
      <c r="B1880" s="15" t="s">
        <v>876</v>
      </c>
      <c r="C1880" s="15">
        <v>138</v>
      </c>
      <c r="D1880" s="15">
        <v>2</v>
      </c>
      <c r="E1880" s="15">
        <v>7.8970000000000002</v>
      </c>
      <c r="F1880" s="15">
        <v>-6.5988664065299999E-4</v>
      </c>
      <c r="G1880" s="10">
        <f t="shared" si="58"/>
        <v>-4.7443400291158004E-2</v>
      </c>
      <c r="H1880" s="10">
        <f t="shared" si="59"/>
        <v>-0.37466053209927475</v>
      </c>
    </row>
    <row r="1881" spans="1:8" x14ac:dyDescent="0.25">
      <c r="A1881" s="15">
        <v>2098</v>
      </c>
      <c r="B1881" s="15" t="s">
        <v>877</v>
      </c>
      <c r="C1881" s="15">
        <v>138</v>
      </c>
      <c r="D1881" s="15">
        <v>1</v>
      </c>
      <c r="E1881" s="15">
        <v>10.170999999999999</v>
      </c>
      <c r="F1881" s="15">
        <v>-1.7874751154999999E-5</v>
      </c>
      <c r="G1881" s="10">
        <f t="shared" si="58"/>
        <v>-4.6801388401660003E-2</v>
      </c>
      <c r="H1881" s="10">
        <f t="shared" si="59"/>
        <v>-0.47601692143328389</v>
      </c>
    </row>
    <row r="1882" spans="1:8" x14ac:dyDescent="0.25">
      <c r="A1882" s="15">
        <v>2098</v>
      </c>
      <c r="B1882" s="15" t="s">
        <v>877</v>
      </c>
      <c r="C1882" s="15">
        <v>138</v>
      </c>
      <c r="D1882" s="15">
        <v>2</v>
      </c>
      <c r="E1882" s="15">
        <v>5.0359999999999996</v>
      </c>
      <c r="F1882" s="15">
        <v>-1.7874751154999999E-5</v>
      </c>
      <c r="G1882" s="10">
        <f t="shared" si="58"/>
        <v>-4.6801388401660003E-2</v>
      </c>
      <c r="H1882" s="10">
        <f t="shared" si="59"/>
        <v>-0.23569179199075976</v>
      </c>
    </row>
    <row r="1883" spans="1:8" x14ac:dyDescent="0.25">
      <c r="A1883" s="15">
        <v>2104</v>
      </c>
      <c r="B1883" s="15" t="s">
        <v>878</v>
      </c>
      <c r="C1883" s="15">
        <v>138</v>
      </c>
      <c r="D1883" s="15">
        <v>1</v>
      </c>
      <c r="E1883" s="15">
        <v>5.9269999999999996</v>
      </c>
      <c r="F1883" s="15">
        <v>-6.804982311E-6</v>
      </c>
      <c r="G1883" s="10">
        <f t="shared" si="58"/>
        <v>-4.6790318632816005E-2</v>
      </c>
      <c r="H1883" s="10">
        <f t="shared" si="59"/>
        <v>-0.27732621853670042</v>
      </c>
    </row>
    <row r="1884" spans="1:8" x14ac:dyDescent="0.25">
      <c r="A1884" s="15">
        <v>2104</v>
      </c>
      <c r="B1884" s="15" t="s">
        <v>878</v>
      </c>
      <c r="C1884" s="15">
        <v>138</v>
      </c>
      <c r="D1884" s="15">
        <v>2</v>
      </c>
      <c r="E1884" s="15">
        <v>6.1580000000000004</v>
      </c>
      <c r="F1884" s="15">
        <v>-6.804982311E-6</v>
      </c>
      <c r="G1884" s="10">
        <f t="shared" si="58"/>
        <v>-4.6790318632816005E-2</v>
      </c>
      <c r="H1884" s="10">
        <f t="shared" si="59"/>
        <v>-0.28813478214088095</v>
      </c>
    </row>
    <row r="1885" spans="1:8" x14ac:dyDescent="0.25">
      <c r="A1885" s="15">
        <v>2112</v>
      </c>
      <c r="B1885" s="15" t="s">
        <v>879</v>
      </c>
      <c r="C1885" s="15">
        <v>138</v>
      </c>
      <c r="D1885" s="15">
        <v>1</v>
      </c>
      <c r="E1885" s="15">
        <v>3.556</v>
      </c>
      <c r="F1885" s="15">
        <v>-1.1935328063000001E-5</v>
      </c>
      <c r="G1885" s="10">
        <f t="shared" si="58"/>
        <v>-4.6795448978568001E-2</v>
      </c>
      <c r="H1885" s="10">
        <f t="shared" si="59"/>
        <v>-0.16640461656778782</v>
      </c>
    </row>
    <row r="1886" spans="1:8" x14ac:dyDescent="0.25">
      <c r="A1886" s="15">
        <v>2119</v>
      </c>
      <c r="B1886" s="15" t="s">
        <v>880</v>
      </c>
      <c r="C1886" s="15">
        <v>69</v>
      </c>
      <c r="D1886" s="15">
        <v>1</v>
      </c>
      <c r="E1886" s="15">
        <v>2.3679999999999999</v>
      </c>
      <c r="F1886" s="15">
        <v>-1.6116800601000001E-4</v>
      </c>
      <c r="G1886" s="10">
        <f t="shared" si="58"/>
        <v>-4.6944681656515004E-2</v>
      </c>
      <c r="H1886" s="10">
        <f t="shared" si="59"/>
        <v>-0.11116500616262752</v>
      </c>
    </row>
    <row r="1887" spans="1:8" x14ac:dyDescent="0.25">
      <c r="A1887" s="15">
        <v>2121</v>
      </c>
      <c r="B1887" s="15" t="s">
        <v>881</v>
      </c>
      <c r="C1887" s="15">
        <v>69</v>
      </c>
      <c r="D1887" s="15">
        <v>1</v>
      </c>
      <c r="E1887" s="15">
        <v>4.7169999999999996</v>
      </c>
      <c r="F1887" s="15">
        <v>-8.0378843571199995E-4</v>
      </c>
      <c r="G1887" s="10">
        <f t="shared" si="58"/>
        <v>-4.7587302086217004E-2</v>
      </c>
      <c r="H1887" s="10">
        <f t="shared" si="59"/>
        <v>-0.22446930394068559</v>
      </c>
    </row>
    <row r="1888" spans="1:8" x14ac:dyDescent="0.25">
      <c r="A1888" s="15">
        <v>2121</v>
      </c>
      <c r="B1888" s="15" t="s">
        <v>881</v>
      </c>
      <c r="C1888" s="15">
        <v>69</v>
      </c>
      <c r="D1888" s="15">
        <v>2</v>
      </c>
      <c r="E1888" s="15">
        <v>7.077</v>
      </c>
      <c r="F1888" s="15">
        <v>-8.0378843571199995E-4</v>
      </c>
      <c r="G1888" s="10">
        <f t="shared" si="58"/>
        <v>-4.7587302086217004E-2</v>
      </c>
      <c r="H1888" s="10">
        <f t="shared" si="59"/>
        <v>-0.33677533686415773</v>
      </c>
    </row>
    <row r="1889" spans="1:8" x14ac:dyDescent="0.25">
      <c r="A1889" s="15">
        <v>2122</v>
      </c>
      <c r="B1889" s="15" t="s">
        <v>882</v>
      </c>
      <c r="C1889" s="15">
        <v>69</v>
      </c>
      <c r="D1889" s="15">
        <v>1</v>
      </c>
      <c r="E1889" s="15">
        <v>3.4409999999999998</v>
      </c>
      <c r="F1889" s="15">
        <v>-3.321457807807E-3</v>
      </c>
      <c r="G1889" s="10">
        <f t="shared" si="58"/>
        <v>-5.0104971458312005E-2</v>
      </c>
      <c r="H1889" s="10">
        <f t="shared" si="59"/>
        <v>-0.17241120678805161</v>
      </c>
    </row>
    <row r="1890" spans="1:8" x14ac:dyDescent="0.25">
      <c r="A1890" s="15">
        <v>2123</v>
      </c>
      <c r="B1890" s="15" t="s">
        <v>883</v>
      </c>
      <c r="C1890" s="15">
        <v>69</v>
      </c>
      <c r="D1890" s="15">
        <v>1</v>
      </c>
      <c r="E1890" s="15">
        <v>0.93700000000000006</v>
      </c>
      <c r="F1890" s="15">
        <v>-2.8742905108890002E-3</v>
      </c>
      <c r="G1890" s="10">
        <f t="shared" si="58"/>
        <v>-4.9657804161394002E-2</v>
      </c>
      <c r="H1890" s="10">
        <f t="shared" si="59"/>
        <v>-4.6529362499226186E-2</v>
      </c>
    </row>
    <row r="1891" spans="1:8" x14ac:dyDescent="0.25">
      <c r="A1891" s="15">
        <v>2128</v>
      </c>
      <c r="B1891" s="15" t="s">
        <v>884</v>
      </c>
      <c r="C1891" s="15">
        <v>138</v>
      </c>
      <c r="D1891" s="15">
        <v>1</v>
      </c>
      <c r="E1891" s="15">
        <v>14.153</v>
      </c>
      <c r="F1891" s="15">
        <v>-2.66810551493E-4</v>
      </c>
      <c r="G1891" s="10">
        <f t="shared" si="58"/>
        <v>-4.7050324201998006E-2</v>
      </c>
      <c r="H1891" s="10">
        <f t="shared" si="59"/>
        <v>-0.66590323843087784</v>
      </c>
    </row>
    <row r="1892" spans="1:8" x14ac:dyDescent="0.25">
      <c r="A1892" s="15">
        <v>2128</v>
      </c>
      <c r="B1892" s="15" t="s">
        <v>884</v>
      </c>
      <c r="C1892" s="15">
        <v>138</v>
      </c>
      <c r="D1892" s="15">
        <v>2</v>
      </c>
      <c r="E1892" s="15">
        <v>14.959</v>
      </c>
      <c r="F1892" s="15">
        <v>-2.66810551493E-4</v>
      </c>
      <c r="G1892" s="10">
        <f t="shared" si="58"/>
        <v>-4.7050324201998006E-2</v>
      </c>
      <c r="H1892" s="10">
        <f t="shared" si="59"/>
        <v>-0.70382579973768811</v>
      </c>
    </row>
    <row r="1893" spans="1:8" x14ac:dyDescent="0.25">
      <c r="A1893" s="15">
        <v>2130</v>
      </c>
      <c r="B1893" s="15" t="s">
        <v>885</v>
      </c>
      <c r="C1893" s="15">
        <v>69</v>
      </c>
      <c r="D1893" s="15">
        <v>1</v>
      </c>
      <c r="E1893" s="15">
        <v>3.4169999999999998</v>
      </c>
      <c r="F1893" s="15">
        <v>-2.7349425794800002E-3</v>
      </c>
      <c r="G1893" s="10">
        <f t="shared" si="58"/>
        <v>-4.9518456229985006E-2</v>
      </c>
      <c r="H1893" s="10">
        <f t="shared" si="59"/>
        <v>-0.16920456493785876</v>
      </c>
    </row>
    <row r="1894" spans="1:8" x14ac:dyDescent="0.25">
      <c r="A1894" s="15">
        <v>2172</v>
      </c>
      <c r="B1894" s="15" t="s">
        <v>886</v>
      </c>
      <c r="C1894" s="15">
        <v>69</v>
      </c>
      <c r="D1894" s="15">
        <v>1</v>
      </c>
      <c r="E1894" s="15">
        <v>2.2149999999999999</v>
      </c>
      <c r="F1894" s="15">
        <v>-8.6912527720999993E-5</v>
      </c>
      <c r="G1894" s="10">
        <f t="shared" si="58"/>
        <v>-4.6870426178226003E-2</v>
      </c>
      <c r="H1894" s="10">
        <f t="shared" si="59"/>
        <v>-0.1038179939847706</v>
      </c>
    </row>
    <row r="1895" spans="1:8" x14ac:dyDescent="0.25">
      <c r="A1895" s="15">
        <v>2173</v>
      </c>
      <c r="B1895" s="15" t="s">
        <v>887</v>
      </c>
      <c r="C1895" s="15">
        <v>69</v>
      </c>
      <c r="D1895" s="15">
        <v>1</v>
      </c>
      <c r="E1895" s="15">
        <v>3.383</v>
      </c>
      <c r="F1895" s="15">
        <v>-8.1190640282E-5</v>
      </c>
      <c r="G1895" s="10">
        <f t="shared" si="58"/>
        <v>-4.6864704290787006E-2</v>
      </c>
      <c r="H1895" s="10">
        <f t="shared" si="59"/>
        <v>-0.15854329461573244</v>
      </c>
    </row>
    <row r="1896" spans="1:8" x14ac:dyDescent="0.25">
      <c r="A1896" s="15">
        <v>2174</v>
      </c>
      <c r="B1896" s="15" t="s">
        <v>888</v>
      </c>
      <c r="C1896" s="15">
        <v>138</v>
      </c>
      <c r="D1896" s="15">
        <v>1</v>
      </c>
      <c r="E1896" s="15">
        <v>7.3769999999999998</v>
      </c>
      <c r="F1896" s="15">
        <v>-1.7947756509999999E-5</v>
      </c>
      <c r="G1896" s="10">
        <f t="shared" si="58"/>
        <v>-4.6801461407015001E-2</v>
      </c>
      <c r="H1896" s="10">
        <f t="shared" si="59"/>
        <v>-0.34525438079954968</v>
      </c>
    </row>
    <row r="1897" spans="1:8" x14ac:dyDescent="0.25">
      <c r="A1897" s="15">
        <v>2175</v>
      </c>
      <c r="B1897" s="15" t="s">
        <v>889</v>
      </c>
      <c r="C1897" s="15">
        <v>138</v>
      </c>
      <c r="D1897" s="15">
        <v>1</v>
      </c>
      <c r="E1897" s="15">
        <v>3.9449999999999998</v>
      </c>
      <c r="F1897" s="15">
        <v>-8.5488025649999992E-6</v>
      </c>
      <c r="G1897" s="10">
        <f t="shared" si="58"/>
        <v>-4.6792062453070001E-2</v>
      </c>
      <c r="H1897" s="10">
        <f t="shared" si="59"/>
        <v>-0.18459468637736115</v>
      </c>
    </row>
    <row r="1898" spans="1:8" x14ac:dyDescent="0.25">
      <c r="A1898" s="15">
        <v>2176</v>
      </c>
      <c r="B1898" s="15" t="s">
        <v>890</v>
      </c>
      <c r="C1898" s="15">
        <v>138</v>
      </c>
      <c r="D1898" s="15">
        <v>1</v>
      </c>
      <c r="E1898" s="15">
        <v>3.016</v>
      </c>
      <c r="F1898" s="15">
        <v>-1.7736420807000001E-4</v>
      </c>
      <c r="G1898" s="10">
        <f t="shared" si="58"/>
        <v>-4.6960877858575001E-2</v>
      </c>
      <c r="H1898" s="10">
        <f t="shared" si="59"/>
        <v>-0.14163400762146219</v>
      </c>
    </row>
    <row r="1899" spans="1:8" x14ac:dyDescent="0.25">
      <c r="A1899" s="15">
        <v>2177</v>
      </c>
      <c r="B1899" s="15" t="s">
        <v>891</v>
      </c>
      <c r="C1899" s="15">
        <v>69</v>
      </c>
      <c r="D1899" s="15">
        <v>1</v>
      </c>
      <c r="E1899" s="15">
        <v>1.018</v>
      </c>
      <c r="F1899" s="15">
        <v>-5.7177345210000002E-5</v>
      </c>
      <c r="G1899" s="10">
        <f t="shared" si="58"/>
        <v>-4.6840690995715001E-2</v>
      </c>
      <c r="H1899" s="10">
        <f t="shared" si="59"/>
        <v>-4.7683823433637869E-2</v>
      </c>
    </row>
    <row r="1900" spans="1:8" x14ac:dyDescent="0.25">
      <c r="A1900" s="15">
        <v>2178</v>
      </c>
      <c r="B1900" s="15" t="s">
        <v>892</v>
      </c>
      <c r="C1900" s="15">
        <v>69</v>
      </c>
      <c r="D1900" s="15">
        <v>1</v>
      </c>
      <c r="E1900" s="15">
        <v>2.4889999999999999</v>
      </c>
      <c r="F1900" s="15">
        <v>-1.06348056288E-4</v>
      </c>
      <c r="G1900" s="10">
        <f t="shared" si="58"/>
        <v>-4.6889861706793004E-2</v>
      </c>
      <c r="H1900" s="10">
        <f t="shared" si="59"/>
        <v>-0.11670886578820779</v>
      </c>
    </row>
    <row r="1901" spans="1:8" x14ac:dyDescent="0.25">
      <c r="A1901" s="15">
        <v>2179</v>
      </c>
      <c r="B1901" s="15" t="s">
        <v>893</v>
      </c>
      <c r="C1901" s="15">
        <v>138</v>
      </c>
      <c r="D1901" s="15">
        <v>1</v>
      </c>
      <c r="E1901" s="15">
        <v>0.44</v>
      </c>
      <c r="F1901" s="15">
        <v>-1.8233103273000001E-5</v>
      </c>
      <c r="G1901" s="10">
        <f t="shared" si="58"/>
        <v>-4.6801746753778004E-2</v>
      </c>
      <c r="H1901" s="10">
        <f t="shared" si="59"/>
        <v>-2.0592768571662323E-2</v>
      </c>
    </row>
    <row r="1902" spans="1:8" x14ac:dyDescent="0.25">
      <c r="A1902" s="15">
        <v>2182</v>
      </c>
      <c r="B1902" s="15" t="s">
        <v>894</v>
      </c>
      <c r="C1902" s="15">
        <v>138</v>
      </c>
      <c r="D1902" s="15">
        <v>1</v>
      </c>
      <c r="E1902" s="15">
        <v>3.2730000000000001</v>
      </c>
      <c r="F1902" s="15">
        <v>-7.4320742598699998E-4</v>
      </c>
      <c r="G1902" s="10">
        <f t="shared" si="58"/>
        <v>-4.7526721076492001E-2</v>
      </c>
      <c r="H1902" s="10">
        <f t="shared" si="59"/>
        <v>-0.15555495808335831</v>
      </c>
    </row>
    <row r="1903" spans="1:8" x14ac:dyDescent="0.25">
      <c r="A1903" s="15">
        <v>2183</v>
      </c>
      <c r="B1903" s="15" t="s">
        <v>895</v>
      </c>
      <c r="C1903" s="15">
        <v>69</v>
      </c>
      <c r="D1903" s="15">
        <v>1</v>
      </c>
      <c r="E1903" s="15">
        <v>0</v>
      </c>
      <c r="F1903" s="15">
        <v>-7.5497657121300005E-4</v>
      </c>
      <c r="G1903" s="10">
        <f t="shared" si="58"/>
        <v>-4.7538490221718001E-2</v>
      </c>
      <c r="H1903" s="10">
        <f t="shared" si="59"/>
        <v>0</v>
      </c>
    </row>
    <row r="1904" spans="1:8" x14ac:dyDescent="0.25">
      <c r="A1904" s="15">
        <v>2184</v>
      </c>
      <c r="B1904" s="15" t="s">
        <v>896</v>
      </c>
      <c r="C1904" s="15">
        <v>69</v>
      </c>
      <c r="D1904" s="15">
        <v>1</v>
      </c>
      <c r="E1904" s="15">
        <v>9.5850000000000009</v>
      </c>
      <c r="F1904" s="15">
        <v>-1.0773998347520001E-3</v>
      </c>
      <c r="G1904" s="10">
        <f t="shared" si="58"/>
        <v>-4.7860913485257006E-2</v>
      </c>
      <c r="H1904" s="10">
        <f t="shared" si="59"/>
        <v>-0.45874685575618845</v>
      </c>
    </row>
    <row r="1905" spans="1:8" x14ac:dyDescent="0.25">
      <c r="A1905" s="15">
        <v>2185</v>
      </c>
      <c r="B1905" s="15" t="s">
        <v>897</v>
      </c>
      <c r="C1905" s="15">
        <v>69</v>
      </c>
      <c r="D1905" s="15">
        <v>1</v>
      </c>
      <c r="E1905" s="15">
        <v>2.76</v>
      </c>
      <c r="F1905" s="15">
        <v>-2.4065432749300001E-4</v>
      </c>
      <c r="G1905" s="10">
        <f t="shared" si="58"/>
        <v>-4.7024167977998001E-2</v>
      </c>
      <c r="H1905" s="10">
        <f t="shared" si="59"/>
        <v>-0.12978670361927447</v>
      </c>
    </row>
    <row r="1906" spans="1:8" x14ac:dyDescent="0.25">
      <c r="A1906" s="15">
        <v>2186</v>
      </c>
      <c r="B1906" s="15" t="s">
        <v>898</v>
      </c>
      <c r="C1906" s="15">
        <v>69</v>
      </c>
      <c r="D1906" s="15">
        <v>1</v>
      </c>
      <c r="E1906" s="15">
        <v>1.2669999999999999</v>
      </c>
      <c r="F1906" s="15">
        <v>-5.0548833396499998E-4</v>
      </c>
      <c r="G1906" s="10">
        <f t="shared" si="58"/>
        <v>-4.7289001984470003E-2</v>
      </c>
      <c r="H1906" s="10">
        <f t="shared" si="59"/>
        <v>-5.9915165514323486E-2</v>
      </c>
    </row>
    <row r="1907" spans="1:8" x14ac:dyDescent="0.25">
      <c r="A1907" s="15">
        <v>2187</v>
      </c>
      <c r="B1907" s="15" t="s">
        <v>899</v>
      </c>
      <c r="C1907" s="15">
        <v>69</v>
      </c>
      <c r="D1907" s="15">
        <v>1</v>
      </c>
      <c r="E1907" s="15">
        <v>2.7010000000000001</v>
      </c>
      <c r="F1907" s="15">
        <v>-1.76035584066E-4</v>
      </c>
      <c r="G1907" s="10">
        <f t="shared" si="58"/>
        <v>-4.6959549234571005E-2</v>
      </c>
      <c r="H1907" s="10">
        <f t="shared" si="59"/>
        <v>-0.12683774248257629</v>
      </c>
    </row>
    <row r="1908" spans="1:8" x14ac:dyDescent="0.25">
      <c r="A1908" s="15">
        <v>2188</v>
      </c>
      <c r="B1908" s="15" t="s">
        <v>900</v>
      </c>
      <c r="C1908" s="15">
        <v>69</v>
      </c>
      <c r="D1908" s="15">
        <v>1</v>
      </c>
      <c r="E1908" s="15">
        <v>1.879</v>
      </c>
      <c r="F1908" s="15">
        <v>-1.9640773501699999E-4</v>
      </c>
      <c r="G1908" s="10">
        <f t="shared" si="58"/>
        <v>-4.6979921385522004E-2</v>
      </c>
      <c r="H1908" s="10">
        <f t="shared" si="59"/>
        <v>-8.827527228339585E-2</v>
      </c>
    </row>
    <row r="1909" spans="1:8" x14ac:dyDescent="0.25">
      <c r="A1909" s="15">
        <v>2189</v>
      </c>
      <c r="B1909" s="15" t="s">
        <v>901</v>
      </c>
      <c r="C1909" s="15">
        <v>69</v>
      </c>
      <c r="D1909" s="15">
        <v>1</v>
      </c>
      <c r="E1909" s="15">
        <v>8.1170000000000009</v>
      </c>
      <c r="F1909" s="15">
        <v>-9.6007909915899999E-4</v>
      </c>
      <c r="G1909" s="10">
        <f t="shared" si="58"/>
        <v>-4.7743592749664006E-2</v>
      </c>
      <c r="H1909" s="10">
        <f t="shared" si="59"/>
        <v>-0.3875347423490228</v>
      </c>
    </row>
    <row r="1910" spans="1:8" x14ac:dyDescent="0.25">
      <c r="A1910" s="15">
        <v>2190</v>
      </c>
      <c r="B1910" s="15" t="s">
        <v>902</v>
      </c>
      <c r="C1910" s="15">
        <v>69</v>
      </c>
      <c r="D1910" s="15">
        <v>1</v>
      </c>
      <c r="E1910" s="15">
        <v>5.7350000000000003</v>
      </c>
      <c r="F1910" s="15">
        <v>-1.5039385590629999E-3</v>
      </c>
      <c r="G1910" s="10">
        <f t="shared" si="58"/>
        <v>-4.8287452209568003E-2</v>
      </c>
      <c r="H1910" s="10">
        <f t="shared" si="59"/>
        <v>-0.27692853842187254</v>
      </c>
    </row>
    <row r="1911" spans="1:8" x14ac:dyDescent="0.25">
      <c r="A1911" s="15">
        <v>2191</v>
      </c>
      <c r="B1911" s="15" t="s">
        <v>903</v>
      </c>
      <c r="C1911" s="15">
        <v>69</v>
      </c>
      <c r="D1911" s="15">
        <v>1</v>
      </c>
      <c r="E1911" s="15">
        <v>0</v>
      </c>
      <c r="F1911" s="15">
        <v>-1.632910059796E-3</v>
      </c>
      <c r="G1911" s="10">
        <f t="shared" si="58"/>
        <v>-4.8416423710301006E-2</v>
      </c>
      <c r="H1911" s="10">
        <f t="shared" si="59"/>
        <v>0</v>
      </c>
    </row>
    <row r="1912" spans="1:8" x14ac:dyDescent="0.25">
      <c r="A1912" s="15">
        <v>2192</v>
      </c>
      <c r="B1912" s="15" t="s">
        <v>904</v>
      </c>
      <c r="C1912" s="15">
        <v>138</v>
      </c>
      <c r="D1912" s="15">
        <v>1</v>
      </c>
      <c r="E1912" s="15">
        <v>0.89700000000000002</v>
      </c>
      <c r="F1912" s="15">
        <v>-9.0676571879799999E-4</v>
      </c>
      <c r="G1912" s="10">
        <f t="shared" si="58"/>
        <v>-4.7690279369303E-2</v>
      </c>
      <c r="H1912" s="10">
        <f t="shared" si="59"/>
        <v>-4.2778180594264789E-2</v>
      </c>
    </row>
    <row r="1913" spans="1:8" x14ac:dyDescent="0.25">
      <c r="A1913" s="15">
        <v>2193</v>
      </c>
      <c r="B1913" s="15" t="s">
        <v>905</v>
      </c>
      <c r="C1913" s="15">
        <v>69</v>
      </c>
      <c r="D1913" s="15">
        <v>1</v>
      </c>
      <c r="E1913" s="15">
        <v>0</v>
      </c>
      <c r="F1913" s="15">
        <v>-5.0548833396499998E-4</v>
      </c>
      <c r="G1913" s="10">
        <f t="shared" si="58"/>
        <v>-4.7289001984470003E-2</v>
      </c>
      <c r="H1913" s="10">
        <f t="shared" si="59"/>
        <v>0</v>
      </c>
    </row>
    <row r="1914" spans="1:8" x14ac:dyDescent="0.25">
      <c r="A1914" s="15">
        <v>2194</v>
      </c>
      <c r="B1914" s="15" t="s">
        <v>906</v>
      </c>
      <c r="C1914" s="15">
        <v>69</v>
      </c>
      <c r="D1914" s="15">
        <v>1</v>
      </c>
      <c r="E1914" s="15">
        <v>0</v>
      </c>
      <c r="F1914" s="15">
        <v>-1.9397776323300001E-4</v>
      </c>
      <c r="G1914" s="10">
        <f t="shared" si="58"/>
        <v>-4.6977491413738005E-2</v>
      </c>
      <c r="H1914" s="10">
        <f t="shared" si="59"/>
        <v>0</v>
      </c>
    </row>
    <row r="1915" spans="1:8" x14ac:dyDescent="0.25">
      <c r="A1915" s="15">
        <v>2200</v>
      </c>
      <c r="B1915" s="15" t="s">
        <v>907</v>
      </c>
      <c r="C1915" s="15">
        <v>138</v>
      </c>
      <c r="D1915" s="15">
        <v>1</v>
      </c>
      <c r="E1915" s="15">
        <v>8.8260000000000005</v>
      </c>
      <c r="F1915" s="15">
        <v>-8.2494917933899998E-4</v>
      </c>
      <c r="G1915" s="10">
        <f t="shared" si="58"/>
        <v>-4.7608462829844003E-2</v>
      </c>
      <c r="H1915" s="10">
        <f t="shared" si="59"/>
        <v>-0.42019229293620319</v>
      </c>
    </row>
    <row r="1916" spans="1:8" x14ac:dyDescent="0.25">
      <c r="A1916" s="15">
        <v>2206</v>
      </c>
      <c r="B1916" s="15" t="s">
        <v>908</v>
      </c>
      <c r="C1916" s="15">
        <v>69</v>
      </c>
      <c r="D1916" s="15">
        <v>1</v>
      </c>
      <c r="E1916" s="15">
        <v>0</v>
      </c>
      <c r="F1916" s="15">
        <v>-4.1480195586000001E-5</v>
      </c>
      <c r="G1916" s="10">
        <f t="shared" si="58"/>
        <v>-4.6824993846091005E-2</v>
      </c>
      <c r="H1916" s="10">
        <f t="shared" si="59"/>
        <v>0</v>
      </c>
    </row>
    <row r="1917" spans="1:8" x14ac:dyDescent="0.25">
      <c r="A1917" s="15">
        <v>2207</v>
      </c>
      <c r="B1917" s="15" t="s">
        <v>909</v>
      </c>
      <c r="C1917" s="15">
        <v>138</v>
      </c>
      <c r="D1917" s="15">
        <v>1</v>
      </c>
      <c r="E1917" s="15">
        <v>8.1489999999999991</v>
      </c>
      <c r="F1917" s="15">
        <v>-1.6404674076700001E-4</v>
      </c>
      <c r="G1917" s="10">
        <f t="shared" si="58"/>
        <v>-4.6947560391272E-2</v>
      </c>
      <c r="H1917" s="10">
        <f t="shared" si="59"/>
        <v>-0.3825756696284755</v>
      </c>
    </row>
    <row r="1918" spans="1:8" x14ac:dyDescent="0.25">
      <c r="A1918" s="15">
        <v>2207</v>
      </c>
      <c r="B1918" s="15" t="s">
        <v>909</v>
      </c>
      <c r="C1918" s="15">
        <v>138</v>
      </c>
      <c r="D1918" s="15">
        <v>2</v>
      </c>
      <c r="E1918" s="15">
        <v>5.0019999999999998</v>
      </c>
      <c r="F1918" s="15">
        <v>-1.6404674076700001E-4</v>
      </c>
      <c r="G1918" s="10">
        <f t="shared" si="58"/>
        <v>-4.6947560391272E-2</v>
      </c>
      <c r="H1918" s="10">
        <f t="shared" si="59"/>
        <v>-0.23483169707714255</v>
      </c>
    </row>
    <row r="1919" spans="1:8" x14ac:dyDescent="0.25">
      <c r="A1919" s="15">
        <v>2209</v>
      </c>
      <c r="B1919" s="15" t="s">
        <v>910</v>
      </c>
      <c r="C1919" s="15">
        <v>138</v>
      </c>
      <c r="D1919" s="15">
        <v>1</v>
      </c>
      <c r="E1919" s="15">
        <v>1.92</v>
      </c>
      <c r="F1919" s="15">
        <v>-3.4816535275999997E-5</v>
      </c>
      <c r="G1919" s="10">
        <f t="shared" si="58"/>
        <v>-4.6818330185781E-2</v>
      </c>
      <c r="H1919" s="10">
        <f t="shared" si="59"/>
        <v>-8.9891193956699519E-2</v>
      </c>
    </row>
    <row r="1920" spans="1:8" x14ac:dyDescent="0.25">
      <c r="A1920" s="15">
        <v>2211</v>
      </c>
      <c r="B1920" s="15" t="s">
        <v>911</v>
      </c>
      <c r="C1920" s="15">
        <v>69</v>
      </c>
      <c r="D1920" s="15">
        <v>1</v>
      </c>
      <c r="E1920" s="15">
        <v>0.21299999999999999</v>
      </c>
      <c r="F1920" s="15">
        <v>-2.765201207787E-3</v>
      </c>
      <c r="G1920" s="10">
        <f t="shared" si="58"/>
        <v>-4.9548714858292001E-2</v>
      </c>
      <c r="H1920" s="10">
        <f t="shared" si="59"/>
        <v>-1.0553876264816195E-2</v>
      </c>
    </row>
    <row r="1921" spans="1:8" x14ac:dyDescent="0.25">
      <c r="A1921" s="15">
        <v>2211</v>
      </c>
      <c r="B1921" s="15" t="s">
        <v>911</v>
      </c>
      <c r="C1921" s="15">
        <v>69</v>
      </c>
      <c r="D1921" s="15">
        <v>2</v>
      </c>
      <c r="E1921" s="15">
        <v>0.19600000000000001</v>
      </c>
      <c r="F1921" s="15">
        <v>-2.765201207787E-3</v>
      </c>
      <c r="G1921" s="10">
        <f t="shared" si="58"/>
        <v>-4.9548714858292001E-2</v>
      </c>
      <c r="H1921" s="10">
        <f t="shared" si="59"/>
        <v>-9.711548112225233E-3</v>
      </c>
    </row>
    <row r="1922" spans="1:8" x14ac:dyDescent="0.25">
      <c r="A1922" s="15">
        <v>2212</v>
      </c>
      <c r="B1922" s="15" t="s">
        <v>912</v>
      </c>
      <c r="C1922" s="15">
        <v>138</v>
      </c>
      <c r="D1922" s="15">
        <v>1</v>
      </c>
      <c r="E1922" s="15">
        <v>0</v>
      </c>
      <c r="F1922" s="15">
        <v>-4.9109079307400004E-4</v>
      </c>
      <c r="G1922" s="10">
        <f t="shared" si="58"/>
        <v>-4.7274604443579005E-2</v>
      </c>
      <c r="H1922" s="10">
        <f t="shared" si="59"/>
        <v>0</v>
      </c>
    </row>
    <row r="1923" spans="1:8" x14ac:dyDescent="0.25">
      <c r="A1923" s="15">
        <v>2212</v>
      </c>
      <c r="B1923" s="15" t="s">
        <v>912</v>
      </c>
      <c r="C1923" s="15">
        <v>138</v>
      </c>
      <c r="D1923" s="15">
        <v>2</v>
      </c>
      <c r="E1923" s="15">
        <v>0</v>
      </c>
      <c r="F1923" s="15">
        <v>-4.9109079307400004E-4</v>
      </c>
      <c r="G1923" s="10">
        <f t="shared" si="58"/>
        <v>-4.7274604443579005E-2</v>
      </c>
      <c r="H1923" s="10">
        <f t="shared" si="59"/>
        <v>0</v>
      </c>
    </row>
    <row r="1924" spans="1:8" x14ac:dyDescent="0.25">
      <c r="A1924" s="15">
        <v>2213</v>
      </c>
      <c r="B1924" s="15" t="s">
        <v>913</v>
      </c>
      <c r="C1924" s="15">
        <v>69</v>
      </c>
      <c r="D1924" s="15">
        <v>1</v>
      </c>
      <c r="E1924" s="15">
        <v>1.6060000000000001</v>
      </c>
      <c r="F1924" s="15">
        <v>-9.0179790337200001E-4</v>
      </c>
      <c r="G1924" s="10">
        <f t="shared" si="58"/>
        <v>-4.7685311553877001E-2</v>
      </c>
      <c r="H1924" s="10">
        <f t="shared" si="59"/>
        <v>-7.6582610355526465E-2</v>
      </c>
    </row>
    <row r="1925" spans="1:8" x14ac:dyDescent="0.25">
      <c r="A1925" s="15">
        <v>2214</v>
      </c>
      <c r="B1925" s="15" t="s">
        <v>914</v>
      </c>
      <c r="C1925" s="15">
        <v>69</v>
      </c>
      <c r="D1925" s="15">
        <v>1</v>
      </c>
      <c r="E1925" s="15">
        <v>8.4030000000000005</v>
      </c>
      <c r="F1925" s="15">
        <v>-2.5502895738039998E-3</v>
      </c>
      <c r="G1925" s="10">
        <f t="shared" si="58"/>
        <v>-4.9333803224309004E-2</v>
      </c>
      <c r="H1925" s="10">
        <f t="shared" si="59"/>
        <v>-0.41455194849386856</v>
      </c>
    </row>
    <row r="1926" spans="1:8" x14ac:dyDescent="0.25">
      <c r="A1926" s="15">
        <v>2215</v>
      </c>
      <c r="B1926" s="15" t="s">
        <v>915</v>
      </c>
      <c r="C1926" s="15">
        <v>69</v>
      </c>
      <c r="D1926" s="15">
        <v>1</v>
      </c>
      <c r="E1926" s="15">
        <v>5.9080000000000004</v>
      </c>
      <c r="F1926" s="15">
        <v>-2.4783471675080002E-3</v>
      </c>
      <c r="G1926" s="10">
        <f t="shared" ref="G1926:G1989" si="60">F1926-$E$2</f>
        <v>-4.9261860818013002E-2</v>
      </c>
      <c r="H1926" s="10">
        <f t="shared" ref="H1926:H1989" si="61">E1926*G1926</f>
        <v>-0.29103907371282084</v>
      </c>
    </row>
    <row r="1927" spans="1:8" x14ac:dyDescent="0.25">
      <c r="A1927" s="15">
        <v>2216</v>
      </c>
      <c r="B1927" s="15" t="s">
        <v>916</v>
      </c>
      <c r="C1927" s="15">
        <v>138</v>
      </c>
      <c r="D1927" s="15">
        <v>1</v>
      </c>
      <c r="E1927" s="15">
        <v>0</v>
      </c>
      <c r="F1927" s="15">
        <v>-1.0763419378140999E-2</v>
      </c>
      <c r="G1927" s="10">
        <f t="shared" si="60"/>
        <v>-5.7546933028646004E-2</v>
      </c>
      <c r="H1927" s="10">
        <f t="shared" si="61"/>
        <v>0</v>
      </c>
    </row>
    <row r="1928" spans="1:8" x14ac:dyDescent="0.25">
      <c r="A1928" s="15">
        <v>2216</v>
      </c>
      <c r="B1928" s="15" t="s">
        <v>916</v>
      </c>
      <c r="C1928" s="15">
        <v>138</v>
      </c>
      <c r="D1928" s="15">
        <v>2</v>
      </c>
      <c r="E1928" s="15">
        <v>3.5259999999999998</v>
      </c>
      <c r="F1928" s="15">
        <v>-1.0763419378140999E-2</v>
      </c>
      <c r="G1928" s="10">
        <f t="shared" si="60"/>
        <v>-5.7546933028646004E-2</v>
      </c>
      <c r="H1928" s="10">
        <f t="shared" si="61"/>
        <v>-0.20291048585900578</v>
      </c>
    </row>
    <row r="1929" spans="1:8" x14ac:dyDescent="0.25">
      <c r="A1929" s="15">
        <v>2217</v>
      </c>
      <c r="B1929" s="15" t="s">
        <v>917</v>
      </c>
      <c r="C1929" s="15">
        <v>138</v>
      </c>
      <c r="D1929" s="15">
        <v>1</v>
      </c>
      <c r="E1929" s="15">
        <v>8.0030000000000001</v>
      </c>
      <c r="F1929" s="15">
        <v>-1.8436566956999998E-5</v>
      </c>
      <c r="G1929" s="10">
        <f t="shared" si="60"/>
        <v>-4.6801950217462002E-2</v>
      </c>
      <c r="H1929" s="10">
        <f t="shared" si="61"/>
        <v>-0.37455600759034841</v>
      </c>
    </row>
    <row r="1930" spans="1:8" x14ac:dyDescent="0.25">
      <c r="A1930" s="15">
        <v>2217</v>
      </c>
      <c r="B1930" s="15" t="s">
        <v>917</v>
      </c>
      <c r="C1930" s="15">
        <v>138</v>
      </c>
      <c r="D1930" s="15">
        <v>2</v>
      </c>
      <c r="E1930" s="15">
        <v>1.9419999999999999</v>
      </c>
      <c r="F1930" s="15">
        <v>-1.8436566956999998E-5</v>
      </c>
      <c r="G1930" s="10">
        <f t="shared" si="60"/>
        <v>-4.6801950217462002E-2</v>
      </c>
      <c r="H1930" s="10">
        <f t="shared" si="61"/>
        <v>-9.0889387322311208E-2</v>
      </c>
    </row>
    <row r="1931" spans="1:8" x14ac:dyDescent="0.25">
      <c r="A1931" s="15">
        <v>2217</v>
      </c>
      <c r="B1931" s="15" t="s">
        <v>917</v>
      </c>
      <c r="C1931" s="15">
        <v>138</v>
      </c>
      <c r="D1931" s="15">
        <v>3</v>
      </c>
      <c r="E1931" s="15">
        <v>1.867</v>
      </c>
      <c r="F1931" s="15">
        <v>-1.8436566956999998E-5</v>
      </c>
      <c r="G1931" s="10">
        <f t="shared" si="60"/>
        <v>-4.6801950217462002E-2</v>
      </c>
      <c r="H1931" s="10">
        <f t="shared" si="61"/>
        <v>-8.7379241056001561E-2</v>
      </c>
    </row>
    <row r="1932" spans="1:8" x14ac:dyDescent="0.25">
      <c r="A1932" s="15">
        <v>2217</v>
      </c>
      <c r="B1932" s="15" t="s">
        <v>917</v>
      </c>
      <c r="C1932" s="15">
        <v>138</v>
      </c>
      <c r="D1932" s="15">
        <v>4</v>
      </c>
      <c r="E1932" s="15">
        <v>0.59699999999999998</v>
      </c>
      <c r="F1932" s="15">
        <v>-1.8436566956999998E-5</v>
      </c>
      <c r="G1932" s="10">
        <f t="shared" si="60"/>
        <v>-4.6801950217462002E-2</v>
      </c>
      <c r="H1932" s="10">
        <f t="shared" si="61"/>
        <v>-2.7940764279824813E-2</v>
      </c>
    </row>
    <row r="1933" spans="1:8" x14ac:dyDescent="0.25">
      <c r="A1933" s="15">
        <v>2218</v>
      </c>
      <c r="B1933" s="15" t="s">
        <v>918</v>
      </c>
      <c r="C1933" s="15">
        <v>138</v>
      </c>
      <c r="D1933" s="15">
        <v>1</v>
      </c>
      <c r="E1933" s="15">
        <v>5.1369999999999996</v>
      </c>
      <c r="F1933" s="15">
        <v>-1.8707620200000002E-5</v>
      </c>
      <c r="G1933" s="10">
        <f t="shared" si="60"/>
        <v>-4.6802221270705005E-2</v>
      </c>
      <c r="H1933" s="10">
        <f t="shared" si="61"/>
        <v>-0.2404230106676116</v>
      </c>
    </row>
    <row r="1934" spans="1:8" x14ac:dyDescent="0.25">
      <c r="A1934" s="15">
        <v>2219</v>
      </c>
      <c r="B1934" s="15" t="s">
        <v>919</v>
      </c>
      <c r="C1934" s="15">
        <v>69</v>
      </c>
      <c r="D1934" s="15">
        <v>1</v>
      </c>
      <c r="E1934" s="15">
        <v>3.35</v>
      </c>
      <c r="F1934" s="15">
        <v>-9.9762000875599989E-4</v>
      </c>
      <c r="G1934" s="10">
        <f t="shared" si="60"/>
        <v>-4.7781133659261003E-2</v>
      </c>
      <c r="H1934" s="10">
        <f t="shared" si="61"/>
        <v>-0.16006679775852437</v>
      </c>
    </row>
    <row r="1935" spans="1:8" x14ac:dyDescent="0.25">
      <c r="A1935" s="15">
        <v>2222</v>
      </c>
      <c r="B1935" s="15" t="s">
        <v>920</v>
      </c>
      <c r="C1935" s="15">
        <v>138</v>
      </c>
      <c r="D1935" s="15">
        <v>1</v>
      </c>
      <c r="E1935" s="15">
        <v>3.6560000000000001</v>
      </c>
      <c r="F1935" s="15">
        <v>-2.3480759220000001E-6</v>
      </c>
      <c r="G1935" s="10">
        <f t="shared" si="60"/>
        <v>-4.6785861726427E-2</v>
      </c>
      <c r="H1935" s="10">
        <f t="shared" si="61"/>
        <v>-0.17104911047181712</v>
      </c>
    </row>
    <row r="1936" spans="1:8" x14ac:dyDescent="0.25">
      <c r="A1936" s="15">
        <v>2223</v>
      </c>
      <c r="B1936" s="15" t="s">
        <v>921</v>
      </c>
      <c r="C1936" s="15">
        <v>69</v>
      </c>
      <c r="D1936" s="15">
        <v>1</v>
      </c>
      <c r="E1936" s="15">
        <v>10.932</v>
      </c>
      <c r="F1936" s="15">
        <v>-1.8348533946000002E-5</v>
      </c>
      <c r="G1936" s="10">
        <f t="shared" si="60"/>
        <v>-4.6801862184451003E-2</v>
      </c>
      <c r="H1936" s="10">
        <f t="shared" si="61"/>
        <v>-0.5116379574004184</v>
      </c>
    </row>
    <row r="1937" spans="1:8" x14ac:dyDescent="0.25">
      <c r="A1937" s="15">
        <v>2223</v>
      </c>
      <c r="B1937" s="15" t="s">
        <v>921</v>
      </c>
      <c r="C1937" s="15">
        <v>69</v>
      </c>
      <c r="D1937" s="15">
        <v>2</v>
      </c>
      <c r="E1937" s="15">
        <v>6.1950000000000003</v>
      </c>
      <c r="F1937" s="15">
        <v>-1.8348533946000002E-5</v>
      </c>
      <c r="G1937" s="10">
        <f t="shared" si="60"/>
        <v>-4.6801862184451003E-2</v>
      </c>
      <c r="H1937" s="10">
        <f t="shared" si="61"/>
        <v>-0.28993753623267399</v>
      </c>
    </row>
    <row r="1938" spans="1:8" x14ac:dyDescent="0.25">
      <c r="A1938" s="15">
        <v>2224</v>
      </c>
      <c r="B1938" s="15" t="s">
        <v>922</v>
      </c>
      <c r="C1938" s="15">
        <v>69</v>
      </c>
      <c r="D1938" s="15">
        <v>1</v>
      </c>
      <c r="E1938" s="15">
        <v>1.619</v>
      </c>
      <c r="F1938" s="15">
        <v>-1.2061872406000001E-5</v>
      </c>
      <c r="G1938" s="10">
        <f t="shared" si="60"/>
        <v>-4.6795575522911005E-2</v>
      </c>
      <c r="H1938" s="10">
        <f t="shared" si="61"/>
        <v>-7.5762036771592919E-2</v>
      </c>
    </row>
    <row r="1939" spans="1:8" x14ac:dyDescent="0.25">
      <c r="A1939" s="15">
        <v>2224</v>
      </c>
      <c r="B1939" s="15" t="s">
        <v>922</v>
      </c>
      <c r="C1939" s="15">
        <v>69</v>
      </c>
      <c r="D1939" s="15">
        <v>2</v>
      </c>
      <c r="E1939" s="15">
        <v>2.9209999999999998</v>
      </c>
      <c r="F1939" s="15">
        <v>-1.2061872406000001E-5</v>
      </c>
      <c r="G1939" s="10">
        <f t="shared" si="60"/>
        <v>-4.6795575522911005E-2</v>
      </c>
      <c r="H1939" s="10">
        <f t="shared" si="61"/>
        <v>-0.13668987610242303</v>
      </c>
    </row>
    <row r="1940" spans="1:8" x14ac:dyDescent="0.25">
      <c r="A1940" s="15">
        <v>2225</v>
      </c>
      <c r="B1940" s="15" t="s">
        <v>923</v>
      </c>
      <c r="C1940" s="15">
        <v>138</v>
      </c>
      <c r="D1940" s="15">
        <v>1</v>
      </c>
      <c r="E1940" s="15">
        <v>8.31</v>
      </c>
      <c r="F1940" s="15">
        <v>-1.8302903725000001E-5</v>
      </c>
      <c r="G1940" s="10">
        <f t="shared" si="60"/>
        <v>-4.6801816554230005E-2</v>
      </c>
      <c r="H1940" s="10">
        <f t="shared" si="61"/>
        <v>-0.38892309556565136</v>
      </c>
    </row>
    <row r="1941" spans="1:8" x14ac:dyDescent="0.25">
      <c r="A1941" s="15">
        <v>2225</v>
      </c>
      <c r="B1941" s="15" t="s">
        <v>923</v>
      </c>
      <c r="C1941" s="15">
        <v>138</v>
      </c>
      <c r="D1941" s="15">
        <v>2</v>
      </c>
      <c r="E1941" s="15">
        <v>2.9319999999999999</v>
      </c>
      <c r="F1941" s="15">
        <v>-1.8302903725000001E-5</v>
      </c>
      <c r="G1941" s="10">
        <f t="shared" si="60"/>
        <v>-4.6801816554230005E-2</v>
      </c>
      <c r="H1941" s="10">
        <f t="shared" si="61"/>
        <v>-0.13722292613700238</v>
      </c>
    </row>
    <row r="1942" spans="1:8" x14ac:dyDescent="0.25">
      <c r="A1942" s="15">
        <v>2227</v>
      </c>
      <c r="B1942" s="15" t="s">
        <v>924</v>
      </c>
      <c r="C1942" s="15">
        <v>69</v>
      </c>
      <c r="D1942" s="15">
        <v>1</v>
      </c>
      <c r="E1942" s="15">
        <v>0.92500000000000004</v>
      </c>
      <c r="F1942" s="15">
        <v>-8.8843275477260009E-3</v>
      </c>
      <c r="G1942" s="10">
        <f t="shared" si="60"/>
        <v>-5.5667841198231004E-2</v>
      </c>
      <c r="H1942" s="10">
        <f t="shared" si="61"/>
        <v>-5.1492753108363681E-2</v>
      </c>
    </row>
    <row r="1943" spans="1:8" x14ac:dyDescent="0.25">
      <c r="A1943" s="15">
        <v>2228</v>
      </c>
      <c r="B1943" s="15" t="s">
        <v>925</v>
      </c>
      <c r="C1943" s="15">
        <v>69</v>
      </c>
      <c r="D1943" s="15">
        <v>1</v>
      </c>
      <c r="E1943" s="15">
        <v>8.0719999999999992</v>
      </c>
      <c r="F1943" s="15">
        <v>-8.1225335403900002E-4</v>
      </c>
      <c r="G1943" s="10">
        <f t="shared" si="60"/>
        <v>-4.7595767004544001E-2</v>
      </c>
      <c r="H1943" s="10">
        <f t="shared" si="61"/>
        <v>-0.38419303126067916</v>
      </c>
    </row>
    <row r="1944" spans="1:8" x14ac:dyDescent="0.25">
      <c r="A1944" s="15">
        <v>2229</v>
      </c>
      <c r="B1944" s="15" t="s">
        <v>926</v>
      </c>
      <c r="C1944" s="15">
        <v>69</v>
      </c>
      <c r="D1944" s="15">
        <v>1</v>
      </c>
      <c r="E1944" s="15">
        <v>1.5349999999999999</v>
      </c>
      <c r="F1944" s="15">
        <v>-8.0657428252429997E-3</v>
      </c>
      <c r="G1944" s="10">
        <f t="shared" si="60"/>
        <v>-5.4849256475748003E-2</v>
      </c>
      <c r="H1944" s="10">
        <f t="shared" si="61"/>
        <v>-8.4193608690273175E-2</v>
      </c>
    </row>
    <row r="1945" spans="1:8" x14ac:dyDescent="0.25">
      <c r="A1945" s="15">
        <v>2231</v>
      </c>
      <c r="B1945" s="15" t="s">
        <v>927</v>
      </c>
      <c r="C1945" s="15">
        <v>69</v>
      </c>
      <c r="D1945" s="15">
        <v>1</v>
      </c>
      <c r="E1945" s="15">
        <v>8.2189999999999994</v>
      </c>
      <c r="F1945" s="15">
        <v>-4.9837297337979999E-3</v>
      </c>
      <c r="G1945" s="10">
        <f t="shared" si="60"/>
        <v>-5.1767243384303004E-2</v>
      </c>
      <c r="H1945" s="10">
        <f t="shared" si="61"/>
        <v>-0.42547497337558637</v>
      </c>
    </row>
    <row r="1946" spans="1:8" x14ac:dyDescent="0.25">
      <c r="A1946" s="15">
        <v>2232</v>
      </c>
      <c r="B1946" s="15" t="s">
        <v>928</v>
      </c>
      <c r="C1946" s="15">
        <v>138</v>
      </c>
      <c r="D1946" s="15">
        <v>1</v>
      </c>
      <c r="E1946" s="15">
        <v>8.6489999999999991</v>
      </c>
      <c r="F1946" s="15">
        <v>-7.7223146496499995E-4</v>
      </c>
      <c r="G1946" s="10">
        <f t="shared" si="60"/>
        <v>-4.7555745115470005E-2</v>
      </c>
      <c r="H1946" s="10">
        <f t="shared" si="61"/>
        <v>-0.41130963950370003</v>
      </c>
    </row>
    <row r="1947" spans="1:8" x14ac:dyDescent="0.25">
      <c r="A1947" s="15">
        <v>2235</v>
      </c>
      <c r="B1947" s="15" t="s">
        <v>929</v>
      </c>
      <c r="C1947" s="15">
        <v>69</v>
      </c>
      <c r="D1947" s="15">
        <v>1</v>
      </c>
      <c r="E1947" s="15">
        <v>0</v>
      </c>
      <c r="F1947" s="15">
        <v>-9.4589457100999994E-5</v>
      </c>
      <c r="G1947" s="10">
        <f t="shared" si="60"/>
        <v>-4.6878103107606005E-2</v>
      </c>
      <c r="H1947" s="10">
        <f t="shared" si="61"/>
        <v>0</v>
      </c>
    </row>
    <row r="1948" spans="1:8" x14ac:dyDescent="0.25">
      <c r="A1948" s="15">
        <v>2238</v>
      </c>
      <c r="B1948" s="15" t="s">
        <v>930</v>
      </c>
      <c r="C1948" s="15">
        <v>138</v>
      </c>
      <c r="D1948" s="15">
        <v>1</v>
      </c>
      <c r="E1948" s="15">
        <v>8.2490000000000006</v>
      </c>
      <c r="F1948" s="15">
        <v>-1.7969428621000001E-5</v>
      </c>
      <c r="G1948" s="10">
        <f t="shared" si="60"/>
        <v>-4.6801483079126002E-2</v>
      </c>
      <c r="H1948" s="10">
        <f t="shared" si="61"/>
        <v>-0.38606543391971043</v>
      </c>
    </row>
    <row r="1949" spans="1:8" x14ac:dyDescent="0.25">
      <c r="A1949" s="15">
        <v>2238</v>
      </c>
      <c r="B1949" s="15" t="s">
        <v>930</v>
      </c>
      <c r="C1949" s="15">
        <v>138</v>
      </c>
      <c r="D1949" s="15">
        <v>2</v>
      </c>
      <c r="E1949" s="15">
        <v>7.2720000000000002</v>
      </c>
      <c r="F1949" s="15">
        <v>-1.7969428621000001E-5</v>
      </c>
      <c r="G1949" s="10">
        <f t="shared" si="60"/>
        <v>-4.6801483079126002E-2</v>
      </c>
      <c r="H1949" s="10">
        <f t="shared" si="61"/>
        <v>-0.34034038495140428</v>
      </c>
    </row>
    <row r="1950" spans="1:8" x14ac:dyDescent="0.25">
      <c r="A1950" s="15">
        <v>2241</v>
      </c>
      <c r="B1950" s="15" t="s">
        <v>931</v>
      </c>
      <c r="C1950" s="15">
        <v>69</v>
      </c>
      <c r="D1950" s="15">
        <v>1</v>
      </c>
      <c r="E1950" s="15">
        <v>3.0049999999999999</v>
      </c>
      <c r="F1950" s="15">
        <v>-8.1190640282E-5</v>
      </c>
      <c r="G1950" s="10">
        <f t="shared" si="60"/>
        <v>-4.6864704290787006E-2</v>
      </c>
      <c r="H1950" s="10">
        <f t="shared" si="61"/>
        <v>-0.14082843639381495</v>
      </c>
    </row>
    <row r="1951" spans="1:8" x14ac:dyDescent="0.25">
      <c r="A1951" s="15">
        <v>2242</v>
      </c>
      <c r="B1951" s="15" t="s">
        <v>932</v>
      </c>
      <c r="C1951" s="15">
        <v>69</v>
      </c>
      <c r="D1951" s="15">
        <v>1</v>
      </c>
      <c r="E1951" s="15">
        <v>3.8380000000000001</v>
      </c>
      <c r="F1951" s="15">
        <v>-1.2944235648040001E-3</v>
      </c>
      <c r="G1951" s="10">
        <f t="shared" si="60"/>
        <v>-4.8077937215309001E-2</v>
      </c>
      <c r="H1951" s="10">
        <f t="shared" si="61"/>
        <v>-0.18452312303235596</v>
      </c>
    </row>
    <row r="1952" spans="1:8" x14ac:dyDescent="0.25">
      <c r="A1952" s="15">
        <v>2244</v>
      </c>
      <c r="B1952" s="15" t="s">
        <v>933</v>
      </c>
      <c r="C1952" s="15">
        <v>138</v>
      </c>
      <c r="D1952" s="15">
        <v>1</v>
      </c>
      <c r="E1952" s="15">
        <v>0</v>
      </c>
      <c r="F1952" s="15">
        <v>-1.6563115572999999E-5</v>
      </c>
      <c r="G1952" s="10">
        <f t="shared" si="60"/>
        <v>-4.6800076766078003E-2</v>
      </c>
      <c r="H1952" s="10">
        <f t="shared" si="61"/>
        <v>0</v>
      </c>
    </row>
    <row r="1953" spans="1:8" x14ac:dyDescent="0.25">
      <c r="A1953" s="15">
        <v>2246</v>
      </c>
      <c r="B1953" s="15" t="s">
        <v>934</v>
      </c>
      <c r="C1953" s="15">
        <v>138</v>
      </c>
      <c r="D1953" s="15">
        <v>1</v>
      </c>
      <c r="E1953" s="15">
        <v>11.760999999999999</v>
      </c>
      <c r="F1953" s="15">
        <v>-1.671660031E-5</v>
      </c>
      <c r="G1953" s="10">
        <f t="shared" si="60"/>
        <v>-4.6800230250815006E-2</v>
      </c>
      <c r="H1953" s="10">
        <f t="shared" si="61"/>
        <v>-0.55041750797983524</v>
      </c>
    </row>
    <row r="1954" spans="1:8" x14ac:dyDescent="0.25">
      <c r="A1954" s="15">
        <v>2246</v>
      </c>
      <c r="B1954" s="15" t="s">
        <v>934</v>
      </c>
      <c r="C1954" s="15">
        <v>138</v>
      </c>
      <c r="D1954" s="15">
        <v>2</v>
      </c>
      <c r="E1954" s="15">
        <v>3.9470000000000001</v>
      </c>
      <c r="F1954" s="15">
        <v>-1.671660031E-5</v>
      </c>
      <c r="G1954" s="10">
        <f t="shared" si="60"/>
        <v>-4.6800230250815006E-2</v>
      </c>
      <c r="H1954" s="10">
        <f t="shared" si="61"/>
        <v>-0.18472050879996682</v>
      </c>
    </row>
    <row r="1955" spans="1:8" x14ac:dyDescent="0.25">
      <c r="A1955" s="15">
        <v>2252</v>
      </c>
      <c r="B1955" s="15" t="s">
        <v>935</v>
      </c>
      <c r="C1955" s="15">
        <v>34</v>
      </c>
      <c r="D1955" s="15">
        <v>1</v>
      </c>
      <c r="E1955" s="15">
        <v>0</v>
      </c>
      <c r="F1955" s="15">
        <v>-2.014001235184E-3</v>
      </c>
      <c r="G1955" s="10">
        <f t="shared" si="60"/>
        <v>-4.8797514885689001E-2</v>
      </c>
      <c r="H1955" s="10">
        <f t="shared" si="61"/>
        <v>0</v>
      </c>
    </row>
    <row r="1956" spans="1:8" x14ac:dyDescent="0.25">
      <c r="A1956" s="15">
        <v>2253</v>
      </c>
      <c r="B1956" s="15" t="s">
        <v>936</v>
      </c>
      <c r="C1956" s="15">
        <v>138</v>
      </c>
      <c r="D1956" s="15">
        <v>1</v>
      </c>
      <c r="E1956" s="15">
        <v>13.218</v>
      </c>
      <c r="F1956" s="15">
        <v>-1.28181028276E-4</v>
      </c>
      <c r="G1956" s="10">
        <f t="shared" si="60"/>
        <v>-4.6911694678781E-2</v>
      </c>
      <c r="H1956" s="10">
        <f t="shared" si="61"/>
        <v>-0.62007878026412722</v>
      </c>
    </row>
    <row r="1957" spans="1:8" x14ac:dyDescent="0.25">
      <c r="A1957" s="15">
        <v>2256</v>
      </c>
      <c r="B1957" s="15" t="s">
        <v>937</v>
      </c>
      <c r="C1957" s="15">
        <v>13</v>
      </c>
      <c r="D1957" s="15">
        <v>1</v>
      </c>
      <c r="E1957" s="15">
        <v>0</v>
      </c>
      <c r="F1957" s="15">
        <v>-6.5988664065299999E-4</v>
      </c>
      <c r="G1957" s="10">
        <f t="shared" si="60"/>
        <v>-4.7443400291158004E-2</v>
      </c>
      <c r="H1957" s="10">
        <f t="shared" si="61"/>
        <v>0</v>
      </c>
    </row>
    <row r="1958" spans="1:8" x14ac:dyDescent="0.25">
      <c r="A1958" s="15">
        <v>2257</v>
      </c>
      <c r="B1958" s="15" t="s">
        <v>937</v>
      </c>
      <c r="C1958" s="15">
        <v>13</v>
      </c>
      <c r="D1958" s="15">
        <v>1</v>
      </c>
      <c r="E1958" s="15">
        <v>0</v>
      </c>
      <c r="F1958" s="15">
        <v>-6.5988664065299999E-4</v>
      </c>
      <c r="G1958" s="10">
        <f t="shared" si="60"/>
        <v>-4.7443400291158004E-2</v>
      </c>
      <c r="H1958" s="10">
        <f t="shared" si="61"/>
        <v>0</v>
      </c>
    </row>
    <row r="1959" spans="1:8" x14ac:dyDescent="0.25">
      <c r="A1959" s="15">
        <v>2266</v>
      </c>
      <c r="B1959" s="15" t="s">
        <v>938</v>
      </c>
      <c r="C1959" s="15">
        <v>69</v>
      </c>
      <c r="D1959" s="15">
        <v>1</v>
      </c>
      <c r="E1959" s="15">
        <v>2.2309999999999999</v>
      </c>
      <c r="F1959" s="15">
        <v>-1.050818449963E-3</v>
      </c>
      <c r="G1959" s="10">
        <f t="shared" si="60"/>
        <v>-4.7834332100468002E-2</v>
      </c>
      <c r="H1959" s="10">
        <f t="shared" si="61"/>
        <v>-0.10671839491614411</v>
      </c>
    </row>
    <row r="1960" spans="1:8" x14ac:dyDescent="0.25">
      <c r="A1960" s="15">
        <v>2267</v>
      </c>
      <c r="B1960" s="15" t="s">
        <v>939</v>
      </c>
      <c r="C1960" s="15">
        <v>69</v>
      </c>
      <c r="D1960" s="15">
        <v>1</v>
      </c>
      <c r="E1960" s="15">
        <v>3.6259999999999999</v>
      </c>
      <c r="F1960" s="15">
        <v>-3.4784088902589999E-3</v>
      </c>
      <c r="G1960" s="10">
        <f t="shared" si="60"/>
        <v>-5.0261922540764004E-2</v>
      </c>
      <c r="H1960" s="10">
        <f t="shared" si="61"/>
        <v>-0.18224973113281026</v>
      </c>
    </row>
    <row r="1961" spans="1:8" x14ac:dyDescent="0.25">
      <c r="A1961" s="15">
        <v>2269</v>
      </c>
      <c r="B1961" s="15" t="s">
        <v>940</v>
      </c>
      <c r="C1961" s="15">
        <v>69</v>
      </c>
      <c r="D1961" s="15">
        <v>1</v>
      </c>
      <c r="E1961" s="15">
        <v>1.048</v>
      </c>
      <c r="F1961" s="15">
        <v>-1.1246649453000001E-5</v>
      </c>
      <c r="G1961" s="10">
        <f t="shared" si="60"/>
        <v>-4.6794760299958001E-2</v>
      </c>
      <c r="H1961" s="10">
        <f t="shared" si="61"/>
        <v>-4.9040908794355985E-2</v>
      </c>
    </row>
    <row r="1962" spans="1:8" x14ac:dyDescent="0.25">
      <c r="A1962" s="15">
        <v>2269</v>
      </c>
      <c r="B1962" s="15" t="s">
        <v>940</v>
      </c>
      <c r="C1962" s="15">
        <v>69</v>
      </c>
      <c r="D1962" s="15">
        <v>2</v>
      </c>
      <c r="E1962" s="15">
        <v>1.3</v>
      </c>
      <c r="F1962" s="15">
        <v>-1.1246649453000001E-5</v>
      </c>
      <c r="G1962" s="10">
        <f t="shared" si="60"/>
        <v>-4.6794760299958001E-2</v>
      </c>
      <c r="H1962" s="10">
        <f t="shared" si="61"/>
        <v>-6.0833188389945406E-2</v>
      </c>
    </row>
    <row r="1963" spans="1:8" x14ac:dyDescent="0.25">
      <c r="A1963" s="15">
        <v>2271</v>
      </c>
      <c r="B1963" s="15" t="s">
        <v>941</v>
      </c>
      <c r="C1963" s="15">
        <v>69</v>
      </c>
      <c r="D1963" s="15">
        <v>1</v>
      </c>
      <c r="E1963" s="15">
        <v>2.33</v>
      </c>
      <c r="F1963" s="15">
        <v>-1.7321088809489999E-3</v>
      </c>
      <c r="G1963" s="10">
        <f t="shared" si="60"/>
        <v>-4.8515622531454E-2</v>
      </c>
      <c r="H1963" s="10">
        <f t="shared" si="61"/>
        <v>-0.11304140049828783</v>
      </c>
    </row>
    <row r="1964" spans="1:8" x14ac:dyDescent="0.25">
      <c r="A1964" s="15">
        <v>2272</v>
      </c>
      <c r="B1964" s="15" t="s">
        <v>942</v>
      </c>
      <c r="C1964" s="15">
        <v>69</v>
      </c>
      <c r="D1964" s="15">
        <v>1</v>
      </c>
      <c r="E1964" s="15">
        <v>0.14799999999999999</v>
      </c>
      <c r="F1964" s="15">
        <v>-3.8789174067800002E-4</v>
      </c>
      <c r="G1964" s="10">
        <f t="shared" si="60"/>
        <v>-4.7171405391183002E-2</v>
      </c>
      <c r="H1964" s="10">
        <f t="shared" si="61"/>
        <v>-6.9813679978950839E-3</v>
      </c>
    </row>
    <row r="1965" spans="1:8" x14ac:dyDescent="0.25">
      <c r="A1965" s="15">
        <v>2276</v>
      </c>
      <c r="B1965" s="15" t="s">
        <v>943</v>
      </c>
      <c r="C1965" s="15">
        <v>69</v>
      </c>
      <c r="D1965" s="15">
        <v>1</v>
      </c>
      <c r="E1965" s="15">
        <v>3.847</v>
      </c>
      <c r="F1965" s="15">
        <v>-8.0372415922999997E-4</v>
      </c>
      <c r="G1965" s="10">
        <f t="shared" si="60"/>
        <v>-4.7587237809735006E-2</v>
      </c>
      <c r="H1965" s="10">
        <f t="shared" si="61"/>
        <v>-0.18306810385405056</v>
      </c>
    </row>
    <row r="1966" spans="1:8" x14ac:dyDescent="0.25">
      <c r="A1966" s="15">
        <v>2277</v>
      </c>
      <c r="B1966" s="15" t="s">
        <v>944</v>
      </c>
      <c r="C1966" s="15">
        <v>69</v>
      </c>
      <c r="D1966" s="15">
        <v>1</v>
      </c>
      <c r="E1966" s="15">
        <v>9.1890000000000001</v>
      </c>
      <c r="F1966" s="15">
        <v>-7.4696358356000003E-5</v>
      </c>
      <c r="G1966" s="10">
        <f t="shared" si="60"/>
        <v>-4.6858210008861E-2</v>
      </c>
      <c r="H1966" s="10">
        <f t="shared" si="61"/>
        <v>-0.4305800917714237</v>
      </c>
    </row>
    <row r="1967" spans="1:8" x14ac:dyDescent="0.25">
      <c r="A1967" s="15">
        <v>2278</v>
      </c>
      <c r="B1967" s="15" t="s">
        <v>945</v>
      </c>
      <c r="C1967" s="15">
        <v>69</v>
      </c>
      <c r="D1967" s="15">
        <v>1</v>
      </c>
      <c r="E1967" s="15">
        <v>0</v>
      </c>
      <c r="F1967" s="15">
        <v>-8.7775364754200005E-4</v>
      </c>
      <c r="G1967" s="10">
        <f t="shared" si="60"/>
        <v>-4.7661267298047004E-2</v>
      </c>
      <c r="H1967" s="10">
        <f t="shared" si="61"/>
        <v>0</v>
      </c>
    </row>
    <row r="1968" spans="1:8" x14ac:dyDescent="0.25">
      <c r="A1968" s="15">
        <v>2280</v>
      </c>
      <c r="B1968" s="15" t="s">
        <v>946</v>
      </c>
      <c r="C1968" s="15">
        <v>69</v>
      </c>
      <c r="D1968" s="15">
        <v>1</v>
      </c>
      <c r="E1968" s="15">
        <v>7.125</v>
      </c>
      <c r="F1968" s="15">
        <v>-2.0729071720700001E-4</v>
      </c>
      <c r="G1968" s="10">
        <f t="shared" si="60"/>
        <v>-4.6990804367712004E-2</v>
      </c>
      <c r="H1968" s="10">
        <f t="shared" si="61"/>
        <v>-0.33480948111994802</v>
      </c>
    </row>
    <row r="1969" spans="1:8" x14ac:dyDescent="0.25">
      <c r="A1969" s="15">
        <v>2281</v>
      </c>
      <c r="B1969" s="15" t="s">
        <v>947</v>
      </c>
      <c r="C1969" s="15">
        <v>69</v>
      </c>
      <c r="D1969" s="15">
        <v>1</v>
      </c>
      <c r="E1969" s="15">
        <v>0</v>
      </c>
      <c r="F1969" s="15">
        <v>-1.13540166324E-4</v>
      </c>
      <c r="G1969" s="10">
        <f t="shared" si="60"/>
        <v>-4.6897053816829001E-2</v>
      </c>
      <c r="H1969" s="10">
        <f t="shared" si="61"/>
        <v>0</v>
      </c>
    </row>
    <row r="1970" spans="1:8" x14ac:dyDescent="0.25">
      <c r="A1970" s="15">
        <v>2282</v>
      </c>
      <c r="B1970" s="15" t="s">
        <v>948</v>
      </c>
      <c r="C1970" s="15">
        <v>69</v>
      </c>
      <c r="D1970" s="15">
        <v>1</v>
      </c>
      <c r="E1970" s="15">
        <v>1.103</v>
      </c>
      <c r="F1970" s="15">
        <v>-9.7972826414999994E-5</v>
      </c>
      <c r="G1970" s="10">
        <f t="shared" si="60"/>
        <v>-4.6881486476920003E-2</v>
      </c>
      <c r="H1970" s="10">
        <f t="shared" si="61"/>
        <v>-5.1710279584042763E-2</v>
      </c>
    </row>
    <row r="1971" spans="1:8" x14ac:dyDescent="0.25">
      <c r="A1971" s="15">
        <v>2283</v>
      </c>
      <c r="B1971" s="15" t="s">
        <v>949</v>
      </c>
      <c r="C1971" s="15">
        <v>69</v>
      </c>
      <c r="D1971" s="15">
        <v>1</v>
      </c>
      <c r="E1971" s="15">
        <v>5.4039999999999999</v>
      </c>
      <c r="F1971" s="15">
        <v>-1.246942701E-5</v>
      </c>
      <c r="G1971" s="10">
        <f t="shared" si="60"/>
        <v>-4.6795983077515001E-2</v>
      </c>
      <c r="H1971" s="10">
        <f t="shared" si="61"/>
        <v>-0.25288549255089104</v>
      </c>
    </row>
    <row r="1972" spans="1:8" x14ac:dyDescent="0.25">
      <c r="A1972" s="15">
        <v>2284</v>
      </c>
      <c r="B1972" s="15" t="s">
        <v>950</v>
      </c>
      <c r="C1972" s="15">
        <v>69</v>
      </c>
      <c r="D1972" s="15">
        <v>1</v>
      </c>
      <c r="E1972" s="15">
        <v>0</v>
      </c>
      <c r="F1972" s="15">
        <v>-2.0729071720700001E-4</v>
      </c>
      <c r="G1972" s="10">
        <f t="shared" si="60"/>
        <v>-4.6990804367712004E-2</v>
      </c>
      <c r="H1972" s="10">
        <f t="shared" si="61"/>
        <v>0</v>
      </c>
    </row>
    <row r="1973" spans="1:8" x14ac:dyDescent="0.25">
      <c r="A1973" s="15">
        <v>2285</v>
      </c>
      <c r="B1973" s="15" t="s">
        <v>951</v>
      </c>
      <c r="C1973" s="15">
        <v>69</v>
      </c>
      <c r="D1973" s="15">
        <v>1</v>
      </c>
      <c r="E1973" s="15">
        <v>1.351</v>
      </c>
      <c r="F1973" s="15">
        <v>-6.4892302795299998E-4</v>
      </c>
      <c r="G1973" s="10">
        <f t="shared" si="60"/>
        <v>-4.7432436678458E-2</v>
      </c>
      <c r="H1973" s="10">
        <f t="shared" si="61"/>
        <v>-6.4081221952596759E-2</v>
      </c>
    </row>
    <row r="1974" spans="1:8" x14ac:dyDescent="0.25">
      <c r="A1974" s="15">
        <v>2285</v>
      </c>
      <c r="B1974" s="15" t="s">
        <v>951</v>
      </c>
      <c r="C1974" s="15">
        <v>69</v>
      </c>
      <c r="D1974" s="15">
        <v>2</v>
      </c>
      <c r="E1974" s="15">
        <v>2.6589999999999998</v>
      </c>
      <c r="F1974" s="15">
        <v>-6.4892302795299998E-4</v>
      </c>
      <c r="G1974" s="10">
        <f t="shared" si="60"/>
        <v>-4.7432436678458E-2</v>
      </c>
      <c r="H1974" s="10">
        <f t="shared" si="61"/>
        <v>-0.1261228491280198</v>
      </c>
    </row>
    <row r="1975" spans="1:8" x14ac:dyDescent="0.25">
      <c r="A1975" s="15">
        <v>2286</v>
      </c>
      <c r="B1975" s="15" t="s">
        <v>952</v>
      </c>
      <c r="C1975" s="15">
        <v>138</v>
      </c>
      <c r="D1975" s="15">
        <v>1</v>
      </c>
      <c r="E1975" s="15">
        <v>5.0030000000000001</v>
      </c>
      <c r="F1975" s="15">
        <v>-1.2253913112000001E-5</v>
      </c>
      <c r="G1975" s="10">
        <f t="shared" si="60"/>
        <v>-4.6795767563617002E-2</v>
      </c>
      <c r="H1975" s="10">
        <f t="shared" si="61"/>
        <v>-0.23411922512077588</v>
      </c>
    </row>
    <row r="1976" spans="1:8" x14ac:dyDescent="0.25">
      <c r="A1976" s="15">
        <v>2286</v>
      </c>
      <c r="B1976" s="15" t="s">
        <v>952</v>
      </c>
      <c r="C1976" s="15">
        <v>138</v>
      </c>
      <c r="D1976" s="15">
        <v>2</v>
      </c>
      <c r="E1976" s="15">
        <v>5.6120000000000001</v>
      </c>
      <c r="F1976" s="15">
        <v>-1.2253913112000001E-5</v>
      </c>
      <c r="G1976" s="10">
        <f t="shared" si="60"/>
        <v>-4.6795767563617002E-2</v>
      </c>
      <c r="H1976" s="10">
        <f t="shared" si="61"/>
        <v>-0.26261784756701861</v>
      </c>
    </row>
    <row r="1977" spans="1:8" x14ac:dyDescent="0.25">
      <c r="A1977" s="15">
        <v>2287</v>
      </c>
      <c r="B1977" s="15" t="s">
        <v>953</v>
      </c>
      <c r="C1977" s="15">
        <v>69</v>
      </c>
      <c r="D1977" s="15">
        <v>1</v>
      </c>
      <c r="E1977" s="15">
        <v>0.66500000000000004</v>
      </c>
      <c r="F1977" s="15">
        <v>-2.3877542273499999E-4</v>
      </c>
      <c r="G1977" s="10">
        <f t="shared" si="60"/>
        <v>-4.7022289073240006E-2</v>
      </c>
      <c r="H1977" s="10">
        <f t="shared" si="61"/>
        <v>-3.1269822233704607E-2</v>
      </c>
    </row>
    <row r="1978" spans="1:8" x14ac:dyDescent="0.25">
      <c r="A1978" s="15">
        <v>2289</v>
      </c>
      <c r="B1978" s="15" t="s">
        <v>954</v>
      </c>
      <c r="C1978" s="15">
        <v>69</v>
      </c>
      <c r="D1978" s="15">
        <v>1</v>
      </c>
      <c r="E1978" s="15">
        <v>0</v>
      </c>
      <c r="F1978" s="15">
        <v>-8.5591569531999999E-5</v>
      </c>
      <c r="G1978" s="10">
        <f t="shared" si="60"/>
        <v>-4.6869105220037004E-2</v>
      </c>
      <c r="H1978" s="10">
        <f t="shared" si="61"/>
        <v>0</v>
      </c>
    </row>
    <row r="1979" spans="1:8" x14ac:dyDescent="0.25">
      <c r="A1979" s="15">
        <v>2290</v>
      </c>
      <c r="B1979" s="15" t="s">
        <v>955</v>
      </c>
      <c r="C1979" s="15">
        <v>69</v>
      </c>
      <c r="D1979" s="15">
        <v>1</v>
      </c>
      <c r="E1979" s="15">
        <v>1.0920000000000001</v>
      </c>
      <c r="F1979" s="15">
        <v>-2.4783471675080002E-3</v>
      </c>
      <c r="G1979" s="10">
        <f t="shared" si="60"/>
        <v>-4.9261860818013002E-2</v>
      </c>
      <c r="H1979" s="10">
        <f t="shared" si="61"/>
        <v>-5.3793952013270203E-2</v>
      </c>
    </row>
    <row r="1980" spans="1:8" x14ac:dyDescent="0.25">
      <c r="A1980" s="15">
        <v>2291</v>
      </c>
      <c r="B1980" s="15" t="s">
        <v>956</v>
      </c>
      <c r="C1980" s="15">
        <v>138</v>
      </c>
      <c r="D1980" s="15">
        <v>1</v>
      </c>
      <c r="E1980" s="15">
        <v>6.9880000000000004</v>
      </c>
      <c r="F1980" s="15">
        <v>-1.4656406340699999E-4</v>
      </c>
      <c r="G1980" s="10">
        <f t="shared" si="60"/>
        <v>-4.6930077713912E-2</v>
      </c>
      <c r="H1980" s="10">
        <f t="shared" si="61"/>
        <v>-0.32794738306481708</v>
      </c>
    </row>
    <row r="1981" spans="1:8" x14ac:dyDescent="0.25">
      <c r="A1981" s="15">
        <v>2292</v>
      </c>
      <c r="B1981" s="15" t="s">
        <v>957</v>
      </c>
      <c r="C1981" s="15">
        <v>69</v>
      </c>
      <c r="D1981" s="15">
        <v>1</v>
      </c>
      <c r="E1981" s="15">
        <v>4.93</v>
      </c>
      <c r="F1981" s="15">
        <v>-2.0338715620000001E-6</v>
      </c>
      <c r="G1981" s="10">
        <f t="shared" si="60"/>
        <v>-4.6785547522067004E-2</v>
      </c>
      <c r="H1981" s="10">
        <f t="shared" si="61"/>
        <v>-0.23065274928379031</v>
      </c>
    </row>
    <row r="1982" spans="1:8" x14ac:dyDescent="0.25">
      <c r="A1982" s="15">
        <v>2293</v>
      </c>
      <c r="B1982" s="15" t="s">
        <v>958</v>
      </c>
      <c r="C1982" s="15">
        <v>138</v>
      </c>
      <c r="D1982" s="15">
        <v>1</v>
      </c>
      <c r="E1982" s="15">
        <v>10.557</v>
      </c>
      <c r="F1982" s="15">
        <v>-1.2608408102699999E-4</v>
      </c>
      <c r="G1982" s="10">
        <f t="shared" si="60"/>
        <v>-4.6909597731532006E-2</v>
      </c>
      <c r="H1982" s="10">
        <f t="shared" si="61"/>
        <v>-0.4952246232517834</v>
      </c>
    </row>
    <row r="1983" spans="1:8" x14ac:dyDescent="0.25">
      <c r="A1983" s="15">
        <v>2294</v>
      </c>
      <c r="B1983" s="15" t="s">
        <v>959</v>
      </c>
      <c r="C1983" s="15">
        <v>69</v>
      </c>
      <c r="D1983" s="15">
        <v>1</v>
      </c>
      <c r="E1983" s="15">
        <v>8.5000000000000006E-2</v>
      </c>
      <c r="F1983" s="15">
        <v>-3.4392693507639999E-3</v>
      </c>
      <c r="G1983" s="10">
        <f t="shared" si="60"/>
        <v>-5.0222783001269006E-2</v>
      </c>
      <c r="H1983" s="10">
        <f t="shared" si="61"/>
        <v>-4.268936555107866E-3</v>
      </c>
    </row>
    <row r="1984" spans="1:8" x14ac:dyDescent="0.25">
      <c r="A1984" s="15">
        <v>2296</v>
      </c>
      <c r="B1984" s="15" t="s">
        <v>960</v>
      </c>
      <c r="C1984" s="15">
        <v>69</v>
      </c>
      <c r="D1984" s="15">
        <v>1</v>
      </c>
      <c r="E1984" s="15">
        <v>1.202</v>
      </c>
      <c r="F1984" s="15">
        <v>-7.6897352829759999E-3</v>
      </c>
      <c r="G1984" s="10">
        <f t="shared" si="60"/>
        <v>-5.4473248933481003E-2</v>
      </c>
      <c r="H1984" s="10">
        <f t="shared" si="61"/>
        <v>-6.5476845218044158E-2</v>
      </c>
    </row>
    <row r="1985" spans="1:8" x14ac:dyDescent="0.25">
      <c r="A1985" s="15">
        <v>2297</v>
      </c>
      <c r="B1985" s="15" t="s">
        <v>961</v>
      </c>
      <c r="C1985" s="15">
        <v>138</v>
      </c>
      <c r="D1985" s="15">
        <v>1</v>
      </c>
      <c r="E1985" s="15">
        <v>7.3970000000000002</v>
      </c>
      <c r="F1985" s="15">
        <v>-1.32901058824E-4</v>
      </c>
      <c r="G1985" s="10">
        <f t="shared" si="60"/>
        <v>-4.6916414709329002E-2</v>
      </c>
      <c r="H1985" s="10">
        <f t="shared" si="61"/>
        <v>-0.34704071960490662</v>
      </c>
    </row>
    <row r="1986" spans="1:8" x14ac:dyDescent="0.25">
      <c r="A1986" s="15">
        <v>2312</v>
      </c>
      <c r="B1986" s="15" t="s">
        <v>962</v>
      </c>
      <c r="C1986" s="15">
        <v>138</v>
      </c>
      <c r="D1986" s="15">
        <v>1</v>
      </c>
      <c r="E1986" s="15">
        <v>3.532</v>
      </c>
      <c r="F1986" s="15">
        <v>-1.8992134795999999E-5</v>
      </c>
      <c r="G1986" s="10">
        <f t="shared" si="60"/>
        <v>-4.6802505785301006E-2</v>
      </c>
      <c r="H1986" s="10">
        <f t="shared" si="61"/>
        <v>-0.16530645043368317</v>
      </c>
    </row>
    <row r="1987" spans="1:8" x14ac:dyDescent="0.25">
      <c r="A1987" s="15">
        <v>2312</v>
      </c>
      <c r="B1987" s="15" t="s">
        <v>962</v>
      </c>
      <c r="C1987" s="15">
        <v>138</v>
      </c>
      <c r="D1987" s="15">
        <v>2</v>
      </c>
      <c r="E1987" s="15">
        <v>1.214</v>
      </c>
      <c r="F1987" s="15">
        <v>-1.8992134795999999E-5</v>
      </c>
      <c r="G1987" s="10">
        <f t="shared" si="60"/>
        <v>-4.6802505785301006E-2</v>
      </c>
      <c r="H1987" s="10">
        <f t="shared" si="61"/>
        <v>-5.681824202335542E-2</v>
      </c>
    </row>
    <row r="1988" spans="1:8" x14ac:dyDescent="0.25">
      <c r="A1988" s="15">
        <v>2318</v>
      </c>
      <c r="B1988" s="15" t="s">
        <v>963</v>
      </c>
      <c r="C1988" s="15">
        <v>138</v>
      </c>
      <c r="D1988" s="15">
        <v>1</v>
      </c>
      <c r="E1988" s="15">
        <v>7.1859999999999999</v>
      </c>
      <c r="F1988" s="15">
        <v>-3.4804894852900003E-4</v>
      </c>
      <c r="G1988" s="10">
        <f t="shared" si="60"/>
        <v>-4.7131562599034005E-2</v>
      </c>
      <c r="H1988" s="10">
        <f t="shared" si="61"/>
        <v>-0.33868740883665838</v>
      </c>
    </row>
    <row r="1989" spans="1:8" x14ac:dyDescent="0.25">
      <c r="A1989" s="15">
        <v>2319</v>
      </c>
      <c r="B1989" s="15" t="s">
        <v>964</v>
      </c>
      <c r="C1989" s="15">
        <v>69</v>
      </c>
      <c r="D1989" s="15">
        <v>1</v>
      </c>
      <c r="E1989" s="15">
        <v>1.5960000000000001</v>
      </c>
      <c r="F1989" s="15">
        <v>-2.3459577868500001E-4</v>
      </c>
      <c r="G1989" s="10">
        <f t="shared" si="60"/>
        <v>-4.7018109429190005E-2</v>
      </c>
      <c r="H1989" s="10">
        <f t="shared" si="61"/>
        <v>-7.5040902648987259E-2</v>
      </c>
    </row>
    <row r="1990" spans="1:8" x14ac:dyDescent="0.25">
      <c r="A1990" s="15">
        <v>2321</v>
      </c>
      <c r="B1990" s="15" t="s">
        <v>965</v>
      </c>
      <c r="C1990" s="15">
        <v>69</v>
      </c>
      <c r="D1990" s="15">
        <v>1</v>
      </c>
      <c r="E1990" s="15">
        <v>1.593</v>
      </c>
      <c r="F1990" s="15">
        <v>-4.5447721793999998E-4</v>
      </c>
      <c r="G1990" s="10">
        <f t="shared" ref="G1990:G2053" si="62">F1990-$E$2</f>
        <v>-4.7237990868445004E-2</v>
      </c>
      <c r="H1990" s="10">
        <f t="shared" ref="H1990:H2053" si="63">E1990*G1990</f>
        <v>-7.5250119453432893E-2</v>
      </c>
    </row>
    <row r="1991" spans="1:8" x14ac:dyDescent="0.25">
      <c r="A1991" s="15">
        <v>2323</v>
      </c>
      <c r="B1991" s="15" t="s">
        <v>966</v>
      </c>
      <c r="C1991" s="15">
        <v>69</v>
      </c>
      <c r="D1991" s="15">
        <v>1</v>
      </c>
      <c r="E1991" s="15">
        <v>11.369</v>
      </c>
      <c r="F1991" s="15">
        <v>-9.0135060106300003E-4</v>
      </c>
      <c r="G1991" s="10">
        <f t="shared" si="62"/>
        <v>-4.7684864251568003E-2</v>
      </c>
      <c r="H1991" s="10">
        <f t="shared" si="63"/>
        <v>-0.54212922167607658</v>
      </c>
    </row>
    <row r="1992" spans="1:8" x14ac:dyDescent="0.25">
      <c r="A1992" s="15">
        <v>2325</v>
      </c>
      <c r="B1992" s="15" t="s">
        <v>967</v>
      </c>
      <c r="C1992" s="15">
        <v>138</v>
      </c>
      <c r="D1992" s="15">
        <v>1</v>
      </c>
      <c r="E1992" s="15">
        <v>4.5339999999999998</v>
      </c>
      <c r="F1992" s="15">
        <v>-1.8441138052999999E-5</v>
      </c>
      <c r="G1992" s="10">
        <f t="shared" si="62"/>
        <v>-4.6801954788558003E-2</v>
      </c>
      <c r="H1992" s="10">
        <f t="shared" si="63"/>
        <v>-0.21220006301132197</v>
      </c>
    </row>
    <row r="1993" spans="1:8" x14ac:dyDescent="0.25">
      <c r="A1993" s="15">
        <v>2326</v>
      </c>
      <c r="B1993" s="15" t="s">
        <v>968</v>
      </c>
      <c r="C1993" s="15">
        <v>69</v>
      </c>
      <c r="D1993" s="15">
        <v>1</v>
      </c>
      <c r="E1993" s="15">
        <v>2.92</v>
      </c>
      <c r="F1993" s="15">
        <v>-1.518687899309E-3</v>
      </c>
      <c r="G1993" s="10">
        <f t="shared" si="62"/>
        <v>-4.8302201549814003E-2</v>
      </c>
      <c r="H1993" s="10">
        <f t="shared" si="63"/>
        <v>-0.1410424285254569</v>
      </c>
    </row>
    <row r="1994" spans="1:8" x14ac:dyDescent="0.25">
      <c r="A1994" s="15">
        <v>2327</v>
      </c>
      <c r="B1994" s="15" t="s">
        <v>969</v>
      </c>
      <c r="C1994" s="15">
        <v>138</v>
      </c>
      <c r="D1994" s="15">
        <v>1</v>
      </c>
      <c r="E1994" s="15">
        <v>19.396999999999998</v>
      </c>
      <c r="F1994" s="15">
        <v>-1.0591478309695999E-2</v>
      </c>
      <c r="G1994" s="10">
        <f t="shared" si="62"/>
        <v>-5.7374991960201002E-2</v>
      </c>
      <c r="H1994" s="10">
        <f t="shared" si="63"/>
        <v>-1.1129027190520187</v>
      </c>
    </row>
    <row r="1995" spans="1:8" x14ac:dyDescent="0.25">
      <c r="A1995" s="15">
        <v>2327</v>
      </c>
      <c r="B1995" s="15" t="s">
        <v>969</v>
      </c>
      <c r="C1995" s="15">
        <v>138</v>
      </c>
      <c r="D1995" s="15">
        <v>2</v>
      </c>
      <c r="E1995" s="15">
        <v>8.0549999999999997</v>
      </c>
      <c r="F1995" s="15">
        <v>-1.0591478309695999E-2</v>
      </c>
      <c r="G1995" s="10">
        <f t="shared" si="62"/>
        <v>-5.7374991960201002E-2</v>
      </c>
      <c r="H1995" s="10">
        <f t="shared" si="63"/>
        <v>-0.46215556023941906</v>
      </c>
    </row>
    <row r="1996" spans="1:8" x14ac:dyDescent="0.25">
      <c r="A1996" s="15">
        <v>2328</v>
      </c>
      <c r="B1996" s="15" t="s">
        <v>970</v>
      </c>
      <c r="C1996" s="15">
        <v>138</v>
      </c>
      <c r="D1996" s="15">
        <v>1</v>
      </c>
      <c r="E1996" s="15">
        <v>5.2089999999999996</v>
      </c>
      <c r="F1996" s="15">
        <v>-1.4575334498940001E-3</v>
      </c>
      <c r="G1996" s="10">
        <f t="shared" si="62"/>
        <v>-4.8241047100399004E-2</v>
      </c>
      <c r="H1996" s="10">
        <f t="shared" si="63"/>
        <v>-0.25128761434597841</v>
      </c>
    </row>
    <row r="1997" spans="1:8" x14ac:dyDescent="0.25">
      <c r="A1997" s="15">
        <v>2329</v>
      </c>
      <c r="B1997" s="15" t="s">
        <v>971</v>
      </c>
      <c r="C1997" s="15">
        <v>69</v>
      </c>
      <c r="D1997" s="15">
        <v>1</v>
      </c>
      <c r="E1997" s="15">
        <v>1.325</v>
      </c>
      <c r="F1997" s="15">
        <v>-3.3230952574799999E-3</v>
      </c>
      <c r="G1997" s="10">
        <f t="shared" si="62"/>
        <v>-5.0106608907985004E-2</v>
      </c>
      <c r="H1997" s="10">
        <f t="shared" si="63"/>
        <v>-6.6391256803080126E-2</v>
      </c>
    </row>
    <row r="1998" spans="1:8" x14ac:dyDescent="0.25">
      <c r="A1998" s="15">
        <v>2330</v>
      </c>
      <c r="B1998" s="15" t="s">
        <v>972</v>
      </c>
      <c r="C1998" s="15">
        <v>69</v>
      </c>
      <c r="D1998" s="15">
        <v>1</v>
      </c>
      <c r="E1998" s="15">
        <v>0.67900000000000005</v>
      </c>
      <c r="F1998" s="15">
        <v>-1.68147836E-6</v>
      </c>
      <c r="G1998" s="10">
        <f t="shared" si="62"/>
        <v>-4.6785195128865004E-2</v>
      </c>
      <c r="H1998" s="10">
        <f t="shared" si="63"/>
        <v>-3.1767147492499342E-2</v>
      </c>
    </row>
    <row r="1999" spans="1:8" x14ac:dyDescent="0.25">
      <c r="A1999" s="15">
        <v>2331</v>
      </c>
      <c r="B1999" s="15" t="s">
        <v>973</v>
      </c>
      <c r="C1999" s="15">
        <v>138</v>
      </c>
      <c r="D1999" s="15">
        <v>1</v>
      </c>
      <c r="E1999" s="15">
        <v>11.532999999999999</v>
      </c>
      <c r="F1999" s="15">
        <v>-7.2614124814899996E-4</v>
      </c>
      <c r="G1999" s="10">
        <f t="shared" si="62"/>
        <v>-4.7509654898654004E-2</v>
      </c>
      <c r="H1999" s="10">
        <f t="shared" si="63"/>
        <v>-0.54792884994617663</v>
      </c>
    </row>
    <row r="2000" spans="1:8" x14ac:dyDescent="0.25">
      <c r="A2000" s="15">
        <v>2332</v>
      </c>
      <c r="B2000" s="15" t="s">
        <v>974</v>
      </c>
      <c r="C2000" s="15">
        <v>69</v>
      </c>
      <c r="D2000" s="15">
        <v>1</v>
      </c>
      <c r="E2000" s="15">
        <v>2.5819999999999999</v>
      </c>
      <c r="F2000" s="15">
        <v>-1.0966732791099999E-4</v>
      </c>
      <c r="G2000" s="10">
        <f t="shared" si="62"/>
        <v>-4.6893180978416001E-2</v>
      </c>
      <c r="H2000" s="10">
        <f t="shared" si="63"/>
        <v>-0.12107819328627011</v>
      </c>
    </row>
    <row r="2001" spans="1:8" x14ac:dyDescent="0.25">
      <c r="A2001" s="15">
        <v>2334</v>
      </c>
      <c r="B2001" s="15" t="s">
        <v>975</v>
      </c>
      <c r="C2001" s="15">
        <v>69</v>
      </c>
      <c r="D2001" s="15">
        <v>1</v>
      </c>
      <c r="E2001" s="15">
        <v>0</v>
      </c>
      <c r="F2001" s="15">
        <v>-4.1480195586000001E-5</v>
      </c>
      <c r="G2001" s="10">
        <f t="shared" si="62"/>
        <v>-4.6824993846091005E-2</v>
      </c>
      <c r="H2001" s="10">
        <f t="shared" si="63"/>
        <v>0</v>
      </c>
    </row>
    <row r="2002" spans="1:8" x14ac:dyDescent="0.25">
      <c r="A2002" s="15">
        <v>2338</v>
      </c>
      <c r="B2002" s="15" t="s">
        <v>976</v>
      </c>
      <c r="C2002" s="15">
        <v>69</v>
      </c>
      <c r="D2002" s="15">
        <v>1</v>
      </c>
      <c r="E2002" s="15">
        <v>8.0380000000000003</v>
      </c>
      <c r="F2002" s="15">
        <v>-2.2871697099600001E-4</v>
      </c>
      <c r="G2002" s="10">
        <f t="shared" si="62"/>
        <v>-4.7012230621501006E-2</v>
      </c>
      <c r="H2002" s="10">
        <f t="shared" si="63"/>
        <v>-0.37788430973562509</v>
      </c>
    </row>
    <row r="2003" spans="1:8" x14ac:dyDescent="0.25">
      <c r="A2003" s="15">
        <v>2339</v>
      </c>
      <c r="B2003" s="15" t="s">
        <v>977</v>
      </c>
      <c r="C2003" s="15">
        <v>69</v>
      </c>
      <c r="D2003" s="15">
        <v>1</v>
      </c>
      <c r="E2003" s="15">
        <v>2.6139999999999999</v>
      </c>
      <c r="F2003" s="15">
        <v>-2.3877542273499999E-4</v>
      </c>
      <c r="G2003" s="10">
        <f t="shared" si="62"/>
        <v>-4.7022289073240006E-2</v>
      </c>
      <c r="H2003" s="10">
        <f t="shared" si="63"/>
        <v>-0.12291626363744937</v>
      </c>
    </row>
    <row r="2004" spans="1:8" x14ac:dyDescent="0.25">
      <c r="A2004" s="15">
        <v>2342</v>
      </c>
      <c r="B2004" s="15" t="s">
        <v>978</v>
      </c>
      <c r="C2004" s="15">
        <v>138</v>
      </c>
      <c r="D2004" s="15">
        <v>1</v>
      </c>
      <c r="E2004" s="15">
        <v>19.462</v>
      </c>
      <c r="F2004" s="15">
        <v>-2.0444933011996E-2</v>
      </c>
      <c r="G2004" s="10">
        <f t="shared" si="62"/>
        <v>-6.7228446662500996E-2</v>
      </c>
      <c r="H2004" s="10">
        <f t="shared" si="63"/>
        <v>-1.3084000289455944</v>
      </c>
    </row>
    <row r="2005" spans="1:8" x14ac:dyDescent="0.25">
      <c r="A2005" s="15">
        <v>2343</v>
      </c>
      <c r="B2005" s="15" t="s">
        <v>979</v>
      </c>
      <c r="C2005" s="15">
        <v>69</v>
      </c>
      <c r="D2005" s="15">
        <v>1</v>
      </c>
      <c r="E2005" s="15">
        <v>3.06</v>
      </c>
      <c r="F2005" s="15">
        <v>-3.9359825520000003E-6</v>
      </c>
      <c r="G2005" s="10">
        <f t="shared" si="62"/>
        <v>-4.6787449633057004E-2</v>
      </c>
      <c r="H2005" s="10">
        <f t="shared" si="63"/>
        <v>-0.14316959587715444</v>
      </c>
    </row>
    <row r="2006" spans="1:8" x14ac:dyDescent="0.25">
      <c r="A2006" s="15">
        <v>2345</v>
      </c>
      <c r="B2006" s="15" t="s">
        <v>980</v>
      </c>
      <c r="C2006" s="15">
        <v>69</v>
      </c>
      <c r="D2006" s="15">
        <v>1</v>
      </c>
      <c r="E2006" s="15">
        <v>0.20100000000000001</v>
      </c>
      <c r="F2006" s="15">
        <v>-4.5428160539800002E-4</v>
      </c>
      <c r="G2006" s="10">
        <f t="shared" si="62"/>
        <v>-4.7237795255903006E-2</v>
      </c>
      <c r="H2006" s="10">
        <f t="shared" si="63"/>
        <v>-9.494796846436504E-3</v>
      </c>
    </row>
    <row r="2007" spans="1:8" x14ac:dyDescent="0.25">
      <c r="A2007" s="15">
        <v>2346</v>
      </c>
      <c r="B2007" s="15" t="s">
        <v>981</v>
      </c>
      <c r="C2007" s="15">
        <v>69</v>
      </c>
      <c r="D2007" s="15">
        <v>1</v>
      </c>
      <c r="E2007" s="15">
        <v>3.008</v>
      </c>
      <c r="F2007" s="15">
        <v>-5.28024407099E-4</v>
      </c>
      <c r="G2007" s="10">
        <f t="shared" si="62"/>
        <v>-4.7311538057604005E-2</v>
      </c>
      <c r="H2007" s="10">
        <f t="shared" si="63"/>
        <v>-0.14231310647727285</v>
      </c>
    </row>
    <row r="2008" spans="1:8" x14ac:dyDescent="0.25">
      <c r="A2008" s="15">
        <v>2347</v>
      </c>
      <c r="B2008" s="15" t="s">
        <v>982</v>
      </c>
      <c r="C2008" s="15">
        <v>69</v>
      </c>
      <c r="D2008" s="15">
        <v>1</v>
      </c>
      <c r="E2008" s="15">
        <v>0.97399999999999998</v>
      </c>
      <c r="F2008" s="15">
        <v>-6.2217819927999998E-5</v>
      </c>
      <c r="G2008" s="10">
        <f t="shared" si="62"/>
        <v>-4.6845731470433E-2</v>
      </c>
      <c r="H2008" s="10">
        <f t="shared" si="63"/>
        <v>-4.562774245220174E-2</v>
      </c>
    </row>
    <row r="2009" spans="1:8" x14ac:dyDescent="0.25">
      <c r="A2009" s="15">
        <v>2348</v>
      </c>
      <c r="B2009" s="15" t="s">
        <v>983</v>
      </c>
      <c r="C2009" s="15">
        <v>69</v>
      </c>
      <c r="D2009" s="15">
        <v>1</v>
      </c>
      <c r="E2009" s="15">
        <v>0</v>
      </c>
      <c r="F2009" s="15">
        <v>-1.7321088809489999E-3</v>
      </c>
      <c r="G2009" s="10">
        <f t="shared" si="62"/>
        <v>-4.8515622531454E-2</v>
      </c>
      <c r="H2009" s="10">
        <f t="shared" si="63"/>
        <v>0</v>
      </c>
    </row>
    <row r="2010" spans="1:8" x14ac:dyDescent="0.25">
      <c r="A2010" s="15">
        <v>2349</v>
      </c>
      <c r="B2010" s="15" t="s">
        <v>984</v>
      </c>
      <c r="C2010" s="15">
        <v>69</v>
      </c>
      <c r="D2010" s="15">
        <v>1</v>
      </c>
      <c r="E2010" s="15">
        <v>1.212</v>
      </c>
      <c r="F2010" s="15">
        <v>-5.3816135680800003E-4</v>
      </c>
      <c r="G2010" s="10">
        <f t="shared" si="62"/>
        <v>-4.7321675007313005E-2</v>
      </c>
      <c r="H2010" s="10">
        <f t="shared" si="63"/>
        <v>-5.7353870108863357E-2</v>
      </c>
    </row>
    <row r="2011" spans="1:8" x14ac:dyDescent="0.25">
      <c r="A2011" s="15">
        <v>2351</v>
      </c>
      <c r="B2011" s="15" t="s">
        <v>985</v>
      </c>
      <c r="C2011" s="15">
        <v>69</v>
      </c>
      <c r="D2011" s="15">
        <v>1</v>
      </c>
      <c r="E2011" s="15">
        <v>1.1399999999999999</v>
      </c>
      <c r="F2011" s="15">
        <v>-9.7381890022999997E-5</v>
      </c>
      <c r="G2011" s="10">
        <f t="shared" si="62"/>
        <v>-4.6880895540528003E-2</v>
      </c>
      <c r="H2011" s="10">
        <f t="shared" si="63"/>
        <v>-5.3444220916201921E-2</v>
      </c>
    </row>
    <row r="2012" spans="1:8" x14ac:dyDescent="0.25">
      <c r="A2012" s="15">
        <v>2355</v>
      </c>
      <c r="B2012" s="15" t="s">
        <v>986</v>
      </c>
      <c r="C2012" s="15">
        <v>69</v>
      </c>
      <c r="D2012" s="15">
        <v>1</v>
      </c>
      <c r="E2012" s="15">
        <v>1.84</v>
      </c>
      <c r="F2012" s="15">
        <v>-4.9366479496400001E-4</v>
      </c>
      <c r="G2012" s="10">
        <f t="shared" si="62"/>
        <v>-4.7277178445469005E-2</v>
      </c>
      <c r="H2012" s="10">
        <f t="shared" si="63"/>
        <v>-8.6990008339662972E-2</v>
      </c>
    </row>
    <row r="2013" spans="1:8" x14ac:dyDescent="0.25">
      <c r="A2013" s="15">
        <v>2358</v>
      </c>
      <c r="B2013" s="15" t="s">
        <v>987</v>
      </c>
      <c r="C2013" s="15">
        <v>69</v>
      </c>
      <c r="D2013" s="15">
        <v>1</v>
      </c>
      <c r="E2013" s="15">
        <v>1.9139999999999999</v>
      </c>
      <c r="F2013" s="15">
        <v>-1.715729906224E-3</v>
      </c>
      <c r="G2013" s="10">
        <f t="shared" si="62"/>
        <v>-4.8499243556729001E-2</v>
      </c>
      <c r="H2013" s="10">
        <f t="shared" si="63"/>
        <v>-9.2827552167579305E-2</v>
      </c>
    </row>
    <row r="2014" spans="1:8" x14ac:dyDescent="0.25">
      <c r="A2014" s="15">
        <v>2359</v>
      </c>
      <c r="B2014" s="15" t="s">
        <v>988</v>
      </c>
      <c r="C2014" s="15">
        <v>69</v>
      </c>
      <c r="D2014" s="15">
        <v>1</v>
      </c>
      <c r="E2014" s="15">
        <v>2.2240000000000002</v>
      </c>
      <c r="F2014" s="15">
        <v>-1.0966732791099999E-4</v>
      </c>
      <c r="G2014" s="10">
        <f t="shared" si="62"/>
        <v>-4.6893180978416001E-2</v>
      </c>
      <c r="H2014" s="10">
        <f t="shared" si="63"/>
        <v>-0.10429043449599719</v>
      </c>
    </row>
    <row r="2015" spans="1:8" x14ac:dyDescent="0.25">
      <c r="A2015" s="15">
        <v>2360</v>
      </c>
      <c r="B2015" s="15" t="s">
        <v>989</v>
      </c>
      <c r="C2015" s="15">
        <v>138</v>
      </c>
      <c r="D2015" s="15">
        <v>1</v>
      </c>
      <c r="E2015" s="15">
        <v>7.57</v>
      </c>
      <c r="F2015" s="15">
        <v>-9.1225449956999999E-5</v>
      </c>
      <c r="G2015" s="10">
        <f t="shared" si="62"/>
        <v>-4.6874739100462005E-2</v>
      </c>
      <c r="H2015" s="10">
        <f t="shared" si="63"/>
        <v>-0.35484177499049741</v>
      </c>
    </row>
    <row r="2016" spans="1:8" x14ac:dyDescent="0.25">
      <c r="A2016" s="15">
        <v>2361</v>
      </c>
      <c r="B2016" s="15" t="s">
        <v>990</v>
      </c>
      <c r="C2016" s="15">
        <v>138</v>
      </c>
      <c r="D2016" s="15">
        <v>1</v>
      </c>
      <c r="E2016" s="15">
        <v>6.0019999999999998</v>
      </c>
      <c r="F2016" s="15">
        <v>-1.7517636969000001E-5</v>
      </c>
      <c r="G2016" s="10">
        <f t="shared" si="62"/>
        <v>-4.6801031287474003E-2</v>
      </c>
      <c r="H2016" s="10">
        <f t="shared" si="63"/>
        <v>-0.28089978978741897</v>
      </c>
    </row>
    <row r="2017" spans="1:8" x14ac:dyDescent="0.25">
      <c r="A2017" s="15">
        <v>2362</v>
      </c>
      <c r="B2017" s="15" t="s">
        <v>991</v>
      </c>
      <c r="C2017" s="15">
        <v>69</v>
      </c>
      <c r="D2017" s="15">
        <v>1</v>
      </c>
      <c r="E2017" s="15">
        <v>2E-3</v>
      </c>
      <c r="F2017" s="15">
        <v>-1.0966732791099999E-4</v>
      </c>
      <c r="G2017" s="10">
        <f t="shared" si="62"/>
        <v>-4.6893180978416001E-2</v>
      </c>
      <c r="H2017" s="10">
        <f t="shared" si="63"/>
        <v>-9.3786361956832006E-5</v>
      </c>
    </row>
    <row r="2018" spans="1:8" x14ac:dyDescent="0.25">
      <c r="A2018" s="15">
        <v>2365</v>
      </c>
      <c r="B2018" s="15" t="s">
        <v>992</v>
      </c>
      <c r="C2018" s="15">
        <v>69</v>
      </c>
      <c r="D2018" s="15">
        <v>1</v>
      </c>
      <c r="E2018" s="15">
        <v>0</v>
      </c>
      <c r="F2018" s="15">
        <v>-1.01757922899E-4</v>
      </c>
      <c r="G2018" s="10">
        <f t="shared" si="62"/>
        <v>-4.6885271573404004E-2</v>
      </c>
      <c r="H2018" s="10">
        <f t="shared" si="63"/>
        <v>0</v>
      </c>
    </row>
    <row r="2019" spans="1:8" x14ac:dyDescent="0.25">
      <c r="A2019" s="15">
        <v>2367</v>
      </c>
      <c r="B2019" s="15" t="s">
        <v>993</v>
      </c>
      <c r="C2019" s="15">
        <v>34</v>
      </c>
      <c r="D2019" s="15">
        <v>1</v>
      </c>
      <c r="E2019" s="15">
        <v>2.371</v>
      </c>
      <c r="F2019" s="15">
        <v>5.2485465050699999E-4</v>
      </c>
      <c r="G2019" s="10">
        <f t="shared" si="62"/>
        <v>-4.6258658999998002E-2</v>
      </c>
      <c r="H2019" s="10">
        <f t="shared" si="63"/>
        <v>-0.10967928048899526</v>
      </c>
    </row>
    <row r="2020" spans="1:8" x14ac:dyDescent="0.25">
      <c r="A2020" s="15">
        <v>2387</v>
      </c>
      <c r="B2020" s="15" t="s">
        <v>994</v>
      </c>
      <c r="C2020" s="15">
        <v>69</v>
      </c>
      <c r="D2020" s="15">
        <v>1</v>
      </c>
      <c r="E2020" s="15">
        <v>11.513999999999999</v>
      </c>
      <c r="F2020" s="15">
        <v>-2.0729071720700001E-4</v>
      </c>
      <c r="G2020" s="10">
        <f t="shared" si="62"/>
        <v>-4.6990804367712004E-2</v>
      </c>
      <c r="H2020" s="10">
        <f t="shared" si="63"/>
        <v>-0.54105212148983595</v>
      </c>
    </row>
    <row r="2021" spans="1:8" x14ac:dyDescent="0.25">
      <c r="A2021" s="15">
        <v>2390</v>
      </c>
      <c r="B2021" s="15" t="s">
        <v>995</v>
      </c>
      <c r="C2021" s="15">
        <v>138</v>
      </c>
      <c r="D2021" s="15">
        <v>1</v>
      </c>
      <c r="E2021" s="15">
        <v>1.0329999999999999</v>
      </c>
      <c r="F2021" s="15">
        <v>-1.6676212657399999E-4</v>
      </c>
      <c r="G2021" s="10">
        <f t="shared" si="62"/>
        <v>-4.6950275777079005E-2</v>
      </c>
      <c r="H2021" s="10">
        <f t="shared" si="63"/>
        <v>-4.849963487772261E-2</v>
      </c>
    </row>
    <row r="2022" spans="1:8" x14ac:dyDescent="0.25">
      <c r="A2022" s="15">
        <v>2391</v>
      </c>
      <c r="B2022" s="15" t="s">
        <v>996</v>
      </c>
      <c r="C2022" s="15">
        <v>69</v>
      </c>
      <c r="D2022" s="15">
        <v>1</v>
      </c>
      <c r="E2022" s="15">
        <v>4.3410000000000002</v>
      </c>
      <c r="F2022" s="15">
        <v>-1.04776531451E-4</v>
      </c>
      <c r="G2022" s="10">
        <f t="shared" si="62"/>
        <v>-4.6888290181956005E-2</v>
      </c>
      <c r="H2022" s="10">
        <f t="shared" si="63"/>
        <v>-0.20354206767987101</v>
      </c>
    </row>
    <row r="2023" spans="1:8" x14ac:dyDescent="0.25">
      <c r="A2023" s="15">
        <v>2393</v>
      </c>
      <c r="B2023" s="15" t="s">
        <v>997</v>
      </c>
      <c r="C2023" s="15">
        <v>138</v>
      </c>
      <c r="D2023" s="15">
        <v>1</v>
      </c>
      <c r="E2023" s="15">
        <v>0</v>
      </c>
      <c r="F2023" s="15">
        <v>-1.5194392907788999E-2</v>
      </c>
      <c r="G2023" s="10">
        <f t="shared" si="62"/>
        <v>-6.1977906558294001E-2</v>
      </c>
      <c r="H2023" s="10">
        <f t="shared" si="63"/>
        <v>0</v>
      </c>
    </row>
    <row r="2024" spans="1:8" x14ac:dyDescent="0.25">
      <c r="A2024" s="15">
        <v>2395</v>
      </c>
      <c r="B2024" s="15" t="s">
        <v>998</v>
      </c>
      <c r="C2024" s="15">
        <v>69</v>
      </c>
      <c r="D2024" s="15">
        <v>1</v>
      </c>
      <c r="E2024" s="15">
        <v>1.2030000000000001</v>
      </c>
      <c r="F2024" s="15">
        <v>-9.9762000875599989E-4</v>
      </c>
      <c r="G2024" s="10">
        <f t="shared" si="62"/>
        <v>-4.7781133659261003E-2</v>
      </c>
      <c r="H2024" s="10">
        <f t="shared" si="63"/>
        <v>-5.7480703792090991E-2</v>
      </c>
    </row>
    <row r="2025" spans="1:8" x14ac:dyDescent="0.25">
      <c r="A2025" s="15">
        <v>2396</v>
      </c>
      <c r="B2025" s="15" t="s">
        <v>999</v>
      </c>
      <c r="C2025" s="15">
        <v>69</v>
      </c>
      <c r="D2025" s="15">
        <v>1</v>
      </c>
      <c r="E2025" s="15">
        <v>14.164999999999999</v>
      </c>
      <c r="F2025" s="15">
        <v>-5.0548833396499998E-4</v>
      </c>
      <c r="G2025" s="10">
        <f t="shared" si="62"/>
        <v>-4.7289001984470003E-2</v>
      </c>
      <c r="H2025" s="10">
        <f t="shared" si="63"/>
        <v>-0.66984871311001759</v>
      </c>
    </row>
    <row r="2026" spans="1:8" x14ac:dyDescent="0.25">
      <c r="A2026" s="15">
        <v>2397</v>
      </c>
      <c r="B2026" s="15" t="s">
        <v>1000</v>
      </c>
      <c r="C2026" s="15">
        <v>69</v>
      </c>
      <c r="D2026" s="15">
        <v>1</v>
      </c>
      <c r="E2026" s="15">
        <v>5.2889999999999997</v>
      </c>
      <c r="F2026" s="15">
        <v>-2.599459802688E-3</v>
      </c>
      <c r="G2026" s="10">
        <f t="shared" si="62"/>
        <v>-4.9382973453193001E-2</v>
      </c>
      <c r="H2026" s="10">
        <f t="shared" si="63"/>
        <v>-0.26118654659393775</v>
      </c>
    </row>
    <row r="2027" spans="1:8" x14ac:dyDescent="0.25">
      <c r="A2027" s="15">
        <v>2398</v>
      </c>
      <c r="B2027" s="15" t="s">
        <v>1001</v>
      </c>
      <c r="C2027" s="15">
        <v>69</v>
      </c>
      <c r="D2027" s="15">
        <v>1</v>
      </c>
      <c r="E2027" s="15">
        <v>1.446</v>
      </c>
      <c r="F2027" s="15">
        <v>-7.7869266639800003E-4</v>
      </c>
      <c r="G2027" s="10">
        <f t="shared" si="62"/>
        <v>-4.7562206316903E-2</v>
      </c>
      <c r="H2027" s="10">
        <f t="shared" si="63"/>
        <v>-6.8774950334241733E-2</v>
      </c>
    </row>
    <row r="2028" spans="1:8" x14ac:dyDescent="0.25">
      <c r="A2028" s="15">
        <v>2399</v>
      </c>
      <c r="B2028" s="15" t="s">
        <v>1002</v>
      </c>
      <c r="C2028" s="15">
        <v>69</v>
      </c>
      <c r="D2028" s="15">
        <v>1</v>
      </c>
      <c r="E2028" s="15">
        <v>1.47</v>
      </c>
      <c r="F2028" s="15">
        <v>-2.3877542273499999E-4</v>
      </c>
      <c r="G2028" s="10">
        <f t="shared" si="62"/>
        <v>-4.7022289073240006E-2</v>
      </c>
      <c r="H2028" s="10">
        <f t="shared" si="63"/>
        <v>-6.9122764937662812E-2</v>
      </c>
    </row>
    <row r="2029" spans="1:8" x14ac:dyDescent="0.25">
      <c r="A2029" s="15">
        <v>2400</v>
      </c>
      <c r="B2029" s="15" t="s">
        <v>1003</v>
      </c>
      <c r="C2029" s="15">
        <v>69</v>
      </c>
      <c r="D2029" s="15">
        <v>1</v>
      </c>
      <c r="E2029" s="15">
        <v>6.7839999999999998</v>
      </c>
      <c r="F2029" s="15">
        <v>-7.9924793785000003E-4</v>
      </c>
      <c r="G2029" s="10">
        <f t="shared" si="62"/>
        <v>-4.7582761588355005E-2</v>
      </c>
      <c r="H2029" s="10">
        <f t="shared" si="63"/>
        <v>-0.32280145461540033</v>
      </c>
    </row>
    <row r="2030" spans="1:8" x14ac:dyDescent="0.25">
      <c r="A2030" s="15">
        <v>2401</v>
      </c>
      <c r="B2030" s="15" t="s">
        <v>1004</v>
      </c>
      <c r="C2030" s="15">
        <v>138</v>
      </c>
      <c r="D2030" s="15">
        <v>1</v>
      </c>
      <c r="E2030" s="15">
        <v>2.1800000000000002</v>
      </c>
      <c r="F2030" s="15">
        <v>-5.0387348650000003E-6</v>
      </c>
      <c r="G2030" s="10">
        <f t="shared" si="62"/>
        <v>-4.6788552385370004E-2</v>
      </c>
      <c r="H2030" s="10">
        <f t="shared" si="63"/>
        <v>-0.10199904420010662</v>
      </c>
    </row>
    <row r="2031" spans="1:8" x14ac:dyDescent="0.25">
      <c r="A2031" s="15">
        <v>2403</v>
      </c>
      <c r="B2031" s="15" t="s">
        <v>1005</v>
      </c>
      <c r="C2031" s="15">
        <v>69</v>
      </c>
      <c r="D2031" s="15">
        <v>1</v>
      </c>
      <c r="E2031" s="15">
        <v>0.67700000000000005</v>
      </c>
      <c r="F2031" s="15">
        <v>-1.68147836E-6</v>
      </c>
      <c r="G2031" s="10">
        <f t="shared" si="62"/>
        <v>-4.6785195128865004E-2</v>
      </c>
      <c r="H2031" s="10">
        <f t="shared" si="63"/>
        <v>-3.1673577102241612E-2</v>
      </c>
    </row>
    <row r="2032" spans="1:8" x14ac:dyDescent="0.25">
      <c r="A2032" s="15">
        <v>2404</v>
      </c>
      <c r="B2032" s="15" t="s">
        <v>1006</v>
      </c>
      <c r="C2032" s="15">
        <v>69</v>
      </c>
      <c r="D2032" s="15">
        <v>1</v>
      </c>
      <c r="E2032" s="15">
        <v>1.85</v>
      </c>
      <c r="F2032" s="15">
        <v>-7.3090029316E-4</v>
      </c>
      <c r="G2032" s="10">
        <f t="shared" si="62"/>
        <v>-4.7514413943665006E-2</v>
      </c>
      <c r="H2032" s="10">
        <f t="shared" si="63"/>
        <v>-8.7901665795780265E-2</v>
      </c>
    </row>
    <row r="2033" spans="1:8" x14ac:dyDescent="0.25">
      <c r="A2033" s="15">
        <v>2405</v>
      </c>
      <c r="B2033" s="15" t="s">
        <v>1007</v>
      </c>
      <c r="C2033" s="15">
        <v>69</v>
      </c>
      <c r="D2033" s="15">
        <v>1</v>
      </c>
      <c r="E2033" s="15">
        <v>4.383</v>
      </c>
      <c r="F2033" s="15">
        <v>-8.3980991600000006E-5</v>
      </c>
      <c r="G2033" s="10">
        <f t="shared" si="62"/>
        <v>-4.6867494642105004E-2</v>
      </c>
      <c r="H2033" s="10">
        <f t="shared" si="63"/>
        <v>-0.20542022901634624</v>
      </c>
    </row>
    <row r="2034" spans="1:8" x14ac:dyDescent="0.25">
      <c r="A2034" s="15">
        <v>2406</v>
      </c>
      <c r="B2034" s="15" t="s">
        <v>1008</v>
      </c>
      <c r="C2034" s="15">
        <v>69</v>
      </c>
      <c r="D2034" s="15">
        <v>1</v>
      </c>
      <c r="E2034" s="15">
        <v>1.135</v>
      </c>
      <c r="F2034" s="15">
        <v>-7.4536623052899999E-4</v>
      </c>
      <c r="G2034" s="10">
        <f t="shared" si="62"/>
        <v>-4.7528879881034006E-2</v>
      </c>
      <c r="H2034" s="10">
        <f t="shared" si="63"/>
        <v>-5.3945278664973596E-2</v>
      </c>
    </row>
    <row r="2035" spans="1:8" x14ac:dyDescent="0.25">
      <c r="A2035" s="15">
        <v>2407</v>
      </c>
      <c r="B2035" s="15" t="s">
        <v>1009</v>
      </c>
      <c r="C2035" s="15">
        <v>138</v>
      </c>
      <c r="D2035" s="15">
        <v>1</v>
      </c>
      <c r="E2035" s="15">
        <v>15.343999999999999</v>
      </c>
      <c r="F2035" s="15">
        <v>-6.5988664065299999E-4</v>
      </c>
      <c r="G2035" s="10">
        <f t="shared" si="62"/>
        <v>-4.7443400291158004E-2</v>
      </c>
      <c r="H2035" s="10">
        <f t="shared" si="63"/>
        <v>-0.72797153406752835</v>
      </c>
    </row>
    <row r="2036" spans="1:8" x14ac:dyDescent="0.25">
      <c r="A2036" s="15">
        <v>2409</v>
      </c>
      <c r="B2036" s="15" t="s">
        <v>1010</v>
      </c>
      <c r="C2036" s="15">
        <v>69</v>
      </c>
      <c r="D2036" s="15">
        <v>1</v>
      </c>
      <c r="E2036" s="15">
        <v>1.4999999999999999E-2</v>
      </c>
      <c r="F2036" s="15">
        <v>-4.3372811419850003E-3</v>
      </c>
      <c r="G2036" s="10">
        <f t="shared" si="62"/>
        <v>-5.1120794792490001E-2</v>
      </c>
      <c r="H2036" s="10">
        <f t="shared" si="63"/>
        <v>-7.6681192188735004E-4</v>
      </c>
    </row>
    <row r="2037" spans="1:8" x14ac:dyDescent="0.25">
      <c r="A2037" s="15">
        <v>2410</v>
      </c>
      <c r="B2037" s="15" t="s">
        <v>1011</v>
      </c>
      <c r="C2037" s="15">
        <v>69</v>
      </c>
      <c r="D2037" s="15">
        <v>1</v>
      </c>
      <c r="E2037" s="15">
        <v>5.4349999999999996</v>
      </c>
      <c r="F2037" s="15">
        <v>-8.4035608772599997E-4</v>
      </c>
      <c r="G2037" s="10">
        <f t="shared" si="62"/>
        <v>-4.7623869738231003E-2</v>
      </c>
      <c r="H2037" s="10">
        <f t="shared" si="63"/>
        <v>-0.25883573202728549</v>
      </c>
    </row>
    <row r="2038" spans="1:8" x14ac:dyDescent="0.25">
      <c r="A2038" s="15">
        <v>2410</v>
      </c>
      <c r="B2038" s="15" t="s">
        <v>1011</v>
      </c>
      <c r="C2038" s="15">
        <v>69</v>
      </c>
      <c r="D2038" s="15">
        <v>2</v>
      </c>
      <c r="E2038" s="15">
        <v>7.5750000000000002</v>
      </c>
      <c r="F2038" s="15">
        <v>-8.4035608772599997E-4</v>
      </c>
      <c r="G2038" s="10">
        <f t="shared" si="62"/>
        <v>-4.7623869738231003E-2</v>
      </c>
      <c r="H2038" s="10">
        <f t="shared" si="63"/>
        <v>-0.36075081326709985</v>
      </c>
    </row>
    <row r="2039" spans="1:8" x14ac:dyDescent="0.25">
      <c r="A2039" s="15">
        <v>2412</v>
      </c>
      <c r="B2039" s="15" t="s">
        <v>1012</v>
      </c>
      <c r="C2039" s="15">
        <v>69</v>
      </c>
      <c r="D2039" s="15">
        <v>1</v>
      </c>
      <c r="E2039" s="15">
        <v>4.242</v>
      </c>
      <c r="F2039" s="15">
        <v>-4.1119537092000001E-4</v>
      </c>
      <c r="G2039" s="10">
        <f t="shared" si="62"/>
        <v>-4.7194709021425002E-2</v>
      </c>
      <c r="H2039" s="10">
        <f t="shared" si="63"/>
        <v>-0.20019995566888485</v>
      </c>
    </row>
    <row r="2040" spans="1:8" x14ac:dyDescent="0.25">
      <c r="A2040" s="15">
        <v>2413</v>
      </c>
      <c r="B2040" s="15" t="s">
        <v>1013</v>
      </c>
      <c r="C2040" s="15">
        <v>69</v>
      </c>
      <c r="D2040" s="15">
        <v>1</v>
      </c>
      <c r="E2040" s="15">
        <v>0.112</v>
      </c>
      <c r="F2040" s="15">
        <v>-1.7321088809489999E-3</v>
      </c>
      <c r="G2040" s="10">
        <f t="shared" si="62"/>
        <v>-4.8515622531454E-2</v>
      </c>
      <c r="H2040" s="10">
        <f t="shared" si="63"/>
        <v>-5.4337497235228483E-3</v>
      </c>
    </row>
    <row r="2041" spans="1:8" x14ac:dyDescent="0.25">
      <c r="A2041" s="15">
        <v>2414</v>
      </c>
      <c r="B2041" s="15" t="s">
        <v>1014</v>
      </c>
      <c r="C2041" s="15">
        <v>69</v>
      </c>
      <c r="D2041" s="15">
        <v>1</v>
      </c>
      <c r="E2041" s="15">
        <v>1.397</v>
      </c>
      <c r="F2041" s="15">
        <v>-2.3459577868500001E-4</v>
      </c>
      <c r="G2041" s="10">
        <f t="shared" si="62"/>
        <v>-4.7018109429190005E-2</v>
      </c>
      <c r="H2041" s="10">
        <f t="shared" si="63"/>
        <v>-6.5684298872578442E-2</v>
      </c>
    </row>
    <row r="2042" spans="1:8" x14ac:dyDescent="0.25">
      <c r="A2042" s="15">
        <v>2416</v>
      </c>
      <c r="B2042" s="15" t="s">
        <v>1015</v>
      </c>
      <c r="C2042" s="15">
        <v>138</v>
      </c>
      <c r="D2042" s="15">
        <v>1</v>
      </c>
      <c r="E2042" s="15">
        <v>24.837</v>
      </c>
      <c r="F2042" s="15">
        <v>-1.3545040674796E-2</v>
      </c>
      <c r="G2042" s="10">
        <f t="shared" si="62"/>
        <v>-6.0328554325301001E-2</v>
      </c>
      <c r="H2042" s="10">
        <f t="shared" si="63"/>
        <v>-1.498380303777501</v>
      </c>
    </row>
    <row r="2043" spans="1:8" x14ac:dyDescent="0.25">
      <c r="A2043" s="15">
        <v>2417</v>
      </c>
      <c r="B2043" s="15" t="s">
        <v>1016</v>
      </c>
      <c r="C2043" s="15">
        <v>138</v>
      </c>
      <c r="D2043" s="15">
        <v>1</v>
      </c>
      <c r="E2043" s="15">
        <v>11.726000000000001</v>
      </c>
      <c r="F2043" s="15">
        <v>-1.47282625433E-4</v>
      </c>
      <c r="G2043" s="10">
        <f t="shared" si="62"/>
        <v>-4.6930796275938005E-2</v>
      </c>
      <c r="H2043" s="10">
        <f t="shared" si="63"/>
        <v>-0.55031051713164914</v>
      </c>
    </row>
    <row r="2044" spans="1:8" x14ac:dyDescent="0.25">
      <c r="A2044" s="15">
        <v>2418</v>
      </c>
      <c r="B2044" s="15" t="s">
        <v>1016</v>
      </c>
      <c r="C2044" s="15">
        <v>69</v>
      </c>
      <c r="D2044" s="15">
        <v>1</v>
      </c>
      <c r="E2044" s="15">
        <v>12.113</v>
      </c>
      <c r="F2044" s="15">
        <v>-2.2646729466400001E-4</v>
      </c>
      <c r="G2044" s="10">
        <f t="shared" si="62"/>
        <v>-4.7009980945169005E-2</v>
      </c>
      <c r="H2044" s="10">
        <f t="shared" si="63"/>
        <v>-0.56943189918883219</v>
      </c>
    </row>
    <row r="2045" spans="1:8" x14ac:dyDescent="0.25">
      <c r="A2045" s="15">
        <v>2419</v>
      </c>
      <c r="B2045" s="15" t="s">
        <v>1017</v>
      </c>
      <c r="C2045" s="15">
        <v>138</v>
      </c>
      <c r="D2045" s="15">
        <v>1</v>
      </c>
      <c r="E2045" s="15">
        <v>8.343</v>
      </c>
      <c r="F2045" s="15">
        <v>-1.7314364704800001E-4</v>
      </c>
      <c r="G2045" s="10">
        <f t="shared" si="62"/>
        <v>-4.6956657297553002E-2</v>
      </c>
      <c r="H2045" s="10">
        <f t="shared" si="63"/>
        <v>-0.39175939183348468</v>
      </c>
    </row>
    <row r="2046" spans="1:8" x14ac:dyDescent="0.25">
      <c r="A2046" s="15">
        <v>2420</v>
      </c>
      <c r="B2046" s="15" t="s">
        <v>1018</v>
      </c>
      <c r="C2046" s="15">
        <v>138</v>
      </c>
      <c r="D2046" s="15">
        <v>1</v>
      </c>
      <c r="E2046" s="15">
        <v>4.468</v>
      </c>
      <c r="F2046" s="15">
        <v>-7.1660833170000002E-6</v>
      </c>
      <c r="G2046" s="10">
        <f t="shared" si="62"/>
        <v>-4.6790679733822005E-2</v>
      </c>
      <c r="H2046" s="10">
        <f t="shared" si="63"/>
        <v>-0.20906075705071672</v>
      </c>
    </row>
    <row r="2047" spans="1:8" x14ac:dyDescent="0.25">
      <c r="A2047" s="15">
        <v>2422</v>
      </c>
      <c r="B2047" s="15" t="s">
        <v>1019</v>
      </c>
      <c r="C2047" s="15">
        <v>69</v>
      </c>
      <c r="D2047" s="15">
        <v>1</v>
      </c>
      <c r="E2047" s="15">
        <v>11.819000000000001</v>
      </c>
      <c r="F2047" s="15">
        <v>-1.8468376175000001E-5</v>
      </c>
      <c r="G2047" s="10">
        <f t="shared" si="62"/>
        <v>-4.6801982026680004E-2</v>
      </c>
      <c r="H2047" s="10">
        <f t="shared" si="63"/>
        <v>-0.553152625573331</v>
      </c>
    </row>
    <row r="2048" spans="1:8" x14ac:dyDescent="0.25">
      <c r="A2048" s="15">
        <v>2424</v>
      </c>
      <c r="B2048" s="15" t="s">
        <v>1020</v>
      </c>
      <c r="C2048" s="15">
        <v>69</v>
      </c>
      <c r="D2048" s="15">
        <v>1</v>
      </c>
      <c r="E2048" s="15">
        <v>5.9539999999999997</v>
      </c>
      <c r="F2048" s="15">
        <v>-8.8843275477260009E-3</v>
      </c>
      <c r="G2048" s="10">
        <f t="shared" si="62"/>
        <v>-5.5667841198231004E-2</v>
      </c>
      <c r="H2048" s="10">
        <f t="shared" si="63"/>
        <v>-0.33144632649426736</v>
      </c>
    </row>
    <row r="2049" spans="1:8" x14ac:dyDescent="0.25">
      <c r="A2049" s="15">
        <v>2428</v>
      </c>
      <c r="B2049" s="15" t="s">
        <v>1021</v>
      </c>
      <c r="C2049" s="15">
        <v>69</v>
      </c>
      <c r="D2049" s="15">
        <v>1</v>
      </c>
      <c r="E2049" s="15">
        <v>0.32300000000000001</v>
      </c>
      <c r="F2049" s="15">
        <v>-1.90840567831E-4</v>
      </c>
      <c r="G2049" s="10">
        <f t="shared" si="62"/>
        <v>-4.6974354218336005E-2</v>
      </c>
      <c r="H2049" s="10">
        <f t="shared" si="63"/>
        <v>-1.5172716412522529E-2</v>
      </c>
    </row>
    <row r="2050" spans="1:8" x14ac:dyDescent="0.25">
      <c r="A2050" s="15">
        <v>2429</v>
      </c>
      <c r="B2050" s="15" t="s">
        <v>1022</v>
      </c>
      <c r="C2050" s="15">
        <v>138</v>
      </c>
      <c r="D2050" s="15">
        <v>1</v>
      </c>
      <c r="E2050" s="15">
        <v>1.5</v>
      </c>
      <c r="F2050" s="15">
        <v>-6.5988664065299999E-4</v>
      </c>
      <c r="G2050" s="10">
        <f t="shared" si="62"/>
        <v>-4.7443400291158004E-2</v>
      </c>
      <c r="H2050" s="10">
        <f t="shared" si="63"/>
        <v>-7.1165100436737003E-2</v>
      </c>
    </row>
    <row r="2051" spans="1:8" x14ac:dyDescent="0.25">
      <c r="A2051" s="15">
        <v>2431</v>
      </c>
      <c r="B2051" s="15" t="s">
        <v>1023</v>
      </c>
      <c r="C2051" s="15">
        <v>69</v>
      </c>
      <c r="D2051" s="15">
        <v>1</v>
      </c>
      <c r="E2051" s="15">
        <v>3.1619999999999999</v>
      </c>
      <c r="F2051" s="15">
        <v>-1.0157806898E-5</v>
      </c>
      <c r="G2051" s="10">
        <f t="shared" si="62"/>
        <v>-4.6793671457402999E-2</v>
      </c>
      <c r="H2051" s="10">
        <f t="shared" si="63"/>
        <v>-0.14796158914830829</v>
      </c>
    </row>
    <row r="2052" spans="1:8" x14ac:dyDescent="0.25">
      <c r="A2052" s="15">
        <v>2432</v>
      </c>
      <c r="B2052" s="15" t="s">
        <v>1024</v>
      </c>
      <c r="C2052" s="15">
        <v>69</v>
      </c>
      <c r="D2052" s="15">
        <v>1</v>
      </c>
      <c r="E2052" s="15">
        <v>0</v>
      </c>
      <c r="F2052" s="15">
        <v>-1.5039385590629999E-3</v>
      </c>
      <c r="G2052" s="10">
        <f t="shared" si="62"/>
        <v>-4.8287452209568003E-2</v>
      </c>
      <c r="H2052" s="10">
        <f t="shared" si="63"/>
        <v>0</v>
      </c>
    </row>
    <row r="2053" spans="1:8" x14ac:dyDescent="0.25">
      <c r="A2053" s="15">
        <v>2433</v>
      </c>
      <c r="B2053" s="15" t="s">
        <v>1025</v>
      </c>
      <c r="C2053" s="15">
        <v>69</v>
      </c>
      <c r="D2053" s="15">
        <v>1</v>
      </c>
      <c r="E2053" s="15">
        <v>2.6389999999999998</v>
      </c>
      <c r="F2053" s="15">
        <v>-2.729944293638E-3</v>
      </c>
      <c r="G2053" s="10">
        <f t="shared" si="62"/>
        <v>-4.9513457944143004E-2</v>
      </c>
      <c r="H2053" s="10">
        <f t="shared" si="63"/>
        <v>-0.13066601551459336</v>
      </c>
    </row>
    <row r="2054" spans="1:8" x14ac:dyDescent="0.25">
      <c r="A2054" s="15">
        <v>2434</v>
      </c>
      <c r="B2054" s="15" t="s">
        <v>1026</v>
      </c>
      <c r="C2054" s="15">
        <v>69</v>
      </c>
      <c r="D2054" s="15">
        <v>1</v>
      </c>
      <c r="E2054" s="15">
        <v>3.379</v>
      </c>
      <c r="F2054" s="15">
        <v>-2.9902742411780001E-3</v>
      </c>
      <c r="G2054" s="10">
        <f t="shared" ref="G2054:G2117" si="64">F2054-$E$2</f>
        <v>-4.9773787891683005E-2</v>
      </c>
      <c r="H2054" s="10">
        <f t="shared" ref="H2054:H2117" si="65">E2054*G2054</f>
        <v>-0.16818562928599687</v>
      </c>
    </row>
    <row r="2055" spans="1:8" x14ac:dyDescent="0.25">
      <c r="A2055" s="15">
        <v>2434</v>
      </c>
      <c r="B2055" s="15" t="s">
        <v>1026</v>
      </c>
      <c r="C2055" s="15">
        <v>69</v>
      </c>
      <c r="D2055" s="15">
        <v>2</v>
      </c>
      <c r="E2055" s="15">
        <v>2.0720000000000001</v>
      </c>
      <c r="F2055" s="15">
        <v>-2.9902742411780001E-3</v>
      </c>
      <c r="G2055" s="10">
        <f t="shared" si="64"/>
        <v>-4.9773787891683005E-2</v>
      </c>
      <c r="H2055" s="10">
        <f t="shared" si="65"/>
        <v>-0.10313128851156719</v>
      </c>
    </row>
    <row r="2056" spans="1:8" x14ac:dyDescent="0.25">
      <c r="A2056" s="15">
        <v>2435</v>
      </c>
      <c r="B2056" s="15" t="s">
        <v>1027</v>
      </c>
      <c r="C2056" s="15">
        <v>69</v>
      </c>
      <c r="D2056" s="15">
        <v>1</v>
      </c>
      <c r="E2056" s="15">
        <v>5.3049999999999997</v>
      </c>
      <c r="F2056" s="15">
        <v>-1.346198906518E-3</v>
      </c>
      <c r="G2056" s="10">
        <f t="shared" si="64"/>
        <v>-4.8129712557023002E-2</v>
      </c>
      <c r="H2056" s="10">
        <f t="shared" si="65"/>
        <v>-0.25532812511500702</v>
      </c>
    </row>
    <row r="2057" spans="1:8" x14ac:dyDescent="0.25">
      <c r="A2057" s="15">
        <v>2438</v>
      </c>
      <c r="B2057" s="15" t="s">
        <v>1028</v>
      </c>
      <c r="C2057" s="15">
        <v>69</v>
      </c>
      <c r="D2057" s="15">
        <v>1</v>
      </c>
      <c r="E2057" s="15">
        <v>3.3420000000000001</v>
      </c>
      <c r="F2057" s="15">
        <v>-1.30972797123E-3</v>
      </c>
      <c r="G2057" s="10">
        <f t="shared" si="64"/>
        <v>-4.8093241621735006E-2</v>
      </c>
      <c r="H2057" s="10">
        <f t="shared" si="65"/>
        <v>-0.16072761349983838</v>
      </c>
    </row>
    <row r="2058" spans="1:8" x14ac:dyDescent="0.25">
      <c r="A2058" s="15">
        <v>2440</v>
      </c>
      <c r="B2058" s="15" t="s">
        <v>1029</v>
      </c>
      <c r="C2058" s="15">
        <v>138</v>
      </c>
      <c r="D2058" s="15">
        <v>1</v>
      </c>
      <c r="E2058" s="15">
        <v>8.0779999999999994</v>
      </c>
      <c r="F2058" s="15">
        <v>-7.1733529883400001E-4</v>
      </c>
      <c r="G2058" s="10">
        <f t="shared" si="64"/>
        <v>-4.7500848949339002E-2</v>
      </c>
      <c r="H2058" s="10">
        <f t="shared" si="65"/>
        <v>-0.3837118578127604</v>
      </c>
    </row>
    <row r="2059" spans="1:8" x14ac:dyDescent="0.25">
      <c r="A2059" s="15">
        <v>2441</v>
      </c>
      <c r="B2059" s="15" t="s">
        <v>1030</v>
      </c>
      <c r="C2059" s="15">
        <v>69</v>
      </c>
      <c r="D2059" s="15">
        <v>1</v>
      </c>
      <c r="E2059" s="15">
        <v>6.702</v>
      </c>
      <c r="F2059" s="15">
        <v>-8.2498564013400004E-4</v>
      </c>
      <c r="G2059" s="10">
        <f t="shared" si="64"/>
        <v>-4.7608499290639004E-2</v>
      </c>
      <c r="H2059" s="10">
        <f t="shared" si="65"/>
        <v>-0.3190721622458626</v>
      </c>
    </row>
    <row r="2060" spans="1:8" x14ac:dyDescent="0.25">
      <c r="A2060" s="15">
        <v>2441</v>
      </c>
      <c r="B2060" s="15" t="s">
        <v>1030</v>
      </c>
      <c r="C2060" s="15">
        <v>69</v>
      </c>
      <c r="D2060" s="15">
        <v>2</v>
      </c>
      <c r="E2060" s="15">
        <v>7.2549999999999999</v>
      </c>
      <c r="F2060" s="15">
        <v>-8.2498564013400004E-4</v>
      </c>
      <c r="G2060" s="10">
        <f t="shared" si="64"/>
        <v>-4.7608499290639004E-2</v>
      </c>
      <c r="H2060" s="10">
        <f t="shared" si="65"/>
        <v>-0.34539966235358599</v>
      </c>
    </row>
    <row r="2061" spans="1:8" x14ac:dyDescent="0.25">
      <c r="A2061" s="15">
        <v>2442</v>
      </c>
      <c r="B2061" s="15" t="s">
        <v>1031</v>
      </c>
      <c r="C2061" s="15">
        <v>69</v>
      </c>
      <c r="D2061" s="15">
        <v>1</v>
      </c>
      <c r="E2061" s="15">
        <v>0.24399999999999999</v>
      </c>
      <c r="F2061" s="15">
        <v>-2.1293172981699999E-4</v>
      </c>
      <c r="G2061" s="10">
        <f t="shared" si="64"/>
        <v>-4.6996445380322001E-2</v>
      </c>
      <c r="H2061" s="10">
        <f t="shared" si="65"/>
        <v>-1.1467132672798568E-2</v>
      </c>
    </row>
    <row r="2062" spans="1:8" x14ac:dyDescent="0.25">
      <c r="A2062" s="15">
        <v>2443</v>
      </c>
      <c r="B2062" s="15" t="s">
        <v>1032</v>
      </c>
      <c r="C2062" s="15">
        <v>138</v>
      </c>
      <c r="D2062" s="15">
        <v>1</v>
      </c>
      <c r="E2062" s="15">
        <v>14.459</v>
      </c>
      <c r="F2062" s="15">
        <v>-6.9487392689599999E-4</v>
      </c>
      <c r="G2062" s="10">
        <f t="shared" si="64"/>
        <v>-4.7478387577401006E-2</v>
      </c>
      <c r="H2062" s="10">
        <f t="shared" si="65"/>
        <v>-0.68649000598164112</v>
      </c>
    </row>
    <row r="2063" spans="1:8" x14ac:dyDescent="0.25">
      <c r="A2063" s="15">
        <v>2443</v>
      </c>
      <c r="B2063" s="15" t="s">
        <v>1032</v>
      </c>
      <c r="C2063" s="15">
        <v>138</v>
      </c>
      <c r="D2063" s="15">
        <v>2</v>
      </c>
      <c r="E2063" s="15">
        <v>7.827</v>
      </c>
      <c r="F2063" s="15">
        <v>-6.9487392689599999E-4</v>
      </c>
      <c r="G2063" s="10">
        <f t="shared" si="64"/>
        <v>-4.7478387577401006E-2</v>
      </c>
      <c r="H2063" s="10">
        <f t="shared" si="65"/>
        <v>-0.37161333956831766</v>
      </c>
    </row>
    <row r="2064" spans="1:8" x14ac:dyDescent="0.25">
      <c r="A2064" s="15">
        <v>2448</v>
      </c>
      <c r="B2064" s="15" t="s">
        <v>1033</v>
      </c>
      <c r="C2064" s="15">
        <v>34</v>
      </c>
      <c r="D2064" s="15">
        <v>1</v>
      </c>
      <c r="E2064" s="15">
        <v>0</v>
      </c>
      <c r="F2064" s="15">
        <v>-1.60655006637E-4</v>
      </c>
      <c r="G2064" s="10">
        <f t="shared" si="64"/>
        <v>-4.6944168657142002E-2</v>
      </c>
      <c r="H2064" s="10">
        <f t="shared" si="65"/>
        <v>0</v>
      </c>
    </row>
    <row r="2065" spans="1:8" x14ac:dyDescent="0.25">
      <c r="A2065" s="15">
        <v>2449</v>
      </c>
      <c r="B2065" s="15" t="s">
        <v>1034</v>
      </c>
      <c r="C2065" s="15">
        <v>138</v>
      </c>
      <c r="D2065" s="15">
        <v>1</v>
      </c>
      <c r="E2065" s="15">
        <v>6.6829999999999998</v>
      </c>
      <c r="F2065" s="15">
        <v>-2.5953130735999999E-5</v>
      </c>
      <c r="G2065" s="10">
        <f t="shared" si="64"/>
        <v>-4.6809466781241003E-2</v>
      </c>
      <c r="H2065" s="10">
        <f t="shared" si="65"/>
        <v>-0.3128276664990336</v>
      </c>
    </row>
    <row r="2066" spans="1:8" x14ac:dyDescent="0.25">
      <c r="A2066" s="15">
        <v>2449</v>
      </c>
      <c r="B2066" s="15" t="s">
        <v>1034</v>
      </c>
      <c r="C2066" s="15">
        <v>138</v>
      </c>
      <c r="D2066" s="15">
        <v>2</v>
      </c>
      <c r="E2066" s="15">
        <v>4.9880000000000004</v>
      </c>
      <c r="F2066" s="15">
        <v>-2.5953130735999999E-5</v>
      </c>
      <c r="G2066" s="10">
        <f t="shared" si="64"/>
        <v>-4.6809466781241003E-2</v>
      </c>
      <c r="H2066" s="10">
        <f t="shared" si="65"/>
        <v>-0.23348562030483014</v>
      </c>
    </row>
    <row r="2067" spans="1:8" x14ac:dyDescent="0.25">
      <c r="A2067" s="15">
        <v>2455</v>
      </c>
      <c r="B2067" s="15" t="s">
        <v>1035</v>
      </c>
      <c r="C2067" s="15">
        <v>34</v>
      </c>
      <c r="D2067" s="15">
        <v>1</v>
      </c>
      <c r="E2067" s="15">
        <v>0</v>
      </c>
      <c r="F2067" s="15">
        <v>5.2485465050699999E-4</v>
      </c>
      <c r="G2067" s="10">
        <f t="shared" si="64"/>
        <v>-4.6258658999998002E-2</v>
      </c>
      <c r="H2067" s="10">
        <f t="shared" si="65"/>
        <v>0</v>
      </c>
    </row>
    <row r="2068" spans="1:8" x14ac:dyDescent="0.25">
      <c r="A2068" s="15">
        <v>2456</v>
      </c>
      <c r="B2068" s="15" t="s">
        <v>1036</v>
      </c>
      <c r="C2068" s="15">
        <v>69</v>
      </c>
      <c r="D2068" s="15">
        <v>1</v>
      </c>
      <c r="E2068" s="15">
        <v>6.0389999999999997</v>
      </c>
      <c r="F2068" s="15">
        <v>-3.9612150965099999E-4</v>
      </c>
      <c r="G2068" s="10">
        <f t="shared" si="64"/>
        <v>-4.7179635160156004E-2</v>
      </c>
      <c r="H2068" s="10">
        <f t="shared" si="65"/>
        <v>-0.28491781673218208</v>
      </c>
    </row>
    <row r="2069" spans="1:8" x14ac:dyDescent="0.25">
      <c r="A2069" s="15">
        <v>2457</v>
      </c>
      <c r="B2069" s="15" t="s">
        <v>1037</v>
      </c>
      <c r="C2069" s="15">
        <v>69</v>
      </c>
      <c r="D2069" s="15">
        <v>1</v>
      </c>
      <c r="E2069" s="15">
        <v>0</v>
      </c>
      <c r="F2069" s="15">
        <v>-3.4361385659599998E-3</v>
      </c>
      <c r="G2069" s="10">
        <f t="shared" si="64"/>
        <v>-5.0219652216465002E-2</v>
      </c>
      <c r="H2069" s="10">
        <f t="shared" si="65"/>
        <v>0</v>
      </c>
    </row>
    <row r="2070" spans="1:8" x14ac:dyDescent="0.25">
      <c r="A2070" s="15">
        <v>2457</v>
      </c>
      <c r="B2070" s="15" t="s">
        <v>1037</v>
      </c>
      <c r="C2070" s="15">
        <v>69</v>
      </c>
      <c r="D2070" s="15">
        <v>2</v>
      </c>
      <c r="E2070" s="15">
        <v>0</v>
      </c>
      <c r="F2070" s="15">
        <v>-3.4361385659599998E-3</v>
      </c>
      <c r="G2070" s="10">
        <f t="shared" si="64"/>
        <v>-5.0219652216465002E-2</v>
      </c>
      <c r="H2070" s="10">
        <f t="shared" si="65"/>
        <v>0</v>
      </c>
    </row>
    <row r="2071" spans="1:8" x14ac:dyDescent="0.25">
      <c r="A2071" s="15">
        <v>2458</v>
      </c>
      <c r="B2071" s="15" t="s">
        <v>1038</v>
      </c>
      <c r="C2071" s="15">
        <v>69</v>
      </c>
      <c r="D2071" s="15">
        <v>1</v>
      </c>
      <c r="E2071" s="15">
        <v>0</v>
      </c>
      <c r="F2071" s="15">
        <v>-8.7159848113000006E-5</v>
      </c>
      <c r="G2071" s="10">
        <f t="shared" si="64"/>
        <v>-4.6870673498618003E-2</v>
      </c>
      <c r="H2071" s="10">
        <f t="shared" si="65"/>
        <v>0</v>
      </c>
    </row>
    <row r="2072" spans="1:8" x14ac:dyDescent="0.25">
      <c r="A2072" s="15">
        <v>2458</v>
      </c>
      <c r="B2072" s="15" t="s">
        <v>1038</v>
      </c>
      <c r="C2072" s="15">
        <v>69</v>
      </c>
      <c r="D2072" s="15">
        <v>2</v>
      </c>
      <c r="E2072" s="15">
        <v>0</v>
      </c>
      <c r="F2072" s="15">
        <v>-8.7159848113000006E-5</v>
      </c>
      <c r="G2072" s="10">
        <f t="shared" si="64"/>
        <v>-4.6870673498618003E-2</v>
      </c>
      <c r="H2072" s="10">
        <f t="shared" si="65"/>
        <v>0</v>
      </c>
    </row>
    <row r="2073" spans="1:8" x14ac:dyDescent="0.25">
      <c r="A2073" s="15">
        <v>2459</v>
      </c>
      <c r="B2073" s="15" t="s">
        <v>1039</v>
      </c>
      <c r="C2073" s="15">
        <v>69</v>
      </c>
      <c r="D2073" s="15">
        <v>1</v>
      </c>
      <c r="E2073" s="15">
        <v>1.633</v>
      </c>
      <c r="F2073" s="15">
        <v>-2.2695340214E-5</v>
      </c>
      <c r="G2073" s="10">
        <f t="shared" si="64"/>
        <v>-4.6806208990719002E-2</v>
      </c>
      <c r="H2073" s="10">
        <f t="shared" si="65"/>
        <v>-7.6434539281844127E-2</v>
      </c>
    </row>
    <row r="2074" spans="1:8" x14ac:dyDescent="0.25">
      <c r="A2074" s="15">
        <v>2460</v>
      </c>
      <c r="B2074" s="15" t="s">
        <v>1040</v>
      </c>
      <c r="C2074" s="15">
        <v>69</v>
      </c>
      <c r="D2074" s="15">
        <v>1</v>
      </c>
      <c r="E2074" s="15">
        <v>3.6709999999999998</v>
      </c>
      <c r="F2074" s="15">
        <v>-5.4895979452800005E-4</v>
      </c>
      <c r="G2074" s="10">
        <f t="shared" si="64"/>
        <v>-4.7332473445033003E-2</v>
      </c>
      <c r="H2074" s="10">
        <f t="shared" si="65"/>
        <v>-0.17375751001671616</v>
      </c>
    </row>
    <row r="2075" spans="1:8" x14ac:dyDescent="0.25">
      <c r="A2075" s="15">
        <v>2461</v>
      </c>
      <c r="B2075" s="15" t="s">
        <v>1041</v>
      </c>
      <c r="C2075" s="15">
        <v>69</v>
      </c>
      <c r="D2075" s="15">
        <v>1</v>
      </c>
      <c r="E2075" s="15">
        <v>0.435</v>
      </c>
      <c r="F2075" s="15">
        <v>-1.346198906518E-3</v>
      </c>
      <c r="G2075" s="10">
        <f t="shared" si="64"/>
        <v>-4.8129712557023002E-2</v>
      </c>
      <c r="H2075" s="10">
        <f t="shared" si="65"/>
        <v>-2.0936424962305005E-2</v>
      </c>
    </row>
    <row r="2076" spans="1:8" x14ac:dyDescent="0.25">
      <c r="A2076" s="15">
        <v>2462</v>
      </c>
      <c r="B2076" s="15" t="s">
        <v>1042</v>
      </c>
      <c r="C2076" s="15">
        <v>69</v>
      </c>
      <c r="D2076" s="15">
        <v>1</v>
      </c>
      <c r="E2076" s="15">
        <v>5.2169999999999996</v>
      </c>
      <c r="F2076" s="15">
        <v>-8.1441881802799996E-4</v>
      </c>
      <c r="G2076" s="10">
        <f t="shared" si="64"/>
        <v>-4.7597932468533E-2</v>
      </c>
      <c r="H2076" s="10">
        <f t="shared" si="65"/>
        <v>-0.24831841368833665</v>
      </c>
    </row>
    <row r="2077" spans="1:8" x14ac:dyDescent="0.25">
      <c r="A2077" s="15">
        <v>2463</v>
      </c>
      <c r="B2077" s="15" t="s">
        <v>1043</v>
      </c>
      <c r="C2077" s="15">
        <v>69</v>
      </c>
      <c r="D2077" s="15">
        <v>1</v>
      </c>
      <c r="E2077" s="15">
        <v>0</v>
      </c>
      <c r="F2077" s="15">
        <v>-2.3639209505E-5</v>
      </c>
      <c r="G2077" s="10">
        <f t="shared" si="64"/>
        <v>-4.6807152860010005E-2</v>
      </c>
      <c r="H2077" s="10">
        <f t="shared" si="65"/>
        <v>0</v>
      </c>
    </row>
    <row r="2078" spans="1:8" x14ac:dyDescent="0.25">
      <c r="A2078" s="15">
        <v>2465</v>
      </c>
      <c r="B2078" s="15" t="s">
        <v>1044</v>
      </c>
      <c r="C2078" s="15">
        <v>69</v>
      </c>
      <c r="D2078" s="15">
        <v>1</v>
      </c>
      <c r="E2078" s="15">
        <v>1.242</v>
      </c>
      <c r="F2078" s="15">
        <v>-1.3917060301120001E-3</v>
      </c>
      <c r="G2078" s="10">
        <f t="shared" si="64"/>
        <v>-4.8175219680617005E-2</v>
      </c>
      <c r="H2078" s="10">
        <f t="shared" si="65"/>
        <v>-5.9833622843326321E-2</v>
      </c>
    </row>
    <row r="2079" spans="1:8" x14ac:dyDescent="0.25">
      <c r="A2079" s="15">
        <v>2466</v>
      </c>
      <c r="B2079" s="15" t="s">
        <v>1045</v>
      </c>
      <c r="C2079" s="15">
        <v>69</v>
      </c>
      <c r="D2079" s="15">
        <v>1</v>
      </c>
      <c r="E2079" s="15">
        <v>11.837</v>
      </c>
      <c r="F2079" s="15">
        <v>-2.1967653907999999E-4</v>
      </c>
      <c r="G2079" s="10">
        <f t="shared" si="64"/>
        <v>-4.7003190189585001E-2</v>
      </c>
      <c r="H2079" s="10">
        <f t="shared" si="65"/>
        <v>-0.55637676227411759</v>
      </c>
    </row>
    <row r="2080" spans="1:8" x14ac:dyDescent="0.25">
      <c r="A2080" s="15">
        <v>2470</v>
      </c>
      <c r="B2080" s="15" t="s">
        <v>1046</v>
      </c>
      <c r="C2080" s="15">
        <v>69</v>
      </c>
      <c r="D2080" s="15">
        <v>1</v>
      </c>
      <c r="E2080" s="15">
        <v>5.3280000000000003</v>
      </c>
      <c r="F2080" s="15">
        <v>-2.2290024822000001E-5</v>
      </c>
      <c r="G2080" s="10">
        <f t="shared" si="64"/>
        <v>-4.6805803675327003E-2</v>
      </c>
      <c r="H2080" s="10">
        <f t="shared" si="65"/>
        <v>-0.24938132198214227</v>
      </c>
    </row>
    <row r="2081" spans="1:8" x14ac:dyDescent="0.25">
      <c r="A2081" s="15">
        <v>2470</v>
      </c>
      <c r="B2081" s="15" t="s">
        <v>1046</v>
      </c>
      <c r="C2081" s="15">
        <v>69</v>
      </c>
      <c r="D2081" s="15">
        <v>2</v>
      </c>
      <c r="E2081" s="15">
        <v>5.0910000000000002</v>
      </c>
      <c r="F2081" s="15">
        <v>-2.2290024822000001E-5</v>
      </c>
      <c r="G2081" s="10">
        <f t="shared" si="64"/>
        <v>-4.6805803675327003E-2</v>
      </c>
      <c r="H2081" s="10">
        <f t="shared" si="65"/>
        <v>-0.23828834651108977</v>
      </c>
    </row>
    <row r="2082" spans="1:8" x14ac:dyDescent="0.25">
      <c r="A2082" s="15">
        <v>2473</v>
      </c>
      <c r="B2082" s="15" t="s">
        <v>1047</v>
      </c>
      <c r="C2082" s="15">
        <v>138</v>
      </c>
      <c r="D2082" s="15">
        <v>1</v>
      </c>
      <c r="E2082" s="15">
        <v>13.305999999999999</v>
      </c>
      <c r="F2082" s="15">
        <v>-8.1062630492399995E-4</v>
      </c>
      <c r="G2082" s="10">
        <f t="shared" si="64"/>
        <v>-4.7594139955429E-2</v>
      </c>
      <c r="H2082" s="10">
        <f t="shared" si="65"/>
        <v>-0.63328762624693824</v>
      </c>
    </row>
    <row r="2083" spans="1:8" x14ac:dyDescent="0.25">
      <c r="A2083" s="15">
        <v>2475</v>
      </c>
      <c r="B2083" s="15" t="s">
        <v>1048</v>
      </c>
      <c r="C2083" s="15">
        <v>69</v>
      </c>
      <c r="D2083" s="15">
        <v>1</v>
      </c>
      <c r="E2083" s="15">
        <v>7.7439999999999998</v>
      </c>
      <c r="F2083" s="15">
        <v>-1.03707388819E-4</v>
      </c>
      <c r="G2083" s="10">
        <f t="shared" si="64"/>
        <v>-4.6887221039324002E-2</v>
      </c>
      <c r="H2083" s="10">
        <f t="shared" si="65"/>
        <v>-0.36309463972852507</v>
      </c>
    </row>
    <row r="2084" spans="1:8" x14ac:dyDescent="0.25">
      <c r="A2084" s="15">
        <v>2476</v>
      </c>
      <c r="B2084" s="15" t="s">
        <v>1049</v>
      </c>
      <c r="C2084" s="15">
        <v>69</v>
      </c>
      <c r="D2084" s="15">
        <v>1</v>
      </c>
      <c r="E2084" s="15">
        <v>4.7949999999999999</v>
      </c>
      <c r="F2084" s="15">
        <v>-8.4385001912000004E-5</v>
      </c>
      <c r="G2084" s="10">
        <f t="shared" si="64"/>
        <v>-4.6867898652417E-2</v>
      </c>
      <c r="H2084" s="10">
        <f t="shared" si="65"/>
        <v>-0.22473157403833952</v>
      </c>
    </row>
    <row r="2085" spans="1:8" x14ac:dyDescent="0.25">
      <c r="A2085" s="15">
        <v>2478</v>
      </c>
      <c r="B2085" s="15" t="s">
        <v>1050</v>
      </c>
      <c r="C2085" s="15">
        <v>69</v>
      </c>
      <c r="D2085" s="15">
        <v>1</v>
      </c>
      <c r="E2085" s="15">
        <v>4.8390000000000004</v>
      </c>
      <c r="F2085" s="15">
        <v>-1.09289106733E-3</v>
      </c>
      <c r="G2085" s="10">
        <f t="shared" si="64"/>
        <v>-4.7876404717835004E-2</v>
      </c>
      <c r="H2085" s="10">
        <f t="shared" si="65"/>
        <v>-0.23167392242960361</v>
      </c>
    </row>
    <row r="2086" spans="1:8" x14ac:dyDescent="0.25">
      <c r="A2086" s="15">
        <v>2479</v>
      </c>
      <c r="B2086" s="15" t="s">
        <v>1051</v>
      </c>
      <c r="C2086" s="15">
        <v>138</v>
      </c>
      <c r="D2086" s="15">
        <v>1</v>
      </c>
      <c r="E2086" s="15">
        <v>9.0939999999999994</v>
      </c>
      <c r="F2086" s="15">
        <v>-1.6563115572999999E-5</v>
      </c>
      <c r="G2086" s="10">
        <f t="shared" si="64"/>
        <v>-4.6800076766078003E-2</v>
      </c>
      <c r="H2086" s="10">
        <f t="shared" si="65"/>
        <v>-0.4255998981107133</v>
      </c>
    </row>
    <row r="2087" spans="1:8" x14ac:dyDescent="0.25">
      <c r="A2087" s="15">
        <v>2480</v>
      </c>
      <c r="B2087" s="15" t="s">
        <v>1052</v>
      </c>
      <c r="C2087" s="15">
        <v>69</v>
      </c>
      <c r="D2087" s="15">
        <v>1</v>
      </c>
      <c r="E2087" s="15">
        <v>0.3</v>
      </c>
      <c r="F2087" s="15">
        <v>-1.346198906518E-3</v>
      </c>
      <c r="G2087" s="10">
        <f t="shared" si="64"/>
        <v>-4.8129712557023002E-2</v>
      </c>
      <c r="H2087" s="10">
        <f t="shared" si="65"/>
        <v>-1.44389137671069E-2</v>
      </c>
    </row>
    <row r="2088" spans="1:8" x14ac:dyDescent="0.25">
      <c r="A2088" s="15">
        <v>2481</v>
      </c>
      <c r="B2088" s="15" t="s">
        <v>1053</v>
      </c>
      <c r="C2088" s="15">
        <v>138</v>
      </c>
      <c r="D2088" s="15">
        <v>1</v>
      </c>
      <c r="E2088" s="15">
        <v>15.547000000000001</v>
      </c>
      <c r="F2088" s="15">
        <v>-2.180592103887E-3</v>
      </c>
      <c r="G2088" s="10">
        <f t="shared" si="64"/>
        <v>-4.8964105754392001E-2</v>
      </c>
      <c r="H2088" s="10">
        <f t="shared" si="65"/>
        <v>-0.7612449521635325</v>
      </c>
    </row>
    <row r="2089" spans="1:8" x14ac:dyDescent="0.25">
      <c r="A2089" s="15">
        <v>2482</v>
      </c>
      <c r="B2089" s="15" t="s">
        <v>1054</v>
      </c>
      <c r="C2089" s="15">
        <v>69</v>
      </c>
      <c r="D2089" s="15">
        <v>1</v>
      </c>
      <c r="E2089" s="15">
        <v>8.5999999999999993E-2</v>
      </c>
      <c r="F2089" s="15">
        <v>-5.28024407099E-4</v>
      </c>
      <c r="G2089" s="10">
        <f t="shared" si="64"/>
        <v>-4.7311538057604005E-2</v>
      </c>
      <c r="H2089" s="10">
        <f t="shared" si="65"/>
        <v>-4.0687922729539441E-3</v>
      </c>
    </row>
    <row r="2090" spans="1:8" x14ac:dyDescent="0.25">
      <c r="A2090" s="15">
        <v>2483</v>
      </c>
      <c r="B2090" s="15" t="s">
        <v>1055</v>
      </c>
      <c r="C2090" s="15">
        <v>138</v>
      </c>
      <c r="D2090" s="15">
        <v>1</v>
      </c>
      <c r="E2090" s="15">
        <v>6.6289999999999996</v>
      </c>
      <c r="F2090" s="15">
        <v>-7.8582809504599996E-4</v>
      </c>
      <c r="G2090" s="10">
        <f t="shared" si="64"/>
        <v>-4.7569341745551004E-2</v>
      </c>
      <c r="H2090" s="10">
        <f t="shared" si="65"/>
        <v>-0.31533716643125759</v>
      </c>
    </row>
    <row r="2091" spans="1:8" x14ac:dyDescent="0.25">
      <c r="A2091" s="15">
        <v>2485</v>
      </c>
      <c r="B2091" s="15" t="s">
        <v>1056</v>
      </c>
      <c r="C2091" s="15">
        <v>69</v>
      </c>
      <c r="D2091" s="15">
        <v>1</v>
      </c>
      <c r="E2091" s="15">
        <v>18.675999999999998</v>
      </c>
      <c r="F2091" s="15">
        <v>-1.4669134508850001E-2</v>
      </c>
      <c r="G2091" s="10">
        <f t="shared" si="64"/>
        <v>-6.1452648159355E-2</v>
      </c>
      <c r="H2091" s="10">
        <f t="shared" si="65"/>
        <v>-1.147689657024114</v>
      </c>
    </row>
    <row r="2092" spans="1:8" x14ac:dyDescent="0.25">
      <c r="A2092" s="15">
        <v>2489</v>
      </c>
      <c r="B2092" s="15" t="s">
        <v>1057</v>
      </c>
      <c r="C2092" s="15">
        <v>69</v>
      </c>
      <c r="D2092" s="15">
        <v>1</v>
      </c>
      <c r="E2092" s="15">
        <v>1.2909999999999999</v>
      </c>
      <c r="F2092" s="15">
        <v>-8.0372415922999997E-4</v>
      </c>
      <c r="G2092" s="10">
        <f t="shared" si="64"/>
        <v>-4.7587237809735006E-2</v>
      </c>
      <c r="H2092" s="10">
        <f t="shared" si="65"/>
        <v>-6.1435124012367892E-2</v>
      </c>
    </row>
    <row r="2093" spans="1:8" x14ac:dyDescent="0.25">
      <c r="A2093" s="15">
        <v>2490</v>
      </c>
      <c r="B2093" s="15" t="s">
        <v>1058</v>
      </c>
      <c r="C2093" s="15">
        <v>138</v>
      </c>
      <c r="D2093" s="15">
        <v>1</v>
      </c>
      <c r="E2093" s="15">
        <v>4.2069999999999999</v>
      </c>
      <c r="F2093" s="15">
        <v>-6.50508312637E-4</v>
      </c>
      <c r="G2093" s="10">
        <f t="shared" si="64"/>
        <v>-4.7434021963142003E-2</v>
      </c>
      <c r="H2093" s="10">
        <f t="shared" si="65"/>
        <v>-0.1995549303989384</v>
      </c>
    </row>
    <row r="2094" spans="1:8" x14ac:dyDescent="0.25">
      <c r="A2094" s="15">
        <v>2490</v>
      </c>
      <c r="B2094" s="15" t="s">
        <v>1058</v>
      </c>
      <c r="C2094" s="15">
        <v>138</v>
      </c>
      <c r="D2094" s="15">
        <v>2</v>
      </c>
      <c r="E2094" s="15">
        <v>3.74</v>
      </c>
      <c r="F2094" s="15">
        <v>-6.50508312637E-4</v>
      </c>
      <c r="G2094" s="10">
        <f t="shared" si="64"/>
        <v>-4.7434021963142003E-2</v>
      </c>
      <c r="H2094" s="10">
        <f t="shared" si="65"/>
        <v>-0.17740324214215111</v>
      </c>
    </row>
    <row r="2095" spans="1:8" x14ac:dyDescent="0.25">
      <c r="A2095" s="15">
        <v>2492</v>
      </c>
      <c r="B2095" s="15" t="s">
        <v>1059</v>
      </c>
      <c r="C2095" s="15">
        <v>138</v>
      </c>
      <c r="D2095" s="15">
        <v>1</v>
      </c>
      <c r="E2095" s="15">
        <v>11.731</v>
      </c>
      <c r="F2095" s="15">
        <v>-8.4048489608599996E-4</v>
      </c>
      <c r="G2095" s="10">
        <f t="shared" si="64"/>
        <v>-4.7623998546591002E-2</v>
      </c>
      <c r="H2095" s="10">
        <f t="shared" si="65"/>
        <v>-0.558677126950059</v>
      </c>
    </row>
    <row r="2096" spans="1:8" x14ac:dyDescent="0.25">
      <c r="A2096" s="15">
        <v>2493</v>
      </c>
      <c r="B2096" s="15" t="s">
        <v>1060</v>
      </c>
      <c r="C2096" s="15">
        <v>69</v>
      </c>
      <c r="D2096" s="15">
        <v>1</v>
      </c>
      <c r="E2096" s="15">
        <v>5.1189999999999998</v>
      </c>
      <c r="F2096" s="15">
        <v>-2.2696000707099999E-4</v>
      </c>
      <c r="G2096" s="10">
        <f t="shared" si="64"/>
        <v>-4.7010473657576005E-2</v>
      </c>
      <c r="H2096" s="10">
        <f t="shared" si="65"/>
        <v>-0.24064661465313156</v>
      </c>
    </row>
    <row r="2097" spans="1:8" x14ac:dyDescent="0.25">
      <c r="A2097" s="15">
        <v>2493</v>
      </c>
      <c r="B2097" s="15" t="s">
        <v>1060</v>
      </c>
      <c r="C2097" s="15">
        <v>69</v>
      </c>
      <c r="D2097" s="15">
        <v>2</v>
      </c>
      <c r="E2097" s="15">
        <v>4.9450000000000003</v>
      </c>
      <c r="F2097" s="15">
        <v>-2.2696000707099999E-4</v>
      </c>
      <c r="G2097" s="10">
        <f t="shared" si="64"/>
        <v>-4.7010473657576005E-2</v>
      </c>
      <c r="H2097" s="10">
        <f t="shared" si="65"/>
        <v>-0.23246679223671335</v>
      </c>
    </row>
    <row r="2098" spans="1:8" x14ac:dyDescent="0.25">
      <c r="A2098" s="15">
        <v>2494</v>
      </c>
      <c r="B2098" s="15" t="s">
        <v>1061</v>
      </c>
      <c r="C2098" s="15">
        <v>69</v>
      </c>
      <c r="D2098" s="15">
        <v>1</v>
      </c>
      <c r="E2098" s="15">
        <v>2.8069999999999999</v>
      </c>
      <c r="F2098" s="15">
        <v>-1.5665756531699999E-4</v>
      </c>
      <c r="G2098" s="10">
        <f t="shared" si="64"/>
        <v>-4.6940171215822002E-2</v>
      </c>
      <c r="H2098" s="10">
        <f t="shared" si="65"/>
        <v>-0.13176106060281237</v>
      </c>
    </row>
    <row r="2099" spans="1:8" x14ac:dyDescent="0.25">
      <c r="A2099" s="15">
        <v>2497</v>
      </c>
      <c r="B2099" s="15" t="s">
        <v>1062</v>
      </c>
      <c r="C2099" s="15">
        <v>69</v>
      </c>
      <c r="D2099" s="15">
        <v>1</v>
      </c>
      <c r="E2099" s="15">
        <v>12.369</v>
      </c>
      <c r="F2099" s="15">
        <v>-3.4350064429169999E-3</v>
      </c>
      <c r="G2099" s="10">
        <f t="shared" si="64"/>
        <v>-5.0218520093422002E-2</v>
      </c>
      <c r="H2099" s="10">
        <f t="shared" si="65"/>
        <v>-0.62115287503553673</v>
      </c>
    </row>
    <row r="2100" spans="1:8" x14ac:dyDescent="0.25">
      <c r="A2100" s="15">
        <v>2497</v>
      </c>
      <c r="B2100" s="15" t="s">
        <v>1062</v>
      </c>
      <c r="C2100" s="15">
        <v>69</v>
      </c>
      <c r="D2100" s="15">
        <v>2</v>
      </c>
      <c r="E2100" s="15">
        <v>6.5880000000000001</v>
      </c>
      <c r="F2100" s="15">
        <v>-3.4350064429169999E-3</v>
      </c>
      <c r="G2100" s="10">
        <f t="shared" si="64"/>
        <v>-5.0218520093422002E-2</v>
      </c>
      <c r="H2100" s="10">
        <f t="shared" si="65"/>
        <v>-0.33083961037546417</v>
      </c>
    </row>
    <row r="2101" spans="1:8" x14ac:dyDescent="0.25">
      <c r="A2101" s="15">
        <v>2498</v>
      </c>
      <c r="B2101" s="15" t="s">
        <v>1063</v>
      </c>
      <c r="C2101" s="15">
        <v>69</v>
      </c>
      <c r="D2101" s="15">
        <v>1</v>
      </c>
      <c r="E2101" s="15">
        <v>4.1589999999999998</v>
      </c>
      <c r="F2101" s="15">
        <v>-2.4823606340000003E-4</v>
      </c>
      <c r="G2101" s="10">
        <f t="shared" si="64"/>
        <v>-4.7031749713905002E-2</v>
      </c>
      <c r="H2101" s="10">
        <f t="shared" si="65"/>
        <v>-0.1956050470601309</v>
      </c>
    </row>
    <row r="2102" spans="1:8" x14ac:dyDescent="0.25">
      <c r="A2102" s="15">
        <v>2499</v>
      </c>
      <c r="B2102" s="15" t="s">
        <v>1064</v>
      </c>
      <c r="C2102" s="15">
        <v>69</v>
      </c>
      <c r="D2102" s="15">
        <v>1</v>
      </c>
      <c r="E2102" s="15">
        <v>2.1419999999999999</v>
      </c>
      <c r="F2102" s="15">
        <v>-2.81265699588E-4</v>
      </c>
      <c r="G2102" s="10">
        <f t="shared" si="64"/>
        <v>-4.7064779350093004E-2</v>
      </c>
      <c r="H2102" s="10">
        <f t="shared" si="65"/>
        <v>-0.10081275736789921</v>
      </c>
    </row>
    <row r="2103" spans="1:8" x14ac:dyDescent="0.25">
      <c r="A2103" s="15">
        <v>2500</v>
      </c>
      <c r="B2103" s="15" t="s">
        <v>1065</v>
      </c>
      <c r="C2103" s="15">
        <v>69</v>
      </c>
      <c r="D2103" s="15">
        <v>1</v>
      </c>
      <c r="E2103" s="15">
        <v>0.55000000000000004</v>
      </c>
      <c r="F2103" s="15">
        <v>-2.3877542273499999E-4</v>
      </c>
      <c r="G2103" s="10">
        <f t="shared" si="64"/>
        <v>-4.7022289073240006E-2</v>
      </c>
      <c r="H2103" s="10">
        <f t="shared" si="65"/>
        <v>-2.5862258990282005E-2</v>
      </c>
    </row>
    <row r="2104" spans="1:8" x14ac:dyDescent="0.25">
      <c r="A2104" s="15">
        <v>2501</v>
      </c>
      <c r="B2104" s="15" t="s">
        <v>1066</v>
      </c>
      <c r="C2104" s="15">
        <v>69</v>
      </c>
      <c r="D2104" s="15">
        <v>1</v>
      </c>
      <c r="E2104" s="15">
        <v>2.448</v>
      </c>
      <c r="F2104" s="15">
        <v>-1.338167594E-5</v>
      </c>
      <c r="G2104" s="10">
        <f t="shared" si="64"/>
        <v>-4.6796895326445001E-2</v>
      </c>
      <c r="H2104" s="10">
        <f t="shared" si="65"/>
        <v>-0.11455879975913737</v>
      </c>
    </row>
    <row r="2105" spans="1:8" x14ac:dyDescent="0.25">
      <c r="A2105" s="15">
        <v>2502</v>
      </c>
      <c r="B2105" s="15" t="s">
        <v>1067</v>
      </c>
      <c r="C2105" s="15">
        <v>138</v>
      </c>
      <c r="D2105" s="15">
        <v>1</v>
      </c>
      <c r="E2105" s="15">
        <v>9.91</v>
      </c>
      <c r="F2105" s="15">
        <v>-1.23820509216E-4</v>
      </c>
      <c r="G2105" s="10">
        <f t="shared" si="64"/>
        <v>-4.6907334159721002E-2</v>
      </c>
      <c r="H2105" s="10">
        <f t="shared" si="65"/>
        <v>-0.46485168152283513</v>
      </c>
    </row>
    <row r="2106" spans="1:8" x14ac:dyDescent="0.25">
      <c r="A2106" s="15">
        <v>2503</v>
      </c>
      <c r="B2106" s="15" t="s">
        <v>1068</v>
      </c>
      <c r="C2106" s="15">
        <v>69</v>
      </c>
      <c r="D2106" s="15">
        <v>1</v>
      </c>
      <c r="E2106" s="15">
        <v>0.96699999999999997</v>
      </c>
      <c r="F2106" s="15">
        <v>-3.4188418702E-4</v>
      </c>
      <c r="G2106" s="10">
        <f t="shared" si="64"/>
        <v>-4.7125397837525E-2</v>
      </c>
      <c r="H2106" s="10">
        <f t="shared" si="65"/>
        <v>-4.5570259708886673E-2</v>
      </c>
    </row>
    <row r="2107" spans="1:8" x14ac:dyDescent="0.25">
      <c r="A2107" s="15">
        <v>2504</v>
      </c>
      <c r="B2107" s="15" t="s">
        <v>1069</v>
      </c>
      <c r="C2107" s="15">
        <v>69</v>
      </c>
      <c r="D2107" s="15">
        <v>1</v>
      </c>
      <c r="E2107" s="15">
        <v>1.2869999999999999</v>
      </c>
      <c r="F2107" s="15">
        <v>-8.3530264833829998E-3</v>
      </c>
      <c r="G2107" s="10">
        <f t="shared" si="64"/>
        <v>-5.5136540133888003E-2</v>
      </c>
      <c r="H2107" s="10">
        <f t="shared" si="65"/>
        <v>-7.0960727152313857E-2</v>
      </c>
    </row>
    <row r="2108" spans="1:8" x14ac:dyDescent="0.25">
      <c r="A2108" s="15">
        <v>2505</v>
      </c>
      <c r="B2108" s="15" t="s">
        <v>1070</v>
      </c>
      <c r="C2108" s="15">
        <v>138</v>
      </c>
      <c r="D2108" s="15">
        <v>1</v>
      </c>
      <c r="E2108" s="15">
        <v>13.772</v>
      </c>
      <c r="F2108" s="15">
        <v>-1.093085033E-4</v>
      </c>
      <c r="G2108" s="10">
        <f t="shared" si="64"/>
        <v>-4.6892822153805004E-2</v>
      </c>
      <c r="H2108" s="10">
        <f t="shared" si="65"/>
        <v>-0.64580794670220254</v>
      </c>
    </row>
    <row r="2109" spans="1:8" x14ac:dyDescent="0.25">
      <c r="A2109" s="15">
        <v>2506</v>
      </c>
      <c r="B2109" s="15" t="s">
        <v>1071</v>
      </c>
      <c r="C2109" s="15">
        <v>138</v>
      </c>
      <c r="D2109" s="15">
        <v>1</v>
      </c>
      <c r="E2109" s="15">
        <v>15.199</v>
      </c>
      <c r="F2109" s="15">
        <v>-1.0763419378140999E-2</v>
      </c>
      <c r="G2109" s="10">
        <f t="shared" si="64"/>
        <v>-5.7546933028646004E-2</v>
      </c>
      <c r="H2109" s="10">
        <f t="shared" si="65"/>
        <v>-0.87465583510239064</v>
      </c>
    </row>
    <row r="2110" spans="1:8" x14ac:dyDescent="0.25">
      <c r="A2110" s="15">
        <v>2506</v>
      </c>
      <c r="B2110" s="15" t="s">
        <v>1071</v>
      </c>
      <c r="C2110" s="15">
        <v>138</v>
      </c>
      <c r="D2110" s="15">
        <v>2</v>
      </c>
      <c r="E2110" s="15">
        <v>15.199</v>
      </c>
      <c r="F2110" s="15">
        <v>-1.0763419378140999E-2</v>
      </c>
      <c r="G2110" s="10">
        <f t="shared" si="64"/>
        <v>-5.7546933028646004E-2</v>
      </c>
      <c r="H2110" s="10">
        <f t="shared" si="65"/>
        <v>-0.87465583510239064</v>
      </c>
    </row>
    <row r="2111" spans="1:8" x14ac:dyDescent="0.25">
      <c r="A2111" s="15">
        <v>2507</v>
      </c>
      <c r="B2111" s="15" t="s">
        <v>1072</v>
      </c>
      <c r="C2111" s="15">
        <v>138</v>
      </c>
      <c r="D2111" s="15">
        <v>1</v>
      </c>
      <c r="E2111" s="15">
        <v>10.849</v>
      </c>
      <c r="F2111" s="15">
        <v>-1.3931345963159999E-3</v>
      </c>
      <c r="G2111" s="10">
        <f t="shared" si="64"/>
        <v>-4.8176648246821004E-2</v>
      </c>
      <c r="H2111" s="10">
        <f t="shared" si="65"/>
        <v>-0.52266845682976104</v>
      </c>
    </row>
    <row r="2112" spans="1:8" x14ac:dyDescent="0.25">
      <c r="A2112" s="15">
        <v>2510</v>
      </c>
      <c r="B2112" s="15" t="s">
        <v>1073</v>
      </c>
      <c r="C2112" s="15">
        <v>138</v>
      </c>
      <c r="D2112" s="15">
        <v>1</v>
      </c>
      <c r="E2112" s="15">
        <v>7.242</v>
      </c>
      <c r="F2112" s="15">
        <v>-7.3619987475999999E-4</v>
      </c>
      <c r="G2112" s="10">
        <f t="shared" si="64"/>
        <v>-4.7519713525265003E-2</v>
      </c>
      <c r="H2112" s="10">
        <f t="shared" si="65"/>
        <v>-0.34413776534996915</v>
      </c>
    </row>
    <row r="2113" spans="1:8" x14ac:dyDescent="0.25">
      <c r="A2113" s="15">
        <v>2511</v>
      </c>
      <c r="B2113" s="15" t="s">
        <v>1074</v>
      </c>
      <c r="C2113" s="15">
        <v>138</v>
      </c>
      <c r="D2113" s="15">
        <v>1</v>
      </c>
      <c r="E2113" s="15">
        <v>0.51800000000000002</v>
      </c>
      <c r="F2113" s="15">
        <v>-1.19361522961E-4</v>
      </c>
      <c r="G2113" s="10">
        <f t="shared" si="64"/>
        <v>-4.6902875173466002E-2</v>
      </c>
      <c r="H2113" s="10">
        <f t="shared" si="65"/>
        <v>-2.4295689339855389E-2</v>
      </c>
    </row>
    <row r="2114" spans="1:8" x14ac:dyDescent="0.25">
      <c r="A2114" s="15">
        <v>2511</v>
      </c>
      <c r="B2114" s="15" t="s">
        <v>1074</v>
      </c>
      <c r="C2114" s="15">
        <v>138</v>
      </c>
      <c r="D2114" s="15">
        <v>2</v>
      </c>
      <c r="E2114" s="15">
        <v>0.13</v>
      </c>
      <c r="F2114" s="15">
        <v>-1.19361522961E-4</v>
      </c>
      <c r="G2114" s="10">
        <f t="shared" si="64"/>
        <v>-4.6902875173466002E-2</v>
      </c>
      <c r="H2114" s="10">
        <f t="shared" si="65"/>
        <v>-6.0973737725505805E-3</v>
      </c>
    </row>
    <row r="2115" spans="1:8" x14ac:dyDescent="0.25">
      <c r="A2115" s="15">
        <v>2512</v>
      </c>
      <c r="B2115" s="15" t="s">
        <v>1075</v>
      </c>
      <c r="C2115" s="15">
        <v>138</v>
      </c>
      <c r="D2115" s="15">
        <v>1</v>
      </c>
      <c r="E2115" s="15">
        <v>4.202</v>
      </c>
      <c r="F2115" s="15">
        <v>-6.804982311E-6</v>
      </c>
      <c r="G2115" s="10">
        <f t="shared" si="64"/>
        <v>-4.6790318632816005E-2</v>
      </c>
      <c r="H2115" s="10">
        <f t="shared" si="65"/>
        <v>-0.19661291889509286</v>
      </c>
    </row>
    <row r="2116" spans="1:8" x14ac:dyDescent="0.25">
      <c r="A2116" s="15">
        <v>2514</v>
      </c>
      <c r="B2116" s="15" t="s">
        <v>1076</v>
      </c>
      <c r="C2116" s="15">
        <v>69</v>
      </c>
      <c r="D2116" s="15">
        <v>1</v>
      </c>
      <c r="E2116" s="15">
        <v>1.048</v>
      </c>
      <c r="F2116" s="15">
        <v>-2.6934797092800002E-4</v>
      </c>
      <c r="G2116" s="10">
        <f t="shared" si="64"/>
        <v>-4.7052861621433004E-2</v>
      </c>
      <c r="H2116" s="10">
        <f t="shared" si="65"/>
        <v>-4.9311398979261789E-2</v>
      </c>
    </row>
    <row r="2117" spans="1:8" x14ac:dyDescent="0.25">
      <c r="A2117" s="15">
        <v>2516</v>
      </c>
      <c r="B2117" s="15" t="s">
        <v>1077</v>
      </c>
      <c r="C2117" s="15">
        <v>69</v>
      </c>
      <c r="D2117" s="15">
        <v>1</v>
      </c>
      <c r="E2117" s="15">
        <v>10.340999999999999</v>
      </c>
      <c r="F2117" s="15">
        <v>-8.0372415922999997E-4</v>
      </c>
      <c r="G2117" s="10">
        <f t="shared" si="64"/>
        <v>-4.7587237809735006E-2</v>
      </c>
      <c r="H2117" s="10">
        <f t="shared" si="65"/>
        <v>-0.49209962619046965</v>
      </c>
    </row>
    <row r="2118" spans="1:8" x14ac:dyDescent="0.25">
      <c r="A2118" s="15">
        <v>2517</v>
      </c>
      <c r="B2118" s="15" t="s">
        <v>1078</v>
      </c>
      <c r="C2118" s="15">
        <v>69</v>
      </c>
      <c r="D2118" s="15">
        <v>1</v>
      </c>
      <c r="E2118" s="15">
        <v>0</v>
      </c>
      <c r="F2118" s="15">
        <v>-1.66053178239E-3</v>
      </c>
      <c r="G2118" s="10">
        <f t="shared" ref="G2118:G2181" si="66">F2118-$E$2</f>
        <v>-4.8444045432895003E-2</v>
      </c>
      <c r="H2118" s="10">
        <f t="shared" ref="H2118:H2181" si="67">E2118*G2118</f>
        <v>0</v>
      </c>
    </row>
    <row r="2119" spans="1:8" x14ac:dyDescent="0.25">
      <c r="A2119" s="15">
        <v>2518</v>
      </c>
      <c r="B2119" s="15" t="s">
        <v>1079</v>
      </c>
      <c r="C2119" s="15">
        <v>69</v>
      </c>
      <c r="D2119" s="15">
        <v>1</v>
      </c>
      <c r="E2119" s="15">
        <v>0.191</v>
      </c>
      <c r="F2119" s="15">
        <v>-6.3732354125799998E-4</v>
      </c>
      <c r="G2119" s="10">
        <f t="shared" si="66"/>
        <v>-4.7420837191763002E-2</v>
      </c>
      <c r="H2119" s="10">
        <f t="shared" si="67"/>
        <v>-9.0573799036267333E-3</v>
      </c>
    </row>
    <row r="2120" spans="1:8" x14ac:dyDescent="0.25">
      <c r="A2120" s="15">
        <v>2519</v>
      </c>
      <c r="B2120" s="15" t="s">
        <v>1080</v>
      </c>
      <c r="C2120" s="15">
        <v>69</v>
      </c>
      <c r="D2120" s="15">
        <v>1</v>
      </c>
      <c r="E2120" s="15">
        <v>3.8839999999999999</v>
      </c>
      <c r="F2120" s="15">
        <v>-3.6419688536100002E-4</v>
      </c>
      <c r="G2120" s="10">
        <f t="shared" si="66"/>
        <v>-4.7147710535866E-2</v>
      </c>
      <c r="H2120" s="10">
        <f t="shared" si="67"/>
        <v>-0.18312170772130354</v>
      </c>
    </row>
    <row r="2121" spans="1:8" x14ac:dyDescent="0.25">
      <c r="A2121" s="15">
        <v>2520</v>
      </c>
      <c r="B2121" s="15" t="s">
        <v>1081</v>
      </c>
      <c r="C2121" s="15">
        <v>69</v>
      </c>
      <c r="D2121" s="15">
        <v>1</v>
      </c>
      <c r="E2121" s="15">
        <v>9.7789999999999999</v>
      </c>
      <c r="F2121" s="15">
        <v>-1.4669134508850001E-2</v>
      </c>
      <c r="G2121" s="10">
        <f t="shared" si="66"/>
        <v>-6.1452648159355E-2</v>
      </c>
      <c r="H2121" s="10">
        <f t="shared" si="67"/>
        <v>-0.60094544635033253</v>
      </c>
    </row>
    <row r="2122" spans="1:8" x14ac:dyDescent="0.25">
      <c r="A2122" s="15">
        <v>2521</v>
      </c>
      <c r="B2122" s="15" t="s">
        <v>1082</v>
      </c>
      <c r="C2122" s="15">
        <v>69</v>
      </c>
      <c r="D2122" s="15">
        <v>1</v>
      </c>
      <c r="E2122" s="15">
        <v>1.9430000000000001</v>
      </c>
      <c r="F2122" s="15">
        <v>-1.0966732791099999E-4</v>
      </c>
      <c r="G2122" s="10">
        <f t="shared" si="66"/>
        <v>-4.6893180978416001E-2</v>
      </c>
      <c r="H2122" s="10">
        <f t="shared" si="67"/>
        <v>-9.1113450641062285E-2</v>
      </c>
    </row>
    <row r="2123" spans="1:8" x14ac:dyDescent="0.25">
      <c r="A2123" s="15">
        <v>2522</v>
      </c>
      <c r="B2123" s="15" t="s">
        <v>1083</v>
      </c>
      <c r="C2123" s="15">
        <v>69</v>
      </c>
      <c r="D2123" s="15">
        <v>1</v>
      </c>
      <c r="E2123" s="15">
        <v>0.29799999999999999</v>
      </c>
      <c r="F2123" s="15">
        <v>-1.392072586483E-3</v>
      </c>
      <c r="G2123" s="10">
        <f t="shared" si="66"/>
        <v>-4.8175586236988005E-2</v>
      </c>
      <c r="H2123" s="10">
        <f t="shared" si="67"/>
        <v>-1.4356324698622426E-2</v>
      </c>
    </row>
    <row r="2124" spans="1:8" x14ac:dyDescent="0.25">
      <c r="A2124" s="15">
        <v>2523</v>
      </c>
      <c r="B2124" s="15" t="s">
        <v>1084</v>
      </c>
      <c r="C2124" s="15">
        <v>138</v>
      </c>
      <c r="D2124" s="15">
        <v>1</v>
      </c>
      <c r="E2124" s="15">
        <v>6.319</v>
      </c>
      <c r="F2124" s="15">
        <v>-8.1556571993000006E-5</v>
      </c>
      <c r="G2124" s="10">
        <f t="shared" si="66"/>
        <v>-4.6865070222498001E-2</v>
      </c>
      <c r="H2124" s="10">
        <f t="shared" si="67"/>
        <v>-0.29614037873596488</v>
      </c>
    </row>
    <row r="2125" spans="1:8" x14ac:dyDescent="0.25">
      <c r="A2125" s="15">
        <v>2525</v>
      </c>
      <c r="B2125" s="15" t="s">
        <v>1085</v>
      </c>
      <c r="C2125" s="15">
        <v>69</v>
      </c>
      <c r="D2125" s="15">
        <v>1</v>
      </c>
      <c r="E2125" s="15">
        <v>0</v>
      </c>
      <c r="F2125" s="15">
        <v>-9.4016910981700003E-4</v>
      </c>
      <c r="G2125" s="10">
        <f t="shared" si="66"/>
        <v>-4.7723682760322003E-2</v>
      </c>
      <c r="H2125" s="10">
        <f t="shared" si="67"/>
        <v>0</v>
      </c>
    </row>
    <row r="2126" spans="1:8" x14ac:dyDescent="0.25">
      <c r="A2126" s="15">
        <v>2526</v>
      </c>
      <c r="B2126" s="15" t="s">
        <v>1086</v>
      </c>
      <c r="C2126" s="15">
        <v>69</v>
      </c>
      <c r="D2126" s="15">
        <v>1</v>
      </c>
      <c r="E2126" s="15">
        <v>5.9260000000000002</v>
      </c>
      <c r="F2126" s="15">
        <v>-2.4783471675080002E-3</v>
      </c>
      <c r="G2126" s="10">
        <f t="shared" si="66"/>
        <v>-4.9261860818013002E-2</v>
      </c>
      <c r="H2126" s="10">
        <f t="shared" si="67"/>
        <v>-0.29192578720754508</v>
      </c>
    </row>
    <row r="2127" spans="1:8" x14ac:dyDescent="0.25">
      <c r="A2127" s="15">
        <v>2526</v>
      </c>
      <c r="B2127" s="15" t="s">
        <v>1086</v>
      </c>
      <c r="C2127" s="15">
        <v>69</v>
      </c>
      <c r="D2127" s="15">
        <v>2</v>
      </c>
      <c r="E2127" s="15">
        <v>5.9260000000000002</v>
      </c>
      <c r="F2127" s="15">
        <v>-2.4783471675080002E-3</v>
      </c>
      <c r="G2127" s="10">
        <f t="shared" si="66"/>
        <v>-4.9261860818013002E-2</v>
      </c>
      <c r="H2127" s="10">
        <f t="shared" si="67"/>
        <v>-0.29192578720754508</v>
      </c>
    </row>
    <row r="2128" spans="1:8" x14ac:dyDescent="0.25">
      <c r="A2128" s="15">
        <v>2526</v>
      </c>
      <c r="B2128" s="15" t="s">
        <v>1086</v>
      </c>
      <c r="C2128" s="15">
        <v>69</v>
      </c>
      <c r="D2128" s="15">
        <v>3</v>
      </c>
      <c r="E2128" s="15">
        <v>5.9260000000000002</v>
      </c>
      <c r="F2128" s="15">
        <v>-2.4783471675080002E-3</v>
      </c>
      <c r="G2128" s="10">
        <f t="shared" si="66"/>
        <v>-4.9261860818013002E-2</v>
      </c>
      <c r="H2128" s="10">
        <f t="shared" si="67"/>
        <v>-0.29192578720754508</v>
      </c>
    </row>
    <row r="2129" spans="1:8" x14ac:dyDescent="0.25">
      <c r="A2129" s="15">
        <v>2527</v>
      </c>
      <c r="B2129" s="15" t="s">
        <v>1087</v>
      </c>
      <c r="C2129" s="15">
        <v>138</v>
      </c>
      <c r="D2129" s="15">
        <v>1</v>
      </c>
      <c r="E2129" s="15">
        <v>16.591999999999999</v>
      </c>
      <c r="F2129" s="15">
        <v>-6.5988664065299999E-4</v>
      </c>
      <c r="G2129" s="10">
        <f t="shared" si="66"/>
        <v>-4.7443400291158004E-2</v>
      </c>
      <c r="H2129" s="10">
        <f t="shared" si="67"/>
        <v>-0.78718089763089349</v>
      </c>
    </row>
    <row r="2130" spans="1:8" x14ac:dyDescent="0.25">
      <c r="A2130" s="15">
        <v>2527</v>
      </c>
      <c r="B2130" s="15" t="s">
        <v>1087</v>
      </c>
      <c r="C2130" s="15">
        <v>138</v>
      </c>
      <c r="D2130" s="15">
        <v>2</v>
      </c>
      <c r="E2130" s="15">
        <v>11.276999999999999</v>
      </c>
      <c r="F2130" s="15">
        <v>-6.5988664065299999E-4</v>
      </c>
      <c r="G2130" s="10">
        <f t="shared" si="66"/>
        <v>-4.7443400291158004E-2</v>
      </c>
      <c r="H2130" s="10">
        <f t="shared" si="67"/>
        <v>-0.53501922508338873</v>
      </c>
    </row>
    <row r="2131" spans="1:8" x14ac:dyDescent="0.25">
      <c r="A2131" s="15">
        <v>2529</v>
      </c>
      <c r="B2131" s="15" t="s">
        <v>1088</v>
      </c>
      <c r="C2131" s="15">
        <v>69</v>
      </c>
      <c r="D2131" s="15">
        <v>1</v>
      </c>
      <c r="E2131" s="15">
        <v>3.4630000000000001</v>
      </c>
      <c r="F2131" s="15">
        <v>-2.2695340214E-5</v>
      </c>
      <c r="G2131" s="10">
        <f t="shared" si="66"/>
        <v>-4.6806208990719002E-2</v>
      </c>
      <c r="H2131" s="10">
        <f t="shared" si="67"/>
        <v>-0.1620899017348599</v>
      </c>
    </row>
    <row r="2132" spans="1:8" x14ac:dyDescent="0.25">
      <c r="A2132" s="15">
        <v>2529</v>
      </c>
      <c r="B2132" s="15" t="s">
        <v>1088</v>
      </c>
      <c r="C2132" s="15">
        <v>69</v>
      </c>
      <c r="D2132" s="15">
        <v>2</v>
      </c>
      <c r="E2132" s="15">
        <v>2.9809999999999999</v>
      </c>
      <c r="F2132" s="15">
        <v>-2.2695340214E-5</v>
      </c>
      <c r="G2132" s="10">
        <f t="shared" si="66"/>
        <v>-4.6806208990719002E-2</v>
      </c>
      <c r="H2132" s="10">
        <f t="shared" si="67"/>
        <v>-0.13952930900133334</v>
      </c>
    </row>
    <row r="2133" spans="1:8" x14ac:dyDescent="0.25">
      <c r="A2133" s="15">
        <v>2530</v>
      </c>
      <c r="B2133" s="15" t="s">
        <v>1089</v>
      </c>
      <c r="C2133" s="15">
        <v>69</v>
      </c>
      <c r="D2133" s="15">
        <v>1</v>
      </c>
      <c r="E2133" s="15">
        <v>3.4369999999999998</v>
      </c>
      <c r="F2133" s="15">
        <v>-3.1904722405100001E-3</v>
      </c>
      <c r="G2133" s="10">
        <f t="shared" si="66"/>
        <v>-4.9973985891015003E-2</v>
      </c>
      <c r="H2133" s="10">
        <f t="shared" si="67"/>
        <v>-0.17176058950741857</v>
      </c>
    </row>
    <row r="2134" spans="1:8" x14ac:dyDescent="0.25">
      <c r="A2134" s="15">
        <v>2534</v>
      </c>
      <c r="B2134" s="15" t="s">
        <v>1090</v>
      </c>
      <c r="C2134" s="15">
        <v>138</v>
      </c>
      <c r="D2134" s="15">
        <v>1</v>
      </c>
      <c r="E2134" s="15">
        <v>10.523999999999999</v>
      </c>
      <c r="F2134" s="15">
        <v>-7.6109532937100003E-4</v>
      </c>
      <c r="G2134" s="10">
        <f t="shared" si="66"/>
        <v>-4.7544608979876002E-2</v>
      </c>
      <c r="H2134" s="10">
        <f t="shared" si="67"/>
        <v>-0.50035946490421501</v>
      </c>
    </row>
    <row r="2135" spans="1:8" x14ac:dyDescent="0.25">
      <c r="A2135" s="15">
        <v>2536</v>
      </c>
      <c r="B2135" s="15" t="s">
        <v>1091</v>
      </c>
      <c r="C2135" s="15">
        <v>69</v>
      </c>
      <c r="D2135" s="15">
        <v>1</v>
      </c>
      <c r="E2135" s="15">
        <v>0.55600000000000005</v>
      </c>
      <c r="F2135" s="15">
        <v>-1.4858907282170001E-3</v>
      </c>
      <c r="G2135" s="10">
        <f t="shared" si="66"/>
        <v>-4.8269404378722E-2</v>
      </c>
      <c r="H2135" s="10">
        <f t="shared" si="67"/>
        <v>-2.6837788834569436E-2</v>
      </c>
    </row>
    <row r="2136" spans="1:8" x14ac:dyDescent="0.25">
      <c r="A2136" s="15">
        <v>2537</v>
      </c>
      <c r="B2136" s="15" t="s">
        <v>1092</v>
      </c>
      <c r="C2136" s="15">
        <v>69</v>
      </c>
      <c r="D2136" s="15">
        <v>1</v>
      </c>
      <c r="E2136" s="15">
        <v>0.3</v>
      </c>
      <c r="F2136" s="15">
        <v>-3.3556671839000003E-5</v>
      </c>
      <c r="G2136" s="10">
        <f t="shared" si="66"/>
        <v>-4.6817070322344001E-2</v>
      </c>
      <c r="H2136" s="10">
        <f t="shared" si="67"/>
        <v>-1.40451210967032E-2</v>
      </c>
    </row>
    <row r="2137" spans="1:8" x14ac:dyDescent="0.25">
      <c r="A2137" s="15">
        <v>2538</v>
      </c>
      <c r="B2137" s="15" t="s">
        <v>1093</v>
      </c>
      <c r="C2137" s="15">
        <v>138</v>
      </c>
      <c r="D2137" s="15">
        <v>1</v>
      </c>
      <c r="E2137" s="15">
        <v>1.9259999999999999</v>
      </c>
      <c r="F2137" s="15">
        <v>-6.8138254496000002E-5</v>
      </c>
      <c r="G2137" s="10">
        <f t="shared" si="66"/>
        <v>-4.6851651905001006E-2</v>
      </c>
      <c r="H2137" s="10">
        <f t="shared" si="67"/>
        <v>-9.0236281569031934E-2</v>
      </c>
    </row>
    <row r="2138" spans="1:8" x14ac:dyDescent="0.25">
      <c r="A2138" s="15">
        <v>2539</v>
      </c>
      <c r="B2138" s="15" t="s">
        <v>1094</v>
      </c>
      <c r="C2138" s="15">
        <v>69</v>
      </c>
      <c r="D2138" s="15">
        <v>1</v>
      </c>
      <c r="E2138" s="15">
        <v>3.5129999999999999</v>
      </c>
      <c r="F2138" s="15">
        <v>-1.7278056469059999E-3</v>
      </c>
      <c r="G2138" s="10">
        <f t="shared" si="66"/>
        <v>-4.8511319297411003E-2</v>
      </c>
      <c r="H2138" s="10">
        <f t="shared" si="67"/>
        <v>-0.17042026469180485</v>
      </c>
    </row>
    <row r="2139" spans="1:8" x14ac:dyDescent="0.25">
      <c r="A2139" s="15">
        <v>2543</v>
      </c>
      <c r="B2139" s="15" t="s">
        <v>1095</v>
      </c>
      <c r="C2139" s="15">
        <v>138</v>
      </c>
      <c r="D2139" s="15">
        <v>1</v>
      </c>
      <c r="E2139" s="15">
        <v>42.005000000000003</v>
      </c>
      <c r="F2139" s="15">
        <v>-1.4669134508850001E-2</v>
      </c>
      <c r="G2139" s="10">
        <f t="shared" si="66"/>
        <v>-6.1452648159355E-2</v>
      </c>
      <c r="H2139" s="10">
        <f t="shared" si="67"/>
        <v>-2.5813184859337071</v>
      </c>
    </row>
    <row r="2140" spans="1:8" x14ac:dyDescent="0.25">
      <c r="A2140" s="15">
        <v>2547</v>
      </c>
      <c r="B2140" s="15" t="s">
        <v>1096</v>
      </c>
      <c r="C2140" s="15">
        <v>69</v>
      </c>
      <c r="D2140" s="15">
        <v>1</v>
      </c>
      <c r="E2140" s="15">
        <v>3.476</v>
      </c>
      <c r="F2140" s="15">
        <v>-1.2520778431799999E-4</v>
      </c>
      <c r="G2140" s="10">
        <f t="shared" si="66"/>
        <v>-4.6908721434823004E-2</v>
      </c>
      <c r="H2140" s="10">
        <f t="shared" si="67"/>
        <v>-0.16305471570744476</v>
      </c>
    </row>
    <row r="2141" spans="1:8" x14ac:dyDescent="0.25">
      <c r="A2141" s="15">
        <v>2554</v>
      </c>
      <c r="B2141" s="15" t="s">
        <v>1097</v>
      </c>
      <c r="C2141" s="15">
        <v>34</v>
      </c>
      <c r="D2141" s="15">
        <v>1</v>
      </c>
      <c r="E2141" s="15">
        <v>0</v>
      </c>
      <c r="F2141" s="15">
        <v>5.2485465050699999E-4</v>
      </c>
      <c r="G2141" s="10">
        <f t="shared" si="66"/>
        <v>-4.6258658999998002E-2</v>
      </c>
      <c r="H2141" s="10">
        <f t="shared" si="67"/>
        <v>0</v>
      </c>
    </row>
    <row r="2142" spans="1:8" x14ac:dyDescent="0.25">
      <c r="A2142" s="15">
        <v>2555</v>
      </c>
      <c r="B2142" s="15" t="s">
        <v>1098</v>
      </c>
      <c r="C2142" s="15">
        <v>138</v>
      </c>
      <c r="D2142" s="15">
        <v>1</v>
      </c>
      <c r="E2142" s="15">
        <v>8.7370000000000001</v>
      </c>
      <c r="F2142" s="15">
        <v>-9.6585343287279996E-3</v>
      </c>
      <c r="G2142" s="10">
        <f t="shared" si="66"/>
        <v>-5.6442047979233002E-2</v>
      </c>
      <c r="H2142" s="10">
        <f t="shared" si="67"/>
        <v>-0.49313417319455877</v>
      </c>
    </row>
    <row r="2143" spans="1:8" x14ac:dyDescent="0.25">
      <c r="A2143" s="15">
        <v>2556</v>
      </c>
      <c r="B2143" s="15" t="s">
        <v>1098</v>
      </c>
      <c r="C2143" s="15">
        <v>69</v>
      </c>
      <c r="D2143" s="15">
        <v>1</v>
      </c>
      <c r="E2143" s="15">
        <v>6.6230000000000002</v>
      </c>
      <c r="F2143" s="15">
        <v>-8.8843275477260009E-3</v>
      </c>
      <c r="G2143" s="10">
        <f t="shared" si="66"/>
        <v>-5.5667841198231004E-2</v>
      </c>
      <c r="H2143" s="10">
        <f t="shared" si="67"/>
        <v>-0.36868811225588394</v>
      </c>
    </row>
    <row r="2144" spans="1:8" x14ac:dyDescent="0.25">
      <c r="A2144" s="15">
        <v>2559</v>
      </c>
      <c r="B2144" s="15" t="s">
        <v>1099</v>
      </c>
      <c r="C2144" s="15">
        <v>69</v>
      </c>
      <c r="D2144" s="15">
        <v>1</v>
      </c>
      <c r="E2144" s="15">
        <v>1.5369999999999999</v>
      </c>
      <c r="F2144" s="15">
        <v>-2.4783471675080002E-3</v>
      </c>
      <c r="G2144" s="10">
        <f t="shared" si="66"/>
        <v>-4.9261860818013002E-2</v>
      </c>
      <c r="H2144" s="10">
        <f t="shared" si="67"/>
        <v>-7.5715480077285985E-2</v>
      </c>
    </row>
    <row r="2145" spans="1:8" x14ac:dyDescent="0.25">
      <c r="A2145" s="15">
        <v>2562</v>
      </c>
      <c r="B2145" s="15" t="s">
        <v>1100</v>
      </c>
      <c r="C2145" s="15">
        <v>69</v>
      </c>
      <c r="D2145" s="15">
        <v>1</v>
      </c>
      <c r="E2145" s="15">
        <v>2.5609999999999999</v>
      </c>
      <c r="F2145" s="15">
        <v>-2.7102529032069999E-3</v>
      </c>
      <c r="G2145" s="10">
        <f t="shared" si="66"/>
        <v>-4.9493766553712001E-2</v>
      </c>
      <c r="H2145" s="10">
        <f t="shared" si="67"/>
        <v>-0.12675353614405643</v>
      </c>
    </row>
    <row r="2146" spans="1:8" x14ac:dyDescent="0.25">
      <c r="A2146" s="15">
        <v>2563</v>
      </c>
      <c r="B2146" s="15" t="s">
        <v>1101</v>
      </c>
      <c r="C2146" s="15">
        <v>69</v>
      </c>
      <c r="D2146" s="15">
        <v>1</v>
      </c>
      <c r="E2146" s="15">
        <v>0</v>
      </c>
      <c r="F2146" s="15">
        <v>-6.0951190250699999E-4</v>
      </c>
      <c r="G2146" s="10">
        <f t="shared" si="66"/>
        <v>-4.7393025553012003E-2</v>
      </c>
      <c r="H2146" s="10">
        <f t="shared" si="67"/>
        <v>0</v>
      </c>
    </row>
    <row r="2147" spans="1:8" x14ac:dyDescent="0.25">
      <c r="A2147" s="15">
        <v>2564</v>
      </c>
      <c r="B2147" s="15" t="s">
        <v>1102</v>
      </c>
      <c r="C2147" s="15">
        <v>69</v>
      </c>
      <c r="D2147" s="15">
        <v>1</v>
      </c>
      <c r="E2147" s="15">
        <v>1.202</v>
      </c>
      <c r="F2147" s="15">
        <v>-7.6897352829759999E-3</v>
      </c>
      <c r="G2147" s="10">
        <f t="shared" si="66"/>
        <v>-5.4473248933481003E-2</v>
      </c>
      <c r="H2147" s="10">
        <f t="shared" si="67"/>
        <v>-6.5476845218044158E-2</v>
      </c>
    </row>
    <row r="2148" spans="1:8" x14ac:dyDescent="0.25">
      <c r="A2148" s="15">
        <v>2565</v>
      </c>
      <c r="B2148" s="15" t="s">
        <v>1103</v>
      </c>
      <c r="C2148" s="15">
        <v>69</v>
      </c>
      <c r="D2148" s="15">
        <v>1</v>
      </c>
      <c r="E2148" s="15">
        <v>1.6180000000000001</v>
      </c>
      <c r="F2148" s="15">
        <v>-1.2209761457699999E-4</v>
      </c>
      <c r="G2148" s="10">
        <f t="shared" si="66"/>
        <v>-4.6905611265082005E-2</v>
      </c>
      <c r="H2148" s="10">
        <f t="shared" si="67"/>
        <v>-7.5893279026902682E-2</v>
      </c>
    </row>
    <row r="2149" spans="1:8" x14ac:dyDescent="0.25">
      <c r="A2149" s="15">
        <v>2565</v>
      </c>
      <c r="B2149" s="15" t="s">
        <v>1103</v>
      </c>
      <c r="C2149" s="15">
        <v>69</v>
      </c>
      <c r="D2149" s="15">
        <v>2</v>
      </c>
      <c r="E2149" s="15">
        <v>3.484</v>
      </c>
      <c r="F2149" s="15">
        <v>-1.2209761457699999E-4</v>
      </c>
      <c r="G2149" s="10">
        <f t="shared" si="66"/>
        <v>-4.6905611265082005E-2</v>
      </c>
      <c r="H2149" s="10">
        <f t="shared" si="67"/>
        <v>-0.1634191496475457</v>
      </c>
    </row>
    <row r="2150" spans="1:8" x14ac:dyDescent="0.25">
      <c r="A2150" s="15">
        <v>2566</v>
      </c>
      <c r="B2150" s="15" t="s">
        <v>1104</v>
      </c>
      <c r="C2150" s="15">
        <v>69</v>
      </c>
      <c r="D2150" s="15">
        <v>1</v>
      </c>
      <c r="E2150" s="15">
        <v>6.5330000000000004</v>
      </c>
      <c r="F2150" s="15">
        <v>-8.0378843571199995E-4</v>
      </c>
      <c r="G2150" s="10">
        <f t="shared" si="66"/>
        <v>-4.7587302086217004E-2</v>
      </c>
      <c r="H2150" s="10">
        <f t="shared" si="67"/>
        <v>-0.31088784452925572</v>
      </c>
    </row>
    <row r="2151" spans="1:8" x14ac:dyDescent="0.25">
      <c r="A2151" s="15">
        <v>2567</v>
      </c>
      <c r="B2151" s="15" t="s">
        <v>1105</v>
      </c>
      <c r="C2151" s="15">
        <v>69</v>
      </c>
      <c r="D2151" s="15">
        <v>1</v>
      </c>
      <c r="E2151" s="15">
        <v>0.64800000000000002</v>
      </c>
      <c r="F2151" s="15">
        <v>-2.6744369195599998E-3</v>
      </c>
      <c r="G2151" s="10">
        <f t="shared" si="66"/>
        <v>-4.9457950570065003E-2</v>
      </c>
      <c r="H2151" s="10">
        <f t="shared" si="67"/>
        <v>-3.2048751969402121E-2</v>
      </c>
    </row>
    <row r="2152" spans="1:8" x14ac:dyDescent="0.25">
      <c r="A2152" s="15">
        <v>2570</v>
      </c>
      <c r="B2152" s="15" t="s">
        <v>1106</v>
      </c>
      <c r="C2152" s="15">
        <v>138</v>
      </c>
      <c r="D2152" s="15">
        <v>1</v>
      </c>
      <c r="E2152" s="15">
        <v>2.4740000000000002</v>
      </c>
      <c r="F2152" s="15">
        <v>-1.0682507946E-5</v>
      </c>
      <c r="G2152" s="10">
        <f t="shared" si="66"/>
        <v>-4.6794196158451005E-2</v>
      </c>
      <c r="H2152" s="10">
        <f t="shared" si="67"/>
        <v>-0.1157688412960078</v>
      </c>
    </row>
    <row r="2153" spans="1:8" x14ac:dyDescent="0.25">
      <c r="A2153" s="15">
        <v>2570</v>
      </c>
      <c r="B2153" s="15" t="s">
        <v>1106</v>
      </c>
      <c r="C2153" s="15">
        <v>138</v>
      </c>
      <c r="D2153" s="15">
        <v>2</v>
      </c>
      <c r="E2153" s="15">
        <v>2.4740000000000002</v>
      </c>
      <c r="F2153" s="15">
        <v>-1.0682507946E-5</v>
      </c>
      <c r="G2153" s="10">
        <f t="shared" si="66"/>
        <v>-4.6794196158451005E-2</v>
      </c>
      <c r="H2153" s="10">
        <f t="shared" si="67"/>
        <v>-0.1157688412960078</v>
      </c>
    </row>
    <row r="2154" spans="1:8" x14ac:dyDescent="0.25">
      <c r="A2154" s="15">
        <v>2571</v>
      </c>
      <c r="B2154" s="15" t="s">
        <v>1107</v>
      </c>
      <c r="C2154" s="15">
        <v>138</v>
      </c>
      <c r="D2154" s="15">
        <v>1</v>
      </c>
      <c r="E2154" s="15">
        <v>1.6359999999999999</v>
      </c>
      <c r="F2154" s="15">
        <v>-6.2654613716000003E-5</v>
      </c>
      <c r="G2154" s="10">
        <f t="shared" si="66"/>
        <v>-4.6846168264221E-2</v>
      </c>
      <c r="H2154" s="10">
        <f t="shared" si="67"/>
        <v>-7.6640331280265553E-2</v>
      </c>
    </row>
    <row r="2155" spans="1:8" x14ac:dyDescent="0.25">
      <c r="A2155" s="15">
        <v>2572</v>
      </c>
      <c r="B2155" s="15" t="s">
        <v>1108</v>
      </c>
      <c r="C2155" s="15">
        <v>69</v>
      </c>
      <c r="D2155" s="15">
        <v>1</v>
      </c>
      <c r="E2155" s="15">
        <v>2.6150000000000002</v>
      </c>
      <c r="F2155" s="15">
        <v>-7.2051089907800004E-4</v>
      </c>
      <c r="G2155" s="10">
        <f t="shared" si="66"/>
        <v>-4.7504024549583003E-2</v>
      </c>
      <c r="H2155" s="10">
        <f t="shared" si="67"/>
        <v>-0.12422302419715957</v>
      </c>
    </row>
    <row r="2156" spans="1:8" x14ac:dyDescent="0.25">
      <c r="A2156" s="15">
        <v>2574</v>
      </c>
      <c r="B2156" s="15" t="s">
        <v>1109</v>
      </c>
      <c r="C2156" s="15">
        <v>138</v>
      </c>
      <c r="D2156" s="15">
        <v>1</v>
      </c>
      <c r="E2156" s="15">
        <v>6.9020000000000001</v>
      </c>
      <c r="F2156" s="15">
        <v>-1.59529610676E-4</v>
      </c>
      <c r="G2156" s="10">
        <f t="shared" si="66"/>
        <v>-4.6943043261181004E-2</v>
      </c>
      <c r="H2156" s="10">
        <f t="shared" si="67"/>
        <v>-0.32400088458867132</v>
      </c>
    </row>
    <row r="2157" spans="1:8" x14ac:dyDescent="0.25">
      <c r="A2157" s="15">
        <v>2576</v>
      </c>
      <c r="B2157" s="15" t="s">
        <v>1110</v>
      </c>
      <c r="C2157" s="15">
        <v>69</v>
      </c>
      <c r="D2157" s="15">
        <v>1</v>
      </c>
      <c r="E2157" s="15">
        <v>5.383</v>
      </c>
      <c r="F2157" s="15">
        <v>-8.6608074966399995E-3</v>
      </c>
      <c r="G2157" s="10">
        <f t="shared" si="66"/>
        <v>-5.5444321147145002E-2</v>
      </c>
      <c r="H2157" s="10">
        <f t="shared" si="67"/>
        <v>-0.29845678073508153</v>
      </c>
    </row>
    <row r="2158" spans="1:8" x14ac:dyDescent="0.25">
      <c r="A2158" s="15">
        <v>2577</v>
      </c>
      <c r="B2158" s="15" t="s">
        <v>1111</v>
      </c>
      <c r="C2158" s="15">
        <v>69</v>
      </c>
      <c r="D2158" s="15">
        <v>1</v>
      </c>
      <c r="E2158" s="15">
        <v>3.8069999999999999</v>
      </c>
      <c r="F2158" s="15">
        <v>-3.0951678961780001E-3</v>
      </c>
      <c r="G2158" s="10">
        <f t="shared" si="66"/>
        <v>-4.9878681546683006E-2</v>
      </c>
      <c r="H2158" s="10">
        <f t="shared" si="67"/>
        <v>-0.18988814064822221</v>
      </c>
    </row>
    <row r="2159" spans="1:8" x14ac:dyDescent="0.25">
      <c r="A2159" s="15">
        <v>2581</v>
      </c>
      <c r="B2159" s="15" t="s">
        <v>1112</v>
      </c>
      <c r="C2159" s="15">
        <v>69</v>
      </c>
      <c r="D2159" s="15">
        <v>1</v>
      </c>
      <c r="E2159" s="15">
        <v>3.3650000000000002</v>
      </c>
      <c r="F2159" s="15">
        <v>-1.7321088809489999E-3</v>
      </c>
      <c r="G2159" s="10">
        <f t="shared" si="66"/>
        <v>-4.8515622531454E-2</v>
      </c>
      <c r="H2159" s="10">
        <f t="shared" si="67"/>
        <v>-0.16325506981834273</v>
      </c>
    </row>
    <row r="2160" spans="1:8" x14ac:dyDescent="0.25">
      <c r="A2160" s="15">
        <v>2581</v>
      </c>
      <c r="B2160" s="15" t="s">
        <v>1112</v>
      </c>
      <c r="C2160" s="15">
        <v>69</v>
      </c>
      <c r="D2160" s="15">
        <v>2</v>
      </c>
      <c r="E2160" s="15">
        <v>4.0000000000000001E-3</v>
      </c>
      <c r="F2160" s="15">
        <v>-1.7321088809489999E-3</v>
      </c>
      <c r="G2160" s="10">
        <f t="shared" si="66"/>
        <v>-4.8515622531454E-2</v>
      </c>
      <c r="H2160" s="10">
        <f t="shared" si="67"/>
        <v>-1.9406249012581602E-4</v>
      </c>
    </row>
    <row r="2161" spans="1:8" x14ac:dyDescent="0.25">
      <c r="A2161" s="15">
        <v>2584</v>
      </c>
      <c r="B2161" s="15" t="s">
        <v>1113</v>
      </c>
      <c r="C2161" s="15">
        <v>69</v>
      </c>
      <c r="D2161" s="15">
        <v>1</v>
      </c>
      <c r="E2161" s="15">
        <v>2.016</v>
      </c>
      <c r="F2161" s="15">
        <v>-1.1246649453000001E-5</v>
      </c>
      <c r="G2161" s="10">
        <f t="shared" si="66"/>
        <v>-4.6794760299958001E-2</v>
      </c>
      <c r="H2161" s="10">
        <f t="shared" si="67"/>
        <v>-9.4338236764715325E-2</v>
      </c>
    </row>
    <row r="2162" spans="1:8" x14ac:dyDescent="0.25">
      <c r="A2162" s="15">
        <v>2586</v>
      </c>
      <c r="B2162" s="15" t="s">
        <v>1114</v>
      </c>
      <c r="C2162" s="15">
        <v>69</v>
      </c>
      <c r="D2162" s="15">
        <v>1</v>
      </c>
      <c r="E2162" s="15">
        <v>4.8120000000000003</v>
      </c>
      <c r="F2162" s="15">
        <v>-2.0729071720700001E-4</v>
      </c>
      <c r="G2162" s="10">
        <f t="shared" si="66"/>
        <v>-4.6990804367712004E-2</v>
      </c>
      <c r="H2162" s="10">
        <f t="shared" si="67"/>
        <v>-0.22611975061743017</v>
      </c>
    </row>
    <row r="2163" spans="1:8" x14ac:dyDescent="0.25">
      <c r="A2163" s="15">
        <v>2587</v>
      </c>
      <c r="B2163" s="15" t="s">
        <v>1115</v>
      </c>
      <c r="C2163" s="15">
        <v>69</v>
      </c>
      <c r="D2163" s="15">
        <v>1</v>
      </c>
      <c r="E2163" s="15">
        <v>0</v>
      </c>
      <c r="F2163" s="15">
        <v>-1.8240526787999999E-4</v>
      </c>
      <c r="G2163" s="10">
        <f t="shared" si="66"/>
        <v>-4.6965918918385002E-2</v>
      </c>
      <c r="H2163" s="10">
        <f t="shared" si="67"/>
        <v>0</v>
      </c>
    </row>
    <row r="2164" spans="1:8" x14ac:dyDescent="0.25">
      <c r="A2164" s="15">
        <v>2589</v>
      </c>
      <c r="B2164" s="15" t="s">
        <v>1116</v>
      </c>
      <c r="C2164" s="15">
        <v>69</v>
      </c>
      <c r="D2164" s="15">
        <v>1</v>
      </c>
      <c r="E2164" s="15">
        <v>5.5149999999999997</v>
      </c>
      <c r="F2164" s="15">
        <v>-2.8742905108890002E-3</v>
      </c>
      <c r="G2164" s="10">
        <f t="shared" si="66"/>
        <v>-4.9657804161394002E-2</v>
      </c>
      <c r="H2164" s="10">
        <f t="shared" si="67"/>
        <v>-0.27386278995008789</v>
      </c>
    </row>
    <row r="2165" spans="1:8" x14ac:dyDescent="0.25">
      <c r="A2165" s="15">
        <v>2590</v>
      </c>
      <c r="B2165" s="15" t="s">
        <v>1117</v>
      </c>
      <c r="C2165" s="15">
        <v>69</v>
      </c>
      <c r="D2165" s="15">
        <v>1</v>
      </c>
      <c r="E2165" s="15">
        <v>1.8280000000000001</v>
      </c>
      <c r="F2165" s="15">
        <v>-2.5758687711100001E-4</v>
      </c>
      <c r="G2165" s="10">
        <f t="shared" si="66"/>
        <v>-4.7041100527616002E-2</v>
      </c>
      <c r="H2165" s="10">
        <f t="shared" si="67"/>
        <v>-8.5991131764482059E-2</v>
      </c>
    </row>
    <row r="2166" spans="1:8" x14ac:dyDescent="0.25">
      <c r="A2166" s="15">
        <v>2592</v>
      </c>
      <c r="B2166" s="15" t="s">
        <v>1118</v>
      </c>
      <c r="C2166" s="15">
        <v>69</v>
      </c>
      <c r="D2166" s="15">
        <v>1</v>
      </c>
      <c r="E2166" s="15">
        <v>1.3839999999999999</v>
      </c>
      <c r="F2166" s="15">
        <v>-1.30972797123E-3</v>
      </c>
      <c r="G2166" s="10">
        <f t="shared" si="66"/>
        <v>-4.8093241621735006E-2</v>
      </c>
      <c r="H2166" s="10">
        <f t="shared" si="67"/>
        <v>-6.6561046404481239E-2</v>
      </c>
    </row>
    <row r="2167" spans="1:8" x14ac:dyDescent="0.25">
      <c r="A2167" s="15">
        <v>2593</v>
      </c>
      <c r="B2167" s="15" t="s">
        <v>1119</v>
      </c>
      <c r="C2167" s="15">
        <v>69</v>
      </c>
      <c r="D2167" s="15">
        <v>1</v>
      </c>
      <c r="E2167" s="15">
        <v>1.2829999999999999</v>
      </c>
      <c r="F2167" s="15">
        <v>-3.8634950633470002E-3</v>
      </c>
      <c r="G2167" s="10">
        <f t="shared" si="66"/>
        <v>-5.0647008713852006E-2</v>
      </c>
      <c r="H2167" s="10">
        <f t="shared" si="67"/>
        <v>-6.4980112179872124E-2</v>
      </c>
    </row>
    <row r="2168" spans="1:8" x14ac:dyDescent="0.25">
      <c r="A2168" s="15">
        <v>2595</v>
      </c>
      <c r="B2168" s="15" t="s">
        <v>1120</v>
      </c>
      <c r="C2168" s="15">
        <v>69</v>
      </c>
      <c r="D2168" s="15">
        <v>1</v>
      </c>
      <c r="E2168" s="15">
        <v>5.0830000000000002</v>
      </c>
      <c r="F2168" s="15">
        <v>-2.2695340214E-5</v>
      </c>
      <c r="G2168" s="10">
        <f t="shared" si="66"/>
        <v>-4.6806208990719002E-2</v>
      </c>
      <c r="H2168" s="10">
        <f t="shared" si="67"/>
        <v>-0.2379159602998247</v>
      </c>
    </row>
    <row r="2169" spans="1:8" x14ac:dyDescent="0.25">
      <c r="A2169" s="15">
        <v>2597</v>
      </c>
      <c r="B2169" s="15" t="s">
        <v>1121</v>
      </c>
      <c r="C2169" s="15">
        <v>69</v>
      </c>
      <c r="D2169" s="15">
        <v>1</v>
      </c>
      <c r="E2169" s="15">
        <v>0</v>
      </c>
      <c r="F2169" s="15">
        <v>-3.8634950633470002E-3</v>
      </c>
      <c r="G2169" s="10">
        <f t="shared" si="66"/>
        <v>-5.0647008713852006E-2</v>
      </c>
      <c r="H2169" s="10">
        <f t="shared" si="67"/>
        <v>0</v>
      </c>
    </row>
    <row r="2170" spans="1:8" x14ac:dyDescent="0.25">
      <c r="A2170" s="15">
        <v>2597</v>
      </c>
      <c r="B2170" s="15" t="s">
        <v>1121</v>
      </c>
      <c r="C2170" s="15">
        <v>69</v>
      </c>
      <c r="D2170" s="15">
        <v>2</v>
      </c>
      <c r="E2170" s="15">
        <v>0</v>
      </c>
      <c r="F2170" s="15">
        <v>-3.8634950633470002E-3</v>
      </c>
      <c r="G2170" s="10">
        <f t="shared" si="66"/>
        <v>-5.0647008713852006E-2</v>
      </c>
      <c r="H2170" s="10">
        <f t="shared" si="67"/>
        <v>0</v>
      </c>
    </row>
    <row r="2171" spans="1:8" x14ac:dyDescent="0.25">
      <c r="A2171" s="15">
        <v>2598</v>
      </c>
      <c r="B2171" s="15" t="s">
        <v>1122</v>
      </c>
      <c r="C2171" s="15">
        <v>69</v>
      </c>
      <c r="D2171" s="15">
        <v>1</v>
      </c>
      <c r="E2171" s="15">
        <v>8.6199999999999992</v>
      </c>
      <c r="F2171" s="15">
        <v>-2.2662380873E-4</v>
      </c>
      <c r="G2171" s="10">
        <f t="shared" si="66"/>
        <v>-4.7010137459235005E-2</v>
      </c>
      <c r="H2171" s="10">
        <f t="shared" si="67"/>
        <v>-0.40522738489860571</v>
      </c>
    </row>
    <row r="2172" spans="1:8" x14ac:dyDescent="0.25">
      <c r="A2172" s="15">
        <v>2601</v>
      </c>
      <c r="B2172" s="15" t="s">
        <v>1123</v>
      </c>
      <c r="C2172" s="15">
        <v>69</v>
      </c>
      <c r="D2172" s="15">
        <v>1</v>
      </c>
      <c r="E2172" s="15">
        <v>0.161</v>
      </c>
      <c r="F2172" s="15">
        <v>-1.346198906518E-3</v>
      </c>
      <c r="G2172" s="10">
        <f t="shared" si="66"/>
        <v>-4.8129712557023002E-2</v>
      </c>
      <c r="H2172" s="10">
        <f t="shared" si="67"/>
        <v>-7.7488837216807037E-3</v>
      </c>
    </row>
    <row r="2173" spans="1:8" x14ac:dyDescent="0.25">
      <c r="A2173" s="15">
        <v>2601</v>
      </c>
      <c r="B2173" s="15" t="s">
        <v>1123</v>
      </c>
      <c r="C2173" s="15">
        <v>69</v>
      </c>
      <c r="D2173" s="15">
        <v>2</v>
      </c>
      <c r="E2173" s="15">
        <v>6.3E-2</v>
      </c>
      <c r="F2173" s="15">
        <v>-1.346198906518E-3</v>
      </c>
      <c r="G2173" s="10">
        <f t="shared" si="66"/>
        <v>-4.8129712557023002E-2</v>
      </c>
      <c r="H2173" s="10">
        <f t="shared" si="67"/>
        <v>-3.0321718910924491E-3</v>
      </c>
    </row>
    <row r="2174" spans="1:8" x14ac:dyDescent="0.25">
      <c r="A2174" s="15">
        <v>2602</v>
      </c>
      <c r="B2174" s="15" t="s">
        <v>1124</v>
      </c>
      <c r="C2174" s="15">
        <v>69</v>
      </c>
      <c r="D2174" s="15">
        <v>1</v>
      </c>
      <c r="E2174" s="15">
        <v>1.089</v>
      </c>
      <c r="F2174" s="15">
        <v>-1.868274677109E-3</v>
      </c>
      <c r="G2174" s="10">
        <f t="shared" si="66"/>
        <v>-4.8651788327614E-2</v>
      </c>
      <c r="H2174" s="10">
        <f t="shared" si="67"/>
        <v>-5.2981797488771645E-2</v>
      </c>
    </row>
    <row r="2175" spans="1:8" x14ac:dyDescent="0.25">
      <c r="A2175" s="15">
        <v>2603</v>
      </c>
      <c r="B2175" s="15" t="s">
        <v>1125</v>
      </c>
      <c r="C2175" s="15">
        <v>69</v>
      </c>
      <c r="D2175" s="15">
        <v>1</v>
      </c>
      <c r="E2175" s="15">
        <v>1.4470000000000001</v>
      </c>
      <c r="F2175" s="15">
        <v>-1.914689445096E-3</v>
      </c>
      <c r="G2175" s="10">
        <f t="shared" si="66"/>
        <v>-4.8698203095601002E-2</v>
      </c>
      <c r="H2175" s="10">
        <f t="shared" si="67"/>
        <v>-7.0466299879334657E-2</v>
      </c>
    </row>
    <row r="2176" spans="1:8" x14ac:dyDescent="0.25">
      <c r="A2176" s="15">
        <v>2604</v>
      </c>
      <c r="B2176" s="15" t="s">
        <v>1126</v>
      </c>
      <c r="C2176" s="15">
        <v>69</v>
      </c>
      <c r="D2176" s="15">
        <v>1</v>
      </c>
      <c r="E2176" s="15">
        <v>0.436</v>
      </c>
      <c r="F2176" s="15">
        <v>-1.30972797123E-3</v>
      </c>
      <c r="G2176" s="10">
        <f t="shared" si="66"/>
        <v>-4.8093241621735006E-2</v>
      </c>
      <c r="H2176" s="10">
        <f t="shared" si="67"/>
        <v>-2.0968653347076462E-2</v>
      </c>
    </row>
    <row r="2177" spans="1:8" x14ac:dyDescent="0.25">
      <c r="A2177" s="15">
        <v>2606</v>
      </c>
      <c r="B2177" s="15" t="s">
        <v>1127</v>
      </c>
      <c r="C2177" s="15">
        <v>69</v>
      </c>
      <c r="D2177" s="15">
        <v>1</v>
      </c>
      <c r="E2177" s="15">
        <v>4.6079999999999997</v>
      </c>
      <c r="F2177" s="15">
        <v>-9.4016910981700003E-4</v>
      </c>
      <c r="G2177" s="10">
        <f t="shared" si="66"/>
        <v>-4.7723682760322003E-2</v>
      </c>
      <c r="H2177" s="10">
        <f t="shared" si="67"/>
        <v>-0.21991073015956378</v>
      </c>
    </row>
    <row r="2178" spans="1:8" x14ac:dyDescent="0.25">
      <c r="A2178" s="15">
        <v>2607</v>
      </c>
      <c r="B2178" s="15" t="s">
        <v>1128</v>
      </c>
      <c r="C2178" s="15">
        <v>69</v>
      </c>
      <c r="D2178" s="15">
        <v>1</v>
      </c>
      <c r="E2178" s="15">
        <v>1.202</v>
      </c>
      <c r="F2178" s="15">
        <v>-7.6897352829759999E-3</v>
      </c>
      <c r="G2178" s="10">
        <f t="shared" si="66"/>
        <v>-5.4473248933481003E-2</v>
      </c>
      <c r="H2178" s="10">
        <f t="shared" si="67"/>
        <v>-6.5476845218044158E-2</v>
      </c>
    </row>
    <row r="2179" spans="1:8" x14ac:dyDescent="0.25">
      <c r="A2179" s="15">
        <v>2608</v>
      </c>
      <c r="B2179" s="15" t="s">
        <v>1129</v>
      </c>
      <c r="C2179" s="15">
        <v>69</v>
      </c>
      <c r="D2179" s="15">
        <v>1</v>
      </c>
      <c r="E2179" s="15">
        <v>1.383</v>
      </c>
      <c r="F2179" s="15">
        <v>-8.3530264833829998E-3</v>
      </c>
      <c r="G2179" s="10">
        <f t="shared" si="66"/>
        <v>-5.5136540133888003E-2</v>
      </c>
      <c r="H2179" s="10">
        <f t="shared" si="67"/>
        <v>-7.6253835005167109E-2</v>
      </c>
    </row>
    <row r="2180" spans="1:8" x14ac:dyDescent="0.25">
      <c r="A2180" s="15">
        <v>2608</v>
      </c>
      <c r="B2180" s="15" t="s">
        <v>1129</v>
      </c>
      <c r="C2180" s="15">
        <v>69</v>
      </c>
      <c r="D2180" s="15">
        <v>2</v>
      </c>
      <c r="E2180" s="15">
        <v>3.4670000000000001</v>
      </c>
      <c r="F2180" s="15">
        <v>-8.3530264833829998E-3</v>
      </c>
      <c r="G2180" s="10">
        <f t="shared" si="66"/>
        <v>-5.5136540133888003E-2</v>
      </c>
      <c r="H2180" s="10">
        <f t="shared" si="67"/>
        <v>-0.19115838464418972</v>
      </c>
    </row>
    <row r="2181" spans="1:8" x14ac:dyDescent="0.25">
      <c r="A2181" s="15">
        <v>2610</v>
      </c>
      <c r="B2181" s="15" t="s">
        <v>1130</v>
      </c>
      <c r="C2181" s="15">
        <v>69</v>
      </c>
      <c r="D2181" s="15">
        <v>1</v>
      </c>
      <c r="E2181" s="15">
        <v>3.2290000000000001</v>
      </c>
      <c r="F2181" s="15">
        <v>-2.3418344208300001E-4</v>
      </c>
      <c r="G2181" s="10">
        <f t="shared" si="66"/>
        <v>-4.7017697092588004E-2</v>
      </c>
      <c r="H2181" s="10">
        <f t="shared" si="67"/>
        <v>-0.15182014391196666</v>
      </c>
    </row>
    <row r="2182" spans="1:8" x14ac:dyDescent="0.25">
      <c r="A2182" s="15">
        <v>2612</v>
      </c>
      <c r="B2182" s="15" t="s">
        <v>1131</v>
      </c>
      <c r="C2182" s="15">
        <v>138</v>
      </c>
      <c r="D2182" s="15">
        <v>1</v>
      </c>
      <c r="E2182" s="15">
        <v>0</v>
      </c>
      <c r="F2182" s="15">
        <v>-9.7197810350000004E-6</v>
      </c>
      <c r="G2182" s="10">
        <f t="shared" ref="G2182:G2245" si="68">F2182-$E$2</f>
        <v>-4.6793233431540002E-2</v>
      </c>
      <c r="H2182" s="10">
        <f t="shared" ref="H2182:H2245" si="69">E2182*G2182</f>
        <v>0</v>
      </c>
    </row>
    <row r="2183" spans="1:8" x14ac:dyDescent="0.25">
      <c r="A2183" s="15">
        <v>2613</v>
      </c>
      <c r="B2183" s="15" t="s">
        <v>1132</v>
      </c>
      <c r="C2183" s="15">
        <v>69</v>
      </c>
      <c r="D2183" s="15">
        <v>1</v>
      </c>
      <c r="E2183" s="15">
        <v>1.4670000000000001</v>
      </c>
      <c r="F2183" s="15">
        <v>-1.58433105126E-3</v>
      </c>
      <c r="G2183" s="10">
        <f t="shared" si="68"/>
        <v>-4.8367844701765E-2</v>
      </c>
      <c r="H2183" s="10">
        <f t="shared" si="69"/>
        <v>-7.0955628177489266E-2</v>
      </c>
    </row>
    <row r="2184" spans="1:8" x14ac:dyDescent="0.25">
      <c r="A2184" s="15">
        <v>2615</v>
      </c>
      <c r="B2184" s="15" t="s">
        <v>1133</v>
      </c>
      <c r="C2184" s="15">
        <v>34</v>
      </c>
      <c r="D2184" s="15">
        <v>1</v>
      </c>
      <c r="E2184" s="15">
        <v>0</v>
      </c>
      <c r="F2184" s="15">
        <v>5.2485465050699999E-4</v>
      </c>
      <c r="G2184" s="10">
        <f t="shared" si="68"/>
        <v>-4.6258658999998002E-2</v>
      </c>
      <c r="H2184" s="10">
        <f t="shared" si="69"/>
        <v>0</v>
      </c>
    </row>
    <row r="2185" spans="1:8" x14ac:dyDescent="0.25">
      <c r="A2185" s="15">
        <v>2635</v>
      </c>
      <c r="B2185" s="15" t="s">
        <v>1134</v>
      </c>
      <c r="C2185" s="15">
        <v>34</v>
      </c>
      <c r="D2185" s="15">
        <v>1</v>
      </c>
      <c r="E2185" s="15">
        <v>0</v>
      </c>
      <c r="F2185" s="15">
        <v>-1.2154230026468E-2</v>
      </c>
      <c r="G2185" s="10">
        <f t="shared" si="68"/>
        <v>-5.8937743676973006E-2</v>
      </c>
      <c r="H2185" s="10">
        <f t="shared" si="69"/>
        <v>0</v>
      </c>
    </row>
    <row r="2186" spans="1:8" x14ac:dyDescent="0.25">
      <c r="A2186" s="15">
        <v>2636</v>
      </c>
      <c r="B2186" s="15" t="s">
        <v>1134</v>
      </c>
      <c r="C2186" s="15">
        <v>34</v>
      </c>
      <c r="D2186" s="15">
        <v>1</v>
      </c>
      <c r="E2186" s="15">
        <v>0</v>
      </c>
      <c r="F2186" s="15">
        <v>-1.2154230026468E-2</v>
      </c>
      <c r="G2186" s="10">
        <f t="shared" si="68"/>
        <v>-5.8937743676973006E-2</v>
      </c>
      <c r="H2186" s="10">
        <f t="shared" si="69"/>
        <v>0</v>
      </c>
    </row>
    <row r="2187" spans="1:8" x14ac:dyDescent="0.25">
      <c r="A2187" s="15">
        <v>2640</v>
      </c>
      <c r="B2187" s="15" t="s">
        <v>1135</v>
      </c>
      <c r="C2187" s="15">
        <v>69</v>
      </c>
      <c r="D2187" s="15">
        <v>1</v>
      </c>
      <c r="E2187" s="15">
        <v>3.31</v>
      </c>
      <c r="F2187" s="15">
        <v>-6.1375192279000001E-5</v>
      </c>
      <c r="G2187" s="10">
        <f t="shared" si="68"/>
        <v>-4.6844888842784004E-2</v>
      </c>
      <c r="H2187" s="10">
        <f t="shared" si="69"/>
        <v>-0.15505658206961506</v>
      </c>
    </row>
    <row r="2188" spans="1:8" x14ac:dyDescent="0.25">
      <c r="A2188" s="15">
        <v>2642</v>
      </c>
      <c r="B2188" s="15" t="s">
        <v>1136</v>
      </c>
      <c r="C2188" s="15">
        <v>34</v>
      </c>
      <c r="D2188" s="15">
        <v>1</v>
      </c>
      <c r="E2188" s="15">
        <v>0</v>
      </c>
      <c r="F2188" s="15">
        <v>6.2846202435299996E-4</v>
      </c>
      <c r="G2188" s="10">
        <f t="shared" si="68"/>
        <v>-4.6155051626152001E-2</v>
      </c>
      <c r="H2188" s="10">
        <f t="shared" si="69"/>
        <v>0</v>
      </c>
    </row>
    <row r="2189" spans="1:8" x14ac:dyDescent="0.25">
      <c r="A2189" s="15">
        <v>2654</v>
      </c>
      <c r="B2189" s="15" t="s">
        <v>1137</v>
      </c>
      <c r="C2189" s="15">
        <v>69</v>
      </c>
      <c r="D2189" s="15">
        <v>1</v>
      </c>
      <c r="E2189" s="15">
        <v>0.52400000000000002</v>
      </c>
      <c r="F2189" s="15">
        <v>-1.9452028938819999E-3</v>
      </c>
      <c r="G2189" s="10">
        <f t="shared" si="68"/>
        <v>-4.8728716544387006E-2</v>
      </c>
      <c r="H2189" s="10">
        <f t="shared" si="69"/>
        <v>-2.5533847469258793E-2</v>
      </c>
    </row>
    <row r="2190" spans="1:8" x14ac:dyDescent="0.25">
      <c r="A2190" s="15">
        <v>2656</v>
      </c>
      <c r="B2190" s="15" t="s">
        <v>1138</v>
      </c>
      <c r="C2190" s="15">
        <v>138</v>
      </c>
      <c r="D2190" s="15">
        <v>1</v>
      </c>
      <c r="E2190" s="15">
        <v>3.617</v>
      </c>
      <c r="F2190" s="15">
        <v>-3.0352308480762001E-2</v>
      </c>
      <c r="G2190" s="10">
        <f t="shared" si="68"/>
        <v>-7.7135822131267004E-2</v>
      </c>
      <c r="H2190" s="10">
        <f t="shared" si="69"/>
        <v>-0.27900026864879274</v>
      </c>
    </row>
    <row r="2191" spans="1:8" x14ac:dyDescent="0.25">
      <c r="A2191" s="15">
        <v>2656</v>
      </c>
      <c r="B2191" s="15" t="s">
        <v>1138</v>
      </c>
      <c r="C2191" s="15">
        <v>138</v>
      </c>
      <c r="D2191" s="15">
        <v>2</v>
      </c>
      <c r="E2191" s="15">
        <v>8.8870000000000005</v>
      </c>
      <c r="F2191" s="15">
        <v>-3.0352308480762001E-2</v>
      </c>
      <c r="G2191" s="10">
        <f t="shared" si="68"/>
        <v>-7.7135822131267004E-2</v>
      </c>
      <c r="H2191" s="10">
        <f t="shared" si="69"/>
        <v>-0.68550605128056985</v>
      </c>
    </row>
    <row r="2192" spans="1:8" x14ac:dyDescent="0.25">
      <c r="A2192" s="15">
        <v>2658</v>
      </c>
      <c r="B2192" s="15" t="s">
        <v>1139</v>
      </c>
      <c r="C2192" s="15">
        <v>138</v>
      </c>
      <c r="D2192" s="15">
        <v>1</v>
      </c>
      <c r="E2192" s="15">
        <v>0</v>
      </c>
      <c r="F2192" s="15">
        <v>-7.640025201E-6</v>
      </c>
      <c r="G2192" s="10">
        <f t="shared" si="68"/>
        <v>-4.6791153675706E-2</v>
      </c>
      <c r="H2192" s="10">
        <f t="shared" si="69"/>
        <v>0</v>
      </c>
    </row>
    <row r="2193" spans="1:8" x14ac:dyDescent="0.25">
      <c r="A2193" s="15">
        <v>2673</v>
      </c>
      <c r="B2193" s="15" t="s">
        <v>1140</v>
      </c>
      <c r="C2193" s="15">
        <v>69</v>
      </c>
      <c r="D2193" s="15">
        <v>1</v>
      </c>
      <c r="E2193" s="15">
        <v>1.306</v>
      </c>
      <c r="F2193" s="15">
        <v>3.8563715403E-5</v>
      </c>
      <c r="G2193" s="10">
        <f t="shared" si="68"/>
        <v>-4.6744949935102004E-2</v>
      </c>
      <c r="H2193" s="10">
        <f t="shared" si="69"/>
        <v>-6.1048904615243219E-2</v>
      </c>
    </row>
    <row r="2194" spans="1:8" x14ac:dyDescent="0.25">
      <c r="A2194" s="15">
        <v>2673</v>
      </c>
      <c r="B2194" s="15" t="s">
        <v>1140</v>
      </c>
      <c r="C2194" s="15">
        <v>69</v>
      </c>
      <c r="D2194" s="15">
        <v>2</v>
      </c>
      <c r="E2194" s="15">
        <v>1.615</v>
      </c>
      <c r="F2194" s="15">
        <v>3.8563715403E-5</v>
      </c>
      <c r="G2194" s="10">
        <f t="shared" si="68"/>
        <v>-4.6744949935102004E-2</v>
      </c>
      <c r="H2194" s="10">
        <f t="shared" si="69"/>
        <v>-7.5493094145189732E-2</v>
      </c>
    </row>
    <row r="2195" spans="1:8" x14ac:dyDescent="0.25">
      <c r="A2195" s="15">
        <v>2679</v>
      </c>
      <c r="B2195" s="15" t="s">
        <v>1141</v>
      </c>
      <c r="C2195" s="15">
        <v>138</v>
      </c>
      <c r="D2195" s="15">
        <v>1</v>
      </c>
      <c r="E2195" s="15">
        <v>14.992000000000001</v>
      </c>
      <c r="F2195" s="15">
        <v>2.8601679502999999E-5</v>
      </c>
      <c r="G2195" s="10">
        <f t="shared" si="68"/>
        <v>-4.6754911971002004E-2</v>
      </c>
      <c r="H2195" s="10">
        <f t="shared" si="69"/>
        <v>-0.7009496402692621</v>
      </c>
    </row>
    <row r="2196" spans="1:8" x14ac:dyDescent="0.25">
      <c r="A2196" s="15">
        <v>2682</v>
      </c>
      <c r="B2196" s="15" t="s">
        <v>1142</v>
      </c>
      <c r="C2196" s="15">
        <v>138</v>
      </c>
      <c r="D2196" s="15">
        <v>1</v>
      </c>
      <c r="E2196" s="15">
        <v>6.2130000000000001</v>
      </c>
      <c r="F2196" s="15">
        <v>2.8601679502999999E-5</v>
      </c>
      <c r="G2196" s="10">
        <f t="shared" si="68"/>
        <v>-4.6754911971002004E-2</v>
      </c>
      <c r="H2196" s="10">
        <f t="shared" si="69"/>
        <v>-0.29048826807583544</v>
      </c>
    </row>
    <row r="2197" spans="1:8" x14ac:dyDescent="0.25">
      <c r="A2197" s="15">
        <v>2683</v>
      </c>
      <c r="B2197" s="15" t="s">
        <v>1142</v>
      </c>
      <c r="C2197" s="15">
        <v>69</v>
      </c>
      <c r="D2197" s="15">
        <v>1</v>
      </c>
      <c r="E2197" s="15">
        <v>0.58199999999999996</v>
      </c>
      <c r="F2197" s="15">
        <v>2.8601679502999999E-5</v>
      </c>
      <c r="G2197" s="10">
        <f t="shared" si="68"/>
        <v>-4.6754911971002004E-2</v>
      </c>
      <c r="H2197" s="10">
        <f t="shared" si="69"/>
        <v>-2.7211358767123165E-2</v>
      </c>
    </row>
    <row r="2198" spans="1:8" x14ac:dyDescent="0.25">
      <c r="A2198" s="15">
        <v>2689</v>
      </c>
      <c r="B2198" s="15" t="s">
        <v>1143</v>
      </c>
      <c r="C2198" s="15">
        <v>69</v>
      </c>
      <c r="D2198" s="15">
        <v>1</v>
      </c>
      <c r="E2198" s="15">
        <v>1.355</v>
      </c>
      <c r="F2198" s="15">
        <v>2.3046438370000001E-5</v>
      </c>
      <c r="G2198" s="10">
        <f t="shared" si="68"/>
        <v>-4.6760467212135004E-2</v>
      </c>
      <c r="H2198" s="10">
        <f t="shared" si="69"/>
        <v>-6.3360433072442934E-2</v>
      </c>
    </row>
    <row r="2199" spans="1:8" x14ac:dyDescent="0.25">
      <c r="A2199" s="15">
        <v>2694</v>
      </c>
      <c r="B2199" s="15" t="s">
        <v>1144</v>
      </c>
      <c r="C2199" s="15">
        <v>138</v>
      </c>
      <c r="D2199" s="15">
        <v>1</v>
      </c>
      <c r="E2199" s="15">
        <v>0</v>
      </c>
      <c r="F2199" s="15">
        <v>4.3398969417000003E-5</v>
      </c>
      <c r="G2199" s="10">
        <f t="shared" si="68"/>
        <v>-4.6740114681088005E-2</v>
      </c>
      <c r="H2199" s="10">
        <f t="shared" si="69"/>
        <v>0</v>
      </c>
    </row>
    <row r="2200" spans="1:8" x14ac:dyDescent="0.25">
      <c r="A2200" s="15">
        <v>2706</v>
      </c>
      <c r="B2200" s="15" t="s">
        <v>1145</v>
      </c>
      <c r="C2200" s="15">
        <v>138</v>
      </c>
      <c r="D2200" s="15">
        <v>1</v>
      </c>
      <c r="E2200" s="15">
        <v>3.0379999999999998</v>
      </c>
      <c r="F2200" s="15">
        <v>4.3137012216999999E-5</v>
      </c>
      <c r="G2200" s="10">
        <f t="shared" si="68"/>
        <v>-4.6740376638288006E-2</v>
      </c>
      <c r="H2200" s="10">
        <f t="shared" si="69"/>
        <v>-0.14199726422711895</v>
      </c>
    </row>
    <row r="2201" spans="1:8" x14ac:dyDescent="0.25">
      <c r="A2201" s="15">
        <v>2712</v>
      </c>
      <c r="B2201" s="15" t="s">
        <v>1146</v>
      </c>
      <c r="C2201" s="15">
        <v>138</v>
      </c>
      <c r="D2201" s="15">
        <v>1</v>
      </c>
      <c r="E2201" s="15">
        <v>13.542</v>
      </c>
      <c r="F2201" s="15">
        <v>4.0197786452000001E-5</v>
      </c>
      <c r="G2201" s="10">
        <f t="shared" si="68"/>
        <v>-4.6743315864053003E-2</v>
      </c>
      <c r="H2201" s="10">
        <f t="shared" si="69"/>
        <v>-0.63299798343100577</v>
      </c>
    </row>
    <row r="2202" spans="1:8" x14ac:dyDescent="0.25">
      <c r="A2202" s="15">
        <v>2712</v>
      </c>
      <c r="B2202" s="15" t="s">
        <v>1146</v>
      </c>
      <c r="C2202" s="15">
        <v>138</v>
      </c>
      <c r="D2202" s="15">
        <v>2</v>
      </c>
      <c r="E2202" s="15">
        <v>12.611000000000001</v>
      </c>
      <c r="F2202" s="15">
        <v>4.0197786452000001E-5</v>
      </c>
      <c r="G2202" s="10">
        <f t="shared" si="68"/>
        <v>-4.6743315864053003E-2</v>
      </c>
      <c r="H2202" s="10">
        <f t="shared" si="69"/>
        <v>-0.58947995636157247</v>
      </c>
    </row>
    <row r="2203" spans="1:8" x14ac:dyDescent="0.25">
      <c r="A2203" s="15">
        <v>2716</v>
      </c>
      <c r="B2203" s="15" t="s">
        <v>1147</v>
      </c>
      <c r="C2203" s="15">
        <v>138</v>
      </c>
      <c r="D2203" s="15">
        <v>1</v>
      </c>
      <c r="E2203" s="15">
        <v>0</v>
      </c>
      <c r="F2203" s="15">
        <v>3.6447216513999998E-5</v>
      </c>
      <c r="G2203" s="10">
        <f t="shared" si="68"/>
        <v>-4.6747066433991E-2</v>
      </c>
      <c r="H2203" s="10">
        <f t="shared" si="69"/>
        <v>0</v>
      </c>
    </row>
    <row r="2204" spans="1:8" x14ac:dyDescent="0.25">
      <c r="A2204" s="15">
        <v>2721</v>
      </c>
      <c r="B2204" s="15" t="s">
        <v>1148</v>
      </c>
      <c r="C2204" s="15">
        <v>138</v>
      </c>
      <c r="D2204" s="15">
        <v>1</v>
      </c>
      <c r="E2204" s="15">
        <v>8.06</v>
      </c>
      <c r="F2204" s="15">
        <v>2.2160316273999999E-5</v>
      </c>
      <c r="G2204" s="10">
        <f t="shared" si="68"/>
        <v>-4.6761353334231003E-2</v>
      </c>
      <c r="H2204" s="10">
        <f t="shared" si="69"/>
        <v>-0.37689650787390189</v>
      </c>
    </row>
    <row r="2205" spans="1:8" x14ac:dyDescent="0.25">
      <c r="A2205" s="15">
        <v>2722</v>
      </c>
      <c r="B2205" s="15" t="s">
        <v>1149</v>
      </c>
      <c r="C2205" s="15">
        <v>69</v>
      </c>
      <c r="D2205" s="15">
        <v>1</v>
      </c>
      <c r="E2205" s="15">
        <v>2.8330000000000002</v>
      </c>
      <c r="F2205" s="15">
        <v>4.338651712E-5</v>
      </c>
      <c r="G2205" s="10">
        <f t="shared" si="68"/>
        <v>-4.6740127133385004E-2</v>
      </c>
      <c r="H2205" s="10">
        <f t="shared" si="69"/>
        <v>-0.13241478016887973</v>
      </c>
    </row>
    <row r="2206" spans="1:8" x14ac:dyDescent="0.25">
      <c r="A2206" s="15">
        <v>2722</v>
      </c>
      <c r="B2206" s="15" t="s">
        <v>1149</v>
      </c>
      <c r="C2206" s="15">
        <v>69</v>
      </c>
      <c r="D2206" s="15">
        <v>2</v>
      </c>
      <c r="E2206" s="15">
        <v>2.8330000000000002</v>
      </c>
      <c r="F2206" s="15">
        <v>4.338651712E-5</v>
      </c>
      <c r="G2206" s="10">
        <f t="shared" si="68"/>
        <v>-4.6740127133385004E-2</v>
      </c>
      <c r="H2206" s="10">
        <f t="shared" si="69"/>
        <v>-0.13241478016887973</v>
      </c>
    </row>
    <row r="2207" spans="1:8" x14ac:dyDescent="0.25">
      <c r="A2207" s="15">
        <v>2723</v>
      </c>
      <c r="B2207" s="15" t="s">
        <v>1150</v>
      </c>
      <c r="C2207" s="15">
        <v>138</v>
      </c>
      <c r="D2207" s="15">
        <v>1</v>
      </c>
      <c r="E2207" s="15">
        <v>2.4860000000000002</v>
      </c>
      <c r="F2207" s="15">
        <v>2.2749696558999999E-5</v>
      </c>
      <c r="G2207" s="10">
        <f t="shared" si="68"/>
        <v>-4.6760763953946002E-2</v>
      </c>
      <c r="H2207" s="10">
        <f t="shared" si="69"/>
        <v>-0.11624725918950977</v>
      </c>
    </row>
    <row r="2208" spans="1:8" x14ac:dyDescent="0.25">
      <c r="A2208" s="15">
        <v>2724</v>
      </c>
      <c r="B2208" s="15" t="s">
        <v>1151</v>
      </c>
      <c r="C2208" s="15">
        <v>69</v>
      </c>
      <c r="D2208" s="15">
        <v>1</v>
      </c>
      <c r="E2208" s="15">
        <v>3.5390000000000001</v>
      </c>
      <c r="F2208" s="15">
        <v>2.2103976672000001E-5</v>
      </c>
      <c r="G2208" s="10">
        <f t="shared" si="68"/>
        <v>-4.6761409673833E-2</v>
      </c>
      <c r="H2208" s="10">
        <f t="shared" si="69"/>
        <v>-0.16548862883569498</v>
      </c>
    </row>
    <row r="2209" spans="1:8" x14ac:dyDescent="0.25">
      <c r="A2209" s="15">
        <v>2726</v>
      </c>
      <c r="B2209" s="15" t="s">
        <v>1152</v>
      </c>
      <c r="C2209" s="15">
        <v>69</v>
      </c>
      <c r="D2209" s="15">
        <v>1</v>
      </c>
      <c r="E2209" s="15">
        <v>3.9489999999999998</v>
      </c>
      <c r="F2209" s="15">
        <v>3.8196084343000003E-5</v>
      </c>
      <c r="G2209" s="10">
        <f t="shared" si="68"/>
        <v>-4.6745317566162001E-2</v>
      </c>
      <c r="H2209" s="10">
        <f t="shared" si="69"/>
        <v>-0.18459725906877372</v>
      </c>
    </row>
    <row r="2210" spans="1:8" x14ac:dyDescent="0.25">
      <c r="A2210" s="15">
        <v>2726</v>
      </c>
      <c r="B2210" s="15" t="s">
        <v>1152</v>
      </c>
      <c r="C2210" s="15">
        <v>69</v>
      </c>
      <c r="D2210" s="15">
        <v>2</v>
      </c>
      <c r="E2210" s="15">
        <v>7.484</v>
      </c>
      <c r="F2210" s="15">
        <v>3.8196084343000003E-5</v>
      </c>
      <c r="G2210" s="10">
        <f t="shared" si="68"/>
        <v>-4.6745317566162001E-2</v>
      </c>
      <c r="H2210" s="10">
        <f t="shared" si="69"/>
        <v>-0.34984195666515644</v>
      </c>
    </row>
    <row r="2211" spans="1:8" x14ac:dyDescent="0.25">
      <c r="A2211" s="15">
        <v>2727</v>
      </c>
      <c r="B2211" s="15" t="s">
        <v>1153</v>
      </c>
      <c r="C2211" s="15">
        <v>138</v>
      </c>
      <c r="D2211" s="15">
        <v>1</v>
      </c>
      <c r="E2211" s="15">
        <v>5.6310000000000002</v>
      </c>
      <c r="F2211" s="15">
        <v>2.8414050668000001E-5</v>
      </c>
      <c r="G2211" s="10">
        <f t="shared" si="68"/>
        <v>-4.6755099599837001E-2</v>
      </c>
      <c r="H2211" s="10">
        <f t="shared" si="69"/>
        <v>-0.26327796584668217</v>
      </c>
    </row>
    <row r="2212" spans="1:8" x14ac:dyDescent="0.25">
      <c r="A2212" s="15">
        <v>2728</v>
      </c>
      <c r="B2212" s="15" t="s">
        <v>1154</v>
      </c>
      <c r="C2212" s="15">
        <v>138</v>
      </c>
      <c r="D2212" s="15">
        <v>1</v>
      </c>
      <c r="E2212" s="15">
        <v>14.425000000000001</v>
      </c>
      <c r="F2212" s="15">
        <v>2.2112168280999999E-5</v>
      </c>
      <c r="G2212" s="10">
        <f t="shared" si="68"/>
        <v>-4.6761401482224005E-2</v>
      </c>
      <c r="H2212" s="10">
        <f t="shared" si="69"/>
        <v>-0.67453321638108132</v>
      </c>
    </row>
    <row r="2213" spans="1:8" x14ac:dyDescent="0.25">
      <c r="A2213" s="15">
        <v>2729</v>
      </c>
      <c r="B2213" s="15" t="s">
        <v>1155</v>
      </c>
      <c r="C2213" s="15">
        <v>138</v>
      </c>
      <c r="D2213" s="15">
        <v>1</v>
      </c>
      <c r="E2213" s="15">
        <v>3.9540000000000002</v>
      </c>
      <c r="F2213" s="15">
        <v>3.9414647910000003E-5</v>
      </c>
      <c r="G2213" s="10">
        <f t="shared" si="68"/>
        <v>-4.6744099002595005E-2</v>
      </c>
      <c r="H2213" s="10">
        <f t="shared" si="69"/>
        <v>-0.18482616745626065</v>
      </c>
    </row>
    <row r="2214" spans="1:8" x14ac:dyDescent="0.25">
      <c r="A2214" s="15">
        <v>2730</v>
      </c>
      <c r="B2214" s="15" t="s">
        <v>1156</v>
      </c>
      <c r="C2214" s="15">
        <v>69</v>
      </c>
      <c r="D2214" s="15">
        <v>1</v>
      </c>
      <c r="E2214" s="15">
        <v>1.629</v>
      </c>
      <c r="F2214" s="15">
        <v>2.2141582787000001E-5</v>
      </c>
      <c r="G2214" s="10">
        <f t="shared" si="68"/>
        <v>-4.6761372067718E-2</v>
      </c>
      <c r="H2214" s="10">
        <f t="shared" si="69"/>
        <v>-7.6174275098312622E-2</v>
      </c>
    </row>
    <row r="2215" spans="1:8" x14ac:dyDescent="0.25">
      <c r="A2215" s="15">
        <v>2731</v>
      </c>
      <c r="B2215" s="15" t="s">
        <v>1157</v>
      </c>
      <c r="C2215" s="15">
        <v>138</v>
      </c>
      <c r="D2215" s="15">
        <v>1</v>
      </c>
      <c r="E2215" s="15">
        <v>11.137</v>
      </c>
      <c r="F2215" s="15">
        <v>4.0370810744999999E-5</v>
      </c>
      <c r="G2215" s="10">
        <f t="shared" si="68"/>
        <v>-4.6743142839760006E-2</v>
      </c>
      <c r="H2215" s="10">
        <f t="shared" si="69"/>
        <v>-0.52057838180640725</v>
      </c>
    </row>
    <row r="2216" spans="1:8" x14ac:dyDescent="0.25">
      <c r="A2216" s="15">
        <v>2731</v>
      </c>
      <c r="B2216" s="15" t="s">
        <v>1157</v>
      </c>
      <c r="C2216" s="15">
        <v>138</v>
      </c>
      <c r="D2216" s="15">
        <v>2</v>
      </c>
      <c r="E2216" s="15">
        <v>12.433999999999999</v>
      </c>
      <c r="F2216" s="15">
        <v>4.0370810744999999E-5</v>
      </c>
      <c r="G2216" s="10">
        <f t="shared" si="68"/>
        <v>-4.6743142839760006E-2</v>
      </c>
      <c r="H2216" s="10">
        <f t="shared" si="69"/>
        <v>-0.58120423806957588</v>
      </c>
    </row>
    <row r="2217" spans="1:8" x14ac:dyDescent="0.25">
      <c r="A2217" s="15">
        <v>2736</v>
      </c>
      <c r="B2217" s="15" t="s">
        <v>1158</v>
      </c>
      <c r="C2217" s="15">
        <v>69</v>
      </c>
      <c r="D2217" s="15">
        <v>1</v>
      </c>
      <c r="E2217" s="15">
        <v>2.3279999999999998</v>
      </c>
      <c r="F2217" s="15">
        <v>4.0343133589E-5</v>
      </c>
      <c r="G2217" s="10">
        <f t="shared" si="68"/>
        <v>-4.6743170516916004E-2</v>
      </c>
      <c r="H2217" s="10">
        <f t="shared" si="69"/>
        <v>-0.10881810096338045</v>
      </c>
    </row>
    <row r="2218" spans="1:8" x14ac:dyDescent="0.25">
      <c r="A2218" s="15">
        <v>2736</v>
      </c>
      <c r="B2218" s="15" t="s">
        <v>1158</v>
      </c>
      <c r="C2218" s="15">
        <v>69</v>
      </c>
      <c r="D2218" s="15">
        <v>2</v>
      </c>
      <c r="E2218" s="15">
        <v>1.639</v>
      </c>
      <c r="F2218" s="15">
        <v>4.0343133589E-5</v>
      </c>
      <c r="G2218" s="10">
        <f t="shared" si="68"/>
        <v>-4.6743170516916004E-2</v>
      </c>
      <c r="H2218" s="10">
        <f t="shared" si="69"/>
        <v>-7.6612056477225327E-2</v>
      </c>
    </row>
    <row r="2219" spans="1:8" x14ac:dyDescent="0.25">
      <c r="A2219" s="15">
        <v>2738</v>
      </c>
      <c r="B2219" s="15" t="s">
        <v>1159</v>
      </c>
      <c r="C2219" s="15">
        <v>69</v>
      </c>
      <c r="D2219" s="15">
        <v>1</v>
      </c>
      <c r="E2219" s="15">
        <v>3.6989999999999998</v>
      </c>
      <c r="F2219" s="15">
        <v>2.3218710154000001E-5</v>
      </c>
      <c r="G2219" s="10">
        <f t="shared" si="68"/>
        <v>-4.6760294940351006E-2</v>
      </c>
      <c r="H2219" s="10">
        <f t="shared" si="69"/>
        <v>-0.17296633098435837</v>
      </c>
    </row>
    <row r="2220" spans="1:8" x14ac:dyDescent="0.25">
      <c r="A2220" s="15">
        <v>2743</v>
      </c>
      <c r="B2220" s="15" t="s">
        <v>1160</v>
      </c>
      <c r="C2220" s="15">
        <v>138</v>
      </c>
      <c r="D2220" s="15">
        <v>1</v>
      </c>
      <c r="E2220" s="15">
        <v>3.5430000000000001</v>
      </c>
      <c r="F2220" s="15">
        <v>4.1134116249999999E-5</v>
      </c>
      <c r="G2220" s="10">
        <f t="shared" si="68"/>
        <v>-4.6742379534255002E-2</v>
      </c>
      <c r="H2220" s="10">
        <f t="shared" si="69"/>
        <v>-0.16560825068986548</v>
      </c>
    </row>
    <row r="2221" spans="1:8" x14ac:dyDescent="0.25">
      <c r="A2221" s="15">
        <v>2750</v>
      </c>
      <c r="B2221" s="15" t="s">
        <v>1161</v>
      </c>
      <c r="C2221" s="15">
        <v>138</v>
      </c>
      <c r="D2221" s="15">
        <v>1</v>
      </c>
      <c r="E2221" s="15">
        <v>4.9539999999999997</v>
      </c>
      <c r="F2221" s="15">
        <v>3.8196084343000003E-5</v>
      </c>
      <c r="G2221" s="10">
        <f t="shared" si="68"/>
        <v>-4.6745317566162001E-2</v>
      </c>
      <c r="H2221" s="10">
        <f t="shared" si="69"/>
        <v>-0.23157630322276654</v>
      </c>
    </row>
    <row r="2222" spans="1:8" x14ac:dyDescent="0.25">
      <c r="A2222" s="15">
        <v>2752</v>
      </c>
      <c r="B2222" s="15" t="s">
        <v>1162</v>
      </c>
      <c r="C2222" s="15">
        <v>138</v>
      </c>
      <c r="D2222" s="15">
        <v>1</v>
      </c>
      <c r="E2222" s="15">
        <v>5.3440000000000003</v>
      </c>
      <c r="F2222" s="15">
        <v>2.2471518036000001E-5</v>
      </c>
      <c r="G2222" s="10">
        <f t="shared" si="68"/>
        <v>-4.6761042132469004E-2</v>
      </c>
      <c r="H2222" s="10">
        <f t="shared" si="69"/>
        <v>-0.24989100915591436</v>
      </c>
    </row>
    <row r="2223" spans="1:8" x14ac:dyDescent="0.25">
      <c r="A2223" s="15">
        <v>2752</v>
      </c>
      <c r="B2223" s="15" t="s">
        <v>1162</v>
      </c>
      <c r="C2223" s="15">
        <v>138</v>
      </c>
      <c r="D2223" s="15">
        <v>2</v>
      </c>
      <c r="E2223" s="15">
        <v>0</v>
      </c>
      <c r="F2223" s="15">
        <v>2.2471518036000001E-5</v>
      </c>
      <c r="G2223" s="10">
        <f t="shared" si="68"/>
        <v>-4.6761042132469004E-2</v>
      </c>
      <c r="H2223" s="10">
        <f t="shared" si="69"/>
        <v>0</v>
      </c>
    </row>
    <row r="2224" spans="1:8" x14ac:dyDescent="0.25">
      <c r="A2224" s="15">
        <v>2753</v>
      </c>
      <c r="B2224" s="15" t="s">
        <v>1162</v>
      </c>
      <c r="C2224" s="15">
        <v>69</v>
      </c>
      <c r="D2224" s="15">
        <v>1</v>
      </c>
      <c r="E2224" s="15">
        <v>2.746</v>
      </c>
      <c r="F2224" s="15">
        <v>2.2168386991000001E-5</v>
      </c>
      <c r="G2224" s="10">
        <f t="shared" si="68"/>
        <v>-4.6761345263514005E-2</v>
      </c>
      <c r="H2224" s="10">
        <f t="shared" si="69"/>
        <v>-0.12840665409360946</v>
      </c>
    </row>
    <row r="2225" spans="1:8" x14ac:dyDescent="0.25">
      <c r="A2225" s="15">
        <v>2754</v>
      </c>
      <c r="B2225" s="15" t="s">
        <v>1163</v>
      </c>
      <c r="C2225" s="15">
        <v>69</v>
      </c>
      <c r="D2225" s="15">
        <v>1</v>
      </c>
      <c r="E2225" s="15">
        <v>0</v>
      </c>
      <c r="F2225" s="15">
        <v>2.2126181470999999E-5</v>
      </c>
      <c r="G2225" s="10">
        <f t="shared" si="68"/>
        <v>-4.6761387469034001E-2</v>
      </c>
      <c r="H2225" s="10">
        <f t="shared" si="69"/>
        <v>0</v>
      </c>
    </row>
    <row r="2226" spans="1:8" x14ac:dyDescent="0.25">
      <c r="A2226" s="15">
        <v>2754</v>
      </c>
      <c r="B2226" s="15" t="s">
        <v>1163</v>
      </c>
      <c r="C2226" s="15">
        <v>69</v>
      </c>
      <c r="D2226" s="15">
        <v>2</v>
      </c>
      <c r="E2226" s="15">
        <v>13.052</v>
      </c>
      <c r="F2226" s="15">
        <v>2.2126181470999999E-5</v>
      </c>
      <c r="G2226" s="10">
        <f t="shared" si="68"/>
        <v>-4.6761387469034001E-2</v>
      </c>
      <c r="H2226" s="10">
        <f t="shared" si="69"/>
        <v>-0.61032962924583178</v>
      </c>
    </row>
    <row r="2227" spans="1:8" x14ac:dyDescent="0.25">
      <c r="A2227" s="15">
        <v>2755</v>
      </c>
      <c r="B2227" s="15" t="s">
        <v>1164</v>
      </c>
      <c r="C2227" s="15">
        <v>138</v>
      </c>
      <c r="D2227" s="15">
        <v>1</v>
      </c>
      <c r="E2227" s="15">
        <v>4.74</v>
      </c>
      <c r="F2227" s="15">
        <v>4.1452471293999997E-5</v>
      </c>
      <c r="G2227" s="10">
        <f t="shared" si="68"/>
        <v>-4.6742061179211002E-2</v>
      </c>
      <c r="H2227" s="10">
        <f t="shared" si="69"/>
        <v>-0.22155736998946016</v>
      </c>
    </row>
    <row r="2228" spans="1:8" x14ac:dyDescent="0.25">
      <c r="A2228" s="15">
        <v>2755</v>
      </c>
      <c r="B2228" s="15" t="s">
        <v>1164</v>
      </c>
      <c r="C2228" s="15">
        <v>138</v>
      </c>
      <c r="D2228" s="15">
        <v>2</v>
      </c>
      <c r="E2228" s="15">
        <v>1.7999999999999999E-2</v>
      </c>
      <c r="F2228" s="15">
        <v>4.1452471293999997E-5</v>
      </c>
      <c r="G2228" s="10">
        <f t="shared" si="68"/>
        <v>-4.6742061179211002E-2</v>
      </c>
      <c r="H2228" s="10">
        <f t="shared" si="69"/>
        <v>-8.4135710122579797E-4</v>
      </c>
    </row>
    <row r="2229" spans="1:8" x14ac:dyDescent="0.25">
      <c r="A2229" s="15">
        <v>2756</v>
      </c>
      <c r="B2229" s="15" t="s">
        <v>1165</v>
      </c>
      <c r="C2229" s="15">
        <v>69</v>
      </c>
      <c r="D2229" s="15">
        <v>1</v>
      </c>
      <c r="E2229" s="15">
        <v>9.3949999999999996</v>
      </c>
      <c r="F2229" s="15">
        <v>3.8196084343000003E-5</v>
      </c>
      <c r="G2229" s="10">
        <f t="shared" si="68"/>
        <v>-4.6745317566162001E-2</v>
      </c>
      <c r="H2229" s="10">
        <f t="shared" si="69"/>
        <v>-0.43917225853409197</v>
      </c>
    </row>
    <row r="2230" spans="1:8" x14ac:dyDescent="0.25">
      <c r="A2230" s="15">
        <v>2756</v>
      </c>
      <c r="B2230" s="15" t="s">
        <v>1165</v>
      </c>
      <c r="C2230" s="15">
        <v>69</v>
      </c>
      <c r="D2230" s="15">
        <v>2</v>
      </c>
      <c r="E2230" s="15">
        <v>8.1440000000000001</v>
      </c>
      <c r="F2230" s="15">
        <v>3.8196084343000003E-5</v>
      </c>
      <c r="G2230" s="10">
        <f t="shared" si="68"/>
        <v>-4.6745317566162001E-2</v>
      </c>
      <c r="H2230" s="10">
        <f t="shared" si="69"/>
        <v>-0.38069386625882334</v>
      </c>
    </row>
    <row r="2231" spans="1:8" x14ac:dyDescent="0.25">
      <c r="A2231" s="15">
        <v>2760</v>
      </c>
      <c r="B2231" s="15" t="s">
        <v>1166</v>
      </c>
      <c r="C2231" s="15">
        <v>138</v>
      </c>
      <c r="D2231" s="15">
        <v>1</v>
      </c>
      <c r="E2231" s="15">
        <v>5.7629999999999999</v>
      </c>
      <c r="F2231" s="15">
        <v>2.2319365761E-5</v>
      </c>
      <c r="G2231" s="10">
        <f t="shared" si="68"/>
        <v>-4.6761194284744005E-2</v>
      </c>
      <c r="H2231" s="10">
        <f t="shared" si="69"/>
        <v>-0.26948476266297972</v>
      </c>
    </row>
    <row r="2232" spans="1:8" x14ac:dyDescent="0.25">
      <c r="A2232" s="15">
        <v>2762</v>
      </c>
      <c r="B2232" s="15" t="s">
        <v>1167</v>
      </c>
      <c r="C2232" s="15">
        <v>138</v>
      </c>
      <c r="D2232" s="15">
        <v>1</v>
      </c>
      <c r="E2232" s="15">
        <v>0.17399999999999999</v>
      </c>
      <c r="F2232" s="15">
        <v>3.9369667442E-5</v>
      </c>
      <c r="G2232" s="10">
        <f t="shared" si="68"/>
        <v>-4.6744143983063001E-2</v>
      </c>
      <c r="H2232" s="10">
        <f t="shared" si="69"/>
        <v>-8.133481053052961E-3</v>
      </c>
    </row>
    <row r="2233" spans="1:8" x14ac:dyDescent="0.25">
      <c r="A2233" s="15">
        <v>2762</v>
      </c>
      <c r="B2233" s="15" t="s">
        <v>1167</v>
      </c>
      <c r="C2233" s="15">
        <v>138</v>
      </c>
      <c r="D2233" s="15">
        <v>2</v>
      </c>
      <c r="E2233" s="15">
        <v>12.223000000000001</v>
      </c>
      <c r="F2233" s="15">
        <v>3.9369667442E-5</v>
      </c>
      <c r="G2233" s="10">
        <f t="shared" si="68"/>
        <v>-4.6744143983063001E-2</v>
      </c>
      <c r="H2233" s="10">
        <f t="shared" si="69"/>
        <v>-0.5713536719049791</v>
      </c>
    </row>
    <row r="2234" spans="1:8" x14ac:dyDescent="0.25">
      <c r="A2234" s="15">
        <v>2765</v>
      </c>
      <c r="B2234" s="15" t="s">
        <v>1168</v>
      </c>
      <c r="C2234" s="15">
        <v>138</v>
      </c>
      <c r="D2234" s="15">
        <v>1</v>
      </c>
      <c r="E2234" s="15">
        <v>11.063000000000001</v>
      </c>
      <c r="F2234" s="15">
        <v>3.9512935054999999E-5</v>
      </c>
      <c r="G2234" s="10">
        <f t="shared" si="68"/>
        <v>-4.6744000715450006E-2</v>
      </c>
      <c r="H2234" s="10">
        <f t="shared" si="69"/>
        <v>-0.51712887991502343</v>
      </c>
    </row>
    <row r="2235" spans="1:8" x14ac:dyDescent="0.25">
      <c r="A2235" s="15">
        <v>2765</v>
      </c>
      <c r="B2235" s="15" t="s">
        <v>1168</v>
      </c>
      <c r="C2235" s="15">
        <v>138</v>
      </c>
      <c r="D2235" s="15">
        <v>2</v>
      </c>
      <c r="E2235" s="15">
        <v>13.475</v>
      </c>
      <c r="F2235" s="15">
        <v>3.9512935054999999E-5</v>
      </c>
      <c r="G2235" s="10">
        <f t="shared" si="68"/>
        <v>-4.6744000715450006E-2</v>
      </c>
      <c r="H2235" s="10">
        <f t="shared" si="69"/>
        <v>-0.62987540964068878</v>
      </c>
    </row>
    <row r="2236" spans="1:8" x14ac:dyDescent="0.25">
      <c r="A2236" s="15">
        <v>2766</v>
      </c>
      <c r="B2236" s="15" t="s">
        <v>1169</v>
      </c>
      <c r="C2236" s="15">
        <v>138</v>
      </c>
      <c r="D2236" s="15">
        <v>1</v>
      </c>
      <c r="E2236" s="15">
        <v>7.0209999999999999</v>
      </c>
      <c r="F2236" s="15">
        <v>4.0343133589E-5</v>
      </c>
      <c r="G2236" s="10">
        <f t="shared" si="68"/>
        <v>-4.6743170516916004E-2</v>
      </c>
      <c r="H2236" s="10">
        <f t="shared" si="69"/>
        <v>-0.32818380019926724</v>
      </c>
    </row>
    <row r="2237" spans="1:8" x14ac:dyDescent="0.25">
      <c r="A2237" s="15">
        <v>2766</v>
      </c>
      <c r="B2237" s="15" t="s">
        <v>1169</v>
      </c>
      <c r="C2237" s="15">
        <v>138</v>
      </c>
      <c r="D2237" s="15">
        <v>2</v>
      </c>
      <c r="E2237" s="15">
        <v>8.92</v>
      </c>
      <c r="F2237" s="15">
        <v>4.0343133589E-5</v>
      </c>
      <c r="G2237" s="10">
        <f t="shared" si="68"/>
        <v>-4.6743170516916004E-2</v>
      </c>
      <c r="H2237" s="10">
        <f t="shared" si="69"/>
        <v>-0.41694908101089073</v>
      </c>
    </row>
    <row r="2238" spans="1:8" x14ac:dyDescent="0.25">
      <c r="A2238" s="15">
        <v>2768</v>
      </c>
      <c r="B2238" s="15" t="s">
        <v>1170</v>
      </c>
      <c r="C2238" s="15">
        <v>138</v>
      </c>
      <c r="D2238" s="15">
        <v>1</v>
      </c>
      <c r="E2238" s="15">
        <v>16.692</v>
      </c>
      <c r="F2238" s="15">
        <v>4.0628273471E-5</v>
      </c>
      <c r="G2238" s="10">
        <f t="shared" si="68"/>
        <v>-4.6742885377034006E-2</v>
      </c>
      <c r="H2238" s="10">
        <f t="shared" si="69"/>
        <v>-0.7802322427134516</v>
      </c>
    </row>
    <row r="2239" spans="1:8" x14ac:dyDescent="0.25">
      <c r="A2239" s="15">
        <v>2768</v>
      </c>
      <c r="B2239" s="15" t="s">
        <v>1170</v>
      </c>
      <c r="C2239" s="15">
        <v>138</v>
      </c>
      <c r="D2239" s="15">
        <v>2</v>
      </c>
      <c r="E2239" s="15">
        <v>9.7460000000000004</v>
      </c>
      <c r="F2239" s="15">
        <v>4.0628273471E-5</v>
      </c>
      <c r="G2239" s="10">
        <f t="shared" si="68"/>
        <v>-4.6742885377034006E-2</v>
      </c>
      <c r="H2239" s="10">
        <f t="shared" si="69"/>
        <v>-0.45555616088457346</v>
      </c>
    </row>
    <row r="2240" spans="1:8" x14ac:dyDescent="0.25">
      <c r="A2240" s="15">
        <v>2769</v>
      </c>
      <c r="B2240" s="15" t="s">
        <v>1171</v>
      </c>
      <c r="C2240" s="15">
        <v>138</v>
      </c>
      <c r="D2240" s="15">
        <v>1</v>
      </c>
      <c r="E2240" s="15">
        <v>5.0999999999999996</v>
      </c>
      <c r="F2240" s="15">
        <v>4.0579610094999998E-5</v>
      </c>
      <c r="G2240" s="10">
        <f t="shared" si="68"/>
        <v>-4.6742934040410002E-2</v>
      </c>
      <c r="H2240" s="10">
        <f t="shared" si="69"/>
        <v>-0.23838896360609099</v>
      </c>
    </row>
    <row r="2241" spans="1:8" x14ac:dyDescent="0.25">
      <c r="A2241" s="15">
        <v>2769</v>
      </c>
      <c r="B2241" s="15" t="s">
        <v>1171</v>
      </c>
      <c r="C2241" s="15">
        <v>138</v>
      </c>
      <c r="D2241" s="15">
        <v>2</v>
      </c>
      <c r="E2241" s="15">
        <v>8.2880000000000003</v>
      </c>
      <c r="F2241" s="15">
        <v>4.0579610094999998E-5</v>
      </c>
      <c r="G2241" s="10">
        <f t="shared" si="68"/>
        <v>-4.6742934040410002E-2</v>
      </c>
      <c r="H2241" s="10">
        <f t="shared" si="69"/>
        <v>-0.38740543732691812</v>
      </c>
    </row>
    <row r="2242" spans="1:8" x14ac:dyDescent="0.25">
      <c r="A2242" s="15">
        <v>2771</v>
      </c>
      <c r="B2242" s="15" t="s">
        <v>1172</v>
      </c>
      <c r="C2242" s="15">
        <v>138</v>
      </c>
      <c r="D2242" s="15">
        <v>1</v>
      </c>
      <c r="E2242" s="15">
        <v>0</v>
      </c>
      <c r="F2242" s="15">
        <v>2.2100185562999999E-5</v>
      </c>
      <c r="G2242" s="10">
        <f t="shared" si="68"/>
        <v>-4.6761413464942003E-2</v>
      </c>
      <c r="H2242" s="10">
        <f t="shared" si="69"/>
        <v>0</v>
      </c>
    </row>
    <row r="2243" spans="1:8" x14ac:dyDescent="0.25">
      <c r="A2243" s="15">
        <v>2771</v>
      </c>
      <c r="B2243" s="15" t="s">
        <v>1172</v>
      </c>
      <c r="C2243" s="15">
        <v>138</v>
      </c>
      <c r="D2243" s="15">
        <v>2</v>
      </c>
      <c r="E2243" s="15">
        <v>0.752</v>
      </c>
      <c r="F2243" s="15">
        <v>2.2100185562999999E-5</v>
      </c>
      <c r="G2243" s="10">
        <f t="shared" si="68"/>
        <v>-4.6761413464942003E-2</v>
      </c>
      <c r="H2243" s="10">
        <f t="shared" si="69"/>
        <v>-3.5164582925636387E-2</v>
      </c>
    </row>
    <row r="2244" spans="1:8" x14ac:dyDescent="0.25">
      <c r="A2244" s="15">
        <v>2774</v>
      </c>
      <c r="B2244" s="15" t="s">
        <v>1173</v>
      </c>
      <c r="C2244" s="15">
        <v>138</v>
      </c>
      <c r="D2244" s="15">
        <v>1</v>
      </c>
      <c r="E2244" s="15">
        <v>3.5129999999999999</v>
      </c>
      <c r="F2244" s="15">
        <v>3.9326367822E-5</v>
      </c>
      <c r="G2244" s="10">
        <f t="shared" si="68"/>
        <v>-4.6744187282683002E-2</v>
      </c>
      <c r="H2244" s="10">
        <f t="shared" si="69"/>
        <v>-0.16421232992406537</v>
      </c>
    </row>
    <row r="2245" spans="1:8" x14ac:dyDescent="0.25">
      <c r="A2245" s="15">
        <v>2775</v>
      </c>
      <c r="B2245" s="15" t="s">
        <v>1174</v>
      </c>
      <c r="C2245" s="15">
        <v>138</v>
      </c>
      <c r="D2245" s="15">
        <v>1</v>
      </c>
      <c r="E2245" s="15">
        <v>2E-3</v>
      </c>
      <c r="F2245" s="15">
        <v>3.9155888290000001E-5</v>
      </c>
      <c r="G2245" s="10">
        <f t="shared" si="68"/>
        <v>-4.6744357762215E-2</v>
      </c>
      <c r="H2245" s="10">
        <f t="shared" si="69"/>
        <v>-9.348871552443E-5</v>
      </c>
    </row>
    <row r="2246" spans="1:8" x14ac:dyDescent="0.25">
      <c r="A2246" s="15">
        <v>2775</v>
      </c>
      <c r="B2246" s="15" t="s">
        <v>1174</v>
      </c>
      <c r="C2246" s="15">
        <v>138</v>
      </c>
      <c r="D2246" s="15">
        <v>2</v>
      </c>
      <c r="E2246" s="15">
        <v>2E-3</v>
      </c>
      <c r="F2246" s="15">
        <v>3.9155888290000001E-5</v>
      </c>
      <c r="G2246" s="10">
        <f t="shared" ref="G2246:G2309" si="70">F2246-$E$2</f>
        <v>-4.6744357762215E-2</v>
      </c>
      <c r="H2246" s="10">
        <f t="shared" ref="H2246:H2309" si="71">E2246*G2246</f>
        <v>-9.348871552443E-5</v>
      </c>
    </row>
    <row r="2247" spans="1:8" x14ac:dyDescent="0.25">
      <c r="A2247" s="15">
        <v>2776</v>
      </c>
      <c r="B2247" s="15" t="s">
        <v>1175</v>
      </c>
      <c r="C2247" s="15">
        <v>69</v>
      </c>
      <c r="D2247" s="15">
        <v>1</v>
      </c>
      <c r="E2247" s="15">
        <v>9.8780000000000001</v>
      </c>
      <c r="F2247" s="15">
        <v>4.0429383360999997E-5</v>
      </c>
      <c r="G2247" s="10">
        <f t="shared" si="70"/>
        <v>-4.6743084267144006E-2</v>
      </c>
      <c r="H2247" s="10">
        <f t="shared" si="71"/>
        <v>-0.46172818639084851</v>
      </c>
    </row>
    <row r="2248" spans="1:8" x14ac:dyDescent="0.25">
      <c r="A2248" s="15">
        <v>2776</v>
      </c>
      <c r="B2248" s="15" t="s">
        <v>1175</v>
      </c>
      <c r="C2248" s="15">
        <v>69</v>
      </c>
      <c r="D2248" s="15">
        <v>2</v>
      </c>
      <c r="E2248" s="15">
        <v>9.1259999999999994</v>
      </c>
      <c r="F2248" s="15">
        <v>4.0429383360999997E-5</v>
      </c>
      <c r="G2248" s="10">
        <f t="shared" si="70"/>
        <v>-4.6743084267144006E-2</v>
      </c>
      <c r="H2248" s="10">
        <f t="shared" si="71"/>
        <v>-0.42657738702195619</v>
      </c>
    </row>
    <row r="2249" spans="1:8" x14ac:dyDescent="0.25">
      <c r="A2249" s="15">
        <v>2777</v>
      </c>
      <c r="B2249" s="15" t="s">
        <v>1176</v>
      </c>
      <c r="C2249" s="15">
        <v>138</v>
      </c>
      <c r="D2249" s="15">
        <v>1</v>
      </c>
      <c r="E2249" s="15">
        <v>2.496</v>
      </c>
      <c r="F2249" s="15">
        <v>3.9486883405999998E-5</v>
      </c>
      <c r="G2249" s="10">
        <f t="shared" si="70"/>
        <v>-4.6744026767099003E-2</v>
      </c>
      <c r="H2249" s="10">
        <f t="shared" si="71"/>
        <v>-0.11667309081067911</v>
      </c>
    </row>
    <row r="2250" spans="1:8" x14ac:dyDescent="0.25">
      <c r="A2250" s="15">
        <v>2777</v>
      </c>
      <c r="B2250" s="15" t="s">
        <v>1176</v>
      </c>
      <c r="C2250" s="15">
        <v>138</v>
      </c>
      <c r="D2250" s="15">
        <v>2</v>
      </c>
      <c r="E2250" s="15">
        <v>2.496</v>
      </c>
      <c r="F2250" s="15">
        <v>3.9486883405999998E-5</v>
      </c>
      <c r="G2250" s="10">
        <f t="shared" si="70"/>
        <v>-4.6744026767099003E-2</v>
      </c>
      <c r="H2250" s="10">
        <f t="shared" si="71"/>
        <v>-0.11667309081067911</v>
      </c>
    </row>
    <row r="2251" spans="1:8" x14ac:dyDescent="0.25">
      <c r="A2251" s="15">
        <v>2777</v>
      </c>
      <c r="B2251" s="15" t="s">
        <v>1176</v>
      </c>
      <c r="C2251" s="15">
        <v>138</v>
      </c>
      <c r="D2251" s="15">
        <v>3</v>
      </c>
      <c r="E2251" s="15">
        <v>1.849</v>
      </c>
      <c r="F2251" s="15">
        <v>3.9486883405999998E-5</v>
      </c>
      <c r="G2251" s="10">
        <f t="shared" si="70"/>
        <v>-4.6744026767099003E-2</v>
      </c>
      <c r="H2251" s="10">
        <f t="shared" si="71"/>
        <v>-8.642970549236606E-2</v>
      </c>
    </row>
    <row r="2252" spans="1:8" x14ac:dyDescent="0.25">
      <c r="A2252" s="15">
        <v>2780</v>
      </c>
      <c r="B2252" s="15" t="s">
        <v>1177</v>
      </c>
      <c r="C2252" s="15">
        <v>138</v>
      </c>
      <c r="D2252" s="15">
        <v>1</v>
      </c>
      <c r="E2252" s="15">
        <v>2.8450000000000002</v>
      </c>
      <c r="F2252" s="15">
        <v>4.3320245236999997E-5</v>
      </c>
      <c r="G2252" s="10">
        <f t="shared" si="70"/>
        <v>-4.6740193405268006E-2</v>
      </c>
      <c r="H2252" s="10">
        <f t="shared" si="71"/>
        <v>-0.1329758502379875</v>
      </c>
    </row>
    <row r="2253" spans="1:8" x14ac:dyDescent="0.25">
      <c r="A2253" s="15">
        <v>2781</v>
      </c>
      <c r="B2253" s="15" t="s">
        <v>1178</v>
      </c>
      <c r="C2253" s="15">
        <v>69</v>
      </c>
      <c r="D2253" s="15">
        <v>1</v>
      </c>
      <c r="E2253" s="15">
        <v>5.6859999999999999</v>
      </c>
      <c r="F2253" s="15">
        <v>4.2976227962000002E-5</v>
      </c>
      <c r="G2253" s="10">
        <f t="shared" si="70"/>
        <v>-4.6740537422543006E-2</v>
      </c>
      <c r="H2253" s="10">
        <f t="shared" si="71"/>
        <v>-0.26576669578457951</v>
      </c>
    </row>
    <row r="2254" spans="1:8" x14ac:dyDescent="0.25">
      <c r="A2254" s="15">
        <v>2781</v>
      </c>
      <c r="B2254" s="15" t="s">
        <v>1178</v>
      </c>
      <c r="C2254" s="15">
        <v>69</v>
      </c>
      <c r="D2254" s="15">
        <v>2</v>
      </c>
      <c r="E2254" s="15">
        <v>5.0490000000000004</v>
      </c>
      <c r="F2254" s="15">
        <v>4.2976227962000002E-5</v>
      </c>
      <c r="G2254" s="10">
        <f t="shared" si="70"/>
        <v>-4.6740537422543006E-2</v>
      </c>
      <c r="H2254" s="10">
        <f t="shared" si="71"/>
        <v>-0.23599297344641965</v>
      </c>
    </row>
    <row r="2255" spans="1:8" x14ac:dyDescent="0.25">
      <c r="A2255" s="15">
        <v>2785</v>
      </c>
      <c r="B2255" s="15" t="s">
        <v>1179</v>
      </c>
      <c r="C2255" s="15">
        <v>69</v>
      </c>
      <c r="D2255" s="15">
        <v>1</v>
      </c>
      <c r="E2255" s="15">
        <v>1.1279999999999999</v>
      </c>
      <c r="F2255" s="15">
        <v>4.0343133589E-5</v>
      </c>
      <c r="G2255" s="10">
        <f t="shared" si="70"/>
        <v>-4.6743170516916004E-2</v>
      </c>
      <c r="H2255" s="10">
        <f t="shared" si="71"/>
        <v>-5.272629634308125E-2</v>
      </c>
    </row>
    <row r="2256" spans="1:8" x14ac:dyDescent="0.25">
      <c r="A2256" s="15">
        <v>2786</v>
      </c>
      <c r="B2256" s="15" t="s">
        <v>1180</v>
      </c>
      <c r="C2256" s="15">
        <v>69</v>
      </c>
      <c r="D2256" s="15">
        <v>1</v>
      </c>
      <c r="E2256" s="15">
        <v>1.365</v>
      </c>
      <c r="F2256" s="15">
        <v>3.7283234028999998E-5</v>
      </c>
      <c r="G2256" s="10">
        <f t="shared" si="70"/>
        <v>-4.6746230416476006E-2</v>
      </c>
      <c r="H2256" s="10">
        <f t="shared" si="71"/>
        <v>-6.3808604518489742E-2</v>
      </c>
    </row>
    <row r="2257" spans="1:8" x14ac:dyDescent="0.25">
      <c r="A2257" s="15">
        <v>2787</v>
      </c>
      <c r="B2257" s="15" t="s">
        <v>1181</v>
      </c>
      <c r="C2257" s="15">
        <v>69</v>
      </c>
      <c r="D2257" s="15">
        <v>1</v>
      </c>
      <c r="E2257" s="15">
        <v>0.11600000000000001</v>
      </c>
      <c r="F2257" s="15">
        <v>3.8924421927E-5</v>
      </c>
      <c r="G2257" s="10">
        <f t="shared" si="70"/>
        <v>-4.6744589228578E-2</v>
      </c>
      <c r="H2257" s="10">
        <f t="shared" si="71"/>
        <v>-5.4223723505150484E-3</v>
      </c>
    </row>
    <row r="2258" spans="1:8" x14ac:dyDescent="0.25">
      <c r="A2258" s="15">
        <v>2790</v>
      </c>
      <c r="B2258" s="15" t="s">
        <v>1182</v>
      </c>
      <c r="C2258" s="15">
        <v>138</v>
      </c>
      <c r="D2258" s="15">
        <v>1</v>
      </c>
      <c r="E2258" s="15">
        <v>6.1</v>
      </c>
      <c r="F2258" s="15">
        <v>3.4612732962E-5</v>
      </c>
      <c r="G2258" s="10">
        <f t="shared" si="70"/>
        <v>-4.6748900917543003E-2</v>
      </c>
      <c r="H2258" s="10">
        <f t="shared" si="71"/>
        <v>-0.28516829559701229</v>
      </c>
    </row>
    <row r="2259" spans="1:8" x14ac:dyDescent="0.25">
      <c r="A2259" s="15">
        <v>2791</v>
      </c>
      <c r="B2259" s="15" t="s">
        <v>1183</v>
      </c>
      <c r="C2259" s="15">
        <v>138</v>
      </c>
      <c r="D2259" s="15">
        <v>1</v>
      </c>
      <c r="E2259" s="15">
        <v>5.6379999999999999</v>
      </c>
      <c r="F2259" s="15">
        <v>3.8979883094999999E-5</v>
      </c>
      <c r="G2259" s="10">
        <f t="shared" si="70"/>
        <v>-4.6744533767410001E-2</v>
      </c>
      <c r="H2259" s="10">
        <f t="shared" si="71"/>
        <v>-0.26354568138065759</v>
      </c>
    </row>
    <row r="2260" spans="1:8" x14ac:dyDescent="0.25">
      <c r="A2260" s="15">
        <v>2791</v>
      </c>
      <c r="B2260" s="15" t="s">
        <v>1183</v>
      </c>
      <c r="C2260" s="15">
        <v>138</v>
      </c>
      <c r="D2260" s="15">
        <v>2</v>
      </c>
      <c r="E2260" s="15">
        <v>10.047000000000001</v>
      </c>
      <c r="F2260" s="15">
        <v>3.8979883094999999E-5</v>
      </c>
      <c r="G2260" s="10">
        <f t="shared" si="70"/>
        <v>-4.6744533767410001E-2</v>
      </c>
      <c r="H2260" s="10">
        <f t="shared" si="71"/>
        <v>-0.46964233076116829</v>
      </c>
    </row>
    <row r="2261" spans="1:8" x14ac:dyDescent="0.25">
      <c r="A2261" s="15">
        <v>2793</v>
      </c>
      <c r="B2261" s="15" t="s">
        <v>1184</v>
      </c>
      <c r="C2261" s="15">
        <v>138</v>
      </c>
      <c r="D2261" s="15">
        <v>1</v>
      </c>
      <c r="E2261" s="15">
        <v>18.648</v>
      </c>
      <c r="F2261" s="15">
        <v>4.0449691848999997E-5</v>
      </c>
      <c r="G2261" s="10">
        <f t="shared" si="70"/>
        <v>-4.6743063958656003E-2</v>
      </c>
      <c r="H2261" s="10">
        <f t="shared" si="71"/>
        <v>-0.87166465670101712</v>
      </c>
    </row>
    <row r="2262" spans="1:8" x14ac:dyDescent="0.25">
      <c r="A2262" s="15">
        <v>2794</v>
      </c>
      <c r="B2262" s="15" t="s">
        <v>1184</v>
      </c>
      <c r="C2262" s="15">
        <v>138</v>
      </c>
      <c r="D2262" s="15">
        <v>1</v>
      </c>
      <c r="E2262" s="15">
        <v>10.298999999999999</v>
      </c>
      <c r="F2262" s="15">
        <v>4.0546366530999997E-5</v>
      </c>
      <c r="G2262" s="10">
        <f t="shared" si="70"/>
        <v>-4.6742967283974E-2</v>
      </c>
      <c r="H2262" s="10">
        <f t="shared" si="71"/>
        <v>-0.4814058200576482</v>
      </c>
    </row>
    <row r="2263" spans="1:8" x14ac:dyDescent="0.25">
      <c r="A2263" s="15">
        <v>2795</v>
      </c>
      <c r="B2263" s="15" t="s">
        <v>1185</v>
      </c>
      <c r="C2263" s="15">
        <v>69</v>
      </c>
      <c r="D2263" s="15">
        <v>1</v>
      </c>
      <c r="E2263" s="15">
        <v>6.2140000000000004</v>
      </c>
      <c r="F2263" s="15">
        <v>2.1624697121E-5</v>
      </c>
      <c r="G2263" s="10">
        <f t="shared" si="70"/>
        <v>-4.6761888953384005E-2</v>
      </c>
      <c r="H2263" s="10">
        <f t="shared" si="71"/>
        <v>-0.29057837795632824</v>
      </c>
    </row>
    <row r="2264" spans="1:8" x14ac:dyDescent="0.25">
      <c r="A2264" s="15">
        <v>2796</v>
      </c>
      <c r="B2264" s="15" t="s">
        <v>1186</v>
      </c>
      <c r="C2264" s="15">
        <v>138</v>
      </c>
      <c r="D2264" s="15">
        <v>1</v>
      </c>
      <c r="E2264" s="15">
        <v>0</v>
      </c>
      <c r="F2264" s="15">
        <v>4.0099073211000003E-5</v>
      </c>
      <c r="G2264" s="10">
        <f t="shared" si="70"/>
        <v>-4.6743414577294001E-2</v>
      </c>
      <c r="H2264" s="10">
        <f t="shared" si="71"/>
        <v>0</v>
      </c>
    </row>
    <row r="2265" spans="1:8" x14ac:dyDescent="0.25">
      <c r="A2265" s="15">
        <v>2797</v>
      </c>
      <c r="B2265" s="15" t="s">
        <v>1187</v>
      </c>
      <c r="C2265" s="15">
        <v>138</v>
      </c>
      <c r="D2265" s="15">
        <v>1</v>
      </c>
      <c r="E2265" s="15">
        <v>22.503</v>
      </c>
      <c r="F2265" s="15">
        <v>4.0530734336000001E-5</v>
      </c>
      <c r="G2265" s="10">
        <f t="shared" si="70"/>
        <v>-4.6742982916169004E-2</v>
      </c>
      <c r="H2265" s="10">
        <f t="shared" si="71"/>
        <v>-1.0518573445625512</v>
      </c>
    </row>
    <row r="2266" spans="1:8" x14ac:dyDescent="0.25">
      <c r="A2266" s="15">
        <v>2797</v>
      </c>
      <c r="B2266" s="15" t="s">
        <v>1187</v>
      </c>
      <c r="C2266" s="15">
        <v>138</v>
      </c>
      <c r="D2266" s="15">
        <v>2</v>
      </c>
      <c r="E2266" s="15">
        <v>18.184000000000001</v>
      </c>
      <c r="F2266" s="15">
        <v>4.0530734336000001E-5</v>
      </c>
      <c r="G2266" s="10">
        <f t="shared" si="70"/>
        <v>-4.6742982916169004E-2</v>
      </c>
      <c r="H2266" s="10">
        <f t="shared" si="71"/>
        <v>-0.84997440134761726</v>
      </c>
    </row>
    <row r="2267" spans="1:8" x14ac:dyDescent="0.25">
      <c r="A2267" s="15">
        <v>2798</v>
      </c>
      <c r="B2267" s="15" t="s">
        <v>1188</v>
      </c>
      <c r="C2267" s="15">
        <v>138</v>
      </c>
      <c r="D2267" s="15">
        <v>1</v>
      </c>
      <c r="E2267" s="15">
        <v>1.7809999999999999</v>
      </c>
      <c r="F2267" s="15">
        <v>2.3329788304999998E-5</v>
      </c>
      <c r="G2267" s="10">
        <f t="shared" si="70"/>
        <v>-4.6760183862200003E-2</v>
      </c>
      <c r="H2267" s="10">
        <f t="shared" si="71"/>
        <v>-8.32798874585782E-2</v>
      </c>
    </row>
    <row r="2268" spans="1:8" x14ac:dyDescent="0.25">
      <c r="A2268" s="15">
        <v>2798</v>
      </c>
      <c r="B2268" s="15" t="s">
        <v>1188</v>
      </c>
      <c r="C2268" s="15">
        <v>138</v>
      </c>
      <c r="D2268" s="15">
        <v>2</v>
      </c>
      <c r="E2268" s="15">
        <v>2.302</v>
      </c>
      <c r="F2268" s="15">
        <v>2.3329788304999998E-5</v>
      </c>
      <c r="G2268" s="10">
        <f t="shared" si="70"/>
        <v>-4.6760183862200003E-2</v>
      </c>
      <c r="H2268" s="10">
        <f t="shared" si="71"/>
        <v>-0.10764194325078441</v>
      </c>
    </row>
    <row r="2269" spans="1:8" x14ac:dyDescent="0.25">
      <c r="A2269" s="15">
        <v>2801</v>
      </c>
      <c r="B2269" s="15" t="s">
        <v>1189</v>
      </c>
      <c r="C2269" s="15">
        <v>18</v>
      </c>
      <c r="D2269" s="15">
        <v>1</v>
      </c>
      <c r="E2269" s="15">
        <v>0</v>
      </c>
      <c r="F2269" s="15">
        <v>3.9730271364999997E-5</v>
      </c>
      <c r="G2269" s="10">
        <f t="shared" si="70"/>
        <v>-4.6743783379140001E-2</v>
      </c>
      <c r="H2269" s="10">
        <f t="shared" si="71"/>
        <v>0</v>
      </c>
    </row>
    <row r="2270" spans="1:8" x14ac:dyDescent="0.25">
      <c r="A2270" s="15">
        <v>2802</v>
      </c>
      <c r="B2270" s="15" t="s">
        <v>1189</v>
      </c>
      <c r="C2270" s="15">
        <v>18</v>
      </c>
      <c r="D2270" s="15">
        <v>1</v>
      </c>
      <c r="E2270" s="15">
        <v>0.50600000000000001</v>
      </c>
      <c r="F2270" s="15">
        <v>3.9730271364999997E-5</v>
      </c>
      <c r="G2270" s="10">
        <f t="shared" si="70"/>
        <v>-4.6743783379140001E-2</v>
      </c>
      <c r="H2270" s="10">
        <f t="shared" si="71"/>
        <v>-2.3652354389844841E-2</v>
      </c>
    </row>
    <row r="2271" spans="1:8" x14ac:dyDescent="0.25">
      <c r="A2271" s="15">
        <v>2804</v>
      </c>
      <c r="B2271" s="15" t="s">
        <v>1190</v>
      </c>
      <c r="C2271" s="15">
        <v>138</v>
      </c>
      <c r="D2271" s="15">
        <v>1</v>
      </c>
      <c r="E2271" s="15">
        <v>0.57799999999999996</v>
      </c>
      <c r="F2271" s="15">
        <v>2.3078203935999999E-5</v>
      </c>
      <c r="G2271" s="10">
        <f t="shared" si="70"/>
        <v>-4.6760435446569E-2</v>
      </c>
      <c r="H2271" s="10">
        <f t="shared" si="71"/>
        <v>-2.702753168811688E-2</v>
      </c>
    </row>
    <row r="2272" spans="1:8" x14ac:dyDescent="0.25">
      <c r="A2272" s="15">
        <v>2809</v>
      </c>
      <c r="B2272" s="15" t="s">
        <v>1191</v>
      </c>
      <c r="C2272" s="15">
        <v>138</v>
      </c>
      <c r="D2272" s="15">
        <v>1</v>
      </c>
      <c r="E2272" s="15">
        <v>0</v>
      </c>
      <c r="F2272" s="15">
        <v>4.0115470509999998E-5</v>
      </c>
      <c r="G2272" s="10">
        <f t="shared" si="70"/>
        <v>-4.6743398179995004E-2</v>
      </c>
      <c r="H2272" s="10">
        <f t="shared" si="71"/>
        <v>0</v>
      </c>
    </row>
    <row r="2273" spans="1:8" x14ac:dyDescent="0.25">
      <c r="A2273" s="15">
        <v>2810</v>
      </c>
      <c r="B2273" s="15" t="s">
        <v>1191</v>
      </c>
      <c r="C2273" s="15">
        <v>138</v>
      </c>
      <c r="D2273" s="15">
        <v>1</v>
      </c>
      <c r="E2273" s="15">
        <v>0</v>
      </c>
      <c r="F2273" s="15">
        <v>4.0115470509999998E-5</v>
      </c>
      <c r="G2273" s="10">
        <f t="shared" si="70"/>
        <v>-4.6743398179995004E-2</v>
      </c>
      <c r="H2273" s="10">
        <f t="shared" si="71"/>
        <v>0</v>
      </c>
    </row>
    <row r="2274" spans="1:8" x14ac:dyDescent="0.25">
      <c r="A2274" s="15">
        <v>2810</v>
      </c>
      <c r="B2274" s="15" t="s">
        <v>1191</v>
      </c>
      <c r="C2274" s="15">
        <v>138</v>
      </c>
      <c r="D2274" s="15">
        <v>2</v>
      </c>
      <c r="E2274" s="15">
        <v>0</v>
      </c>
      <c r="F2274" s="15">
        <v>4.0115470509999998E-5</v>
      </c>
      <c r="G2274" s="10">
        <f t="shared" si="70"/>
        <v>-4.6743398179995004E-2</v>
      </c>
      <c r="H2274" s="10">
        <f t="shared" si="71"/>
        <v>0</v>
      </c>
    </row>
    <row r="2275" spans="1:8" x14ac:dyDescent="0.25">
      <c r="A2275" s="15">
        <v>2822</v>
      </c>
      <c r="B2275" s="15" t="s">
        <v>1192</v>
      </c>
      <c r="C2275" s="15">
        <v>12</v>
      </c>
      <c r="D2275" s="15">
        <v>1</v>
      </c>
      <c r="E2275" s="15">
        <v>10.427</v>
      </c>
      <c r="F2275" s="15">
        <v>2.2103976672000001E-5</v>
      </c>
      <c r="G2275" s="10">
        <f t="shared" si="70"/>
        <v>-4.6761409673833E-2</v>
      </c>
      <c r="H2275" s="10">
        <f t="shared" si="71"/>
        <v>-0.48758121866905668</v>
      </c>
    </row>
    <row r="2276" spans="1:8" x14ac:dyDescent="0.25">
      <c r="A2276" s="15">
        <v>2823</v>
      </c>
      <c r="B2276" s="15" t="s">
        <v>1192</v>
      </c>
      <c r="C2276" s="15">
        <v>12</v>
      </c>
      <c r="D2276" s="15">
        <v>1</v>
      </c>
      <c r="E2276" s="15">
        <v>12.688000000000001</v>
      </c>
      <c r="F2276" s="15">
        <v>2.2103976672000001E-5</v>
      </c>
      <c r="G2276" s="10">
        <f t="shared" si="70"/>
        <v>-4.6761409673833E-2</v>
      </c>
      <c r="H2276" s="10">
        <f t="shared" si="71"/>
        <v>-0.5933087659415931</v>
      </c>
    </row>
    <row r="2277" spans="1:8" x14ac:dyDescent="0.25">
      <c r="A2277" s="15">
        <v>2824</v>
      </c>
      <c r="B2277" s="15" t="s">
        <v>1193</v>
      </c>
      <c r="C2277" s="15">
        <v>345</v>
      </c>
      <c r="D2277" s="15">
        <v>1</v>
      </c>
      <c r="E2277" s="15">
        <v>0</v>
      </c>
      <c r="F2277" s="15">
        <v>4.3609376779999997E-5</v>
      </c>
      <c r="G2277" s="10">
        <f t="shared" si="70"/>
        <v>-4.6739904273725E-2</v>
      </c>
      <c r="H2277" s="10">
        <f t="shared" si="71"/>
        <v>0</v>
      </c>
    </row>
    <row r="2278" spans="1:8" x14ac:dyDescent="0.25">
      <c r="A2278" s="15">
        <v>2827</v>
      </c>
      <c r="B2278" s="15" t="s">
        <v>1194</v>
      </c>
      <c r="C2278" s="15">
        <v>69</v>
      </c>
      <c r="D2278" s="15">
        <v>1</v>
      </c>
      <c r="E2278" s="15">
        <v>3.2189999999999999</v>
      </c>
      <c r="F2278" s="15">
        <v>4.0343133589E-5</v>
      </c>
      <c r="G2278" s="10">
        <f t="shared" si="70"/>
        <v>-4.6743170516916004E-2</v>
      </c>
      <c r="H2278" s="10">
        <f t="shared" si="71"/>
        <v>-0.15046626589395262</v>
      </c>
    </row>
    <row r="2279" spans="1:8" x14ac:dyDescent="0.25">
      <c r="A2279" s="15">
        <v>2828</v>
      </c>
      <c r="B2279" s="15" t="s">
        <v>1195</v>
      </c>
      <c r="C2279" s="15">
        <v>138</v>
      </c>
      <c r="D2279" s="15">
        <v>1</v>
      </c>
      <c r="E2279" s="15">
        <v>2.56</v>
      </c>
      <c r="F2279" s="15">
        <v>2.8757664040999999E-5</v>
      </c>
      <c r="G2279" s="10">
        <f t="shared" si="70"/>
        <v>-4.6754755986464003E-2</v>
      </c>
      <c r="H2279" s="10">
        <f t="shared" si="71"/>
        <v>-0.11969217532534784</v>
      </c>
    </row>
    <row r="2280" spans="1:8" x14ac:dyDescent="0.25">
      <c r="A2280" s="15">
        <v>2828</v>
      </c>
      <c r="B2280" s="15" t="s">
        <v>1195</v>
      </c>
      <c r="C2280" s="15">
        <v>138</v>
      </c>
      <c r="D2280" s="15">
        <v>2</v>
      </c>
      <c r="E2280" s="15">
        <v>5.94</v>
      </c>
      <c r="F2280" s="15">
        <v>2.8757664040999999E-5</v>
      </c>
      <c r="G2280" s="10">
        <f t="shared" si="70"/>
        <v>-4.6754755986464003E-2</v>
      </c>
      <c r="H2280" s="10">
        <f t="shared" si="71"/>
        <v>-0.27772325055959618</v>
      </c>
    </row>
    <row r="2281" spans="1:8" x14ac:dyDescent="0.25">
      <c r="A2281" s="15">
        <v>2828</v>
      </c>
      <c r="B2281" s="15" t="s">
        <v>1195</v>
      </c>
      <c r="C2281" s="15">
        <v>138</v>
      </c>
      <c r="D2281" s="15">
        <v>3</v>
      </c>
      <c r="E2281" s="15">
        <v>6.4130000000000003</v>
      </c>
      <c r="F2281" s="15">
        <v>2.8757664040999999E-5</v>
      </c>
      <c r="G2281" s="10">
        <f t="shared" si="70"/>
        <v>-4.6754755986464003E-2</v>
      </c>
      <c r="H2281" s="10">
        <f t="shared" si="71"/>
        <v>-0.29983825014119364</v>
      </c>
    </row>
    <row r="2282" spans="1:8" x14ac:dyDescent="0.25">
      <c r="A2282" s="15">
        <v>2828</v>
      </c>
      <c r="B2282" s="15" t="s">
        <v>1195</v>
      </c>
      <c r="C2282" s="15">
        <v>138</v>
      </c>
      <c r="D2282" s="15">
        <v>4</v>
      </c>
      <c r="E2282" s="15">
        <v>4.0309999999999997</v>
      </c>
      <c r="F2282" s="15">
        <v>2.8757664040999999E-5</v>
      </c>
      <c r="G2282" s="10">
        <f t="shared" si="70"/>
        <v>-4.6754755986464003E-2</v>
      </c>
      <c r="H2282" s="10">
        <f t="shared" si="71"/>
        <v>-0.18846842138143638</v>
      </c>
    </row>
    <row r="2283" spans="1:8" x14ac:dyDescent="0.25">
      <c r="A2283" s="15">
        <v>2829</v>
      </c>
      <c r="B2283" s="15" t="s">
        <v>1196</v>
      </c>
      <c r="C2283" s="15">
        <v>138</v>
      </c>
      <c r="D2283" s="15">
        <v>1</v>
      </c>
      <c r="E2283" s="15">
        <v>8.2569999999999997</v>
      </c>
      <c r="F2283" s="15">
        <v>3.9244558947999998E-5</v>
      </c>
      <c r="G2283" s="10">
        <f t="shared" si="70"/>
        <v>-4.6744269091557003E-2</v>
      </c>
      <c r="H2283" s="10">
        <f t="shared" si="71"/>
        <v>-0.38596742988898614</v>
      </c>
    </row>
    <row r="2284" spans="1:8" x14ac:dyDescent="0.25">
      <c r="A2284" s="15">
        <v>2829</v>
      </c>
      <c r="B2284" s="15" t="s">
        <v>1196</v>
      </c>
      <c r="C2284" s="15">
        <v>138</v>
      </c>
      <c r="D2284" s="15">
        <v>2</v>
      </c>
      <c r="E2284" s="15">
        <v>11.52</v>
      </c>
      <c r="F2284" s="15">
        <v>3.9244558947999998E-5</v>
      </c>
      <c r="G2284" s="10">
        <f t="shared" si="70"/>
        <v>-4.6744269091557003E-2</v>
      </c>
      <c r="H2284" s="10">
        <f t="shared" si="71"/>
        <v>-0.53849397993473669</v>
      </c>
    </row>
    <row r="2285" spans="1:8" x14ac:dyDescent="0.25">
      <c r="A2285" s="15">
        <v>2830</v>
      </c>
      <c r="B2285" s="15" t="s">
        <v>1197</v>
      </c>
      <c r="C2285" s="15">
        <v>138</v>
      </c>
      <c r="D2285" s="15">
        <v>1</v>
      </c>
      <c r="E2285" s="15">
        <v>0</v>
      </c>
      <c r="F2285" s="15">
        <v>3.5243214849000002E-5</v>
      </c>
      <c r="G2285" s="10">
        <f t="shared" si="70"/>
        <v>-4.6748270435656006E-2</v>
      </c>
      <c r="H2285" s="10">
        <f t="shared" si="71"/>
        <v>0</v>
      </c>
    </row>
    <row r="2286" spans="1:8" x14ac:dyDescent="0.25">
      <c r="A2286" s="15">
        <v>2832</v>
      </c>
      <c r="B2286" s="15" t="s">
        <v>1198</v>
      </c>
      <c r="C2286" s="15">
        <v>69</v>
      </c>
      <c r="D2286" s="15">
        <v>1</v>
      </c>
      <c r="E2286" s="15">
        <v>2.8330000000000002</v>
      </c>
      <c r="F2286" s="15">
        <v>4.338651712E-5</v>
      </c>
      <c r="G2286" s="10">
        <f t="shared" si="70"/>
        <v>-4.6740127133385004E-2</v>
      </c>
      <c r="H2286" s="10">
        <f t="shared" si="71"/>
        <v>-0.13241478016887973</v>
      </c>
    </row>
    <row r="2287" spans="1:8" x14ac:dyDescent="0.25">
      <c r="A2287" s="15">
        <v>2832</v>
      </c>
      <c r="B2287" s="15" t="s">
        <v>1198</v>
      </c>
      <c r="C2287" s="15">
        <v>69</v>
      </c>
      <c r="D2287" s="15">
        <v>2</v>
      </c>
      <c r="E2287" s="15">
        <v>2.8330000000000002</v>
      </c>
      <c r="F2287" s="15">
        <v>4.338651712E-5</v>
      </c>
      <c r="G2287" s="10">
        <f t="shared" si="70"/>
        <v>-4.6740127133385004E-2</v>
      </c>
      <c r="H2287" s="10">
        <f t="shared" si="71"/>
        <v>-0.13241478016887973</v>
      </c>
    </row>
    <row r="2288" spans="1:8" x14ac:dyDescent="0.25">
      <c r="A2288" s="15">
        <v>2834</v>
      </c>
      <c r="B2288" s="15" t="s">
        <v>1199</v>
      </c>
      <c r="C2288" s="15">
        <v>138</v>
      </c>
      <c r="D2288" s="15">
        <v>1</v>
      </c>
      <c r="E2288" s="15">
        <v>0</v>
      </c>
      <c r="F2288" s="15">
        <v>4.2489760572999999E-5</v>
      </c>
      <c r="G2288" s="10">
        <f t="shared" si="70"/>
        <v>-4.6741023889932003E-2</v>
      </c>
      <c r="H2288" s="10">
        <f t="shared" si="71"/>
        <v>0</v>
      </c>
    </row>
    <row r="2289" spans="1:8" x14ac:dyDescent="0.25">
      <c r="A2289" s="15">
        <v>2834</v>
      </c>
      <c r="B2289" s="15" t="s">
        <v>1199</v>
      </c>
      <c r="C2289" s="15">
        <v>138</v>
      </c>
      <c r="D2289" s="15">
        <v>2</v>
      </c>
      <c r="E2289" s="15">
        <v>0</v>
      </c>
      <c r="F2289" s="15">
        <v>4.2489760572999999E-5</v>
      </c>
      <c r="G2289" s="10">
        <f t="shared" si="70"/>
        <v>-4.6741023889932003E-2</v>
      </c>
      <c r="H2289" s="10">
        <f t="shared" si="71"/>
        <v>0</v>
      </c>
    </row>
    <row r="2290" spans="1:8" x14ac:dyDescent="0.25">
      <c r="A2290" s="15">
        <v>2836</v>
      </c>
      <c r="B2290" s="15" t="s">
        <v>1200</v>
      </c>
      <c r="C2290" s="15">
        <v>138</v>
      </c>
      <c r="D2290" s="15">
        <v>1</v>
      </c>
      <c r="E2290" s="15">
        <v>4.9960000000000004</v>
      </c>
      <c r="F2290" s="15">
        <v>2.213678946E-5</v>
      </c>
      <c r="G2290" s="10">
        <f t="shared" si="70"/>
        <v>-4.6761376861045E-2</v>
      </c>
      <c r="H2290" s="10">
        <f t="shared" si="71"/>
        <v>-0.23361983879778084</v>
      </c>
    </row>
    <row r="2291" spans="1:8" x14ac:dyDescent="0.25">
      <c r="A2291" s="15">
        <v>2837</v>
      </c>
      <c r="B2291" s="15" t="s">
        <v>1201</v>
      </c>
      <c r="C2291" s="15">
        <v>138</v>
      </c>
      <c r="D2291" s="15">
        <v>1</v>
      </c>
      <c r="E2291" s="15">
        <v>9.0950000000000006</v>
      </c>
      <c r="F2291" s="15">
        <v>2.2147352408999999E-5</v>
      </c>
      <c r="G2291" s="10">
        <f t="shared" si="70"/>
        <v>-4.6761366298096005E-2</v>
      </c>
      <c r="H2291" s="10">
        <f t="shared" si="71"/>
        <v>-0.42529462648118321</v>
      </c>
    </row>
    <row r="2292" spans="1:8" x14ac:dyDescent="0.25">
      <c r="A2292" s="15">
        <v>2837</v>
      </c>
      <c r="B2292" s="15" t="s">
        <v>1201</v>
      </c>
      <c r="C2292" s="15">
        <v>138</v>
      </c>
      <c r="D2292" s="15">
        <v>2</v>
      </c>
      <c r="E2292" s="15">
        <v>9.4870000000000001</v>
      </c>
      <c r="F2292" s="15">
        <v>2.2147352408999999E-5</v>
      </c>
      <c r="G2292" s="10">
        <f t="shared" si="70"/>
        <v>-4.6761366298096005E-2</v>
      </c>
      <c r="H2292" s="10">
        <f t="shared" si="71"/>
        <v>-0.44362508207003681</v>
      </c>
    </row>
    <row r="2293" spans="1:8" x14ac:dyDescent="0.25">
      <c r="A2293" s="15">
        <v>2838</v>
      </c>
      <c r="B2293" s="15" t="s">
        <v>1202</v>
      </c>
      <c r="C2293" s="15">
        <v>138</v>
      </c>
      <c r="D2293" s="15">
        <v>1</v>
      </c>
      <c r="E2293" s="15">
        <v>13.709</v>
      </c>
      <c r="F2293" s="15">
        <v>3.9506154774999997E-5</v>
      </c>
      <c r="G2293" s="10">
        <f t="shared" si="70"/>
        <v>-4.6744007495730003E-2</v>
      </c>
      <c r="H2293" s="10">
        <f t="shared" si="71"/>
        <v>-0.6408135987589626</v>
      </c>
    </row>
    <row r="2294" spans="1:8" x14ac:dyDescent="0.25">
      <c r="A2294" s="15">
        <v>2839</v>
      </c>
      <c r="B2294" s="15" t="s">
        <v>1203</v>
      </c>
      <c r="C2294" s="15">
        <v>138</v>
      </c>
      <c r="D2294" s="15">
        <v>1</v>
      </c>
      <c r="E2294" s="15">
        <v>1.0780000000000001</v>
      </c>
      <c r="F2294" s="15">
        <v>3.9450433573000002E-5</v>
      </c>
      <c r="G2294" s="10">
        <f t="shared" si="70"/>
        <v>-4.6744063216932003E-2</v>
      </c>
      <c r="H2294" s="10">
        <f t="shared" si="71"/>
        <v>-5.0390100147852702E-2</v>
      </c>
    </row>
    <row r="2295" spans="1:8" x14ac:dyDescent="0.25">
      <c r="A2295" s="15">
        <v>2841</v>
      </c>
      <c r="B2295" s="15" t="s">
        <v>1204</v>
      </c>
      <c r="C2295" s="15">
        <v>69</v>
      </c>
      <c r="D2295" s="15">
        <v>1</v>
      </c>
      <c r="E2295" s="15">
        <v>2.1920000000000002</v>
      </c>
      <c r="F2295" s="15">
        <v>4.0421593638000002E-5</v>
      </c>
      <c r="G2295" s="10">
        <f t="shared" si="70"/>
        <v>-4.6743092056867004E-2</v>
      </c>
      <c r="H2295" s="10">
        <f t="shared" si="71"/>
        <v>-0.10246085778865248</v>
      </c>
    </row>
    <row r="2296" spans="1:8" x14ac:dyDescent="0.25">
      <c r="A2296" s="15">
        <v>2841</v>
      </c>
      <c r="B2296" s="15" t="s">
        <v>1204</v>
      </c>
      <c r="C2296" s="15">
        <v>69</v>
      </c>
      <c r="D2296" s="15">
        <v>2</v>
      </c>
      <c r="E2296" s="15">
        <v>2.4060000000000001</v>
      </c>
      <c r="F2296" s="15">
        <v>4.0421593638000002E-5</v>
      </c>
      <c r="G2296" s="10">
        <f t="shared" si="70"/>
        <v>-4.6743092056867004E-2</v>
      </c>
      <c r="H2296" s="10">
        <f t="shared" si="71"/>
        <v>-0.11246387948882201</v>
      </c>
    </row>
    <row r="2297" spans="1:8" x14ac:dyDescent="0.25">
      <c r="A2297" s="15">
        <v>2844</v>
      </c>
      <c r="B2297" s="15" t="s">
        <v>1205</v>
      </c>
      <c r="C2297" s="15">
        <v>138</v>
      </c>
      <c r="D2297" s="15">
        <v>1</v>
      </c>
      <c r="E2297" s="15">
        <v>10.375999999999999</v>
      </c>
      <c r="F2297" s="15">
        <v>3.9471884957000003E-5</v>
      </c>
      <c r="G2297" s="10">
        <f t="shared" si="70"/>
        <v>-4.6744041765548E-2</v>
      </c>
      <c r="H2297" s="10">
        <f t="shared" si="71"/>
        <v>-0.48501617735932601</v>
      </c>
    </row>
    <row r="2298" spans="1:8" x14ac:dyDescent="0.25">
      <c r="A2298" s="15">
        <v>2844</v>
      </c>
      <c r="B2298" s="15" t="s">
        <v>1205</v>
      </c>
      <c r="C2298" s="15">
        <v>138</v>
      </c>
      <c r="D2298" s="15">
        <v>2</v>
      </c>
      <c r="E2298" s="15">
        <v>8.7680000000000007</v>
      </c>
      <c r="F2298" s="15">
        <v>3.9471884957000003E-5</v>
      </c>
      <c r="G2298" s="10">
        <f t="shared" si="70"/>
        <v>-4.6744041765548E-2</v>
      </c>
      <c r="H2298" s="10">
        <f t="shared" si="71"/>
        <v>-0.40985175820032488</v>
      </c>
    </row>
    <row r="2299" spans="1:8" x14ac:dyDescent="0.25">
      <c r="A2299" s="15">
        <v>2847</v>
      </c>
      <c r="B2299" s="15" t="s">
        <v>1206</v>
      </c>
      <c r="C2299" s="15">
        <v>138</v>
      </c>
      <c r="D2299" s="15">
        <v>1</v>
      </c>
      <c r="E2299" s="15">
        <v>1.23</v>
      </c>
      <c r="F2299" s="15">
        <v>4.2533872938000003E-5</v>
      </c>
      <c r="G2299" s="10">
        <f t="shared" si="70"/>
        <v>-4.6740979777567006E-2</v>
      </c>
      <c r="H2299" s="10">
        <f t="shared" si="71"/>
        <v>-5.7491405126407415E-2</v>
      </c>
    </row>
    <row r="2300" spans="1:8" x14ac:dyDescent="0.25">
      <c r="A2300" s="15">
        <v>2847</v>
      </c>
      <c r="B2300" s="15" t="s">
        <v>1206</v>
      </c>
      <c r="C2300" s="15">
        <v>138</v>
      </c>
      <c r="D2300" s="15">
        <v>2</v>
      </c>
      <c r="E2300" s="15">
        <v>4.2060000000000004</v>
      </c>
      <c r="F2300" s="15">
        <v>4.2533872938000003E-5</v>
      </c>
      <c r="G2300" s="10">
        <f t="shared" si="70"/>
        <v>-4.6740979777567006E-2</v>
      </c>
      <c r="H2300" s="10">
        <f t="shared" si="71"/>
        <v>-0.19659256094444685</v>
      </c>
    </row>
    <row r="2301" spans="1:8" x14ac:dyDescent="0.25">
      <c r="A2301" s="15">
        <v>2848</v>
      </c>
      <c r="B2301" s="15" t="s">
        <v>1207</v>
      </c>
      <c r="C2301" s="15">
        <v>138</v>
      </c>
      <c r="D2301" s="15">
        <v>1</v>
      </c>
      <c r="E2301" s="15">
        <v>2.8140000000000001</v>
      </c>
      <c r="F2301" s="15">
        <v>2.2944958531000001E-5</v>
      </c>
      <c r="G2301" s="10">
        <f t="shared" si="70"/>
        <v>-4.6760568691974001E-2</v>
      </c>
      <c r="H2301" s="10">
        <f t="shared" si="71"/>
        <v>-0.13158424029921484</v>
      </c>
    </row>
    <row r="2302" spans="1:8" x14ac:dyDescent="0.25">
      <c r="A2302" s="15">
        <v>2848</v>
      </c>
      <c r="B2302" s="15" t="s">
        <v>1207</v>
      </c>
      <c r="C2302" s="15">
        <v>138</v>
      </c>
      <c r="D2302" s="15">
        <v>2</v>
      </c>
      <c r="E2302" s="15">
        <v>1.8360000000000001</v>
      </c>
      <c r="F2302" s="15">
        <v>2.2944958531000001E-5</v>
      </c>
      <c r="G2302" s="10">
        <f t="shared" si="70"/>
        <v>-4.6760568691974001E-2</v>
      </c>
      <c r="H2302" s="10">
        <f t="shared" si="71"/>
        <v>-8.5852404118464273E-2</v>
      </c>
    </row>
    <row r="2303" spans="1:8" x14ac:dyDescent="0.25">
      <c r="A2303" s="15">
        <v>2849</v>
      </c>
      <c r="B2303" s="15" t="s">
        <v>1208</v>
      </c>
      <c r="C2303" s="15">
        <v>138</v>
      </c>
      <c r="D2303" s="15">
        <v>1</v>
      </c>
      <c r="E2303" s="15">
        <v>12.57</v>
      </c>
      <c r="F2303" s="15">
        <v>2.8601679502999999E-5</v>
      </c>
      <c r="G2303" s="10">
        <f t="shared" si="70"/>
        <v>-4.6754911971002004E-2</v>
      </c>
      <c r="H2303" s="10">
        <f t="shared" si="71"/>
        <v>-0.58770924347549525</v>
      </c>
    </row>
    <row r="2304" spans="1:8" x14ac:dyDescent="0.25">
      <c r="A2304" s="15">
        <v>2850</v>
      </c>
      <c r="B2304" s="15" t="s">
        <v>1209</v>
      </c>
      <c r="C2304" s="15">
        <v>69</v>
      </c>
      <c r="D2304" s="15">
        <v>1</v>
      </c>
      <c r="E2304" s="15">
        <v>1.534</v>
      </c>
      <c r="F2304" s="15">
        <v>3.9840756743000001E-5</v>
      </c>
      <c r="G2304" s="10">
        <f t="shared" si="70"/>
        <v>-4.6743672893762002E-2</v>
      </c>
      <c r="H2304" s="10">
        <f t="shared" si="71"/>
        <v>-7.1704794219030907E-2</v>
      </c>
    </row>
    <row r="2305" spans="1:8" x14ac:dyDescent="0.25">
      <c r="A2305" s="15">
        <v>2853</v>
      </c>
      <c r="B2305" s="15" t="s">
        <v>1210</v>
      </c>
      <c r="C2305" s="15">
        <v>138</v>
      </c>
      <c r="D2305" s="15">
        <v>1</v>
      </c>
      <c r="E2305" s="15">
        <v>15.94</v>
      </c>
      <c r="F2305" s="15">
        <v>4.3192218794000003E-5</v>
      </c>
      <c r="G2305" s="10">
        <f t="shared" si="70"/>
        <v>-4.6740321431711002E-2</v>
      </c>
      <c r="H2305" s="10">
        <f t="shared" si="71"/>
        <v>-0.74504072362147333</v>
      </c>
    </row>
    <row r="2306" spans="1:8" x14ac:dyDescent="0.25">
      <c r="A2306" s="15">
        <v>2855</v>
      </c>
      <c r="B2306" s="15" t="s">
        <v>1211</v>
      </c>
      <c r="C2306" s="15">
        <v>138</v>
      </c>
      <c r="D2306" s="15">
        <v>1</v>
      </c>
      <c r="E2306" s="15">
        <v>5.8710000000000004</v>
      </c>
      <c r="F2306" s="15">
        <v>3.5221486825999998E-5</v>
      </c>
      <c r="G2306" s="10">
        <f t="shared" si="70"/>
        <v>-4.6748292163679005E-2</v>
      </c>
      <c r="H2306" s="10">
        <f t="shared" si="71"/>
        <v>-0.27445922329295946</v>
      </c>
    </row>
    <row r="2307" spans="1:8" x14ac:dyDescent="0.25">
      <c r="A2307" s="15">
        <v>2856</v>
      </c>
      <c r="B2307" s="15" t="s">
        <v>1212</v>
      </c>
      <c r="C2307" s="15">
        <v>138</v>
      </c>
      <c r="D2307" s="15">
        <v>1</v>
      </c>
      <c r="E2307" s="15">
        <v>1.984</v>
      </c>
      <c r="F2307" s="15">
        <v>2.2120091875E-5</v>
      </c>
      <c r="G2307" s="10">
        <f t="shared" si="70"/>
        <v>-4.6761393558630002E-2</v>
      </c>
      <c r="H2307" s="10">
        <f t="shared" si="71"/>
        <v>-9.2774604820321918E-2</v>
      </c>
    </row>
    <row r="2308" spans="1:8" x14ac:dyDescent="0.25">
      <c r="A2308" s="15">
        <v>2857</v>
      </c>
      <c r="B2308" s="15" t="s">
        <v>1213</v>
      </c>
      <c r="C2308" s="15">
        <v>69</v>
      </c>
      <c r="D2308" s="15">
        <v>1</v>
      </c>
      <c r="E2308" s="15">
        <v>4.29</v>
      </c>
      <c r="F2308" s="15">
        <v>2.2103976672000001E-5</v>
      </c>
      <c r="G2308" s="10">
        <f t="shared" si="70"/>
        <v>-4.6761409673833E-2</v>
      </c>
      <c r="H2308" s="10">
        <f t="shared" si="71"/>
        <v>-0.20060644750074358</v>
      </c>
    </row>
    <row r="2309" spans="1:8" x14ac:dyDescent="0.25">
      <c r="A2309" s="15">
        <v>2858</v>
      </c>
      <c r="B2309" s="15" t="s">
        <v>1214</v>
      </c>
      <c r="C2309" s="15">
        <v>69</v>
      </c>
      <c r="D2309" s="15">
        <v>1</v>
      </c>
      <c r="E2309" s="15">
        <v>11.367000000000001</v>
      </c>
      <c r="F2309" s="15">
        <v>3.9721462165999998E-5</v>
      </c>
      <c r="G2309" s="10">
        <f t="shared" si="70"/>
        <v>-4.6743792188339003E-2</v>
      </c>
      <c r="H2309" s="10">
        <f t="shared" si="71"/>
        <v>-0.5313366858048495</v>
      </c>
    </row>
    <row r="2310" spans="1:8" x14ac:dyDescent="0.25">
      <c r="A2310" s="15">
        <v>2860</v>
      </c>
      <c r="B2310" s="15" t="s">
        <v>1215</v>
      </c>
      <c r="C2310" s="15">
        <v>138</v>
      </c>
      <c r="D2310" s="15">
        <v>1</v>
      </c>
      <c r="E2310" s="15">
        <v>8.8249999999999993</v>
      </c>
      <c r="F2310" s="15">
        <v>4.0202439250999999E-5</v>
      </c>
      <c r="G2310" s="10">
        <f t="shared" ref="G2310:G2373" si="72">F2310-$E$2</f>
        <v>-4.6743311211254003E-2</v>
      </c>
      <c r="H2310" s="10">
        <f t="shared" ref="H2310:H2373" si="73">E2310*G2310</f>
        <v>-0.41250972143931652</v>
      </c>
    </row>
    <row r="2311" spans="1:8" x14ac:dyDescent="0.25">
      <c r="A2311" s="15">
        <v>2860</v>
      </c>
      <c r="B2311" s="15" t="s">
        <v>1215</v>
      </c>
      <c r="C2311" s="15">
        <v>138</v>
      </c>
      <c r="D2311" s="15">
        <v>2</v>
      </c>
      <c r="E2311" s="15">
        <v>4.6420000000000003</v>
      </c>
      <c r="F2311" s="15">
        <v>4.0202439250999999E-5</v>
      </c>
      <c r="G2311" s="10">
        <f t="shared" si="72"/>
        <v>-4.6743311211254003E-2</v>
      </c>
      <c r="H2311" s="10">
        <f t="shared" si="73"/>
        <v>-0.2169824506426411</v>
      </c>
    </row>
    <row r="2312" spans="1:8" x14ac:dyDescent="0.25">
      <c r="A2312" s="15">
        <v>2863</v>
      </c>
      <c r="B2312" s="15" t="s">
        <v>1216</v>
      </c>
      <c r="C2312" s="15">
        <v>138</v>
      </c>
      <c r="D2312" s="15">
        <v>1</v>
      </c>
      <c r="E2312" s="15">
        <v>5.9969999999999999</v>
      </c>
      <c r="F2312" s="15">
        <v>2.8601679502999999E-5</v>
      </c>
      <c r="G2312" s="10">
        <f t="shared" si="72"/>
        <v>-4.6754911971002004E-2</v>
      </c>
      <c r="H2312" s="10">
        <f t="shared" si="73"/>
        <v>-0.28038920709009901</v>
      </c>
    </row>
    <row r="2313" spans="1:8" x14ac:dyDescent="0.25">
      <c r="A2313" s="15">
        <v>2864</v>
      </c>
      <c r="B2313" s="15" t="s">
        <v>1217</v>
      </c>
      <c r="C2313" s="15">
        <v>69</v>
      </c>
      <c r="D2313" s="15">
        <v>1</v>
      </c>
      <c r="E2313" s="15">
        <v>3.6880000000000002</v>
      </c>
      <c r="F2313" s="15">
        <v>2.8601679502999999E-5</v>
      </c>
      <c r="G2313" s="10">
        <f t="shared" si="72"/>
        <v>-4.6754911971002004E-2</v>
      </c>
      <c r="H2313" s="10">
        <f t="shared" si="73"/>
        <v>-0.17243211534905539</v>
      </c>
    </row>
    <row r="2314" spans="1:8" x14ac:dyDescent="0.25">
      <c r="A2314" s="15">
        <v>2865</v>
      </c>
      <c r="B2314" s="15" t="s">
        <v>1218</v>
      </c>
      <c r="C2314" s="15">
        <v>138</v>
      </c>
      <c r="D2314" s="15">
        <v>1</v>
      </c>
      <c r="E2314" s="15">
        <v>13.114000000000001</v>
      </c>
      <c r="F2314" s="15">
        <v>3.9407558183000002E-5</v>
      </c>
      <c r="G2314" s="10">
        <f t="shared" si="72"/>
        <v>-4.6744106092322005E-2</v>
      </c>
      <c r="H2314" s="10">
        <f t="shared" si="73"/>
        <v>-0.61300220729471078</v>
      </c>
    </row>
    <row r="2315" spans="1:8" x14ac:dyDescent="0.25">
      <c r="A2315" s="15">
        <v>2865</v>
      </c>
      <c r="B2315" s="15" t="s">
        <v>1218</v>
      </c>
      <c r="C2315" s="15">
        <v>138</v>
      </c>
      <c r="D2315" s="15">
        <v>2</v>
      </c>
      <c r="E2315" s="15">
        <v>14.916</v>
      </c>
      <c r="F2315" s="15">
        <v>3.9407558183000002E-5</v>
      </c>
      <c r="G2315" s="10">
        <f t="shared" si="72"/>
        <v>-4.6744106092322005E-2</v>
      </c>
      <c r="H2315" s="10">
        <f t="shared" si="73"/>
        <v>-0.69723508647307508</v>
      </c>
    </row>
    <row r="2316" spans="1:8" x14ac:dyDescent="0.25">
      <c r="A2316" s="15">
        <v>2866</v>
      </c>
      <c r="B2316" s="15" t="s">
        <v>1219</v>
      </c>
      <c r="C2316" s="15">
        <v>138</v>
      </c>
      <c r="D2316" s="15">
        <v>1</v>
      </c>
      <c r="E2316" s="15">
        <v>4.0339999999999998</v>
      </c>
      <c r="F2316" s="15">
        <v>2.9649100024999998E-5</v>
      </c>
      <c r="G2316" s="10">
        <f t="shared" si="72"/>
        <v>-4.6753864550480001E-2</v>
      </c>
      <c r="H2316" s="10">
        <f t="shared" si="73"/>
        <v>-0.18860508959663633</v>
      </c>
    </row>
    <row r="2317" spans="1:8" x14ac:dyDescent="0.25">
      <c r="A2317" s="15">
        <v>2866</v>
      </c>
      <c r="B2317" s="15" t="s">
        <v>1219</v>
      </c>
      <c r="C2317" s="15">
        <v>138</v>
      </c>
      <c r="D2317" s="15">
        <v>2</v>
      </c>
      <c r="E2317" s="15">
        <v>11.164</v>
      </c>
      <c r="F2317" s="15">
        <v>2.9649100024999998E-5</v>
      </c>
      <c r="G2317" s="10">
        <f t="shared" si="72"/>
        <v>-4.6753864550480001E-2</v>
      </c>
      <c r="H2317" s="10">
        <f t="shared" si="73"/>
        <v>-0.52196014384155875</v>
      </c>
    </row>
    <row r="2318" spans="1:8" x14ac:dyDescent="0.25">
      <c r="A2318" s="15">
        <v>2869</v>
      </c>
      <c r="B2318" s="15" t="s">
        <v>1219</v>
      </c>
      <c r="C2318" s="15">
        <v>12</v>
      </c>
      <c r="D2318" s="15">
        <v>1</v>
      </c>
      <c r="E2318" s="15">
        <v>0</v>
      </c>
      <c r="F2318" s="15">
        <v>3.2408439626999998E-5</v>
      </c>
      <c r="G2318" s="10">
        <f t="shared" si="72"/>
        <v>-4.6751105210878004E-2</v>
      </c>
      <c r="H2318" s="10">
        <f t="shared" si="73"/>
        <v>0</v>
      </c>
    </row>
    <row r="2319" spans="1:8" x14ac:dyDescent="0.25">
      <c r="A2319" s="15">
        <v>2876</v>
      </c>
      <c r="B2319" s="15" t="s">
        <v>1220</v>
      </c>
      <c r="C2319" s="15">
        <v>138</v>
      </c>
      <c r="D2319" s="15">
        <v>1</v>
      </c>
      <c r="E2319" s="15">
        <v>2.8140000000000001</v>
      </c>
      <c r="F2319" s="15">
        <v>3.9268692780999997E-5</v>
      </c>
      <c r="G2319" s="10">
        <f t="shared" si="72"/>
        <v>-4.6744244957724002E-2</v>
      </c>
      <c r="H2319" s="10">
        <f t="shared" si="73"/>
        <v>-0.13153830531103533</v>
      </c>
    </row>
    <row r="2320" spans="1:8" x14ac:dyDescent="0.25">
      <c r="A2320" s="15">
        <v>2876</v>
      </c>
      <c r="B2320" s="15" t="s">
        <v>1220</v>
      </c>
      <c r="C2320" s="15">
        <v>138</v>
      </c>
      <c r="D2320" s="15">
        <v>2</v>
      </c>
      <c r="E2320" s="15">
        <v>0.105</v>
      </c>
      <c r="F2320" s="15">
        <v>3.9268692780999997E-5</v>
      </c>
      <c r="G2320" s="10">
        <f t="shared" si="72"/>
        <v>-4.6744244957724002E-2</v>
      </c>
      <c r="H2320" s="10">
        <f t="shared" si="73"/>
        <v>-4.9081457205610197E-3</v>
      </c>
    </row>
    <row r="2321" spans="1:8" x14ac:dyDescent="0.25">
      <c r="A2321" s="15">
        <v>2886</v>
      </c>
      <c r="B2321" s="15" t="s">
        <v>1221</v>
      </c>
      <c r="C2321" s="15">
        <v>138</v>
      </c>
      <c r="D2321" s="15">
        <v>1</v>
      </c>
      <c r="E2321" s="15">
        <v>7.6340000000000003</v>
      </c>
      <c r="F2321" s="15">
        <v>3.9080920791999999E-5</v>
      </c>
      <c r="G2321" s="10">
        <f t="shared" si="72"/>
        <v>-4.6744432729713001E-2</v>
      </c>
      <c r="H2321" s="10">
        <f t="shared" si="73"/>
        <v>-0.35684699945862908</v>
      </c>
    </row>
    <row r="2322" spans="1:8" x14ac:dyDescent="0.25">
      <c r="A2322" s="15">
        <v>2886</v>
      </c>
      <c r="B2322" s="15" t="s">
        <v>1221</v>
      </c>
      <c r="C2322" s="15">
        <v>138</v>
      </c>
      <c r="D2322" s="15">
        <v>2</v>
      </c>
      <c r="E2322" s="15">
        <v>6.1219999999999999</v>
      </c>
      <c r="F2322" s="15">
        <v>3.9080920791999999E-5</v>
      </c>
      <c r="G2322" s="10">
        <f t="shared" si="72"/>
        <v>-4.6744432729713001E-2</v>
      </c>
      <c r="H2322" s="10">
        <f t="shared" si="73"/>
        <v>-0.28616941717130301</v>
      </c>
    </row>
    <row r="2323" spans="1:8" x14ac:dyDescent="0.25">
      <c r="A2323" s="15">
        <v>2888</v>
      </c>
      <c r="B2323" s="15" t="s">
        <v>1222</v>
      </c>
      <c r="C2323" s="15">
        <v>138</v>
      </c>
      <c r="D2323" s="15">
        <v>1</v>
      </c>
      <c r="E2323" s="15">
        <v>0.84299999999999997</v>
      </c>
      <c r="F2323" s="15">
        <v>2.2022292601999999E-5</v>
      </c>
      <c r="G2323" s="10">
        <f t="shared" si="72"/>
        <v>-4.6761491357903001E-2</v>
      </c>
      <c r="H2323" s="10">
        <f t="shared" si="73"/>
        <v>-3.9419937214712229E-2</v>
      </c>
    </row>
    <row r="2324" spans="1:8" x14ac:dyDescent="0.25">
      <c r="A2324" s="15">
        <v>2888</v>
      </c>
      <c r="B2324" s="15" t="s">
        <v>1222</v>
      </c>
      <c r="C2324" s="15">
        <v>138</v>
      </c>
      <c r="D2324" s="15">
        <v>2</v>
      </c>
      <c r="E2324" s="15">
        <v>0</v>
      </c>
      <c r="F2324" s="15">
        <v>2.2022292601999999E-5</v>
      </c>
      <c r="G2324" s="10">
        <f t="shared" si="72"/>
        <v>-4.6761491357903001E-2</v>
      </c>
      <c r="H2324" s="10">
        <f t="shared" si="73"/>
        <v>0</v>
      </c>
    </row>
    <row r="2325" spans="1:8" x14ac:dyDescent="0.25">
      <c r="A2325" s="15">
        <v>2899</v>
      </c>
      <c r="B2325" s="15" t="s">
        <v>1223</v>
      </c>
      <c r="C2325" s="15">
        <v>69</v>
      </c>
      <c r="D2325" s="15">
        <v>1</v>
      </c>
      <c r="E2325" s="15">
        <v>2.532</v>
      </c>
      <c r="F2325" s="15">
        <v>3.9840756743000001E-5</v>
      </c>
      <c r="G2325" s="10">
        <f t="shared" si="72"/>
        <v>-4.6743672893762002E-2</v>
      </c>
      <c r="H2325" s="10">
        <f t="shared" si="73"/>
        <v>-0.11835497976700539</v>
      </c>
    </row>
    <row r="2326" spans="1:8" x14ac:dyDescent="0.25">
      <c r="A2326" s="15">
        <v>2899</v>
      </c>
      <c r="B2326" s="15" t="s">
        <v>1223</v>
      </c>
      <c r="C2326" s="15">
        <v>69</v>
      </c>
      <c r="D2326" s="15">
        <v>2</v>
      </c>
      <c r="E2326" s="15">
        <v>7.8179999999999996</v>
      </c>
      <c r="F2326" s="15">
        <v>3.9840756743000001E-5</v>
      </c>
      <c r="G2326" s="10">
        <f t="shared" si="72"/>
        <v>-4.6743672893762002E-2</v>
      </c>
      <c r="H2326" s="10">
        <f t="shared" si="73"/>
        <v>-0.36544203468343134</v>
      </c>
    </row>
    <row r="2327" spans="1:8" x14ac:dyDescent="0.25">
      <c r="A2327" s="15">
        <v>2902</v>
      </c>
      <c r="B2327" s="15" t="s">
        <v>1224</v>
      </c>
      <c r="C2327" s="15">
        <v>138</v>
      </c>
      <c r="D2327" s="15">
        <v>1</v>
      </c>
      <c r="E2327" s="15">
        <v>4.5359999999999996</v>
      </c>
      <c r="F2327" s="15">
        <v>3.3086285295000001E-5</v>
      </c>
      <c r="G2327" s="10">
        <f t="shared" si="72"/>
        <v>-4.6750427365210005E-2</v>
      </c>
      <c r="H2327" s="10">
        <f t="shared" si="73"/>
        <v>-0.21205993852859256</v>
      </c>
    </row>
    <row r="2328" spans="1:8" x14ac:dyDescent="0.25">
      <c r="A2328" s="15">
        <v>2903</v>
      </c>
      <c r="B2328" s="15" t="s">
        <v>1225</v>
      </c>
      <c r="C2328" s="15">
        <v>69</v>
      </c>
      <c r="D2328" s="15">
        <v>1</v>
      </c>
      <c r="E2328" s="15">
        <v>0.33900000000000002</v>
      </c>
      <c r="F2328" s="15">
        <v>2.2134593710999999E-5</v>
      </c>
      <c r="G2328" s="10">
        <f t="shared" si="72"/>
        <v>-4.6761379056794006E-2</v>
      </c>
      <c r="H2328" s="10">
        <f t="shared" si="73"/>
        <v>-1.5852107500253169E-2</v>
      </c>
    </row>
    <row r="2329" spans="1:8" x14ac:dyDescent="0.25">
      <c r="A2329" s="15">
        <v>2903</v>
      </c>
      <c r="B2329" s="15" t="s">
        <v>1225</v>
      </c>
      <c r="C2329" s="15">
        <v>69</v>
      </c>
      <c r="D2329" s="15">
        <v>2</v>
      </c>
      <c r="E2329" s="15">
        <v>10.241</v>
      </c>
      <c r="F2329" s="15">
        <v>2.2134593710999999E-5</v>
      </c>
      <c r="G2329" s="10">
        <f t="shared" si="72"/>
        <v>-4.6761379056794006E-2</v>
      </c>
      <c r="H2329" s="10">
        <f t="shared" si="73"/>
        <v>-0.47888328292062737</v>
      </c>
    </row>
    <row r="2330" spans="1:8" x14ac:dyDescent="0.25">
      <c r="A2330" s="15">
        <v>2903</v>
      </c>
      <c r="B2330" s="15" t="s">
        <v>1225</v>
      </c>
      <c r="C2330" s="15">
        <v>69</v>
      </c>
      <c r="D2330" s="15">
        <v>3</v>
      </c>
      <c r="E2330" s="15">
        <v>10.708</v>
      </c>
      <c r="F2330" s="15">
        <v>2.2134593710999999E-5</v>
      </c>
      <c r="G2330" s="10">
        <f t="shared" si="72"/>
        <v>-4.6761379056794006E-2</v>
      </c>
      <c r="H2330" s="10">
        <f t="shared" si="73"/>
        <v>-0.50072084694015018</v>
      </c>
    </row>
    <row r="2331" spans="1:8" x14ac:dyDescent="0.25">
      <c r="A2331" s="15">
        <v>2904</v>
      </c>
      <c r="B2331" s="15" t="s">
        <v>1226</v>
      </c>
      <c r="C2331" s="15">
        <v>138</v>
      </c>
      <c r="D2331" s="15">
        <v>1</v>
      </c>
      <c r="E2331" s="15">
        <v>6.891</v>
      </c>
      <c r="F2331" s="15">
        <v>2.8568333145999999E-5</v>
      </c>
      <c r="G2331" s="10">
        <f t="shared" si="72"/>
        <v>-4.6754945317359006E-2</v>
      </c>
      <c r="H2331" s="10">
        <f t="shared" si="73"/>
        <v>-0.32218832818192089</v>
      </c>
    </row>
    <row r="2332" spans="1:8" x14ac:dyDescent="0.25">
      <c r="A2332" s="15">
        <v>2905</v>
      </c>
      <c r="B2332" s="15" t="s">
        <v>1227</v>
      </c>
      <c r="C2332" s="15">
        <v>138</v>
      </c>
      <c r="D2332" s="15">
        <v>1</v>
      </c>
      <c r="E2332" s="15">
        <v>4.0350000000000001</v>
      </c>
      <c r="F2332" s="15">
        <v>4.2810548285000001E-5</v>
      </c>
      <c r="G2332" s="10">
        <f t="shared" si="72"/>
        <v>-4.6740703102220005E-2</v>
      </c>
      <c r="H2332" s="10">
        <f t="shared" si="73"/>
        <v>-0.18859873701745772</v>
      </c>
    </row>
    <row r="2333" spans="1:8" x14ac:dyDescent="0.25">
      <c r="A2333" s="15">
        <v>2905</v>
      </c>
      <c r="B2333" s="15" t="s">
        <v>1227</v>
      </c>
      <c r="C2333" s="15">
        <v>138</v>
      </c>
      <c r="D2333" s="15">
        <v>2</v>
      </c>
      <c r="E2333" s="15">
        <v>3.0739999999999998</v>
      </c>
      <c r="F2333" s="15">
        <v>4.2810548285000001E-5</v>
      </c>
      <c r="G2333" s="10">
        <f t="shared" si="72"/>
        <v>-4.6740703102220005E-2</v>
      </c>
      <c r="H2333" s="10">
        <f t="shared" si="73"/>
        <v>-0.14368092133622429</v>
      </c>
    </row>
    <row r="2334" spans="1:8" x14ac:dyDescent="0.25">
      <c r="A2334" s="15">
        <v>2907</v>
      </c>
      <c r="B2334" s="15" t="s">
        <v>1228</v>
      </c>
      <c r="C2334" s="15">
        <v>138</v>
      </c>
      <c r="D2334" s="15">
        <v>1</v>
      </c>
      <c r="E2334" s="15">
        <v>3.5880000000000001</v>
      </c>
      <c r="F2334" s="15">
        <v>3.9341790061000002E-5</v>
      </c>
      <c r="G2334" s="10">
        <f t="shared" si="72"/>
        <v>-4.6744171860444002E-2</v>
      </c>
      <c r="H2334" s="10">
        <f t="shared" si="73"/>
        <v>-0.16771808863527307</v>
      </c>
    </row>
    <row r="2335" spans="1:8" x14ac:dyDescent="0.25">
      <c r="A2335" s="15">
        <v>2910</v>
      </c>
      <c r="B2335" s="15" t="s">
        <v>1229</v>
      </c>
      <c r="C2335" s="15">
        <v>138</v>
      </c>
      <c r="D2335" s="15">
        <v>1</v>
      </c>
      <c r="E2335" s="15">
        <v>0</v>
      </c>
      <c r="F2335" s="15">
        <v>3.6447216513999998E-5</v>
      </c>
      <c r="G2335" s="10">
        <f t="shared" si="72"/>
        <v>-4.6747066433991E-2</v>
      </c>
      <c r="H2335" s="10">
        <f t="shared" si="73"/>
        <v>0</v>
      </c>
    </row>
    <row r="2336" spans="1:8" x14ac:dyDescent="0.25">
      <c r="A2336" s="15">
        <v>2910</v>
      </c>
      <c r="B2336" s="15" t="s">
        <v>1229</v>
      </c>
      <c r="C2336" s="15">
        <v>138</v>
      </c>
      <c r="D2336" s="15">
        <v>2</v>
      </c>
      <c r="E2336" s="15">
        <v>4.6360000000000001</v>
      </c>
      <c r="F2336" s="15">
        <v>3.6447216513999998E-5</v>
      </c>
      <c r="G2336" s="10">
        <f t="shared" si="72"/>
        <v>-4.6747066433991E-2</v>
      </c>
      <c r="H2336" s="10">
        <f t="shared" si="73"/>
        <v>-0.21671939998798229</v>
      </c>
    </row>
    <row r="2337" spans="1:8" x14ac:dyDescent="0.25">
      <c r="A2337" s="15">
        <v>2913</v>
      </c>
      <c r="B2337" s="15" t="s">
        <v>1230</v>
      </c>
      <c r="C2337" s="15">
        <v>69</v>
      </c>
      <c r="D2337" s="15">
        <v>1</v>
      </c>
      <c r="E2337" s="15">
        <v>4.74</v>
      </c>
      <c r="F2337" s="15">
        <v>3.9840756743000001E-5</v>
      </c>
      <c r="G2337" s="10">
        <f t="shared" si="72"/>
        <v>-4.6743672893762002E-2</v>
      </c>
      <c r="H2337" s="10">
        <f t="shared" si="73"/>
        <v>-0.2215650095164319</v>
      </c>
    </row>
    <row r="2338" spans="1:8" x14ac:dyDescent="0.25">
      <c r="A2338" s="15">
        <v>2914</v>
      </c>
      <c r="B2338" s="15" t="s">
        <v>1231</v>
      </c>
      <c r="C2338" s="15">
        <v>138</v>
      </c>
      <c r="D2338" s="15">
        <v>1</v>
      </c>
      <c r="E2338" s="15">
        <v>2</v>
      </c>
      <c r="F2338" s="15">
        <v>4.3442367368000002E-5</v>
      </c>
      <c r="G2338" s="10">
        <f t="shared" si="72"/>
        <v>-4.6740071283137001E-2</v>
      </c>
      <c r="H2338" s="10">
        <f t="shared" si="73"/>
        <v>-9.3480142566274002E-2</v>
      </c>
    </row>
    <row r="2339" spans="1:8" x14ac:dyDescent="0.25">
      <c r="A2339" s="15">
        <v>2914</v>
      </c>
      <c r="B2339" s="15" t="s">
        <v>1231</v>
      </c>
      <c r="C2339" s="15">
        <v>138</v>
      </c>
      <c r="D2339" s="15">
        <v>2</v>
      </c>
      <c r="E2339" s="15">
        <v>2</v>
      </c>
      <c r="F2339" s="15">
        <v>4.3442367368000002E-5</v>
      </c>
      <c r="G2339" s="10">
        <f t="shared" si="72"/>
        <v>-4.6740071283137001E-2</v>
      </c>
      <c r="H2339" s="10">
        <f t="shared" si="73"/>
        <v>-9.3480142566274002E-2</v>
      </c>
    </row>
    <row r="2340" spans="1:8" x14ac:dyDescent="0.25">
      <c r="A2340" s="15">
        <v>2914</v>
      </c>
      <c r="B2340" s="15" t="s">
        <v>1231</v>
      </c>
      <c r="C2340" s="15">
        <v>138</v>
      </c>
      <c r="D2340" s="15">
        <v>3</v>
      </c>
      <c r="E2340" s="15">
        <v>0</v>
      </c>
      <c r="F2340" s="15">
        <v>4.3442367368000002E-5</v>
      </c>
      <c r="G2340" s="10">
        <f t="shared" si="72"/>
        <v>-4.6740071283137001E-2</v>
      </c>
      <c r="H2340" s="10">
        <f t="shared" si="73"/>
        <v>0</v>
      </c>
    </row>
    <row r="2341" spans="1:8" x14ac:dyDescent="0.25">
      <c r="A2341" s="15">
        <v>2915</v>
      </c>
      <c r="B2341" s="15" t="s">
        <v>1232</v>
      </c>
      <c r="C2341" s="15">
        <v>138</v>
      </c>
      <c r="D2341" s="15">
        <v>1</v>
      </c>
      <c r="E2341" s="15">
        <v>12.776</v>
      </c>
      <c r="F2341" s="15">
        <v>3.9428827365E-5</v>
      </c>
      <c r="G2341" s="10">
        <f t="shared" si="72"/>
        <v>-4.6744084823140006E-2</v>
      </c>
      <c r="H2341" s="10">
        <f t="shared" si="73"/>
        <v>-0.59720242770043674</v>
      </c>
    </row>
    <row r="2342" spans="1:8" x14ac:dyDescent="0.25">
      <c r="A2342" s="15">
        <v>2915</v>
      </c>
      <c r="B2342" s="15" t="s">
        <v>1232</v>
      </c>
      <c r="C2342" s="15">
        <v>138</v>
      </c>
      <c r="D2342" s="15">
        <v>2</v>
      </c>
      <c r="E2342" s="15">
        <v>11.849</v>
      </c>
      <c r="F2342" s="15">
        <v>3.9428827365E-5</v>
      </c>
      <c r="G2342" s="10">
        <f t="shared" si="72"/>
        <v>-4.6744084823140006E-2</v>
      </c>
      <c r="H2342" s="10">
        <f t="shared" si="73"/>
        <v>-0.55387066106938598</v>
      </c>
    </row>
    <row r="2343" spans="1:8" x14ac:dyDescent="0.25">
      <c r="A2343" s="15">
        <v>2916</v>
      </c>
      <c r="B2343" s="15" t="s">
        <v>1233</v>
      </c>
      <c r="C2343" s="15">
        <v>138</v>
      </c>
      <c r="D2343" s="15">
        <v>1</v>
      </c>
      <c r="E2343" s="15">
        <v>11.781000000000001</v>
      </c>
      <c r="F2343" s="15">
        <v>3.6290577012000002E-5</v>
      </c>
      <c r="G2343" s="10">
        <f t="shared" si="72"/>
        <v>-4.6747223073493001E-2</v>
      </c>
      <c r="H2343" s="10">
        <f t="shared" si="73"/>
        <v>-0.55072903502882109</v>
      </c>
    </row>
    <row r="2344" spans="1:8" x14ac:dyDescent="0.25">
      <c r="A2344" s="15">
        <v>2916</v>
      </c>
      <c r="B2344" s="15" t="s">
        <v>1233</v>
      </c>
      <c r="C2344" s="15">
        <v>138</v>
      </c>
      <c r="D2344" s="15">
        <v>2</v>
      </c>
      <c r="E2344" s="15">
        <v>8.7319999999999993</v>
      </c>
      <c r="F2344" s="15">
        <v>3.6290577012000002E-5</v>
      </c>
      <c r="G2344" s="10">
        <f t="shared" si="72"/>
        <v>-4.6747223073493001E-2</v>
      </c>
      <c r="H2344" s="10">
        <f t="shared" si="73"/>
        <v>-0.40819675187774085</v>
      </c>
    </row>
    <row r="2345" spans="1:8" x14ac:dyDescent="0.25">
      <c r="A2345" s="15">
        <v>2917</v>
      </c>
      <c r="B2345" s="15" t="s">
        <v>1234</v>
      </c>
      <c r="C2345" s="15">
        <v>138</v>
      </c>
      <c r="D2345" s="15">
        <v>1</v>
      </c>
      <c r="E2345" s="15">
        <v>19.036000000000001</v>
      </c>
      <c r="F2345" s="15">
        <v>4.0434275767000001E-5</v>
      </c>
      <c r="G2345" s="10">
        <f t="shared" si="72"/>
        <v>-4.6743079374738004E-2</v>
      </c>
      <c r="H2345" s="10">
        <f t="shared" si="73"/>
        <v>-0.88980125897751272</v>
      </c>
    </row>
    <row r="2346" spans="1:8" x14ac:dyDescent="0.25">
      <c r="A2346" s="15">
        <v>2917</v>
      </c>
      <c r="B2346" s="15" t="s">
        <v>1234</v>
      </c>
      <c r="C2346" s="15">
        <v>138</v>
      </c>
      <c r="D2346" s="15">
        <v>2</v>
      </c>
      <c r="E2346" s="15">
        <v>16.056999999999999</v>
      </c>
      <c r="F2346" s="15">
        <v>4.0434275767000001E-5</v>
      </c>
      <c r="G2346" s="10">
        <f t="shared" si="72"/>
        <v>-4.6743079374738004E-2</v>
      </c>
      <c r="H2346" s="10">
        <f t="shared" si="73"/>
        <v>-0.75055362552016802</v>
      </c>
    </row>
    <row r="2347" spans="1:8" x14ac:dyDescent="0.25">
      <c r="A2347" s="15">
        <v>2918</v>
      </c>
      <c r="B2347" s="15" t="s">
        <v>1235</v>
      </c>
      <c r="C2347" s="15">
        <v>138</v>
      </c>
      <c r="D2347" s="15">
        <v>1</v>
      </c>
      <c r="E2347" s="15">
        <v>5.0739999999999998</v>
      </c>
      <c r="F2347" s="15">
        <v>3.9731077696E-5</v>
      </c>
      <c r="G2347" s="10">
        <f t="shared" si="72"/>
        <v>-4.6743782572809006E-2</v>
      </c>
      <c r="H2347" s="10">
        <f t="shared" si="73"/>
        <v>-0.23717795277443288</v>
      </c>
    </row>
    <row r="2348" spans="1:8" x14ac:dyDescent="0.25">
      <c r="A2348" s="15">
        <v>2919</v>
      </c>
      <c r="B2348" s="15" t="s">
        <v>1236</v>
      </c>
      <c r="C2348" s="15">
        <v>69</v>
      </c>
      <c r="D2348" s="15">
        <v>1</v>
      </c>
      <c r="E2348" s="15">
        <v>2.359</v>
      </c>
      <c r="F2348" s="15">
        <v>2.2115668481E-5</v>
      </c>
      <c r="G2348" s="10">
        <f t="shared" si="72"/>
        <v>-4.6761397982024E-2</v>
      </c>
      <c r="H2348" s="10">
        <f t="shared" si="73"/>
        <v>-0.11031013783959462</v>
      </c>
    </row>
    <row r="2349" spans="1:8" x14ac:dyDescent="0.25">
      <c r="A2349" s="15">
        <v>2920</v>
      </c>
      <c r="B2349" s="15" t="s">
        <v>1237</v>
      </c>
      <c r="C2349" s="15">
        <v>138</v>
      </c>
      <c r="D2349" s="15">
        <v>1</v>
      </c>
      <c r="E2349" s="15">
        <v>4.835</v>
      </c>
      <c r="F2349" s="15">
        <v>3.5758380768000001E-5</v>
      </c>
      <c r="G2349" s="10">
        <f t="shared" si="72"/>
        <v>-4.6747755269737006E-2</v>
      </c>
      <c r="H2349" s="10">
        <f t="shared" si="73"/>
        <v>-0.22602539672917843</v>
      </c>
    </row>
    <row r="2350" spans="1:8" x14ac:dyDescent="0.25">
      <c r="A2350" s="15">
        <v>2921</v>
      </c>
      <c r="B2350" s="15" t="s">
        <v>1238</v>
      </c>
      <c r="C2350" s="15">
        <v>69</v>
      </c>
      <c r="D2350" s="15">
        <v>1</v>
      </c>
      <c r="E2350" s="15">
        <v>9.0670000000000002</v>
      </c>
      <c r="F2350" s="15">
        <v>2.2126089632000001E-5</v>
      </c>
      <c r="G2350" s="10">
        <f t="shared" si="72"/>
        <v>-4.6761387560873002E-2</v>
      </c>
      <c r="H2350" s="10">
        <f t="shared" si="73"/>
        <v>-0.4239855010144355</v>
      </c>
    </row>
    <row r="2351" spans="1:8" x14ac:dyDescent="0.25">
      <c r="A2351" s="15">
        <v>2921</v>
      </c>
      <c r="B2351" s="15" t="s">
        <v>1238</v>
      </c>
      <c r="C2351" s="15">
        <v>69</v>
      </c>
      <c r="D2351" s="15">
        <v>2</v>
      </c>
      <c r="E2351" s="15">
        <v>8.8049999999999997</v>
      </c>
      <c r="F2351" s="15">
        <v>2.2126089632000001E-5</v>
      </c>
      <c r="G2351" s="10">
        <f t="shared" si="72"/>
        <v>-4.6761387560873002E-2</v>
      </c>
      <c r="H2351" s="10">
        <f t="shared" si="73"/>
        <v>-0.41173401747348676</v>
      </c>
    </row>
    <row r="2352" spans="1:8" x14ac:dyDescent="0.25">
      <c r="A2352" s="15">
        <v>2923</v>
      </c>
      <c r="B2352" s="15" t="s">
        <v>1239</v>
      </c>
      <c r="C2352" s="15">
        <v>69</v>
      </c>
      <c r="D2352" s="15">
        <v>1</v>
      </c>
      <c r="E2352" s="15">
        <v>0.26200000000000001</v>
      </c>
      <c r="F2352" s="15">
        <v>3.9721462165999998E-5</v>
      </c>
      <c r="G2352" s="10">
        <f t="shared" si="72"/>
        <v>-4.6743792188339003E-2</v>
      </c>
      <c r="H2352" s="10">
        <f t="shared" si="73"/>
        <v>-1.224687355334482E-2</v>
      </c>
    </row>
    <row r="2353" spans="1:8" x14ac:dyDescent="0.25">
      <c r="A2353" s="15">
        <v>2923</v>
      </c>
      <c r="B2353" s="15" t="s">
        <v>1239</v>
      </c>
      <c r="C2353" s="15">
        <v>69</v>
      </c>
      <c r="D2353" s="15">
        <v>2</v>
      </c>
      <c r="E2353" s="15">
        <v>5.0220000000000002</v>
      </c>
      <c r="F2353" s="15">
        <v>3.9721462165999998E-5</v>
      </c>
      <c r="G2353" s="10">
        <f t="shared" si="72"/>
        <v>-4.6743792188339003E-2</v>
      </c>
      <c r="H2353" s="10">
        <f t="shared" si="73"/>
        <v>-0.23474732436983847</v>
      </c>
    </row>
    <row r="2354" spans="1:8" x14ac:dyDescent="0.25">
      <c r="A2354" s="15">
        <v>2925</v>
      </c>
      <c r="B2354" s="15" t="s">
        <v>1240</v>
      </c>
      <c r="C2354" s="15">
        <v>138</v>
      </c>
      <c r="D2354" s="15">
        <v>1</v>
      </c>
      <c r="E2354" s="15">
        <v>8.08</v>
      </c>
      <c r="F2354" s="15">
        <v>3.9141360511999997E-5</v>
      </c>
      <c r="G2354" s="10">
        <f t="shared" si="72"/>
        <v>-4.6744372289993001E-2</v>
      </c>
      <c r="H2354" s="10">
        <f t="shared" si="73"/>
        <v>-0.37769452810314347</v>
      </c>
    </row>
    <row r="2355" spans="1:8" x14ac:dyDescent="0.25">
      <c r="A2355" s="15">
        <v>2926</v>
      </c>
      <c r="B2355" s="15" t="s">
        <v>1241</v>
      </c>
      <c r="C2355" s="15">
        <v>138</v>
      </c>
      <c r="D2355" s="15">
        <v>1</v>
      </c>
      <c r="E2355" s="15">
        <v>18.698</v>
      </c>
      <c r="F2355" s="15">
        <v>4.0369441776999998E-5</v>
      </c>
      <c r="G2355" s="10">
        <f t="shared" si="72"/>
        <v>-4.6743144208728001E-2</v>
      </c>
      <c r="H2355" s="10">
        <f t="shared" si="73"/>
        <v>-0.87400331041479618</v>
      </c>
    </row>
    <row r="2356" spans="1:8" x14ac:dyDescent="0.25">
      <c r="A2356" s="15">
        <v>2926</v>
      </c>
      <c r="B2356" s="15" t="s">
        <v>1241</v>
      </c>
      <c r="C2356" s="15">
        <v>138</v>
      </c>
      <c r="D2356" s="15">
        <v>2</v>
      </c>
      <c r="E2356" s="15">
        <v>12.361000000000001</v>
      </c>
      <c r="F2356" s="15">
        <v>4.0369441776999998E-5</v>
      </c>
      <c r="G2356" s="10">
        <f t="shared" si="72"/>
        <v>-4.6743144208728001E-2</v>
      </c>
      <c r="H2356" s="10">
        <f t="shared" si="73"/>
        <v>-0.57779200556408683</v>
      </c>
    </row>
    <row r="2357" spans="1:8" x14ac:dyDescent="0.25">
      <c r="A2357" s="15">
        <v>2927</v>
      </c>
      <c r="B2357" s="15" t="s">
        <v>1242</v>
      </c>
      <c r="C2357" s="15">
        <v>138</v>
      </c>
      <c r="D2357" s="15">
        <v>1</v>
      </c>
      <c r="E2357" s="15">
        <v>0.16900000000000001</v>
      </c>
      <c r="F2357" s="15">
        <v>4.0302064525000002E-5</v>
      </c>
      <c r="G2357" s="10">
        <f t="shared" si="72"/>
        <v>-4.674321158598E-2</v>
      </c>
      <c r="H2357" s="10">
        <f t="shared" si="73"/>
        <v>-7.8996027580306213E-3</v>
      </c>
    </row>
    <row r="2358" spans="1:8" x14ac:dyDescent="0.25">
      <c r="A2358" s="15">
        <v>2927</v>
      </c>
      <c r="B2358" s="15" t="s">
        <v>1242</v>
      </c>
      <c r="C2358" s="15">
        <v>138</v>
      </c>
      <c r="D2358" s="15">
        <v>2</v>
      </c>
      <c r="E2358" s="15">
        <v>0</v>
      </c>
      <c r="F2358" s="15">
        <v>4.0302064525000002E-5</v>
      </c>
      <c r="G2358" s="10">
        <f t="shared" si="72"/>
        <v>-4.674321158598E-2</v>
      </c>
      <c r="H2358" s="10">
        <f t="shared" si="73"/>
        <v>0</v>
      </c>
    </row>
    <row r="2359" spans="1:8" x14ac:dyDescent="0.25">
      <c r="A2359" s="15">
        <v>2927</v>
      </c>
      <c r="B2359" s="15" t="s">
        <v>1242</v>
      </c>
      <c r="C2359" s="15">
        <v>138</v>
      </c>
      <c r="D2359" s="15">
        <v>3</v>
      </c>
      <c r="E2359" s="15">
        <v>9.8529999999999998</v>
      </c>
      <c r="F2359" s="15">
        <v>4.0302064525000002E-5</v>
      </c>
      <c r="G2359" s="10">
        <f t="shared" si="72"/>
        <v>-4.674321158598E-2</v>
      </c>
      <c r="H2359" s="10">
        <f t="shared" si="73"/>
        <v>-0.46056086375666094</v>
      </c>
    </row>
    <row r="2360" spans="1:8" x14ac:dyDescent="0.25">
      <c r="A2360" s="15">
        <v>2927</v>
      </c>
      <c r="B2360" s="15" t="s">
        <v>1242</v>
      </c>
      <c r="C2360" s="15">
        <v>138</v>
      </c>
      <c r="D2360" s="15">
        <v>4</v>
      </c>
      <c r="E2360" s="15">
        <v>0</v>
      </c>
      <c r="F2360" s="15">
        <v>4.0302064525000002E-5</v>
      </c>
      <c r="G2360" s="10">
        <f t="shared" si="72"/>
        <v>-4.674321158598E-2</v>
      </c>
      <c r="H2360" s="10">
        <f t="shared" si="73"/>
        <v>0</v>
      </c>
    </row>
    <row r="2361" spans="1:8" x14ac:dyDescent="0.25">
      <c r="A2361" s="15">
        <v>2929</v>
      </c>
      <c r="B2361" s="15" t="s">
        <v>1243</v>
      </c>
      <c r="C2361" s="15">
        <v>138</v>
      </c>
      <c r="D2361" s="15">
        <v>1</v>
      </c>
      <c r="E2361" s="15">
        <v>14.928000000000001</v>
      </c>
      <c r="F2361" s="15">
        <v>3.9495206989999997E-5</v>
      </c>
      <c r="G2361" s="10">
        <f t="shared" si="72"/>
        <v>-4.6744018443515001E-2</v>
      </c>
      <c r="H2361" s="10">
        <f t="shared" si="73"/>
        <v>-0.69779470732479199</v>
      </c>
    </row>
    <row r="2362" spans="1:8" x14ac:dyDescent="0.25">
      <c r="A2362" s="15">
        <v>2929</v>
      </c>
      <c r="B2362" s="15" t="s">
        <v>1243</v>
      </c>
      <c r="C2362" s="15">
        <v>138</v>
      </c>
      <c r="D2362" s="15">
        <v>2</v>
      </c>
      <c r="E2362" s="15">
        <v>8.4280000000000008</v>
      </c>
      <c r="F2362" s="15">
        <v>3.9495206989999997E-5</v>
      </c>
      <c r="G2362" s="10">
        <f t="shared" si="72"/>
        <v>-4.6744018443515001E-2</v>
      </c>
      <c r="H2362" s="10">
        <f t="shared" si="73"/>
        <v>-0.39395858744194445</v>
      </c>
    </row>
    <row r="2363" spans="1:8" x14ac:dyDescent="0.25">
      <c r="A2363" s="15">
        <v>2930</v>
      </c>
      <c r="B2363" s="15" t="s">
        <v>1244</v>
      </c>
      <c r="C2363" s="15">
        <v>138</v>
      </c>
      <c r="D2363" s="15">
        <v>1</v>
      </c>
      <c r="E2363" s="15">
        <v>5.4829999999999997</v>
      </c>
      <c r="F2363" s="15">
        <v>4.3337348438999999E-5</v>
      </c>
      <c r="G2363" s="10">
        <f t="shared" si="72"/>
        <v>-4.6740176302066005E-2</v>
      </c>
      <c r="H2363" s="10">
        <f t="shared" si="73"/>
        <v>-0.25627638666422792</v>
      </c>
    </row>
    <row r="2364" spans="1:8" x14ac:dyDescent="0.25">
      <c r="A2364" s="15">
        <v>2930</v>
      </c>
      <c r="B2364" s="15" t="s">
        <v>1244</v>
      </c>
      <c r="C2364" s="15">
        <v>138</v>
      </c>
      <c r="D2364" s="15">
        <v>2</v>
      </c>
      <c r="E2364" s="15">
        <v>4.375</v>
      </c>
      <c r="F2364" s="15">
        <v>4.3337348438999999E-5</v>
      </c>
      <c r="G2364" s="10">
        <f t="shared" si="72"/>
        <v>-4.6740176302066005E-2</v>
      </c>
      <c r="H2364" s="10">
        <f t="shared" si="73"/>
        <v>-0.20448827132153877</v>
      </c>
    </row>
    <row r="2365" spans="1:8" x14ac:dyDescent="0.25">
      <c r="A2365" s="15">
        <v>2932</v>
      </c>
      <c r="B2365" s="15" t="s">
        <v>1245</v>
      </c>
      <c r="C2365" s="15">
        <v>69</v>
      </c>
      <c r="D2365" s="15">
        <v>1</v>
      </c>
      <c r="E2365" s="15">
        <v>3.5579999999999998</v>
      </c>
      <c r="F2365" s="15">
        <v>3.9840756743000001E-5</v>
      </c>
      <c r="G2365" s="10">
        <f t="shared" si="72"/>
        <v>-4.6743672893762002E-2</v>
      </c>
      <c r="H2365" s="10">
        <f t="shared" si="73"/>
        <v>-0.1663139881560052</v>
      </c>
    </row>
    <row r="2366" spans="1:8" x14ac:dyDescent="0.25">
      <c r="A2366" s="15">
        <v>2932</v>
      </c>
      <c r="B2366" s="15" t="s">
        <v>1245</v>
      </c>
      <c r="C2366" s="15">
        <v>69</v>
      </c>
      <c r="D2366" s="15">
        <v>2</v>
      </c>
      <c r="E2366" s="15">
        <v>2.141</v>
      </c>
      <c r="F2366" s="15">
        <v>3.9840756743000001E-5</v>
      </c>
      <c r="G2366" s="10">
        <f t="shared" si="72"/>
        <v>-4.6743672893762002E-2</v>
      </c>
      <c r="H2366" s="10">
        <f t="shared" si="73"/>
        <v>-0.10007820366554444</v>
      </c>
    </row>
    <row r="2367" spans="1:8" x14ac:dyDescent="0.25">
      <c r="A2367" s="15">
        <v>2934</v>
      </c>
      <c r="B2367" s="15" t="s">
        <v>1246</v>
      </c>
      <c r="C2367" s="15">
        <v>69</v>
      </c>
      <c r="D2367" s="15">
        <v>1</v>
      </c>
      <c r="E2367" s="15">
        <v>8.2530000000000001</v>
      </c>
      <c r="F2367" s="15">
        <v>2.2112785763E-5</v>
      </c>
      <c r="G2367" s="10">
        <f t="shared" si="72"/>
        <v>-4.6761400864742002E-2</v>
      </c>
      <c r="H2367" s="10">
        <f t="shared" si="73"/>
        <v>-0.38592184133671575</v>
      </c>
    </row>
    <row r="2368" spans="1:8" x14ac:dyDescent="0.25">
      <c r="A2368" s="15">
        <v>2934</v>
      </c>
      <c r="B2368" s="15" t="s">
        <v>1246</v>
      </c>
      <c r="C2368" s="15">
        <v>69</v>
      </c>
      <c r="D2368" s="15">
        <v>2</v>
      </c>
      <c r="E2368" s="15">
        <v>17.239000000000001</v>
      </c>
      <c r="F2368" s="15">
        <v>2.2112785763E-5</v>
      </c>
      <c r="G2368" s="10">
        <f t="shared" si="72"/>
        <v>-4.6761400864742002E-2</v>
      </c>
      <c r="H2368" s="10">
        <f t="shared" si="73"/>
        <v>-0.80611978950728735</v>
      </c>
    </row>
    <row r="2369" spans="1:8" x14ac:dyDescent="0.25">
      <c r="A2369" s="15">
        <v>2936</v>
      </c>
      <c r="B2369" s="15" t="s">
        <v>1247</v>
      </c>
      <c r="C2369" s="15">
        <v>138</v>
      </c>
      <c r="D2369" s="15">
        <v>1</v>
      </c>
      <c r="E2369" s="15">
        <v>0.313</v>
      </c>
      <c r="F2369" s="15">
        <v>2.8601679502999999E-5</v>
      </c>
      <c r="G2369" s="10">
        <f t="shared" si="72"/>
        <v>-4.6754911971002004E-2</v>
      </c>
      <c r="H2369" s="10">
        <f t="shared" si="73"/>
        <v>-1.4634287446923628E-2</v>
      </c>
    </row>
    <row r="2370" spans="1:8" x14ac:dyDescent="0.25">
      <c r="A2370" s="15">
        <v>2937</v>
      </c>
      <c r="B2370" s="15" t="s">
        <v>1248</v>
      </c>
      <c r="C2370" s="15">
        <v>138</v>
      </c>
      <c r="D2370" s="15">
        <v>1</v>
      </c>
      <c r="E2370" s="15">
        <v>7.4269999999999996</v>
      </c>
      <c r="F2370" s="15">
        <v>3.9359633813000002E-5</v>
      </c>
      <c r="G2370" s="10">
        <f t="shared" si="72"/>
        <v>-4.6744154016692005E-2</v>
      </c>
      <c r="H2370" s="10">
        <f t="shared" si="73"/>
        <v>-0.34716883188197151</v>
      </c>
    </row>
    <row r="2371" spans="1:8" x14ac:dyDescent="0.25">
      <c r="A2371" s="15">
        <v>2937</v>
      </c>
      <c r="B2371" s="15" t="s">
        <v>1248</v>
      </c>
      <c r="C2371" s="15">
        <v>138</v>
      </c>
      <c r="D2371" s="15">
        <v>2</v>
      </c>
      <c r="E2371" s="15">
        <v>9.7119999999999997</v>
      </c>
      <c r="F2371" s="15">
        <v>3.9359633813000002E-5</v>
      </c>
      <c r="G2371" s="10">
        <f t="shared" si="72"/>
        <v>-4.6744154016692005E-2</v>
      </c>
      <c r="H2371" s="10">
        <f t="shared" si="73"/>
        <v>-0.45397922381011274</v>
      </c>
    </row>
    <row r="2372" spans="1:8" x14ac:dyDescent="0.25">
      <c r="A2372" s="15">
        <v>2942</v>
      </c>
      <c r="B2372" s="15" t="s">
        <v>1249</v>
      </c>
      <c r="C2372" s="15">
        <v>138</v>
      </c>
      <c r="D2372" s="15">
        <v>1</v>
      </c>
      <c r="E2372" s="15">
        <v>7.1779999999999999</v>
      </c>
      <c r="F2372" s="15">
        <v>4.0338644727999997E-5</v>
      </c>
      <c r="G2372" s="10">
        <f t="shared" si="72"/>
        <v>-4.6743175005777002E-2</v>
      </c>
      <c r="H2372" s="10">
        <f t="shared" si="73"/>
        <v>-0.33552251019146734</v>
      </c>
    </row>
    <row r="2373" spans="1:8" x14ac:dyDescent="0.25">
      <c r="A2373" s="15">
        <v>2942</v>
      </c>
      <c r="B2373" s="15" t="s">
        <v>1249</v>
      </c>
      <c r="C2373" s="15">
        <v>138</v>
      </c>
      <c r="D2373" s="15">
        <v>2</v>
      </c>
      <c r="E2373" s="15">
        <v>3.3860000000000001</v>
      </c>
      <c r="F2373" s="15">
        <v>4.0338644727999997E-5</v>
      </c>
      <c r="G2373" s="10">
        <f t="shared" si="72"/>
        <v>-4.6743175005777002E-2</v>
      </c>
      <c r="H2373" s="10">
        <f t="shared" si="73"/>
        <v>-0.15827239056956094</v>
      </c>
    </row>
    <row r="2374" spans="1:8" x14ac:dyDescent="0.25">
      <c r="A2374" s="15">
        <v>2944</v>
      </c>
      <c r="B2374" s="15" t="s">
        <v>1250</v>
      </c>
      <c r="C2374" s="15">
        <v>138</v>
      </c>
      <c r="D2374" s="15">
        <v>1</v>
      </c>
      <c r="E2374" s="15">
        <v>1.982</v>
      </c>
      <c r="F2374" s="15">
        <v>3.6926392300999999E-5</v>
      </c>
      <c r="G2374" s="10">
        <f t="shared" ref="G2374:G2437" si="74">F2374-$E$2</f>
        <v>-4.6746587258204006E-2</v>
      </c>
      <c r="H2374" s="10">
        <f t="shared" ref="H2374:H2437" si="75">E2374*G2374</f>
        <v>-9.2651735945760344E-2</v>
      </c>
    </row>
    <row r="2375" spans="1:8" x14ac:dyDescent="0.25">
      <c r="A2375" s="15">
        <v>2945</v>
      </c>
      <c r="B2375" s="15" t="s">
        <v>1251</v>
      </c>
      <c r="C2375" s="15">
        <v>138</v>
      </c>
      <c r="D2375" s="15">
        <v>1</v>
      </c>
      <c r="E2375" s="15">
        <v>4.5039999999999996</v>
      </c>
      <c r="F2375" s="15">
        <v>4.0343133589E-5</v>
      </c>
      <c r="G2375" s="10">
        <f t="shared" si="74"/>
        <v>-4.6743170516916004E-2</v>
      </c>
      <c r="H2375" s="10">
        <f t="shared" si="75"/>
        <v>-0.21053124000818965</v>
      </c>
    </row>
    <row r="2376" spans="1:8" x14ac:dyDescent="0.25">
      <c r="A2376" s="15">
        <v>2946</v>
      </c>
      <c r="B2376" s="15" t="s">
        <v>1252</v>
      </c>
      <c r="C2376" s="15">
        <v>345</v>
      </c>
      <c r="D2376" s="15">
        <v>1</v>
      </c>
      <c r="E2376" s="15">
        <v>0</v>
      </c>
      <c r="F2376" s="15">
        <v>2.7215359791000002E-5</v>
      </c>
      <c r="G2376" s="10">
        <f t="shared" si="74"/>
        <v>-4.6756298290714003E-2</v>
      </c>
      <c r="H2376" s="10">
        <f t="shared" si="75"/>
        <v>0</v>
      </c>
    </row>
    <row r="2377" spans="1:8" x14ac:dyDescent="0.25">
      <c r="A2377" s="15">
        <v>2947</v>
      </c>
      <c r="B2377" s="15" t="s">
        <v>1252</v>
      </c>
      <c r="C2377" s="15">
        <v>18</v>
      </c>
      <c r="D2377" s="15">
        <v>1</v>
      </c>
      <c r="E2377" s="15">
        <v>0</v>
      </c>
      <c r="F2377" s="15">
        <v>2.7215359791000002E-5</v>
      </c>
      <c r="G2377" s="10">
        <f t="shared" si="74"/>
        <v>-4.6756298290714003E-2</v>
      </c>
      <c r="H2377" s="10">
        <f t="shared" si="75"/>
        <v>0</v>
      </c>
    </row>
    <row r="2378" spans="1:8" x14ac:dyDescent="0.25">
      <c r="A2378" s="15">
        <v>2948</v>
      </c>
      <c r="B2378" s="15" t="s">
        <v>1252</v>
      </c>
      <c r="C2378" s="15">
        <v>18</v>
      </c>
      <c r="D2378" s="15">
        <v>1</v>
      </c>
      <c r="E2378" s="15">
        <v>0</v>
      </c>
      <c r="F2378" s="15">
        <v>2.7215359791000002E-5</v>
      </c>
      <c r="G2378" s="10">
        <f t="shared" si="74"/>
        <v>-4.6756298290714003E-2</v>
      </c>
      <c r="H2378" s="10">
        <f t="shared" si="75"/>
        <v>0</v>
      </c>
    </row>
    <row r="2379" spans="1:8" x14ac:dyDescent="0.25">
      <c r="A2379" s="15">
        <v>2950</v>
      </c>
      <c r="B2379" s="15" t="s">
        <v>1253</v>
      </c>
      <c r="C2379" s="15">
        <v>69</v>
      </c>
      <c r="D2379" s="15">
        <v>1</v>
      </c>
      <c r="E2379" s="15">
        <v>7.11</v>
      </c>
      <c r="F2379" s="15">
        <v>2.2130838314000001E-5</v>
      </c>
      <c r="G2379" s="10">
        <f t="shared" si="74"/>
        <v>-4.6761382812191006E-2</v>
      </c>
      <c r="H2379" s="10">
        <f t="shared" si="75"/>
        <v>-0.33247343179467809</v>
      </c>
    </row>
    <row r="2380" spans="1:8" x14ac:dyDescent="0.25">
      <c r="A2380" s="15">
        <v>2950</v>
      </c>
      <c r="B2380" s="15" t="s">
        <v>1253</v>
      </c>
      <c r="C2380" s="15">
        <v>69</v>
      </c>
      <c r="D2380" s="15">
        <v>2</v>
      </c>
      <c r="E2380" s="15">
        <v>5.6420000000000003</v>
      </c>
      <c r="F2380" s="15">
        <v>2.2130838314000001E-5</v>
      </c>
      <c r="G2380" s="10">
        <f t="shared" si="74"/>
        <v>-4.6761382812191006E-2</v>
      </c>
      <c r="H2380" s="10">
        <f t="shared" si="75"/>
        <v>-0.26382772182638164</v>
      </c>
    </row>
    <row r="2381" spans="1:8" x14ac:dyDescent="0.25">
      <c r="A2381" s="15">
        <v>2951</v>
      </c>
      <c r="B2381" s="15" t="s">
        <v>1254</v>
      </c>
      <c r="C2381" s="15">
        <v>138</v>
      </c>
      <c r="D2381" s="15">
        <v>1</v>
      </c>
      <c r="E2381" s="15">
        <v>10.430999999999999</v>
      </c>
      <c r="F2381" s="15">
        <v>3.6393053384000002E-5</v>
      </c>
      <c r="G2381" s="10">
        <f t="shared" si="74"/>
        <v>-4.6747120597121002E-2</v>
      </c>
      <c r="H2381" s="10">
        <f t="shared" si="75"/>
        <v>-0.48761921494856914</v>
      </c>
    </row>
    <row r="2382" spans="1:8" x14ac:dyDescent="0.25">
      <c r="A2382" s="15">
        <v>2951</v>
      </c>
      <c r="B2382" s="15" t="s">
        <v>1254</v>
      </c>
      <c r="C2382" s="15">
        <v>138</v>
      </c>
      <c r="D2382" s="15">
        <v>2</v>
      </c>
      <c r="E2382" s="15">
        <v>8.9760000000000009</v>
      </c>
      <c r="F2382" s="15">
        <v>3.6393053384000002E-5</v>
      </c>
      <c r="G2382" s="10">
        <f t="shared" si="74"/>
        <v>-4.6747120597121002E-2</v>
      </c>
      <c r="H2382" s="10">
        <f t="shared" si="75"/>
        <v>-0.41960215447975813</v>
      </c>
    </row>
    <row r="2383" spans="1:8" x14ac:dyDescent="0.25">
      <c r="A2383" s="15">
        <v>2953</v>
      </c>
      <c r="B2383" s="15" t="s">
        <v>1255</v>
      </c>
      <c r="C2383" s="15">
        <v>138</v>
      </c>
      <c r="D2383" s="15">
        <v>1</v>
      </c>
      <c r="E2383" s="15">
        <v>6.9290000000000003</v>
      </c>
      <c r="F2383" s="15">
        <v>2.2115668481E-5</v>
      </c>
      <c r="G2383" s="10">
        <f t="shared" si="74"/>
        <v>-4.6761397982024E-2</v>
      </c>
      <c r="H2383" s="10">
        <f t="shared" si="75"/>
        <v>-0.32400972661744432</v>
      </c>
    </row>
    <row r="2384" spans="1:8" x14ac:dyDescent="0.25">
      <c r="A2384" s="15">
        <v>2958</v>
      </c>
      <c r="B2384" s="15" t="s">
        <v>1256</v>
      </c>
      <c r="C2384" s="15">
        <v>12</v>
      </c>
      <c r="D2384" s="15">
        <v>1</v>
      </c>
      <c r="E2384" s="15">
        <v>18.12</v>
      </c>
      <c r="F2384" s="15">
        <v>2.2083698477999999E-5</v>
      </c>
      <c r="G2384" s="10">
        <f t="shared" si="74"/>
        <v>-4.6761429952027006E-2</v>
      </c>
      <c r="H2384" s="10">
        <f t="shared" si="75"/>
        <v>-0.84731711073072935</v>
      </c>
    </row>
    <row r="2385" spans="1:8" x14ac:dyDescent="0.25">
      <c r="A2385" s="15">
        <v>2958</v>
      </c>
      <c r="B2385" s="15" t="s">
        <v>1256</v>
      </c>
      <c r="C2385" s="15">
        <v>12</v>
      </c>
      <c r="D2385" s="15">
        <v>2</v>
      </c>
      <c r="E2385" s="15">
        <v>7.7779999999999996</v>
      </c>
      <c r="F2385" s="15">
        <v>2.2083698477999999E-5</v>
      </c>
      <c r="G2385" s="10">
        <f t="shared" si="74"/>
        <v>-4.6761429952027006E-2</v>
      </c>
      <c r="H2385" s="10">
        <f t="shared" si="75"/>
        <v>-0.36371040216686601</v>
      </c>
    </row>
    <row r="2386" spans="1:8" x14ac:dyDescent="0.25">
      <c r="A2386" s="15">
        <v>2959</v>
      </c>
      <c r="B2386" s="15" t="s">
        <v>1256</v>
      </c>
      <c r="C2386" s="15">
        <v>12</v>
      </c>
      <c r="D2386" s="15">
        <v>1</v>
      </c>
      <c r="E2386" s="15">
        <v>0</v>
      </c>
      <c r="F2386" s="15">
        <v>2.2083698477999999E-5</v>
      </c>
      <c r="G2386" s="10">
        <f t="shared" si="74"/>
        <v>-4.6761429952027006E-2</v>
      </c>
      <c r="H2386" s="10">
        <f t="shared" si="75"/>
        <v>0</v>
      </c>
    </row>
    <row r="2387" spans="1:8" x14ac:dyDescent="0.25">
      <c r="A2387" s="15">
        <v>2960</v>
      </c>
      <c r="B2387" s="15" t="s">
        <v>1256</v>
      </c>
      <c r="C2387" s="15">
        <v>12</v>
      </c>
      <c r="D2387" s="15">
        <v>1</v>
      </c>
      <c r="E2387" s="15">
        <v>18.12</v>
      </c>
      <c r="F2387" s="15">
        <v>2.2083698477999999E-5</v>
      </c>
      <c r="G2387" s="10">
        <f t="shared" si="74"/>
        <v>-4.6761429952027006E-2</v>
      </c>
      <c r="H2387" s="10">
        <f t="shared" si="75"/>
        <v>-0.84731711073072935</v>
      </c>
    </row>
    <row r="2388" spans="1:8" x14ac:dyDescent="0.25">
      <c r="A2388" s="15">
        <v>2961</v>
      </c>
      <c r="B2388" s="15" t="s">
        <v>1256</v>
      </c>
      <c r="C2388" s="15">
        <v>12</v>
      </c>
      <c r="D2388" s="15">
        <v>1</v>
      </c>
      <c r="E2388" s="15">
        <v>18.12</v>
      </c>
      <c r="F2388" s="15">
        <v>2.2083698477999999E-5</v>
      </c>
      <c r="G2388" s="10">
        <f t="shared" si="74"/>
        <v>-4.6761429952027006E-2</v>
      </c>
      <c r="H2388" s="10">
        <f t="shared" si="75"/>
        <v>-0.84731711073072935</v>
      </c>
    </row>
    <row r="2389" spans="1:8" x14ac:dyDescent="0.25">
      <c r="A2389" s="15">
        <v>2962</v>
      </c>
      <c r="B2389" s="15" t="s">
        <v>1256</v>
      </c>
      <c r="C2389" s="15">
        <v>12</v>
      </c>
      <c r="D2389" s="15">
        <v>1</v>
      </c>
      <c r="E2389" s="15">
        <v>18.12</v>
      </c>
      <c r="F2389" s="15">
        <v>2.2083698477999999E-5</v>
      </c>
      <c r="G2389" s="10">
        <f t="shared" si="74"/>
        <v>-4.6761429952027006E-2</v>
      </c>
      <c r="H2389" s="10">
        <f t="shared" si="75"/>
        <v>-0.84731711073072935</v>
      </c>
    </row>
    <row r="2390" spans="1:8" x14ac:dyDescent="0.25">
      <c r="A2390" s="15">
        <v>2967</v>
      </c>
      <c r="B2390" s="15" t="s">
        <v>1257</v>
      </c>
      <c r="C2390" s="15">
        <v>69</v>
      </c>
      <c r="D2390" s="15">
        <v>1</v>
      </c>
      <c r="E2390" s="15">
        <v>0.83399999999999996</v>
      </c>
      <c r="F2390" s="15">
        <v>3.9721462165999998E-5</v>
      </c>
      <c r="G2390" s="10">
        <f t="shared" si="74"/>
        <v>-4.6743792188339003E-2</v>
      </c>
      <c r="H2390" s="10">
        <f t="shared" si="75"/>
        <v>-3.8984322685074728E-2</v>
      </c>
    </row>
    <row r="2391" spans="1:8" x14ac:dyDescent="0.25">
      <c r="A2391" s="15">
        <v>2967</v>
      </c>
      <c r="B2391" s="15" t="s">
        <v>1257</v>
      </c>
      <c r="C2391" s="15">
        <v>69</v>
      </c>
      <c r="D2391" s="15">
        <v>2</v>
      </c>
      <c r="E2391" s="15">
        <v>3.468</v>
      </c>
      <c r="F2391" s="15">
        <v>3.9721462165999998E-5</v>
      </c>
      <c r="G2391" s="10">
        <f t="shared" si="74"/>
        <v>-4.6743792188339003E-2</v>
      </c>
      <c r="H2391" s="10">
        <f t="shared" si="75"/>
        <v>-0.16210747130915967</v>
      </c>
    </row>
    <row r="2392" spans="1:8" x14ac:dyDescent="0.25">
      <c r="A2392" s="15">
        <v>2972</v>
      </c>
      <c r="B2392" s="15" t="s">
        <v>1258</v>
      </c>
      <c r="C2392" s="15">
        <v>138</v>
      </c>
      <c r="D2392" s="15">
        <v>1</v>
      </c>
      <c r="E2392" s="15">
        <v>10.010999999999999</v>
      </c>
      <c r="F2392" s="15">
        <v>4.3187488576000002E-5</v>
      </c>
      <c r="G2392" s="10">
        <f t="shared" si="74"/>
        <v>-4.6740326161929004E-2</v>
      </c>
      <c r="H2392" s="10">
        <f t="shared" si="75"/>
        <v>-0.4679174052070712</v>
      </c>
    </row>
    <row r="2393" spans="1:8" x14ac:dyDescent="0.25">
      <c r="A2393" s="15">
        <v>2972</v>
      </c>
      <c r="B2393" s="15" t="s">
        <v>1258</v>
      </c>
      <c r="C2393" s="15">
        <v>138</v>
      </c>
      <c r="D2393" s="15">
        <v>2</v>
      </c>
      <c r="E2393" s="15">
        <v>9.5060000000000002</v>
      </c>
      <c r="F2393" s="15">
        <v>4.3187488576000002E-5</v>
      </c>
      <c r="G2393" s="10">
        <f t="shared" si="74"/>
        <v>-4.6740326161929004E-2</v>
      </c>
      <c r="H2393" s="10">
        <f t="shared" si="75"/>
        <v>-0.44431354049529714</v>
      </c>
    </row>
    <row r="2394" spans="1:8" x14ac:dyDescent="0.25">
      <c r="A2394" s="15">
        <v>2973</v>
      </c>
      <c r="B2394" s="15" t="s">
        <v>1259</v>
      </c>
      <c r="C2394" s="15">
        <v>69</v>
      </c>
      <c r="D2394" s="15">
        <v>1</v>
      </c>
      <c r="E2394" s="15">
        <v>6.1289999999999996</v>
      </c>
      <c r="F2394" s="15">
        <v>2.2103976672000001E-5</v>
      </c>
      <c r="G2394" s="10">
        <f t="shared" si="74"/>
        <v>-4.6761409673833E-2</v>
      </c>
      <c r="H2394" s="10">
        <f t="shared" si="75"/>
        <v>-0.28660067989092242</v>
      </c>
    </row>
    <row r="2395" spans="1:8" x14ac:dyDescent="0.25">
      <c r="A2395" s="15">
        <v>2975</v>
      </c>
      <c r="B2395" s="15" t="s">
        <v>1260</v>
      </c>
      <c r="C2395" s="15">
        <v>138</v>
      </c>
      <c r="D2395" s="15">
        <v>1</v>
      </c>
      <c r="E2395" s="15">
        <v>14.416</v>
      </c>
      <c r="F2395" s="15">
        <v>4.0236830219999999E-5</v>
      </c>
      <c r="G2395" s="10">
        <f t="shared" si="74"/>
        <v>-4.6743276820285E-2</v>
      </c>
      <c r="H2395" s="10">
        <f t="shared" si="75"/>
        <v>-0.67385107864122862</v>
      </c>
    </row>
    <row r="2396" spans="1:8" x14ac:dyDescent="0.25">
      <c r="A2396" s="15">
        <v>2975</v>
      </c>
      <c r="B2396" s="15" t="s">
        <v>1260</v>
      </c>
      <c r="C2396" s="15">
        <v>138</v>
      </c>
      <c r="D2396" s="15">
        <v>2</v>
      </c>
      <c r="E2396" s="15">
        <v>12.819000000000001</v>
      </c>
      <c r="F2396" s="15">
        <v>4.0236830219999999E-5</v>
      </c>
      <c r="G2396" s="10">
        <f t="shared" si="74"/>
        <v>-4.6743276820285E-2</v>
      </c>
      <c r="H2396" s="10">
        <f t="shared" si="75"/>
        <v>-0.5992020655592335</v>
      </c>
    </row>
    <row r="2397" spans="1:8" x14ac:dyDescent="0.25">
      <c r="A2397" s="15">
        <v>2978</v>
      </c>
      <c r="B2397" s="15" t="s">
        <v>1261</v>
      </c>
      <c r="C2397" s="15">
        <v>69</v>
      </c>
      <c r="D2397" s="15">
        <v>1</v>
      </c>
      <c r="E2397" s="15">
        <v>2.056</v>
      </c>
      <c r="F2397" s="15">
        <v>2.2090204086999999E-5</v>
      </c>
      <c r="G2397" s="10">
        <f t="shared" si="74"/>
        <v>-4.6761423446418003E-2</v>
      </c>
      <c r="H2397" s="10">
        <f t="shared" si="75"/>
        <v>-9.6141486605835422E-2</v>
      </c>
    </row>
    <row r="2398" spans="1:8" x14ac:dyDescent="0.25">
      <c r="A2398" s="15">
        <v>2978</v>
      </c>
      <c r="B2398" s="15" t="s">
        <v>1261</v>
      </c>
      <c r="C2398" s="15">
        <v>69</v>
      </c>
      <c r="D2398" s="15">
        <v>2</v>
      </c>
      <c r="E2398" s="15">
        <v>7.4089999999999998</v>
      </c>
      <c r="F2398" s="15">
        <v>2.2090204086999999E-5</v>
      </c>
      <c r="G2398" s="10">
        <f t="shared" si="74"/>
        <v>-4.6761423446418003E-2</v>
      </c>
      <c r="H2398" s="10">
        <f t="shared" si="75"/>
        <v>-0.34645538631451095</v>
      </c>
    </row>
    <row r="2399" spans="1:8" x14ac:dyDescent="0.25">
      <c r="A2399" s="15">
        <v>2980</v>
      </c>
      <c r="B2399" s="15" t="s">
        <v>1262</v>
      </c>
      <c r="C2399" s="15">
        <v>69</v>
      </c>
      <c r="D2399" s="15">
        <v>1</v>
      </c>
      <c r="E2399" s="15">
        <v>1.2729999999999999</v>
      </c>
      <c r="F2399" s="15">
        <v>3.8924421927E-5</v>
      </c>
      <c r="G2399" s="10">
        <f t="shared" si="74"/>
        <v>-4.6744589228578E-2</v>
      </c>
      <c r="H2399" s="10">
        <f t="shared" si="75"/>
        <v>-5.950586208797979E-2</v>
      </c>
    </row>
    <row r="2400" spans="1:8" x14ac:dyDescent="0.25">
      <c r="A2400" s="15">
        <v>2981</v>
      </c>
      <c r="B2400" s="15" t="s">
        <v>1263</v>
      </c>
      <c r="C2400" s="15">
        <v>138</v>
      </c>
      <c r="D2400" s="15">
        <v>1</v>
      </c>
      <c r="E2400" s="15">
        <v>6.5339999999999998</v>
      </c>
      <c r="F2400" s="15">
        <v>3.5545760901000003E-5</v>
      </c>
      <c r="G2400" s="10">
        <f t="shared" si="74"/>
        <v>-4.6747967889604003E-2</v>
      </c>
      <c r="H2400" s="10">
        <f t="shared" si="75"/>
        <v>-0.30545122219067256</v>
      </c>
    </row>
    <row r="2401" spans="1:8" x14ac:dyDescent="0.25">
      <c r="A2401" s="15">
        <v>2981</v>
      </c>
      <c r="B2401" s="15" t="s">
        <v>1263</v>
      </c>
      <c r="C2401" s="15">
        <v>138</v>
      </c>
      <c r="D2401" s="15">
        <v>2</v>
      </c>
      <c r="E2401" s="15">
        <v>3.052</v>
      </c>
      <c r="F2401" s="15">
        <v>3.5545760901000003E-5</v>
      </c>
      <c r="G2401" s="10">
        <f t="shared" si="74"/>
        <v>-4.6747967889604003E-2</v>
      </c>
      <c r="H2401" s="10">
        <f t="shared" si="75"/>
        <v>-0.14267479799907143</v>
      </c>
    </row>
    <row r="2402" spans="1:8" x14ac:dyDescent="0.25">
      <c r="A2402" s="15">
        <v>2982</v>
      </c>
      <c r="B2402" s="15" t="s">
        <v>1264</v>
      </c>
      <c r="C2402" s="15">
        <v>138</v>
      </c>
      <c r="D2402" s="15">
        <v>1</v>
      </c>
      <c r="E2402" s="15">
        <v>3.0470000000000002</v>
      </c>
      <c r="F2402" s="15">
        <v>2.9426241029000001E-5</v>
      </c>
      <c r="G2402" s="10">
        <f t="shared" si="74"/>
        <v>-4.6754087409476001E-2</v>
      </c>
      <c r="H2402" s="10">
        <f t="shared" si="75"/>
        <v>-0.14245970433667338</v>
      </c>
    </row>
    <row r="2403" spans="1:8" x14ac:dyDescent="0.25">
      <c r="A2403" s="15">
        <v>2983</v>
      </c>
      <c r="B2403" s="15" t="s">
        <v>1265</v>
      </c>
      <c r="C2403" s="15">
        <v>138</v>
      </c>
      <c r="D2403" s="15">
        <v>1</v>
      </c>
      <c r="E2403" s="15">
        <v>2.6779999999999999</v>
      </c>
      <c r="F2403" s="15">
        <v>3.9402395114999997E-5</v>
      </c>
      <c r="G2403" s="10">
        <f t="shared" si="74"/>
        <v>-4.6744111255390006E-2</v>
      </c>
      <c r="H2403" s="10">
        <f t="shared" si="75"/>
        <v>-0.12518072994193444</v>
      </c>
    </row>
    <row r="2404" spans="1:8" x14ac:dyDescent="0.25">
      <c r="A2404" s="15">
        <v>2983</v>
      </c>
      <c r="B2404" s="15" t="s">
        <v>1265</v>
      </c>
      <c r="C2404" s="15">
        <v>138</v>
      </c>
      <c r="D2404" s="15">
        <v>2</v>
      </c>
      <c r="E2404" s="15">
        <v>2.6779999999999999</v>
      </c>
      <c r="F2404" s="15">
        <v>3.9402395114999997E-5</v>
      </c>
      <c r="G2404" s="10">
        <f t="shared" si="74"/>
        <v>-4.6744111255390006E-2</v>
      </c>
      <c r="H2404" s="10">
        <f t="shared" si="75"/>
        <v>-0.12518072994193444</v>
      </c>
    </row>
    <row r="2405" spans="1:8" x14ac:dyDescent="0.25">
      <c r="A2405" s="15">
        <v>2984</v>
      </c>
      <c r="B2405" s="15" t="s">
        <v>1266</v>
      </c>
      <c r="C2405" s="15">
        <v>138</v>
      </c>
      <c r="D2405" s="15">
        <v>1</v>
      </c>
      <c r="E2405" s="15">
        <v>0.34</v>
      </c>
      <c r="F2405" s="15">
        <v>4.1914678055999998E-5</v>
      </c>
      <c r="G2405" s="10">
        <f t="shared" si="74"/>
        <v>-4.6741598972449006E-2</v>
      </c>
      <c r="H2405" s="10">
        <f t="shared" si="75"/>
        <v>-1.5892143650632663E-2</v>
      </c>
    </row>
    <row r="2406" spans="1:8" x14ac:dyDescent="0.25">
      <c r="A2406" s="15">
        <v>2984</v>
      </c>
      <c r="B2406" s="15" t="s">
        <v>1266</v>
      </c>
      <c r="C2406" s="15">
        <v>138</v>
      </c>
      <c r="D2406" s="15">
        <v>2</v>
      </c>
      <c r="E2406" s="15">
        <v>3.4449999999999998</v>
      </c>
      <c r="F2406" s="15">
        <v>4.1914678055999998E-5</v>
      </c>
      <c r="G2406" s="10">
        <f t="shared" si="74"/>
        <v>-4.6741598972449006E-2</v>
      </c>
      <c r="H2406" s="10">
        <f t="shared" si="75"/>
        <v>-0.16102480846008682</v>
      </c>
    </row>
    <row r="2407" spans="1:8" x14ac:dyDescent="0.25">
      <c r="A2407" s="15">
        <v>2987</v>
      </c>
      <c r="B2407" s="15" t="s">
        <v>1267</v>
      </c>
      <c r="C2407" s="15">
        <v>138</v>
      </c>
      <c r="D2407" s="15">
        <v>1</v>
      </c>
      <c r="E2407" s="15">
        <v>13.548</v>
      </c>
      <c r="F2407" s="15">
        <v>3.9384381322999999E-5</v>
      </c>
      <c r="G2407" s="10">
        <f t="shared" si="74"/>
        <v>-4.6744129269182005E-2</v>
      </c>
      <c r="H2407" s="10">
        <f t="shared" si="75"/>
        <v>-0.63328946333887781</v>
      </c>
    </row>
    <row r="2408" spans="1:8" x14ac:dyDescent="0.25">
      <c r="A2408" s="15">
        <v>2987</v>
      </c>
      <c r="B2408" s="15" t="s">
        <v>1267</v>
      </c>
      <c r="C2408" s="15">
        <v>138</v>
      </c>
      <c r="D2408" s="15">
        <v>2</v>
      </c>
      <c r="E2408" s="15">
        <v>15.243</v>
      </c>
      <c r="F2408" s="15">
        <v>3.9384381322999999E-5</v>
      </c>
      <c r="G2408" s="10">
        <f t="shared" si="74"/>
        <v>-4.6744129269182005E-2</v>
      </c>
      <c r="H2408" s="10">
        <f t="shared" si="75"/>
        <v>-0.71252076245014129</v>
      </c>
    </row>
    <row r="2409" spans="1:8" x14ac:dyDescent="0.25">
      <c r="A2409" s="15">
        <v>2988</v>
      </c>
      <c r="B2409" s="15" t="s">
        <v>1268</v>
      </c>
      <c r="C2409" s="15">
        <v>69</v>
      </c>
      <c r="D2409" s="15">
        <v>1</v>
      </c>
      <c r="E2409" s="15">
        <v>1.4E-2</v>
      </c>
      <c r="F2409" s="15">
        <v>3.3799562446999998E-5</v>
      </c>
      <c r="G2409" s="10">
        <f t="shared" si="74"/>
        <v>-4.6749714088058003E-2</v>
      </c>
      <c r="H2409" s="10">
        <f t="shared" si="75"/>
        <v>-6.5449599723281201E-4</v>
      </c>
    </row>
    <row r="2410" spans="1:8" x14ac:dyDescent="0.25">
      <c r="A2410" s="15">
        <v>2988</v>
      </c>
      <c r="B2410" s="15" t="s">
        <v>1268</v>
      </c>
      <c r="C2410" s="15">
        <v>69</v>
      </c>
      <c r="D2410" s="15">
        <v>2</v>
      </c>
      <c r="E2410" s="15">
        <v>3.4809999999999999</v>
      </c>
      <c r="F2410" s="15">
        <v>3.3799562446999998E-5</v>
      </c>
      <c r="G2410" s="10">
        <f t="shared" si="74"/>
        <v>-4.6749714088058003E-2</v>
      </c>
      <c r="H2410" s="10">
        <f t="shared" si="75"/>
        <v>-0.1627357547405299</v>
      </c>
    </row>
    <row r="2411" spans="1:8" x14ac:dyDescent="0.25">
      <c r="A2411" s="15">
        <v>2989</v>
      </c>
      <c r="B2411" s="15" t="s">
        <v>1269</v>
      </c>
      <c r="C2411" s="15">
        <v>138</v>
      </c>
      <c r="D2411" s="15">
        <v>1</v>
      </c>
      <c r="E2411" s="15">
        <v>4.827</v>
      </c>
      <c r="F2411" s="15">
        <v>1.9464137587999999E-5</v>
      </c>
      <c r="G2411" s="10">
        <f t="shared" si="74"/>
        <v>-4.6764049512917003E-2</v>
      </c>
      <c r="H2411" s="10">
        <f t="shared" si="75"/>
        <v>-0.22573006699885037</v>
      </c>
    </row>
    <row r="2412" spans="1:8" x14ac:dyDescent="0.25">
      <c r="A2412" s="15">
        <v>2992</v>
      </c>
      <c r="B2412" s="15" t="s">
        <v>1270</v>
      </c>
      <c r="C2412" s="15">
        <v>138</v>
      </c>
      <c r="D2412" s="15">
        <v>1</v>
      </c>
      <c r="E2412" s="15">
        <v>5.3209999999999997</v>
      </c>
      <c r="F2412" s="15">
        <v>4.0343133589E-5</v>
      </c>
      <c r="G2412" s="10">
        <f t="shared" si="74"/>
        <v>-4.6743170516916004E-2</v>
      </c>
      <c r="H2412" s="10">
        <f t="shared" si="75"/>
        <v>-0.24872041032051004</v>
      </c>
    </row>
    <row r="2413" spans="1:8" x14ac:dyDescent="0.25">
      <c r="A2413" s="15">
        <v>2993</v>
      </c>
      <c r="B2413" s="15" t="s">
        <v>1271</v>
      </c>
      <c r="C2413" s="15">
        <v>138</v>
      </c>
      <c r="D2413" s="15">
        <v>1</v>
      </c>
      <c r="E2413" s="15">
        <v>2.74</v>
      </c>
      <c r="F2413" s="15">
        <v>3.8922810052000003E-5</v>
      </c>
      <c r="G2413" s="10">
        <f t="shared" si="74"/>
        <v>-4.6744590840453001E-2</v>
      </c>
      <c r="H2413" s="10">
        <f t="shared" si="75"/>
        <v>-0.12808017890284124</v>
      </c>
    </row>
    <row r="2414" spans="1:8" x14ac:dyDescent="0.25">
      <c r="A2414" s="15">
        <v>2993</v>
      </c>
      <c r="B2414" s="15" t="s">
        <v>1271</v>
      </c>
      <c r="C2414" s="15">
        <v>138</v>
      </c>
      <c r="D2414" s="15">
        <v>2</v>
      </c>
      <c r="E2414" s="15">
        <v>1.359</v>
      </c>
      <c r="F2414" s="15">
        <v>3.8922810052000003E-5</v>
      </c>
      <c r="G2414" s="10">
        <f t="shared" si="74"/>
        <v>-4.6744590840453001E-2</v>
      </c>
      <c r="H2414" s="10">
        <f t="shared" si="75"/>
        <v>-6.3525898952175627E-2</v>
      </c>
    </row>
    <row r="2415" spans="1:8" x14ac:dyDescent="0.25">
      <c r="A2415" s="15">
        <v>2994</v>
      </c>
      <c r="B2415" s="15" t="s">
        <v>1272</v>
      </c>
      <c r="C2415" s="15">
        <v>138</v>
      </c>
      <c r="D2415" s="15">
        <v>1</v>
      </c>
      <c r="E2415" s="15">
        <v>2.7050000000000001</v>
      </c>
      <c r="F2415" s="15">
        <v>3.9396150080000003E-5</v>
      </c>
      <c r="G2415" s="10">
        <f t="shared" si="74"/>
        <v>-4.6744117500425002E-2</v>
      </c>
      <c r="H2415" s="10">
        <f t="shared" si="75"/>
        <v>-0.12644283783864962</v>
      </c>
    </row>
    <row r="2416" spans="1:8" x14ac:dyDescent="0.25">
      <c r="A2416" s="15">
        <v>2994</v>
      </c>
      <c r="B2416" s="15" t="s">
        <v>1272</v>
      </c>
      <c r="C2416" s="15">
        <v>138</v>
      </c>
      <c r="D2416" s="15">
        <v>2</v>
      </c>
      <c r="E2416" s="15">
        <v>2.7050000000000001</v>
      </c>
      <c r="F2416" s="15">
        <v>3.9396150080000003E-5</v>
      </c>
      <c r="G2416" s="10">
        <f t="shared" si="74"/>
        <v>-4.6744117500425002E-2</v>
      </c>
      <c r="H2416" s="10">
        <f t="shared" si="75"/>
        <v>-0.12644283783864962</v>
      </c>
    </row>
    <row r="2417" spans="1:8" x14ac:dyDescent="0.25">
      <c r="A2417" s="15">
        <v>2994</v>
      </c>
      <c r="B2417" s="15" t="s">
        <v>1272</v>
      </c>
      <c r="C2417" s="15">
        <v>138</v>
      </c>
      <c r="D2417" s="15">
        <v>3</v>
      </c>
      <c r="E2417" s="15">
        <v>2.7050000000000001</v>
      </c>
      <c r="F2417" s="15">
        <v>3.9396150080000003E-5</v>
      </c>
      <c r="G2417" s="10">
        <f t="shared" si="74"/>
        <v>-4.6744117500425002E-2</v>
      </c>
      <c r="H2417" s="10">
        <f t="shared" si="75"/>
        <v>-0.12644283783864962</v>
      </c>
    </row>
    <row r="2418" spans="1:8" x14ac:dyDescent="0.25">
      <c r="A2418" s="15">
        <v>2997</v>
      </c>
      <c r="B2418" s="15" t="s">
        <v>1273</v>
      </c>
      <c r="C2418" s="15">
        <v>69</v>
      </c>
      <c r="D2418" s="15">
        <v>1</v>
      </c>
      <c r="E2418" s="15">
        <v>1.1180000000000001</v>
      </c>
      <c r="F2418" s="15">
        <v>4.338651712E-5</v>
      </c>
      <c r="G2418" s="10">
        <f t="shared" si="74"/>
        <v>-4.6740127133385004E-2</v>
      </c>
      <c r="H2418" s="10">
        <f t="shared" si="75"/>
        <v>-5.2255462135124442E-2</v>
      </c>
    </row>
    <row r="2419" spans="1:8" x14ac:dyDescent="0.25">
      <c r="A2419" s="15">
        <v>2998</v>
      </c>
      <c r="B2419" s="15" t="s">
        <v>1274</v>
      </c>
      <c r="C2419" s="15">
        <v>69</v>
      </c>
      <c r="D2419" s="15">
        <v>1</v>
      </c>
      <c r="E2419" s="15">
        <v>3.2639999999999998</v>
      </c>
      <c r="F2419" s="15">
        <v>3.7926977976999997E-5</v>
      </c>
      <c r="G2419" s="10">
        <f t="shared" si="74"/>
        <v>-4.6745586672528004E-2</v>
      </c>
      <c r="H2419" s="10">
        <f t="shared" si="75"/>
        <v>-0.15257759489913139</v>
      </c>
    </row>
    <row r="2420" spans="1:8" x14ac:dyDescent="0.25">
      <c r="A2420" s="15">
        <v>3000</v>
      </c>
      <c r="B2420" s="15" t="s">
        <v>1275</v>
      </c>
      <c r="C2420" s="15">
        <v>138</v>
      </c>
      <c r="D2420" s="15">
        <v>1</v>
      </c>
      <c r="E2420" s="15">
        <v>12.913</v>
      </c>
      <c r="F2420" s="15">
        <v>3.9388296813000003E-5</v>
      </c>
      <c r="G2420" s="10">
        <f t="shared" si="74"/>
        <v>-4.6744125353692004E-2</v>
      </c>
      <c r="H2420" s="10">
        <f t="shared" si="75"/>
        <v>-0.60360689069222484</v>
      </c>
    </row>
    <row r="2421" spans="1:8" x14ac:dyDescent="0.25">
      <c r="A2421" s="15">
        <v>3000</v>
      </c>
      <c r="B2421" s="15" t="s">
        <v>1275</v>
      </c>
      <c r="C2421" s="15">
        <v>138</v>
      </c>
      <c r="D2421" s="15">
        <v>2</v>
      </c>
      <c r="E2421" s="15">
        <v>9.7149999999999999</v>
      </c>
      <c r="F2421" s="15">
        <v>3.9388296813000003E-5</v>
      </c>
      <c r="G2421" s="10">
        <f t="shared" si="74"/>
        <v>-4.6744125353692004E-2</v>
      </c>
      <c r="H2421" s="10">
        <f t="shared" si="75"/>
        <v>-0.45411917781111782</v>
      </c>
    </row>
    <row r="2422" spans="1:8" x14ac:dyDescent="0.25">
      <c r="A2422" s="15">
        <v>3000</v>
      </c>
      <c r="B2422" s="15" t="s">
        <v>1275</v>
      </c>
      <c r="C2422" s="15">
        <v>138</v>
      </c>
      <c r="D2422" s="15">
        <v>3</v>
      </c>
      <c r="E2422" s="15">
        <v>12.872999999999999</v>
      </c>
      <c r="F2422" s="15">
        <v>3.9388296813000003E-5</v>
      </c>
      <c r="G2422" s="10">
        <f t="shared" si="74"/>
        <v>-4.6744125353692004E-2</v>
      </c>
      <c r="H2422" s="10">
        <f t="shared" si="75"/>
        <v>-0.60173712567807713</v>
      </c>
    </row>
    <row r="2423" spans="1:8" x14ac:dyDescent="0.25">
      <c r="A2423" s="15">
        <v>3003</v>
      </c>
      <c r="B2423" s="15" t="s">
        <v>1276</v>
      </c>
      <c r="C2423" s="15">
        <v>69</v>
      </c>
      <c r="D2423" s="15">
        <v>1</v>
      </c>
      <c r="E2423" s="15">
        <v>4.7119999999999997</v>
      </c>
      <c r="F2423" s="15">
        <v>4.0421593638000002E-5</v>
      </c>
      <c r="G2423" s="10">
        <f t="shared" si="74"/>
        <v>-4.6743092056867004E-2</v>
      </c>
      <c r="H2423" s="10">
        <f t="shared" si="75"/>
        <v>-0.22025344977195732</v>
      </c>
    </row>
    <row r="2424" spans="1:8" x14ac:dyDescent="0.25">
      <c r="A2424" s="15">
        <v>3004</v>
      </c>
      <c r="B2424" s="15" t="s">
        <v>1277</v>
      </c>
      <c r="C2424" s="15">
        <v>138</v>
      </c>
      <c r="D2424" s="15">
        <v>1</v>
      </c>
      <c r="E2424" s="15">
        <v>2.6850000000000001</v>
      </c>
      <c r="F2424" s="15">
        <v>2.2118068974000001E-5</v>
      </c>
      <c r="G2424" s="10">
        <f t="shared" si="74"/>
        <v>-4.6761395581531001E-2</v>
      </c>
      <c r="H2424" s="10">
        <f t="shared" si="75"/>
        <v>-0.12555434713641075</v>
      </c>
    </row>
    <row r="2425" spans="1:8" x14ac:dyDescent="0.25">
      <c r="A2425" s="15">
        <v>3007</v>
      </c>
      <c r="B2425" s="15" t="s">
        <v>1278</v>
      </c>
      <c r="C2425" s="15">
        <v>138</v>
      </c>
      <c r="D2425" s="15">
        <v>1</v>
      </c>
      <c r="E2425" s="15">
        <v>2.9119999999999999</v>
      </c>
      <c r="F2425" s="15">
        <v>3.5243214849000002E-5</v>
      </c>
      <c r="G2425" s="10">
        <f t="shared" si="74"/>
        <v>-4.6748270435656006E-2</v>
      </c>
      <c r="H2425" s="10">
        <f t="shared" si="75"/>
        <v>-0.1361309635086303</v>
      </c>
    </row>
    <row r="2426" spans="1:8" x14ac:dyDescent="0.25">
      <c r="A2426" s="15">
        <v>3008</v>
      </c>
      <c r="B2426" s="15" t="s">
        <v>1279</v>
      </c>
      <c r="C2426" s="15">
        <v>138</v>
      </c>
      <c r="D2426" s="15">
        <v>1</v>
      </c>
      <c r="E2426" s="15">
        <v>10.316000000000001</v>
      </c>
      <c r="F2426" s="15">
        <v>4.0278060373999999E-5</v>
      </c>
      <c r="G2426" s="10">
        <f t="shared" si="74"/>
        <v>-4.6743235590131001E-2</v>
      </c>
      <c r="H2426" s="10">
        <f t="shared" si="75"/>
        <v>-0.48220321834779145</v>
      </c>
    </row>
    <row r="2427" spans="1:8" x14ac:dyDescent="0.25">
      <c r="A2427" s="15">
        <v>3010</v>
      </c>
      <c r="B2427" s="15" t="s">
        <v>1280</v>
      </c>
      <c r="C2427" s="15">
        <v>138</v>
      </c>
      <c r="D2427" s="15">
        <v>1</v>
      </c>
      <c r="E2427" s="15">
        <v>2.758</v>
      </c>
      <c r="F2427" s="15">
        <v>2.9426241029000001E-5</v>
      </c>
      <c r="G2427" s="10">
        <f t="shared" si="74"/>
        <v>-4.6754087409476001E-2</v>
      </c>
      <c r="H2427" s="10">
        <f t="shared" si="75"/>
        <v>-0.12894777307533481</v>
      </c>
    </row>
    <row r="2428" spans="1:8" x14ac:dyDescent="0.25">
      <c r="A2428" s="15">
        <v>3011</v>
      </c>
      <c r="B2428" s="15" t="s">
        <v>1281</v>
      </c>
      <c r="C2428" s="15">
        <v>138</v>
      </c>
      <c r="D2428" s="15">
        <v>1</v>
      </c>
      <c r="E2428" s="15">
        <v>10.715999999999999</v>
      </c>
      <c r="F2428" s="15">
        <v>3.6808489404000003E-5</v>
      </c>
      <c r="G2428" s="10">
        <f t="shared" si="74"/>
        <v>-4.6746705161101E-2</v>
      </c>
      <c r="H2428" s="10">
        <f t="shared" si="75"/>
        <v>-0.50093769250635833</v>
      </c>
    </row>
    <row r="2429" spans="1:8" x14ac:dyDescent="0.25">
      <c r="A2429" s="15">
        <v>3012</v>
      </c>
      <c r="B2429" s="15" t="s">
        <v>1282</v>
      </c>
      <c r="C2429" s="15">
        <v>69</v>
      </c>
      <c r="D2429" s="15">
        <v>1</v>
      </c>
      <c r="E2429" s="15">
        <v>1.7490000000000001</v>
      </c>
      <c r="F2429" s="15">
        <v>4.338651712E-5</v>
      </c>
      <c r="G2429" s="10">
        <f t="shared" si="74"/>
        <v>-4.6740127133385004E-2</v>
      </c>
      <c r="H2429" s="10">
        <f t="shared" si="75"/>
        <v>-8.1748482356290383E-2</v>
      </c>
    </row>
    <row r="2430" spans="1:8" x14ac:dyDescent="0.25">
      <c r="A2430" s="15">
        <v>3013</v>
      </c>
      <c r="B2430" s="15" t="s">
        <v>1283</v>
      </c>
      <c r="C2430" s="15">
        <v>138</v>
      </c>
      <c r="D2430" s="15">
        <v>1</v>
      </c>
      <c r="E2430" s="15">
        <v>4.2850000000000001</v>
      </c>
      <c r="F2430" s="15">
        <v>2.2131315689000002E-5</v>
      </c>
      <c r="G2430" s="10">
        <f t="shared" si="74"/>
        <v>-4.6761382334816005E-2</v>
      </c>
      <c r="H2430" s="10">
        <f t="shared" si="75"/>
        <v>-0.20037252330468658</v>
      </c>
    </row>
    <row r="2431" spans="1:8" x14ac:dyDescent="0.25">
      <c r="A2431" s="15">
        <v>3013</v>
      </c>
      <c r="B2431" s="15" t="s">
        <v>1283</v>
      </c>
      <c r="C2431" s="15">
        <v>138</v>
      </c>
      <c r="D2431" s="15">
        <v>2</v>
      </c>
      <c r="E2431" s="15">
        <v>7.3070000000000004</v>
      </c>
      <c r="F2431" s="15">
        <v>2.2131315689000002E-5</v>
      </c>
      <c r="G2431" s="10">
        <f t="shared" si="74"/>
        <v>-4.6761382334816005E-2</v>
      </c>
      <c r="H2431" s="10">
        <f t="shared" si="75"/>
        <v>-0.34168542072050057</v>
      </c>
    </row>
    <row r="2432" spans="1:8" x14ac:dyDescent="0.25">
      <c r="A2432" s="15">
        <v>3013</v>
      </c>
      <c r="B2432" s="15" t="s">
        <v>1283</v>
      </c>
      <c r="C2432" s="15">
        <v>138</v>
      </c>
      <c r="D2432" s="15">
        <v>3</v>
      </c>
      <c r="E2432" s="15">
        <v>0</v>
      </c>
      <c r="F2432" s="15">
        <v>2.2131315689000002E-5</v>
      </c>
      <c r="G2432" s="10">
        <f t="shared" si="74"/>
        <v>-4.6761382334816005E-2</v>
      </c>
      <c r="H2432" s="10">
        <f t="shared" si="75"/>
        <v>0</v>
      </c>
    </row>
    <row r="2433" spans="1:8" x14ac:dyDescent="0.25">
      <c r="A2433" s="15">
        <v>3014</v>
      </c>
      <c r="B2433" s="15" t="s">
        <v>1284</v>
      </c>
      <c r="C2433" s="15">
        <v>69</v>
      </c>
      <c r="D2433" s="15">
        <v>1</v>
      </c>
      <c r="E2433" s="15">
        <v>2.4849999999999999</v>
      </c>
      <c r="F2433" s="15">
        <v>3.4442998652000003E-5</v>
      </c>
      <c r="G2433" s="10">
        <f t="shared" si="74"/>
        <v>-4.6749070651853006E-2</v>
      </c>
      <c r="H2433" s="10">
        <f t="shared" si="75"/>
        <v>-0.11617144056985472</v>
      </c>
    </row>
    <row r="2434" spans="1:8" x14ac:dyDescent="0.25">
      <c r="A2434" s="15">
        <v>3015</v>
      </c>
      <c r="B2434" s="15" t="s">
        <v>1285</v>
      </c>
      <c r="C2434" s="15">
        <v>69</v>
      </c>
      <c r="D2434" s="15">
        <v>1</v>
      </c>
      <c r="E2434" s="15">
        <v>1.8879999999999999</v>
      </c>
      <c r="F2434" s="15">
        <v>3.4405854243E-5</v>
      </c>
      <c r="G2434" s="10">
        <f t="shared" si="74"/>
        <v>-4.6749107796262006E-2</v>
      </c>
      <c r="H2434" s="10">
        <f t="shared" si="75"/>
        <v>-8.826231551934266E-2</v>
      </c>
    </row>
    <row r="2435" spans="1:8" x14ac:dyDescent="0.25">
      <c r="A2435" s="15">
        <v>3015</v>
      </c>
      <c r="B2435" s="15" t="s">
        <v>1285</v>
      </c>
      <c r="C2435" s="15">
        <v>69</v>
      </c>
      <c r="D2435" s="15">
        <v>2</v>
      </c>
      <c r="E2435" s="15">
        <v>0</v>
      </c>
      <c r="F2435" s="15">
        <v>3.4405854243E-5</v>
      </c>
      <c r="G2435" s="10">
        <f t="shared" si="74"/>
        <v>-4.6749107796262006E-2</v>
      </c>
      <c r="H2435" s="10">
        <f t="shared" si="75"/>
        <v>0</v>
      </c>
    </row>
    <row r="2436" spans="1:8" x14ac:dyDescent="0.25">
      <c r="A2436" s="15">
        <v>3016</v>
      </c>
      <c r="B2436" s="15" t="s">
        <v>1286</v>
      </c>
      <c r="C2436" s="15">
        <v>138</v>
      </c>
      <c r="D2436" s="15">
        <v>1</v>
      </c>
      <c r="E2436" s="15">
        <v>6.5759999999999996</v>
      </c>
      <c r="F2436" s="15">
        <v>4.0529673474000002E-5</v>
      </c>
      <c r="G2436" s="10">
        <f t="shared" si="74"/>
        <v>-4.6742983977031E-2</v>
      </c>
      <c r="H2436" s="10">
        <f t="shared" si="75"/>
        <v>-0.30738186263295586</v>
      </c>
    </row>
    <row r="2437" spans="1:8" x14ac:dyDescent="0.25">
      <c r="A2437" s="15">
        <v>3016</v>
      </c>
      <c r="B2437" s="15" t="s">
        <v>1286</v>
      </c>
      <c r="C2437" s="15">
        <v>138</v>
      </c>
      <c r="D2437" s="15">
        <v>2</v>
      </c>
      <c r="E2437" s="15">
        <v>3.2629999999999999</v>
      </c>
      <c r="F2437" s="15">
        <v>4.0529673474000002E-5</v>
      </c>
      <c r="G2437" s="10">
        <f t="shared" si="74"/>
        <v>-4.6742983977031E-2</v>
      </c>
      <c r="H2437" s="10">
        <f t="shared" si="75"/>
        <v>-0.15252235671705214</v>
      </c>
    </row>
    <row r="2438" spans="1:8" x14ac:dyDescent="0.25">
      <c r="A2438" s="15">
        <v>3019</v>
      </c>
      <c r="B2438" s="15" t="s">
        <v>1287</v>
      </c>
      <c r="C2438" s="15">
        <v>138</v>
      </c>
      <c r="D2438" s="15">
        <v>1</v>
      </c>
      <c r="E2438" s="15">
        <v>2.738</v>
      </c>
      <c r="F2438" s="15">
        <v>2.2518464385000001E-5</v>
      </c>
      <c r="G2438" s="10">
        <f t="shared" ref="G2438:G2501" si="76">F2438-$E$2</f>
        <v>-4.6760995186120001E-2</v>
      </c>
      <c r="H2438" s="10">
        <f t="shared" ref="H2438:H2501" si="77">E2438*G2438</f>
        <v>-0.12803160481959655</v>
      </c>
    </row>
    <row r="2439" spans="1:8" x14ac:dyDescent="0.25">
      <c r="A2439" s="15">
        <v>3022</v>
      </c>
      <c r="B2439" s="15" t="s">
        <v>1288</v>
      </c>
      <c r="C2439" s="15">
        <v>69</v>
      </c>
      <c r="D2439" s="15">
        <v>1</v>
      </c>
      <c r="E2439" s="15">
        <v>1.8260000000000001</v>
      </c>
      <c r="F2439" s="15">
        <v>2.1799199647000001E-5</v>
      </c>
      <c r="G2439" s="10">
        <f t="shared" si="76"/>
        <v>-4.6761714450858E-2</v>
      </c>
      <c r="H2439" s="10">
        <f t="shared" si="77"/>
        <v>-8.5386890587266714E-2</v>
      </c>
    </row>
    <row r="2440" spans="1:8" x14ac:dyDescent="0.25">
      <c r="A2440" s="15">
        <v>3040</v>
      </c>
      <c r="B2440" s="15" t="s">
        <v>1289</v>
      </c>
      <c r="C2440" s="15">
        <v>13</v>
      </c>
      <c r="D2440" s="15">
        <v>1</v>
      </c>
      <c r="E2440" s="15">
        <v>6.859</v>
      </c>
      <c r="F2440" s="15">
        <v>4.0446612262000002E-5</v>
      </c>
      <c r="G2440" s="10">
        <f t="shared" si="76"/>
        <v>-4.6743067038243005E-2</v>
      </c>
      <c r="H2440" s="10">
        <f t="shared" si="77"/>
        <v>-0.32061069681530879</v>
      </c>
    </row>
    <row r="2441" spans="1:8" x14ac:dyDescent="0.25">
      <c r="A2441" s="15">
        <v>3048</v>
      </c>
      <c r="B2441" s="15" t="s">
        <v>1290</v>
      </c>
      <c r="C2441" s="15">
        <v>24</v>
      </c>
      <c r="D2441" s="15">
        <v>1</v>
      </c>
      <c r="E2441" s="15">
        <v>0</v>
      </c>
      <c r="F2441" s="15">
        <v>2.7215359791000002E-5</v>
      </c>
      <c r="G2441" s="10">
        <f t="shared" si="76"/>
        <v>-4.6756298290714003E-2</v>
      </c>
      <c r="H2441" s="10">
        <f t="shared" si="77"/>
        <v>0</v>
      </c>
    </row>
    <row r="2442" spans="1:8" x14ac:dyDescent="0.25">
      <c r="A2442" s="15">
        <v>3049</v>
      </c>
      <c r="B2442" s="15" t="s">
        <v>1290</v>
      </c>
      <c r="C2442" s="15">
        <v>138</v>
      </c>
      <c r="D2442" s="15">
        <v>1</v>
      </c>
      <c r="E2442" s="15">
        <v>0</v>
      </c>
      <c r="F2442" s="15">
        <v>2.7215359791000002E-5</v>
      </c>
      <c r="G2442" s="10">
        <f t="shared" si="76"/>
        <v>-4.6756298290714003E-2</v>
      </c>
      <c r="H2442" s="10">
        <f t="shared" si="77"/>
        <v>0</v>
      </c>
    </row>
    <row r="2443" spans="1:8" x14ac:dyDescent="0.25">
      <c r="A2443" s="15">
        <v>3050</v>
      </c>
      <c r="B2443" s="15" t="s">
        <v>1290</v>
      </c>
      <c r="C2443" s="15">
        <v>24</v>
      </c>
      <c r="D2443" s="15">
        <v>1</v>
      </c>
      <c r="E2443" s="15">
        <v>0</v>
      </c>
      <c r="F2443" s="15">
        <v>2.7215359791000002E-5</v>
      </c>
      <c r="G2443" s="10">
        <f t="shared" si="76"/>
        <v>-4.6756298290714003E-2</v>
      </c>
      <c r="H2443" s="10">
        <f t="shared" si="77"/>
        <v>0</v>
      </c>
    </row>
    <row r="2444" spans="1:8" x14ac:dyDescent="0.25">
      <c r="A2444" s="15">
        <v>3053</v>
      </c>
      <c r="B2444" s="15" t="s">
        <v>1291</v>
      </c>
      <c r="C2444" s="15">
        <v>69</v>
      </c>
      <c r="D2444" s="15">
        <v>1</v>
      </c>
      <c r="E2444" s="15">
        <v>0</v>
      </c>
      <c r="F2444" s="15">
        <v>4.3627287132000001E-5</v>
      </c>
      <c r="G2444" s="10">
        <f t="shared" si="76"/>
        <v>-4.6739886363373E-2</v>
      </c>
      <c r="H2444" s="10">
        <f t="shared" si="77"/>
        <v>0</v>
      </c>
    </row>
    <row r="2445" spans="1:8" x14ac:dyDescent="0.25">
      <c r="A2445" s="15">
        <v>3054</v>
      </c>
      <c r="B2445" s="15" t="s">
        <v>1292</v>
      </c>
      <c r="C2445" s="15">
        <v>69</v>
      </c>
      <c r="D2445" s="15">
        <v>1</v>
      </c>
      <c r="E2445" s="15">
        <v>1.51</v>
      </c>
      <c r="F2445" s="15">
        <v>3.6639204748000001E-5</v>
      </c>
      <c r="G2445" s="10">
        <f t="shared" si="76"/>
        <v>-4.6746874445757002E-2</v>
      </c>
      <c r="H2445" s="10">
        <f t="shared" si="77"/>
        <v>-7.0587780413093076E-2</v>
      </c>
    </row>
    <row r="2446" spans="1:8" x14ac:dyDescent="0.25">
      <c r="A2446" s="15">
        <v>3054</v>
      </c>
      <c r="B2446" s="15" t="s">
        <v>1292</v>
      </c>
      <c r="C2446" s="15">
        <v>69</v>
      </c>
      <c r="D2446" s="15">
        <v>2</v>
      </c>
      <c r="E2446" s="15">
        <v>6.5529999999999999</v>
      </c>
      <c r="F2446" s="15">
        <v>3.6639204748000001E-5</v>
      </c>
      <c r="G2446" s="10">
        <f t="shared" si="76"/>
        <v>-4.6746874445757002E-2</v>
      </c>
      <c r="H2446" s="10">
        <f t="shared" si="77"/>
        <v>-0.3063322682430456</v>
      </c>
    </row>
    <row r="2447" spans="1:8" x14ac:dyDescent="0.25">
      <c r="A2447" s="15">
        <v>3055</v>
      </c>
      <c r="B2447" s="15" t="s">
        <v>1293</v>
      </c>
      <c r="C2447" s="15">
        <v>138</v>
      </c>
      <c r="D2447" s="15">
        <v>1</v>
      </c>
      <c r="E2447" s="15">
        <v>3.2170000000000001</v>
      </c>
      <c r="F2447" s="15">
        <v>2.8180403860999999E-5</v>
      </c>
      <c r="G2447" s="10">
        <f t="shared" si="76"/>
        <v>-4.6755333246644E-2</v>
      </c>
      <c r="H2447" s="10">
        <f t="shared" si="77"/>
        <v>-0.15041190705445376</v>
      </c>
    </row>
    <row r="2448" spans="1:8" x14ac:dyDescent="0.25">
      <c r="A2448" s="15">
        <v>3055</v>
      </c>
      <c r="B2448" s="15" t="s">
        <v>1293</v>
      </c>
      <c r="C2448" s="15">
        <v>138</v>
      </c>
      <c r="D2448" s="15">
        <v>2</v>
      </c>
      <c r="E2448" s="15">
        <v>3.2029999999999998</v>
      </c>
      <c r="F2448" s="15">
        <v>2.8180403860999999E-5</v>
      </c>
      <c r="G2448" s="10">
        <f t="shared" si="76"/>
        <v>-4.6755333246644E-2</v>
      </c>
      <c r="H2448" s="10">
        <f t="shared" si="77"/>
        <v>-0.14975733238900071</v>
      </c>
    </row>
    <row r="2449" spans="1:8" x14ac:dyDescent="0.25">
      <c r="A2449" s="15">
        <v>3056</v>
      </c>
      <c r="B2449" s="15" t="s">
        <v>1294</v>
      </c>
      <c r="C2449" s="15">
        <v>69</v>
      </c>
      <c r="D2449" s="15">
        <v>1</v>
      </c>
      <c r="E2449" s="15">
        <v>0</v>
      </c>
      <c r="F2449" s="15">
        <v>3.5510823116999999E-5</v>
      </c>
      <c r="G2449" s="10">
        <f t="shared" si="76"/>
        <v>-4.6748002827388002E-2</v>
      </c>
      <c r="H2449" s="10">
        <f t="shared" si="77"/>
        <v>0</v>
      </c>
    </row>
    <row r="2450" spans="1:8" x14ac:dyDescent="0.25">
      <c r="A2450" s="15">
        <v>3057</v>
      </c>
      <c r="B2450" s="15" t="s">
        <v>1295</v>
      </c>
      <c r="C2450" s="15">
        <v>69</v>
      </c>
      <c r="D2450" s="15">
        <v>1</v>
      </c>
      <c r="E2450" s="15">
        <v>1.08</v>
      </c>
      <c r="F2450" s="15">
        <v>4.3594969381000001E-5</v>
      </c>
      <c r="G2450" s="10">
        <f t="shared" si="76"/>
        <v>-4.6739918681124003E-2</v>
      </c>
      <c r="H2450" s="10">
        <f t="shared" si="77"/>
        <v>-5.0479112175613926E-2</v>
      </c>
    </row>
    <row r="2451" spans="1:8" x14ac:dyDescent="0.25">
      <c r="A2451" s="15">
        <v>3057</v>
      </c>
      <c r="B2451" s="15" t="s">
        <v>1295</v>
      </c>
      <c r="C2451" s="15">
        <v>69</v>
      </c>
      <c r="D2451" s="15">
        <v>2</v>
      </c>
      <c r="E2451" s="15">
        <v>2.6880000000000002</v>
      </c>
      <c r="F2451" s="15">
        <v>4.3594969381000001E-5</v>
      </c>
      <c r="G2451" s="10">
        <f t="shared" si="76"/>
        <v>-4.6739918681124003E-2</v>
      </c>
      <c r="H2451" s="10">
        <f t="shared" si="77"/>
        <v>-0.12563690141486134</v>
      </c>
    </row>
    <row r="2452" spans="1:8" x14ac:dyDescent="0.25">
      <c r="A2452" s="15">
        <v>3059</v>
      </c>
      <c r="B2452" s="15" t="s">
        <v>1296</v>
      </c>
      <c r="C2452" s="15">
        <v>138</v>
      </c>
      <c r="D2452" s="15">
        <v>1</v>
      </c>
      <c r="E2452" s="15">
        <v>15.573</v>
      </c>
      <c r="F2452" s="15">
        <v>2.8568333145999999E-5</v>
      </c>
      <c r="G2452" s="10">
        <f t="shared" si="76"/>
        <v>-4.6754945317359006E-2</v>
      </c>
      <c r="H2452" s="10">
        <f t="shared" si="77"/>
        <v>-0.7281147634272318</v>
      </c>
    </row>
    <row r="2453" spans="1:8" x14ac:dyDescent="0.25">
      <c r="A2453" s="15">
        <v>3060</v>
      </c>
      <c r="B2453" s="15" t="s">
        <v>1296</v>
      </c>
      <c r="C2453" s="15">
        <v>345</v>
      </c>
      <c r="D2453" s="15">
        <v>1</v>
      </c>
      <c r="E2453" s="15">
        <v>1.4219999999999999</v>
      </c>
      <c r="F2453" s="15">
        <v>2.8954424556E-5</v>
      </c>
      <c r="G2453" s="10">
        <f t="shared" si="76"/>
        <v>-4.6754559225949004E-2</v>
      </c>
      <c r="H2453" s="10">
        <f t="shared" si="77"/>
        <v>-6.6484983219299479E-2</v>
      </c>
    </row>
    <row r="2454" spans="1:8" x14ac:dyDescent="0.25">
      <c r="A2454" s="15">
        <v>3060</v>
      </c>
      <c r="B2454" s="15" t="s">
        <v>1296</v>
      </c>
      <c r="C2454" s="15">
        <v>345</v>
      </c>
      <c r="D2454" s="15">
        <v>2</v>
      </c>
      <c r="E2454" s="15">
        <v>55.871000000000002</v>
      </c>
      <c r="F2454" s="15">
        <v>2.8954424556E-5</v>
      </c>
      <c r="G2454" s="10">
        <f t="shared" si="76"/>
        <v>-4.6754559225949004E-2</v>
      </c>
      <c r="H2454" s="10">
        <f t="shared" si="77"/>
        <v>-2.612223978512997</v>
      </c>
    </row>
    <row r="2455" spans="1:8" x14ac:dyDescent="0.25">
      <c r="A2455" s="15">
        <v>3060</v>
      </c>
      <c r="B2455" s="15" t="s">
        <v>1296</v>
      </c>
      <c r="C2455" s="15">
        <v>345</v>
      </c>
      <c r="D2455" s="15">
        <v>3</v>
      </c>
      <c r="E2455" s="15">
        <v>55.835999999999999</v>
      </c>
      <c r="F2455" s="15">
        <v>2.8954424556E-5</v>
      </c>
      <c r="G2455" s="10">
        <f t="shared" si="76"/>
        <v>-4.6754559225949004E-2</v>
      </c>
      <c r="H2455" s="10">
        <f t="shared" si="77"/>
        <v>-2.6105875689400886</v>
      </c>
    </row>
    <row r="2456" spans="1:8" x14ac:dyDescent="0.25">
      <c r="A2456" s="15">
        <v>3062</v>
      </c>
      <c r="B2456" s="15" t="s">
        <v>1297</v>
      </c>
      <c r="C2456" s="15">
        <v>69</v>
      </c>
      <c r="D2456" s="15">
        <v>1</v>
      </c>
      <c r="E2456" s="15">
        <v>1.6279999999999999</v>
      </c>
      <c r="F2456" s="15">
        <v>2.1959889165000002E-5</v>
      </c>
      <c r="G2456" s="10">
        <f t="shared" si="76"/>
        <v>-4.6761553761340002E-2</v>
      </c>
      <c r="H2456" s="10">
        <f t="shared" si="77"/>
        <v>-7.6127809523461515E-2</v>
      </c>
    </row>
    <row r="2457" spans="1:8" x14ac:dyDescent="0.25">
      <c r="A2457" s="15">
        <v>3066</v>
      </c>
      <c r="B2457" s="15" t="s">
        <v>1298</v>
      </c>
      <c r="C2457" s="15">
        <v>138</v>
      </c>
      <c r="D2457" s="15">
        <v>1</v>
      </c>
      <c r="E2457" s="15">
        <v>0</v>
      </c>
      <c r="F2457" s="15">
        <v>4.3398969417000003E-5</v>
      </c>
      <c r="G2457" s="10">
        <f t="shared" si="76"/>
        <v>-4.6740114681088005E-2</v>
      </c>
      <c r="H2457" s="10">
        <f t="shared" si="77"/>
        <v>0</v>
      </c>
    </row>
    <row r="2458" spans="1:8" x14ac:dyDescent="0.25">
      <c r="A2458" s="15">
        <v>3066</v>
      </c>
      <c r="B2458" s="15" t="s">
        <v>1298</v>
      </c>
      <c r="C2458" s="15">
        <v>138</v>
      </c>
      <c r="D2458" s="15">
        <v>2</v>
      </c>
      <c r="E2458" s="15">
        <v>0</v>
      </c>
      <c r="F2458" s="15">
        <v>4.3398969417000003E-5</v>
      </c>
      <c r="G2458" s="10">
        <f t="shared" si="76"/>
        <v>-4.6740114681088005E-2</v>
      </c>
      <c r="H2458" s="10">
        <f t="shared" si="77"/>
        <v>0</v>
      </c>
    </row>
    <row r="2459" spans="1:8" x14ac:dyDescent="0.25">
      <c r="A2459" s="15">
        <v>3066</v>
      </c>
      <c r="B2459" s="15" t="s">
        <v>1298</v>
      </c>
      <c r="C2459" s="15">
        <v>138</v>
      </c>
      <c r="D2459" s="15">
        <v>3</v>
      </c>
      <c r="E2459" s="15">
        <v>0</v>
      </c>
      <c r="F2459" s="15">
        <v>4.3398969417000003E-5</v>
      </c>
      <c r="G2459" s="10">
        <f t="shared" si="76"/>
        <v>-4.6740114681088005E-2</v>
      </c>
      <c r="H2459" s="10">
        <f t="shared" si="77"/>
        <v>0</v>
      </c>
    </row>
    <row r="2460" spans="1:8" x14ac:dyDescent="0.25">
      <c r="A2460" s="15">
        <v>3066</v>
      </c>
      <c r="B2460" s="15" t="s">
        <v>1298</v>
      </c>
      <c r="C2460" s="15">
        <v>138</v>
      </c>
      <c r="D2460" s="15">
        <v>4</v>
      </c>
      <c r="E2460" s="15">
        <v>0</v>
      </c>
      <c r="F2460" s="15">
        <v>4.3398969417000003E-5</v>
      </c>
      <c r="G2460" s="10">
        <f t="shared" si="76"/>
        <v>-4.6740114681088005E-2</v>
      </c>
      <c r="H2460" s="10">
        <f t="shared" si="77"/>
        <v>0</v>
      </c>
    </row>
    <row r="2461" spans="1:8" x14ac:dyDescent="0.25">
      <c r="A2461" s="15">
        <v>3066</v>
      </c>
      <c r="B2461" s="15" t="s">
        <v>1298</v>
      </c>
      <c r="C2461" s="15">
        <v>138</v>
      </c>
      <c r="D2461" s="15">
        <v>5</v>
      </c>
      <c r="E2461" s="15">
        <v>0</v>
      </c>
      <c r="F2461" s="15">
        <v>4.3398969417000003E-5</v>
      </c>
      <c r="G2461" s="10">
        <f t="shared" si="76"/>
        <v>-4.6740114681088005E-2</v>
      </c>
      <c r="H2461" s="10">
        <f t="shared" si="77"/>
        <v>0</v>
      </c>
    </row>
    <row r="2462" spans="1:8" x14ac:dyDescent="0.25">
      <c r="A2462" s="15">
        <v>3066</v>
      </c>
      <c r="B2462" s="15" t="s">
        <v>1298</v>
      </c>
      <c r="C2462" s="15">
        <v>138</v>
      </c>
      <c r="D2462" s="15">
        <v>6</v>
      </c>
      <c r="E2462" s="15">
        <v>0</v>
      </c>
      <c r="F2462" s="15">
        <v>4.3398969417000003E-5</v>
      </c>
      <c r="G2462" s="10">
        <f t="shared" si="76"/>
        <v>-4.6740114681088005E-2</v>
      </c>
      <c r="H2462" s="10">
        <f t="shared" si="77"/>
        <v>0</v>
      </c>
    </row>
    <row r="2463" spans="1:8" x14ac:dyDescent="0.25">
      <c r="A2463" s="15">
        <v>3066</v>
      </c>
      <c r="B2463" s="15" t="s">
        <v>1298</v>
      </c>
      <c r="C2463" s="15">
        <v>138</v>
      </c>
      <c r="D2463" s="15">
        <v>7</v>
      </c>
      <c r="E2463" s="15">
        <v>0</v>
      </c>
      <c r="F2463" s="15">
        <v>4.3398969417000003E-5</v>
      </c>
      <c r="G2463" s="10">
        <f t="shared" si="76"/>
        <v>-4.6740114681088005E-2</v>
      </c>
      <c r="H2463" s="10">
        <f t="shared" si="77"/>
        <v>0</v>
      </c>
    </row>
    <row r="2464" spans="1:8" x14ac:dyDescent="0.25">
      <c r="A2464" s="15">
        <v>3066</v>
      </c>
      <c r="B2464" s="15" t="s">
        <v>1298</v>
      </c>
      <c r="C2464" s="15">
        <v>138</v>
      </c>
      <c r="D2464" s="15">
        <v>8</v>
      </c>
      <c r="E2464" s="15">
        <v>0</v>
      </c>
      <c r="F2464" s="15">
        <v>4.3398969417000003E-5</v>
      </c>
      <c r="G2464" s="10">
        <f t="shared" si="76"/>
        <v>-4.6740114681088005E-2</v>
      </c>
      <c r="H2464" s="10">
        <f t="shared" si="77"/>
        <v>0</v>
      </c>
    </row>
    <row r="2465" spans="1:8" x14ac:dyDescent="0.25">
      <c r="A2465" s="15">
        <v>3066</v>
      </c>
      <c r="B2465" s="15" t="s">
        <v>1298</v>
      </c>
      <c r="C2465" s="15">
        <v>138</v>
      </c>
      <c r="D2465" s="15">
        <v>9</v>
      </c>
      <c r="E2465" s="15">
        <v>0</v>
      </c>
      <c r="F2465" s="15">
        <v>4.3398969417000003E-5</v>
      </c>
      <c r="G2465" s="10">
        <f t="shared" si="76"/>
        <v>-4.6740114681088005E-2</v>
      </c>
      <c r="H2465" s="10">
        <f t="shared" si="77"/>
        <v>0</v>
      </c>
    </row>
    <row r="2466" spans="1:8" x14ac:dyDescent="0.25">
      <c r="A2466" s="15">
        <v>3067</v>
      </c>
      <c r="B2466" s="15" t="s">
        <v>1299</v>
      </c>
      <c r="C2466" s="15">
        <v>138</v>
      </c>
      <c r="D2466" s="15">
        <v>1</v>
      </c>
      <c r="E2466" s="15">
        <v>2.907</v>
      </c>
      <c r="F2466" s="15">
        <v>4.1452471293999997E-5</v>
      </c>
      <c r="G2466" s="10">
        <f t="shared" si="76"/>
        <v>-4.6742061179211002E-2</v>
      </c>
      <c r="H2466" s="10">
        <f t="shared" si="77"/>
        <v>-0.13587917184796638</v>
      </c>
    </row>
    <row r="2467" spans="1:8" x14ac:dyDescent="0.25">
      <c r="A2467" s="15">
        <v>3067</v>
      </c>
      <c r="B2467" s="15" t="s">
        <v>1299</v>
      </c>
      <c r="C2467" s="15">
        <v>138</v>
      </c>
      <c r="D2467" s="15">
        <v>2</v>
      </c>
      <c r="E2467" s="15">
        <v>2.73</v>
      </c>
      <c r="F2467" s="15">
        <v>4.1452471293999997E-5</v>
      </c>
      <c r="G2467" s="10">
        <f t="shared" si="76"/>
        <v>-4.6742061179211002E-2</v>
      </c>
      <c r="H2467" s="10">
        <f t="shared" si="77"/>
        <v>-0.12760582701924603</v>
      </c>
    </row>
    <row r="2468" spans="1:8" x14ac:dyDescent="0.25">
      <c r="A2468" s="15">
        <v>3068</v>
      </c>
      <c r="B2468" s="15" t="s">
        <v>1300</v>
      </c>
      <c r="C2468" s="15">
        <v>69</v>
      </c>
      <c r="D2468" s="15">
        <v>1</v>
      </c>
      <c r="E2468" s="15">
        <v>4.8520000000000003</v>
      </c>
      <c r="F2468" s="15">
        <v>2.2599101939000001E-5</v>
      </c>
      <c r="G2468" s="10">
        <f t="shared" si="76"/>
        <v>-4.6760914548566006E-2</v>
      </c>
      <c r="H2468" s="10">
        <f t="shared" si="77"/>
        <v>-0.22688395738964229</v>
      </c>
    </row>
    <row r="2469" spans="1:8" x14ac:dyDescent="0.25">
      <c r="A2469" s="15">
        <v>3069</v>
      </c>
      <c r="B2469" s="15" t="s">
        <v>1301</v>
      </c>
      <c r="C2469" s="15">
        <v>138</v>
      </c>
      <c r="D2469" s="15">
        <v>1</v>
      </c>
      <c r="E2469" s="15">
        <v>7.5430000000000001</v>
      </c>
      <c r="F2469" s="15">
        <v>3.9486883405999998E-5</v>
      </c>
      <c r="G2469" s="10">
        <f t="shared" si="76"/>
        <v>-4.6744026767099003E-2</v>
      </c>
      <c r="H2469" s="10">
        <f t="shared" si="77"/>
        <v>-0.3525901939042278</v>
      </c>
    </row>
    <row r="2470" spans="1:8" x14ac:dyDescent="0.25">
      <c r="A2470" s="15">
        <v>3070</v>
      </c>
      <c r="B2470" s="15" t="s">
        <v>1302</v>
      </c>
      <c r="C2470" s="15">
        <v>138</v>
      </c>
      <c r="D2470" s="15">
        <v>1</v>
      </c>
      <c r="E2470" s="15">
        <v>1.867</v>
      </c>
      <c r="F2470" s="15">
        <v>3.7013375638E-5</v>
      </c>
      <c r="G2470" s="10">
        <f t="shared" si="76"/>
        <v>-4.6746500274867001E-2</v>
      </c>
      <c r="H2470" s="10">
        <f t="shared" si="77"/>
        <v>-8.7275716013176685E-2</v>
      </c>
    </row>
    <row r="2471" spans="1:8" x14ac:dyDescent="0.25">
      <c r="A2471" s="15">
        <v>3071</v>
      </c>
      <c r="B2471" s="15" t="s">
        <v>1303</v>
      </c>
      <c r="C2471" s="15">
        <v>138</v>
      </c>
      <c r="D2471" s="15">
        <v>1</v>
      </c>
      <c r="E2471" s="15">
        <v>0.96</v>
      </c>
      <c r="F2471" s="15">
        <v>3.9396150080000003E-5</v>
      </c>
      <c r="G2471" s="10">
        <f t="shared" si="76"/>
        <v>-4.6744117500425002E-2</v>
      </c>
      <c r="H2471" s="10">
        <f t="shared" si="77"/>
        <v>-4.4874352800408003E-2</v>
      </c>
    </row>
    <row r="2472" spans="1:8" x14ac:dyDescent="0.25">
      <c r="A2472" s="15">
        <v>3071</v>
      </c>
      <c r="B2472" s="15" t="s">
        <v>1303</v>
      </c>
      <c r="C2472" s="15">
        <v>138</v>
      </c>
      <c r="D2472" s="15">
        <v>2</v>
      </c>
      <c r="E2472" s="15">
        <v>5.9409999999999998</v>
      </c>
      <c r="F2472" s="15">
        <v>3.9396150080000003E-5</v>
      </c>
      <c r="G2472" s="10">
        <f t="shared" si="76"/>
        <v>-4.6744117500425002E-2</v>
      </c>
      <c r="H2472" s="10">
        <f t="shared" si="77"/>
        <v>-0.27770680207002491</v>
      </c>
    </row>
    <row r="2473" spans="1:8" x14ac:dyDescent="0.25">
      <c r="A2473" s="15">
        <v>3072</v>
      </c>
      <c r="B2473" s="15" t="s">
        <v>1304</v>
      </c>
      <c r="C2473" s="15">
        <v>138</v>
      </c>
      <c r="D2473" s="15">
        <v>1</v>
      </c>
      <c r="E2473" s="15">
        <v>1.6930000000000001</v>
      </c>
      <c r="F2473" s="15">
        <v>3.7640551682000002E-5</v>
      </c>
      <c r="G2473" s="10">
        <f t="shared" si="76"/>
        <v>-4.6745873098823006E-2</v>
      </c>
      <c r="H2473" s="10">
        <f t="shared" si="77"/>
        <v>-7.9140763156307345E-2</v>
      </c>
    </row>
    <row r="2474" spans="1:8" x14ac:dyDescent="0.25">
      <c r="A2474" s="15">
        <v>3072</v>
      </c>
      <c r="B2474" s="15" t="s">
        <v>1304</v>
      </c>
      <c r="C2474" s="15">
        <v>138</v>
      </c>
      <c r="D2474" s="15">
        <v>2</v>
      </c>
      <c r="E2474" s="15">
        <v>3.3690000000000002</v>
      </c>
      <c r="F2474" s="15">
        <v>3.7640551682000002E-5</v>
      </c>
      <c r="G2474" s="10">
        <f t="shared" si="76"/>
        <v>-4.6745873098823006E-2</v>
      </c>
      <c r="H2474" s="10">
        <f t="shared" si="77"/>
        <v>-0.15748684646993472</v>
      </c>
    </row>
    <row r="2475" spans="1:8" x14ac:dyDescent="0.25">
      <c r="A2475" s="15">
        <v>3073</v>
      </c>
      <c r="B2475" s="15" t="s">
        <v>1305</v>
      </c>
      <c r="C2475" s="15">
        <v>69</v>
      </c>
      <c r="D2475" s="15">
        <v>1</v>
      </c>
      <c r="E2475" s="15">
        <v>2.7839999999999998</v>
      </c>
      <c r="F2475" s="15">
        <v>3.4938048429999997E-5</v>
      </c>
      <c r="G2475" s="10">
        <f t="shared" si="76"/>
        <v>-4.6748575602075002E-2</v>
      </c>
      <c r="H2475" s="10">
        <f t="shared" si="77"/>
        <v>-0.13014803447617679</v>
      </c>
    </row>
    <row r="2476" spans="1:8" x14ac:dyDescent="0.25">
      <c r="A2476" s="15">
        <v>3076</v>
      </c>
      <c r="B2476" s="15" t="s">
        <v>1306</v>
      </c>
      <c r="C2476" s="15">
        <v>138</v>
      </c>
      <c r="D2476" s="15">
        <v>1</v>
      </c>
      <c r="E2476" s="15">
        <v>8.2460000000000004</v>
      </c>
      <c r="F2476" s="15">
        <v>4.0558620971999997E-5</v>
      </c>
      <c r="G2476" s="10">
        <f t="shared" si="76"/>
        <v>-4.6742955029533004E-2</v>
      </c>
      <c r="H2476" s="10">
        <f t="shared" si="77"/>
        <v>-0.38544240717352918</v>
      </c>
    </row>
    <row r="2477" spans="1:8" x14ac:dyDescent="0.25">
      <c r="A2477" s="15">
        <v>3077</v>
      </c>
      <c r="B2477" s="15" t="s">
        <v>1307</v>
      </c>
      <c r="C2477" s="15">
        <v>69</v>
      </c>
      <c r="D2477" s="15">
        <v>1</v>
      </c>
      <c r="E2477" s="15">
        <v>1.0289999999999999</v>
      </c>
      <c r="F2477" s="15">
        <v>2.8601679502999999E-5</v>
      </c>
      <c r="G2477" s="10">
        <f t="shared" si="76"/>
        <v>-4.6754911971002004E-2</v>
      </c>
      <c r="H2477" s="10">
        <f t="shared" si="77"/>
        <v>-4.8110804418161061E-2</v>
      </c>
    </row>
    <row r="2478" spans="1:8" x14ac:dyDescent="0.25">
      <c r="A2478" s="15">
        <v>3079</v>
      </c>
      <c r="B2478" s="15" t="s">
        <v>1308</v>
      </c>
      <c r="C2478" s="15">
        <v>69</v>
      </c>
      <c r="D2478" s="15">
        <v>1</v>
      </c>
      <c r="E2478" s="15">
        <v>4.6109999999999998</v>
      </c>
      <c r="F2478" s="15">
        <v>3.9721462165999998E-5</v>
      </c>
      <c r="G2478" s="10">
        <f t="shared" si="76"/>
        <v>-4.6743792188339003E-2</v>
      </c>
      <c r="H2478" s="10">
        <f t="shared" si="77"/>
        <v>-0.21553562578043114</v>
      </c>
    </row>
    <row r="2479" spans="1:8" x14ac:dyDescent="0.25">
      <c r="A2479" s="15">
        <v>3079</v>
      </c>
      <c r="B2479" s="15" t="s">
        <v>1308</v>
      </c>
      <c r="C2479" s="15">
        <v>69</v>
      </c>
      <c r="D2479" s="15">
        <v>2</v>
      </c>
      <c r="E2479" s="15">
        <v>4.7519999999999998</v>
      </c>
      <c r="F2479" s="15">
        <v>3.9721462165999998E-5</v>
      </c>
      <c r="G2479" s="10">
        <f t="shared" si="76"/>
        <v>-4.6743792188339003E-2</v>
      </c>
      <c r="H2479" s="10">
        <f t="shared" si="77"/>
        <v>-0.22212650047898694</v>
      </c>
    </row>
    <row r="2480" spans="1:8" x14ac:dyDescent="0.25">
      <c r="A2480" s="15">
        <v>3080</v>
      </c>
      <c r="B2480" s="15" t="s">
        <v>1309</v>
      </c>
      <c r="C2480" s="15">
        <v>138</v>
      </c>
      <c r="D2480" s="15">
        <v>1</v>
      </c>
      <c r="E2480" s="15">
        <v>2.4590000000000001</v>
      </c>
      <c r="F2480" s="15">
        <v>4.0529673474000002E-5</v>
      </c>
      <c r="G2480" s="10">
        <f t="shared" si="76"/>
        <v>-4.6742983977031E-2</v>
      </c>
      <c r="H2480" s="10">
        <f t="shared" si="77"/>
        <v>-0.11494099759951923</v>
      </c>
    </row>
    <row r="2481" spans="1:8" x14ac:dyDescent="0.25">
      <c r="A2481" s="15">
        <v>3080</v>
      </c>
      <c r="B2481" s="15" t="s">
        <v>1309</v>
      </c>
      <c r="C2481" s="15">
        <v>138</v>
      </c>
      <c r="D2481" s="15">
        <v>2</v>
      </c>
      <c r="E2481" s="15">
        <v>2.077</v>
      </c>
      <c r="F2481" s="15">
        <v>4.0529673474000002E-5</v>
      </c>
      <c r="G2481" s="10">
        <f t="shared" si="76"/>
        <v>-4.6742983977031E-2</v>
      </c>
      <c r="H2481" s="10">
        <f t="shared" si="77"/>
        <v>-9.7085177720293389E-2</v>
      </c>
    </row>
    <row r="2482" spans="1:8" x14ac:dyDescent="0.25">
      <c r="A2482" s="15">
        <v>3082</v>
      </c>
      <c r="B2482" s="15" t="s">
        <v>1310</v>
      </c>
      <c r="C2482" s="15">
        <v>69</v>
      </c>
      <c r="D2482" s="15">
        <v>1</v>
      </c>
      <c r="E2482" s="15">
        <v>1.2150000000000001</v>
      </c>
      <c r="F2482" s="15">
        <v>2.8601679502999999E-5</v>
      </c>
      <c r="G2482" s="10">
        <f t="shared" si="76"/>
        <v>-4.6754911971002004E-2</v>
      </c>
      <c r="H2482" s="10">
        <f t="shared" si="77"/>
        <v>-5.6807218044767439E-2</v>
      </c>
    </row>
    <row r="2483" spans="1:8" x14ac:dyDescent="0.25">
      <c r="A2483" s="15">
        <v>3084</v>
      </c>
      <c r="B2483" s="15" t="s">
        <v>1311</v>
      </c>
      <c r="C2483" s="15">
        <v>138</v>
      </c>
      <c r="D2483" s="15">
        <v>1</v>
      </c>
      <c r="E2483" s="15">
        <v>1.498</v>
      </c>
      <c r="F2483" s="15">
        <v>3.9353598260999999E-5</v>
      </c>
      <c r="G2483" s="10">
        <f t="shared" si="76"/>
        <v>-4.6744160052244001E-2</v>
      </c>
      <c r="H2483" s="10">
        <f t="shared" si="77"/>
        <v>-7.0022751758261517E-2</v>
      </c>
    </row>
    <row r="2484" spans="1:8" x14ac:dyDescent="0.25">
      <c r="A2484" s="15">
        <v>3084</v>
      </c>
      <c r="B2484" s="15" t="s">
        <v>1311</v>
      </c>
      <c r="C2484" s="15">
        <v>138</v>
      </c>
      <c r="D2484" s="15">
        <v>2</v>
      </c>
      <c r="E2484" s="15">
        <v>3.4369999999999998</v>
      </c>
      <c r="F2484" s="15">
        <v>3.9353598260999999E-5</v>
      </c>
      <c r="G2484" s="10">
        <f t="shared" si="76"/>
        <v>-4.6744160052244001E-2</v>
      </c>
      <c r="H2484" s="10">
        <f t="shared" si="77"/>
        <v>-0.16065967809956264</v>
      </c>
    </row>
    <row r="2485" spans="1:8" x14ac:dyDescent="0.25">
      <c r="A2485" s="15">
        <v>3086</v>
      </c>
      <c r="B2485" s="15" t="s">
        <v>1312</v>
      </c>
      <c r="C2485" s="15">
        <v>138</v>
      </c>
      <c r="D2485" s="15">
        <v>1</v>
      </c>
      <c r="E2485" s="15">
        <v>2.1869999999999998</v>
      </c>
      <c r="F2485" s="15">
        <v>3.9539377759E-5</v>
      </c>
      <c r="G2485" s="10">
        <f t="shared" si="76"/>
        <v>-4.6743974272746E-2</v>
      </c>
      <c r="H2485" s="10">
        <f t="shared" si="77"/>
        <v>-0.1022290717344955</v>
      </c>
    </row>
    <row r="2486" spans="1:8" x14ac:dyDescent="0.25">
      <c r="A2486" s="15">
        <v>3087</v>
      </c>
      <c r="B2486" s="15" t="s">
        <v>1313</v>
      </c>
      <c r="C2486" s="15">
        <v>138</v>
      </c>
      <c r="D2486" s="15">
        <v>1</v>
      </c>
      <c r="E2486" s="15">
        <v>4.3460000000000001</v>
      </c>
      <c r="F2486" s="15">
        <v>3.8814234629999997E-5</v>
      </c>
      <c r="G2486" s="10">
        <f t="shared" si="76"/>
        <v>-4.6744699415875002E-2</v>
      </c>
      <c r="H2486" s="10">
        <f t="shared" si="77"/>
        <v>-0.20315246366139275</v>
      </c>
    </row>
    <row r="2487" spans="1:8" x14ac:dyDescent="0.25">
      <c r="A2487" s="15">
        <v>3087</v>
      </c>
      <c r="B2487" s="15" t="s">
        <v>1313</v>
      </c>
      <c r="C2487" s="15">
        <v>138</v>
      </c>
      <c r="D2487" s="15">
        <v>2</v>
      </c>
      <c r="E2487" s="15">
        <v>3.5089999999999999</v>
      </c>
      <c r="F2487" s="15">
        <v>3.8814234629999997E-5</v>
      </c>
      <c r="G2487" s="10">
        <f t="shared" si="76"/>
        <v>-4.6744699415875002E-2</v>
      </c>
      <c r="H2487" s="10">
        <f t="shared" si="77"/>
        <v>-0.16402715025030537</v>
      </c>
    </row>
    <row r="2488" spans="1:8" x14ac:dyDescent="0.25">
      <c r="A2488" s="15">
        <v>3088</v>
      </c>
      <c r="B2488" s="15" t="s">
        <v>1314</v>
      </c>
      <c r="C2488" s="15">
        <v>138</v>
      </c>
      <c r="D2488" s="15">
        <v>1</v>
      </c>
      <c r="E2488" s="15">
        <v>7.29</v>
      </c>
      <c r="F2488" s="15">
        <v>2.2121424679999999E-5</v>
      </c>
      <c r="G2488" s="10">
        <f t="shared" si="76"/>
        <v>-4.6761392225825003E-2</v>
      </c>
      <c r="H2488" s="10">
        <f t="shared" si="77"/>
        <v>-0.34089054932626428</v>
      </c>
    </row>
    <row r="2489" spans="1:8" x14ac:dyDescent="0.25">
      <c r="A2489" s="15">
        <v>3088</v>
      </c>
      <c r="B2489" s="15" t="s">
        <v>1314</v>
      </c>
      <c r="C2489" s="15">
        <v>138</v>
      </c>
      <c r="D2489" s="15">
        <v>2</v>
      </c>
      <c r="E2489" s="15">
        <v>8.8699999999999992</v>
      </c>
      <c r="F2489" s="15">
        <v>2.2121424679999999E-5</v>
      </c>
      <c r="G2489" s="10">
        <f t="shared" si="76"/>
        <v>-4.6761392225825003E-2</v>
      </c>
      <c r="H2489" s="10">
        <f t="shared" si="77"/>
        <v>-0.41477354904306774</v>
      </c>
    </row>
    <row r="2490" spans="1:8" x14ac:dyDescent="0.25">
      <c r="A2490" s="15">
        <v>3089</v>
      </c>
      <c r="B2490" s="15" t="s">
        <v>1315</v>
      </c>
      <c r="C2490" s="15">
        <v>138</v>
      </c>
      <c r="D2490" s="15">
        <v>1</v>
      </c>
      <c r="E2490" s="15">
        <v>0</v>
      </c>
      <c r="F2490" s="15">
        <v>3.9374662607000002E-5</v>
      </c>
      <c r="G2490" s="10">
        <f t="shared" si="76"/>
        <v>-4.6744138987898004E-2</v>
      </c>
      <c r="H2490" s="10">
        <f t="shared" si="77"/>
        <v>0</v>
      </c>
    </row>
    <row r="2491" spans="1:8" x14ac:dyDescent="0.25">
      <c r="A2491" s="15">
        <v>3090</v>
      </c>
      <c r="B2491" s="15" t="s">
        <v>1316</v>
      </c>
      <c r="C2491" s="15">
        <v>138</v>
      </c>
      <c r="D2491" s="15">
        <v>1</v>
      </c>
      <c r="E2491" s="15">
        <v>14.272</v>
      </c>
      <c r="F2491" s="15">
        <v>4.3166409221000002E-5</v>
      </c>
      <c r="G2491" s="10">
        <f t="shared" si="76"/>
        <v>-4.6740347241284001E-2</v>
      </c>
      <c r="H2491" s="10">
        <f t="shared" si="77"/>
        <v>-0.66707823582760528</v>
      </c>
    </row>
    <row r="2492" spans="1:8" x14ac:dyDescent="0.25">
      <c r="A2492" s="15">
        <v>3091</v>
      </c>
      <c r="B2492" s="15" t="s">
        <v>1317</v>
      </c>
      <c r="C2492" s="15">
        <v>138</v>
      </c>
      <c r="D2492" s="15">
        <v>1</v>
      </c>
      <c r="E2492" s="15">
        <v>7.7480000000000002</v>
      </c>
      <c r="F2492" s="15">
        <v>4.0527969752000002E-5</v>
      </c>
      <c r="G2492" s="10">
        <f t="shared" si="76"/>
        <v>-4.6742985680753003E-2</v>
      </c>
      <c r="H2492" s="10">
        <f t="shared" si="77"/>
        <v>-0.36216465305447426</v>
      </c>
    </row>
    <row r="2493" spans="1:8" x14ac:dyDescent="0.25">
      <c r="A2493" s="15">
        <v>3091</v>
      </c>
      <c r="B2493" s="15" t="s">
        <v>1317</v>
      </c>
      <c r="C2493" s="15">
        <v>138</v>
      </c>
      <c r="D2493" s="15">
        <v>2</v>
      </c>
      <c r="E2493" s="15">
        <v>1.2649999999999999</v>
      </c>
      <c r="F2493" s="15">
        <v>4.0527969752000002E-5</v>
      </c>
      <c r="G2493" s="10">
        <f t="shared" si="76"/>
        <v>-4.6742985680753003E-2</v>
      </c>
      <c r="H2493" s="10">
        <f t="shared" si="77"/>
        <v>-5.9129876886152545E-2</v>
      </c>
    </row>
    <row r="2494" spans="1:8" x14ac:dyDescent="0.25">
      <c r="A2494" s="15">
        <v>3092</v>
      </c>
      <c r="B2494" s="15" t="s">
        <v>1318</v>
      </c>
      <c r="C2494" s="15">
        <v>138</v>
      </c>
      <c r="D2494" s="15">
        <v>1</v>
      </c>
      <c r="E2494" s="15">
        <v>5.3129999999999997</v>
      </c>
      <c r="F2494" s="15">
        <v>2.2116078093999999E-5</v>
      </c>
      <c r="G2494" s="10">
        <f t="shared" si="76"/>
        <v>-4.6761397572411004E-2</v>
      </c>
      <c r="H2494" s="10">
        <f t="shared" si="77"/>
        <v>-0.24844330530221964</v>
      </c>
    </row>
    <row r="2495" spans="1:8" x14ac:dyDescent="0.25">
      <c r="A2495" s="15">
        <v>3092</v>
      </c>
      <c r="B2495" s="15" t="s">
        <v>1318</v>
      </c>
      <c r="C2495" s="15">
        <v>138</v>
      </c>
      <c r="D2495" s="15">
        <v>2</v>
      </c>
      <c r="E2495" s="15">
        <v>9.5779999999999994</v>
      </c>
      <c r="F2495" s="15">
        <v>2.2116078093999999E-5</v>
      </c>
      <c r="G2495" s="10">
        <f t="shared" si="76"/>
        <v>-4.6761397572411004E-2</v>
      </c>
      <c r="H2495" s="10">
        <f t="shared" si="77"/>
        <v>-0.44788066594855258</v>
      </c>
    </row>
    <row r="2496" spans="1:8" x14ac:dyDescent="0.25">
      <c r="A2496" s="15">
        <v>3093</v>
      </c>
      <c r="B2496" s="15" t="s">
        <v>1319</v>
      </c>
      <c r="C2496" s="15">
        <v>138</v>
      </c>
      <c r="D2496" s="15">
        <v>1</v>
      </c>
      <c r="E2496" s="15">
        <v>0</v>
      </c>
      <c r="F2496" s="15">
        <v>3.9398316806999997E-5</v>
      </c>
      <c r="G2496" s="10">
        <f t="shared" si="76"/>
        <v>-4.6744115333698003E-2</v>
      </c>
      <c r="H2496" s="10">
        <f t="shared" si="77"/>
        <v>0</v>
      </c>
    </row>
    <row r="2497" spans="1:8" x14ac:dyDescent="0.25">
      <c r="A2497" s="15">
        <v>3094</v>
      </c>
      <c r="B2497" s="15" t="s">
        <v>1320</v>
      </c>
      <c r="C2497" s="15">
        <v>138</v>
      </c>
      <c r="D2497" s="15">
        <v>1</v>
      </c>
      <c r="E2497" s="15">
        <v>9.4610000000000003</v>
      </c>
      <c r="F2497" s="15">
        <v>2.8971193016000001E-5</v>
      </c>
      <c r="G2497" s="10">
        <f t="shared" si="76"/>
        <v>-4.6754542457489001E-2</v>
      </c>
      <c r="H2497" s="10">
        <f t="shared" si="77"/>
        <v>-0.44234472619030346</v>
      </c>
    </row>
    <row r="2498" spans="1:8" x14ac:dyDescent="0.25">
      <c r="A2498" s="15">
        <v>3096</v>
      </c>
      <c r="B2498" s="15" t="s">
        <v>1321</v>
      </c>
      <c r="C2498" s="15">
        <v>138</v>
      </c>
      <c r="D2498" s="15">
        <v>1</v>
      </c>
      <c r="E2498" s="15">
        <v>6.0670000000000002</v>
      </c>
      <c r="F2498" s="15">
        <v>2.1960196176999999E-5</v>
      </c>
      <c r="G2498" s="10">
        <f t="shared" si="76"/>
        <v>-4.6761553454328003E-2</v>
      </c>
      <c r="H2498" s="10">
        <f t="shared" si="77"/>
        <v>-0.28370234480740802</v>
      </c>
    </row>
    <row r="2499" spans="1:8" x14ac:dyDescent="0.25">
      <c r="A2499" s="15">
        <v>3097</v>
      </c>
      <c r="B2499" s="15" t="s">
        <v>1322</v>
      </c>
      <c r="C2499" s="15">
        <v>138</v>
      </c>
      <c r="D2499" s="15">
        <v>1</v>
      </c>
      <c r="E2499" s="15">
        <v>0</v>
      </c>
      <c r="F2499" s="15">
        <v>3.9329828046000002E-5</v>
      </c>
      <c r="G2499" s="10">
        <f t="shared" si="76"/>
        <v>-4.6744183822459005E-2</v>
      </c>
      <c r="H2499" s="10">
        <f t="shared" si="77"/>
        <v>0</v>
      </c>
    </row>
    <row r="2500" spans="1:8" x14ac:dyDescent="0.25">
      <c r="A2500" s="15">
        <v>3100</v>
      </c>
      <c r="B2500" s="15" t="s">
        <v>1323</v>
      </c>
      <c r="C2500" s="15">
        <v>69</v>
      </c>
      <c r="D2500" s="15">
        <v>1</v>
      </c>
      <c r="E2500" s="15">
        <v>0.78700000000000003</v>
      </c>
      <c r="F2500" s="15">
        <v>4.338651712E-5</v>
      </c>
      <c r="G2500" s="10">
        <f t="shared" si="76"/>
        <v>-4.6740127133385004E-2</v>
      </c>
      <c r="H2500" s="10">
        <f t="shared" si="77"/>
        <v>-3.6784480053974E-2</v>
      </c>
    </row>
    <row r="2501" spans="1:8" x14ac:dyDescent="0.25">
      <c r="A2501" s="15">
        <v>3101</v>
      </c>
      <c r="B2501" s="15" t="s">
        <v>1324</v>
      </c>
      <c r="C2501" s="15">
        <v>69</v>
      </c>
      <c r="D2501" s="15">
        <v>1</v>
      </c>
      <c r="E2501" s="15">
        <v>3.1560000000000001</v>
      </c>
      <c r="F2501" s="15">
        <v>2.2117390494000002E-5</v>
      </c>
      <c r="G2501" s="10">
        <f t="shared" si="76"/>
        <v>-4.6761396260011003E-2</v>
      </c>
      <c r="H2501" s="10">
        <f t="shared" si="77"/>
        <v>-0.14757896659659472</v>
      </c>
    </row>
    <row r="2502" spans="1:8" x14ac:dyDescent="0.25">
      <c r="A2502" s="15">
        <v>3101</v>
      </c>
      <c r="B2502" s="15" t="s">
        <v>1324</v>
      </c>
      <c r="C2502" s="15">
        <v>69</v>
      </c>
      <c r="D2502" s="15">
        <v>2</v>
      </c>
      <c r="E2502" s="15">
        <v>3.1560000000000001</v>
      </c>
      <c r="F2502" s="15">
        <v>2.2117390494000002E-5</v>
      </c>
      <c r="G2502" s="10">
        <f t="shared" ref="G2502:G2565" si="78">F2502-$E$2</f>
        <v>-4.6761396260011003E-2</v>
      </c>
      <c r="H2502" s="10">
        <f t="shared" ref="H2502:H2565" si="79">E2502*G2502</f>
        <v>-0.14757896659659472</v>
      </c>
    </row>
    <row r="2503" spans="1:8" x14ac:dyDescent="0.25">
      <c r="A2503" s="15">
        <v>3102</v>
      </c>
      <c r="B2503" s="15" t="s">
        <v>1325</v>
      </c>
      <c r="C2503" s="15">
        <v>138</v>
      </c>
      <c r="D2503" s="15">
        <v>1</v>
      </c>
      <c r="E2503" s="15">
        <v>10.568</v>
      </c>
      <c r="F2503" s="15">
        <v>3.9522766266999998E-5</v>
      </c>
      <c r="G2503" s="10">
        <f t="shared" si="78"/>
        <v>-4.6743990884238001E-2</v>
      </c>
      <c r="H2503" s="10">
        <f t="shared" si="79"/>
        <v>-0.49399049566462716</v>
      </c>
    </row>
    <row r="2504" spans="1:8" x14ac:dyDescent="0.25">
      <c r="A2504" s="15">
        <v>3102</v>
      </c>
      <c r="B2504" s="15" t="s">
        <v>1325</v>
      </c>
      <c r="C2504" s="15">
        <v>138</v>
      </c>
      <c r="D2504" s="15">
        <v>2</v>
      </c>
      <c r="E2504" s="15">
        <v>24.538</v>
      </c>
      <c r="F2504" s="15">
        <v>3.9522766266999998E-5</v>
      </c>
      <c r="G2504" s="10">
        <f t="shared" si="78"/>
        <v>-4.6743990884238001E-2</v>
      </c>
      <c r="H2504" s="10">
        <f t="shared" si="79"/>
        <v>-1.1470040483174322</v>
      </c>
    </row>
    <row r="2505" spans="1:8" x14ac:dyDescent="0.25">
      <c r="A2505" s="15">
        <v>3103</v>
      </c>
      <c r="B2505" s="15" t="s">
        <v>1326</v>
      </c>
      <c r="C2505" s="15">
        <v>138</v>
      </c>
      <c r="D2505" s="15">
        <v>1</v>
      </c>
      <c r="E2505" s="15">
        <v>16.373999999999999</v>
      </c>
      <c r="F2505" s="15">
        <v>3.9942362981999999E-5</v>
      </c>
      <c r="G2505" s="10">
        <f t="shared" si="78"/>
        <v>-4.6743571287523003E-2</v>
      </c>
      <c r="H2505" s="10">
        <f t="shared" si="79"/>
        <v>-0.76537923626190163</v>
      </c>
    </row>
    <row r="2506" spans="1:8" x14ac:dyDescent="0.25">
      <c r="A2506" s="15">
        <v>3107</v>
      </c>
      <c r="B2506" s="15" t="s">
        <v>1327</v>
      </c>
      <c r="C2506" s="15">
        <v>138</v>
      </c>
      <c r="D2506" s="15">
        <v>1</v>
      </c>
      <c r="E2506" s="15">
        <v>4.5720000000000001</v>
      </c>
      <c r="F2506" s="15">
        <v>1.6642263470000001E-6</v>
      </c>
      <c r="G2506" s="10">
        <f t="shared" si="78"/>
        <v>-4.6781849424158001E-2</v>
      </c>
      <c r="H2506" s="10">
        <f t="shared" si="79"/>
        <v>-0.21388661556725039</v>
      </c>
    </row>
    <row r="2507" spans="1:8" x14ac:dyDescent="0.25">
      <c r="A2507" s="15">
        <v>3109</v>
      </c>
      <c r="B2507" s="15" t="s">
        <v>1328</v>
      </c>
      <c r="C2507" s="15">
        <v>138</v>
      </c>
      <c r="D2507" s="15">
        <v>1</v>
      </c>
      <c r="E2507" s="15">
        <v>7.7670000000000003</v>
      </c>
      <c r="F2507" s="15">
        <v>4.3322850039E-5</v>
      </c>
      <c r="G2507" s="10">
        <f t="shared" si="78"/>
        <v>-4.6740190800466E-2</v>
      </c>
      <c r="H2507" s="10">
        <f t="shared" si="79"/>
        <v>-0.36303106194721946</v>
      </c>
    </row>
    <row r="2508" spans="1:8" x14ac:dyDescent="0.25">
      <c r="A2508" s="15">
        <v>3109</v>
      </c>
      <c r="B2508" s="15" t="s">
        <v>1328</v>
      </c>
      <c r="C2508" s="15">
        <v>138</v>
      </c>
      <c r="D2508" s="15">
        <v>2</v>
      </c>
      <c r="E2508" s="15">
        <v>16.952999999999999</v>
      </c>
      <c r="F2508" s="15">
        <v>4.3322850039E-5</v>
      </c>
      <c r="G2508" s="10">
        <f t="shared" si="78"/>
        <v>-4.6740190800466E-2</v>
      </c>
      <c r="H2508" s="10">
        <f t="shared" si="79"/>
        <v>-0.79238645464030011</v>
      </c>
    </row>
    <row r="2509" spans="1:8" x14ac:dyDescent="0.25">
      <c r="A2509" s="15">
        <v>3112</v>
      </c>
      <c r="B2509" s="15" t="s">
        <v>1329</v>
      </c>
      <c r="C2509" s="15">
        <v>138</v>
      </c>
      <c r="D2509" s="15">
        <v>1</v>
      </c>
      <c r="E2509" s="15">
        <v>10.214</v>
      </c>
      <c r="F2509" s="15">
        <v>4.2814762031000001E-5</v>
      </c>
      <c r="G2509" s="10">
        <f t="shared" si="78"/>
        <v>-4.6740698888474E-2</v>
      </c>
      <c r="H2509" s="10">
        <f t="shared" si="79"/>
        <v>-0.47740949844687347</v>
      </c>
    </row>
    <row r="2510" spans="1:8" x14ac:dyDescent="0.25">
      <c r="A2510" s="15">
        <v>3114</v>
      </c>
      <c r="B2510" s="15" t="s">
        <v>1329</v>
      </c>
      <c r="C2510" s="15">
        <v>13</v>
      </c>
      <c r="D2510" s="15">
        <v>1</v>
      </c>
      <c r="E2510" s="15">
        <v>9.3810000000000002</v>
      </c>
      <c r="F2510" s="15">
        <v>4.2966763369999999E-5</v>
      </c>
      <c r="G2510" s="10">
        <f t="shared" si="78"/>
        <v>-4.6740546887135005E-2</v>
      </c>
      <c r="H2510" s="10">
        <f t="shared" si="79"/>
        <v>-0.43847307034821348</v>
      </c>
    </row>
    <row r="2511" spans="1:8" x14ac:dyDescent="0.25">
      <c r="A2511" s="15">
        <v>3130</v>
      </c>
      <c r="B2511" s="15" t="s">
        <v>1330</v>
      </c>
      <c r="C2511" s="15">
        <v>69</v>
      </c>
      <c r="D2511" s="15">
        <v>1</v>
      </c>
      <c r="E2511" s="15">
        <v>4.3559999999999999</v>
      </c>
      <c r="F2511" s="15">
        <v>-9.4016910981700003E-4</v>
      </c>
      <c r="G2511" s="10">
        <f t="shared" si="78"/>
        <v>-4.7723682760322003E-2</v>
      </c>
      <c r="H2511" s="10">
        <f t="shared" si="79"/>
        <v>-0.20788436210396263</v>
      </c>
    </row>
    <row r="2512" spans="1:8" x14ac:dyDescent="0.25">
      <c r="A2512" s="15">
        <v>3133</v>
      </c>
      <c r="B2512" s="15" t="s">
        <v>1331</v>
      </c>
      <c r="C2512" s="15">
        <v>69</v>
      </c>
      <c r="D2512" s="15">
        <v>1</v>
      </c>
      <c r="E2512" s="15">
        <v>9.2390000000000008</v>
      </c>
      <c r="F2512" s="15">
        <v>-1.2934692581100001E-4</v>
      </c>
      <c r="G2512" s="10">
        <f t="shared" si="78"/>
        <v>-4.6912860576316003E-2</v>
      </c>
      <c r="H2512" s="10">
        <f t="shared" si="79"/>
        <v>-0.43342791886458359</v>
      </c>
    </row>
    <row r="2513" spans="1:8" x14ac:dyDescent="0.25">
      <c r="A2513" s="15">
        <v>3133</v>
      </c>
      <c r="B2513" s="15" t="s">
        <v>1331</v>
      </c>
      <c r="C2513" s="15">
        <v>69</v>
      </c>
      <c r="D2513" s="15">
        <v>2</v>
      </c>
      <c r="E2513" s="15">
        <v>2.9180000000000001</v>
      </c>
      <c r="F2513" s="15">
        <v>-1.2934692581100001E-4</v>
      </c>
      <c r="G2513" s="10">
        <f t="shared" si="78"/>
        <v>-4.6912860576316003E-2</v>
      </c>
      <c r="H2513" s="10">
        <f t="shared" si="79"/>
        <v>-0.1368917271616901</v>
      </c>
    </row>
    <row r="2514" spans="1:8" x14ac:dyDescent="0.25">
      <c r="A2514" s="15">
        <v>3134</v>
      </c>
      <c r="B2514" s="15" t="s">
        <v>1332</v>
      </c>
      <c r="C2514" s="15">
        <v>69</v>
      </c>
      <c r="D2514" s="15">
        <v>1</v>
      </c>
      <c r="E2514" s="15">
        <v>1.1499999999999999</v>
      </c>
      <c r="F2514" s="15">
        <v>2.3398054072999999E-5</v>
      </c>
      <c r="G2514" s="10">
        <f t="shared" si="78"/>
        <v>-4.6760115596432006E-2</v>
      </c>
      <c r="H2514" s="10">
        <f t="shared" si="79"/>
        <v>-5.37741329358968E-2</v>
      </c>
    </row>
    <row r="2515" spans="1:8" x14ac:dyDescent="0.25">
      <c r="A2515" s="15">
        <v>3136</v>
      </c>
      <c r="B2515" s="15" t="s">
        <v>1333</v>
      </c>
      <c r="C2515" s="15">
        <v>69</v>
      </c>
      <c r="D2515" s="15">
        <v>1</v>
      </c>
      <c r="E2515" s="15">
        <v>7.1479999999999997</v>
      </c>
      <c r="F2515" s="15">
        <v>-9.6770589121E-5</v>
      </c>
      <c r="G2515" s="10">
        <f t="shared" si="78"/>
        <v>-4.6880284239626001E-2</v>
      </c>
      <c r="H2515" s="10">
        <f t="shared" si="79"/>
        <v>-0.33510027174484663</v>
      </c>
    </row>
    <row r="2516" spans="1:8" x14ac:dyDescent="0.25">
      <c r="A2516" s="15">
        <v>3139</v>
      </c>
      <c r="B2516" s="15" t="s">
        <v>1334</v>
      </c>
      <c r="C2516" s="15">
        <v>138</v>
      </c>
      <c r="D2516" s="15">
        <v>1</v>
      </c>
      <c r="E2516" s="15">
        <v>11.878</v>
      </c>
      <c r="F2516" s="15">
        <v>4.3536773078999997E-5</v>
      </c>
      <c r="G2516" s="10">
        <f t="shared" si="78"/>
        <v>-4.6739976877426002E-2</v>
      </c>
      <c r="H2516" s="10">
        <f t="shared" si="79"/>
        <v>-0.55517744535006608</v>
      </c>
    </row>
    <row r="2517" spans="1:8" x14ac:dyDescent="0.25">
      <c r="A2517" s="15">
        <v>3142</v>
      </c>
      <c r="B2517" s="15" t="s">
        <v>1334</v>
      </c>
      <c r="C2517" s="15">
        <v>13</v>
      </c>
      <c r="D2517" s="15">
        <v>1</v>
      </c>
      <c r="E2517" s="15">
        <v>0</v>
      </c>
      <c r="F2517" s="15">
        <v>4.3514248111999998E-5</v>
      </c>
      <c r="G2517" s="10">
        <f t="shared" si="78"/>
        <v>-4.6739999402393005E-2</v>
      </c>
      <c r="H2517" s="10">
        <f t="shared" si="79"/>
        <v>0</v>
      </c>
    </row>
    <row r="2518" spans="1:8" x14ac:dyDescent="0.25">
      <c r="A2518" s="15">
        <v>3145</v>
      </c>
      <c r="B2518" s="15" t="s">
        <v>1335</v>
      </c>
      <c r="C2518" s="15">
        <v>34</v>
      </c>
      <c r="D2518" s="15">
        <v>1</v>
      </c>
      <c r="E2518" s="15">
        <v>1.0720000000000001</v>
      </c>
      <c r="F2518" s="15">
        <v>2.0866871101500001E-4</v>
      </c>
      <c r="G2518" s="10">
        <f t="shared" si="78"/>
        <v>-4.6574844939490004E-2</v>
      </c>
      <c r="H2518" s="10">
        <f t="shared" si="79"/>
        <v>-4.9928233775133286E-2</v>
      </c>
    </row>
    <row r="2519" spans="1:8" x14ac:dyDescent="0.25">
      <c r="A2519" s="15">
        <v>3146</v>
      </c>
      <c r="B2519" s="15" t="s">
        <v>1336</v>
      </c>
      <c r="C2519" s="15">
        <v>138</v>
      </c>
      <c r="D2519" s="15">
        <v>1</v>
      </c>
      <c r="E2519" s="15">
        <v>5.6829999999999998</v>
      </c>
      <c r="F2519" s="15">
        <v>1.2317017667E-5</v>
      </c>
      <c r="G2519" s="10">
        <f t="shared" si="78"/>
        <v>-4.6771196632838005E-2</v>
      </c>
      <c r="H2519" s="10">
        <f t="shared" si="79"/>
        <v>-0.26580071046441839</v>
      </c>
    </row>
    <row r="2520" spans="1:8" x14ac:dyDescent="0.25">
      <c r="A2520" s="15">
        <v>3146</v>
      </c>
      <c r="B2520" s="15" t="s">
        <v>1336</v>
      </c>
      <c r="C2520" s="15">
        <v>138</v>
      </c>
      <c r="D2520" s="15">
        <v>2</v>
      </c>
      <c r="E2520" s="15">
        <v>5.032</v>
      </c>
      <c r="F2520" s="15">
        <v>1.2317017667E-5</v>
      </c>
      <c r="G2520" s="10">
        <f t="shared" si="78"/>
        <v>-4.6771196632838005E-2</v>
      </c>
      <c r="H2520" s="10">
        <f t="shared" si="79"/>
        <v>-0.23535266145644085</v>
      </c>
    </row>
    <row r="2521" spans="1:8" x14ac:dyDescent="0.25">
      <c r="A2521" s="15">
        <v>3158</v>
      </c>
      <c r="B2521" s="15" t="s">
        <v>1337</v>
      </c>
      <c r="C2521" s="15">
        <v>138</v>
      </c>
      <c r="D2521" s="15">
        <v>1</v>
      </c>
      <c r="E2521" s="15">
        <v>10.689</v>
      </c>
      <c r="F2521" s="15">
        <v>4.4826358295E-5</v>
      </c>
      <c r="G2521" s="10">
        <f t="shared" si="78"/>
        <v>-4.673868729221E-2</v>
      </c>
      <c r="H2521" s="10">
        <f t="shared" si="79"/>
        <v>-0.49958982846643268</v>
      </c>
    </row>
    <row r="2522" spans="1:8" x14ac:dyDescent="0.25">
      <c r="A2522" s="15">
        <v>3158</v>
      </c>
      <c r="B2522" s="15" t="s">
        <v>1337</v>
      </c>
      <c r="C2522" s="15">
        <v>138</v>
      </c>
      <c r="D2522" s="15">
        <v>2</v>
      </c>
      <c r="E2522" s="15">
        <v>29.359000000000002</v>
      </c>
      <c r="F2522" s="15">
        <v>4.4826358295E-5</v>
      </c>
      <c r="G2522" s="10">
        <f t="shared" si="78"/>
        <v>-4.673868729221E-2</v>
      </c>
      <c r="H2522" s="10">
        <f t="shared" si="79"/>
        <v>-1.3722011202119935</v>
      </c>
    </row>
    <row r="2523" spans="1:8" x14ac:dyDescent="0.25">
      <c r="A2523" s="15">
        <v>3176</v>
      </c>
      <c r="B2523" s="15" t="s">
        <v>1338</v>
      </c>
      <c r="C2523" s="15">
        <v>138</v>
      </c>
      <c r="D2523" s="15">
        <v>1</v>
      </c>
      <c r="E2523" s="15">
        <v>12.69</v>
      </c>
      <c r="F2523" s="15">
        <v>4.6689288172000002E-5</v>
      </c>
      <c r="G2523" s="10">
        <f t="shared" si="78"/>
        <v>-4.6736824362333E-2</v>
      </c>
      <c r="H2523" s="10">
        <f t="shared" si="79"/>
        <v>-0.59309030115800576</v>
      </c>
    </row>
    <row r="2524" spans="1:8" x14ac:dyDescent="0.25">
      <c r="A2524" s="15">
        <v>3177</v>
      </c>
      <c r="B2524" s="15" t="s">
        <v>1338</v>
      </c>
      <c r="C2524" s="15">
        <v>138</v>
      </c>
      <c r="D2524" s="15">
        <v>1</v>
      </c>
      <c r="E2524" s="15">
        <v>44.606999999999999</v>
      </c>
      <c r="F2524" s="15">
        <v>4.5348554113999998E-5</v>
      </c>
      <c r="G2524" s="10">
        <f t="shared" si="78"/>
        <v>-4.6738165096391004E-2</v>
      </c>
      <c r="H2524" s="10">
        <f t="shared" si="79"/>
        <v>-2.0848493304547135</v>
      </c>
    </row>
    <row r="2525" spans="1:8" x14ac:dyDescent="0.25">
      <c r="A2525" s="15">
        <v>3177</v>
      </c>
      <c r="B2525" s="15" t="s">
        <v>1338</v>
      </c>
      <c r="C2525" s="15">
        <v>138</v>
      </c>
      <c r="D2525" s="15">
        <v>2</v>
      </c>
      <c r="E2525" s="15">
        <v>5.9969999999999999</v>
      </c>
      <c r="F2525" s="15">
        <v>4.5348554113999998E-5</v>
      </c>
      <c r="G2525" s="10">
        <f t="shared" si="78"/>
        <v>-4.6738165096391004E-2</v>
      </c>
      <c r="H2525" s="10">
        <f t="shared" si="79"/>
        <v>-0.28028877608305686</v>
      </c>
    </row>
    <row r="2526" spans="1:8" x14ac:dyDescent="0.25">
      <c r="A2526" s="15">
        <v>3177</v>
      </c>
      <c r="B2526" s="15" t="s">
        <v>1338</v>
      </c>
      <c r="C2526" s="15">
        <v>138</v>
      </c>
      <c r="D2526" s="15">
        <v>3</v>
      </c>
      <c r="E2526" s="15">
        <v>40.158000000000001</v>
      </c>
      <c r="F2526" s="15">
        <v>4.5348554113999998E-5</v>
      </c>
      <c r="G2526" s="10">
        <f t="shared" si="78"/>
        <v>-4.6738165096391004E-2</v>
      </c>
      <c r="H2526" s="10">
        <f t="shared" si="79"/>
        <v>-1.87691123394087</v>
      </c>
    </row>
    <row r="2527" spans="1:8" x14ac:dyDescent="0.25">
      <c r="A2527" s="15">
        <v>3177</v>
      </c>
      <c r="B2527" s="15" t="s">
        <v>1338</v>
      </c>
      <c r="C2527" s="15">
        <v>138</v>
      </c>
      <c r="D2527" s="15">
        <v>4</v>
      </c>
      <c r="E2527" s="15">
        <v>27.9</v>
      </c>
      <c r="F2527" s="15">
        <v>4.5348554113999998E-5</v>
      </c>
      <c r="G2527" s="10">
        <f t="shared" si="78"/>
        <v>-4.6738165096391004E-2</v>
      </c>
      <c r="H2527" s="10">
        <f t="shared" si="79"/>
        <v>-1.303994806189309</v>
      </c>
    </row>
    <row r="2528" spans="1:8" x14ac:dyDescent="0.25">
      <c r="A2528" s="15">
        <v>3190</v>
      </c>
      <c r="B2528" s="15" t="s">
        <v>1339</v>
      </c>
      <c r="C2528" s="15">
        <v>34</v>
      </c>
      <c r="D2528" s="15">
        <v>1</v>
      </c>
      <c r="E2528" s="15">
        <v>0</v>
      </c>
      <c r="F2528" s="15">
        <v>-6.0469588175999997E-5</v>
      </c>
      <c r="G2528" s="10">
        <f t="shared" si="78"/>
        <v>-4.6843983238681004E-2</v>
      </c>
      <c r="H2528" s="10">
        <f t="shared" si="79"/>
        <v>0</v>
      </c>
    </row>
    <row r="2529" spans="1:8" x14ac:dyDescent="0.25">
      <c r="A2529" s="15">
        <v>3191</v>
      </c>
      <c r="B2529" s="15" t="s">
        <v>1340</v>
      </c>
      <c r="C2529" s="15">
        <v>138</v>
      </c>
      <c r="D2529" s="15">
        <v>1</v>
      </c>
      <c r="E2529" s="15">
        <v>3.2250000000000001</v>
      </c>
      <c r="F2529" s="15">
        <v>4.2900687731000003E-5</v>
      </c>
      <c r="G2529" s="10">
        <f t="shared" si="78"/>
        <v>-4.6740612962774E-2</v>
      </c>
      <c r="H2529" s="10">
        <f t="shared" si="79"/>
        <v>-0.15073847680494615</v>
      </c>
    </row>
    <row r="2530" spans="1:8" x14ac:dyDescent="0.25">
      <c r="A2530" s="15">
        <v>3193</v>
      </c>
      <c r="B2530" s="15" t="s">
        <v>1341</v>
      </c>
      <c r="C2530" s="15">
        <v>69</v>
      </c>
      <c r="D2530" s="15">
        <v>1</v>
      </c>
      <c r="E2530" s="15">
        <v>4.5129999999999999</v>
      </c>
      <c r="F2530" s="15">
        <v>3.8408866970999998E-5</v>
      </c>
      <c r="G2530" s="10">
        <f t="shared" si="78"/>
        <v>-4.6745104783534004E-2</v>
      </c>
      <c r="H2530" s="10">
        <f t="shared" si="79"/>
        <v>-0.21096065788808896</v>
      </c>
    </row>
    <row r="2531" spans="1:8" x14ac:dyDescent="0.25">
      <c r="A2531" s="15">
        <v>3195</v>
      </c>
      <c r="B2531" s="15" t="s">
        <v>1342</v>
      </c>
      <c r="C2531" s="15">
        <v>138</v>
      </c>
      <c r="D2531" s="15">
        <v>1</v>
      </c>
      <c r="E2531" s="15">
        <v>5.6379999999999999</v>
      </c>
      <c r="F2531" s="15">
        <v>1.9824394239999999E-5</v>
      </c>
      <c r="G2531" s="10">
        <f t="shared" si="78"/>
        <v>-4.6763689256264999E-2</v>
      </c>
      <c r="H2531" s="10">
        <f t="shared" si="79"/>
        <v>-0.26365368002682205</v>
      </c>
    </row>
    <row r="2532" spans="1:8" x14ac:dyDescent="0.25">
      <c r="A2532" s="15">
        <v>3196</v>
      </c>
      <c r="B2532" s="15" t="s">
        <v>1343</v>
      </c>
      <c r="C2532" s="15">
        <v>138</v>
      </c>
      <c r="D2532" s="15">
        <v>1</v>
      </c>
      <c r="E2532" s="15">
        <v>8.3650000000000002</v>
      </c>
      <c r="F2532" s="15">
        <v>4.3502827622999997E-5</v>
      </c>
      <c r="G2532" s="10">
        <f t="shared" si="78"/>
        <v>-4.6740010822882004E-2</v>
      </c>
      <c r="H2532" s="10">
        <f t="shared" si="79"/>
        <v>-0.39098019053340799</v>
      </c>
    </row>
    <row r="2533" spans="1:8" x14ac:dyDescent="0.25">
      <c r="A2533" s="15">
        <v>3197</v>
      </c>
      <c r="B2533" s="15" t="s">
        <v>1343</v>
      </c>
      <c r="C2533" s="15">
        <v>138</v>
      </c>
      <c r="D2533" s="15">
        <v>1</v>
      </c>
      <c r="E2533" s="15">
        <v>9.0459999999999994</v>
      </c>
      <c r="F2533" s="15">
        <v>4.3502754846000001E-5</v>
      </c>
      <c r="G2533" s="10">
        <f t="shared" si="78"/>
        <v>-4.6740010895659004E-2</v>
      </c>
      <c r="H2533" s="10">
        <f t="shared" si="79"/>
        <v>-0.42281013856213134</v>
      </c>
    </row>
    <row r="2534" spans="1:8" x14ac:dyDescent="0.25">
      <c r="A2534" s="15">
        <v>3198</v>
      </c>
      <c r="B2534" s="15" t="s">
        <v>1344</v>
      </c>
      <c r="C2534" s="15">
        <v>138</v>
      </c>
      <c r="D2534" s="15">
        <v>1</v>
      </c>
      <c r="E2534" s="15">
        <v>7.5869999999999997</v>
      </c>
      <c r="F2534" s="15">
        <v>2.4250322457999999E-5</v>
      </c>
      <c r="G2534" s="10">
        <f t="shared" si="78"/>
        <v>-4.6759263328047002E-2</v>
      </c>
      <c r="H2534" s="10">
        <f t="shared" si="79"/>
        <v>-0.35476253086989257</v>
      </c>
    </row>
    <row r="2535" spans="1:8" x14ac:dyDescent="0.25">
      <c r="A2535" s="15">
        <v>3198</v>
      </c>
      <c r="B2535" s="15" t="s">
        <v>1344</v>
      </c>
      <c r="C2535" s="15">
        <v>138</v>
      </c>
      <c r="D2535" s="15">
        <v>2</v>
      </c>
      <c r="E2535" s="15">
        <v>15.695</v>
      </c>
      <c r="F2535" s="15">
        <v>2.4250322457999999E-5</v>
      </c>
      <c r="G2535" s="10">
        <f t="shared" si="78"/>
        <v>-4.6759263328047002E-2</v>
      </c>
      <c r="H2535" s="10">
        <f t="shared" si="79"/>
        <v>-0.73388663793369768</v>
      </c>
    </row>
    <row r="2536" spans="1:8" x14ac:dyDescent="0.25">
      <c r="A2536" s="15">
        <v>3200</v>
      </c>
      <c r="B2536" s="15" t="s">
        <v>1345</v>
      </c>
      <c r="C2536" s="15">
        <v>138</v>
      </c>
      <c r="D2536" s="15">
        <v>1</v>
      </c>
      <c r="E2536" s="15">
        <v>0</v>
      </c>
      <c r="F2536" s="15">
        <v>4.4469522584000003E-5</v>
      </c>
      <c r="G2536" s="10">
        <f t="shared" si="78"/>
        <v>-4.6739044127921001E-2</v>
      </c>
      <c r="H2536" s="10">
        <f t="shared" si="79"/>
        <v>0</v>
      </c>
    </row>
    <row r="2537" spans="1:8" x14ac:dyDescent="0.25">
      <c r="A2537" s="15">
        <v>3201</v>
      </c>
      <c r="B2537" s="15" t="s">
        <v>1346</v>
      </c>
      <c r="C2537" s="15">
        <v>138</v>
      </c>
      <c r="D2537" s="15">
        <v>1</v>
      </c>
      <c r="E2537" s="15">
        <v>9.1669999999999998</v>
      </c>
      <c r="F2537" s="15">
        <v>4.9310282922999997E-5</v>
      </c>
      <c r="G2537" s="10">
        <f t="shared" si="78"/>
        <v>-4.6734203367582001E-2</v>
      </c>
      <c r="H2537" s="10">
        <f t="shared" si="79"/>
        <v>-0.42841244227062419</v>
      </c>
    </row>
    <row r="2538" spans="1:8" x14ac:dyDescent="0.25">
      <c r="A2538" s="15">
        <v>3202</v>
      </c>
      <c r="B2538" s="15" t="s">
        <v>1346</v>
      </c>
      <c r="C2538" s="15">
        <v>138</v>
      </c>
      <c r="D2538" s="15">
        <v>1</v>
      </c>
      <c r="E2538" s="15">
        <v>13.087999999999999</v>
      </c>
      <c r="F2538" s="15">
        <v>4.7615706907000002E-5</v>
      </c>
      <c r="G2538" s="10">
        <f t="shared" si="78"/>
        <v>-4.6735897943598004E-2</v>
      </c>
      <c r="H2538" s="10">
        <f t="shared" si="79"/>
        <v>-0.61167943228581068</v>
      </c>
    </row>
    <row r="2539" spans="1:8" x14ac:dyDescent="0.25">
      <c r="A2539" s="15">
        <v>3203</v>
      </c>
      <c r="B2539" s="15" t="s">
        <v>1346</v>
      </c>
      <c r="C2539" s="15">
        <v>138</v>
      </c>
      <c r="D2539" s="15">
        <v>1</v>
      </c>
      <c r="E2539" s="15">
        <v>13.436999999999999</v>
      </c>
      <c r="F2539" s="15">
        <v>4.8715310034000002E-5</v>
      </c>
      <c r="G2539" s="10">
        <f t="shared" si="78"/>
        <v>-4.6734798340471E-2</v>
      </c>
      <c r="H2539" s="10">
        <f t="shared" si="79"/>
        <v>-0.62797548530090874</v>
      </c>
    </row>
    <row r="2540" spans="1:8" x14ac:dyDescent="0.25">
      <c r="A2540" s="15">
        <v>3205</v>
      </c>
      <c r="B2540" s="15" t="s">
        <v>1347</v>
      </c>
      <c r="C2540" s="15">
        <v>138</v>
      </c>
      <c r="D2540" s="15">
        <v>1</v>
      </c>
      <c r="E2540" s="15">
        <v>3.6909999999999998</v>
      </c>
      <c r="F2540" s="15">
        <v>2.7802256174000001E-5</v>
      </c>
      <c r="G2540" s="10">
        <f t="shared" si="78"/>
        <v>-4.6755711394331004E-2</v>
      </c>
      <c r="H2540" s="10">
        <f t="shared" si="79"/>
        <v>-0.17257533075647571</v>
      </c>
    </row>
    <row r="2541" spans="1:8" x14ac:dyDescent="0.25">
      <c r="A2541" s="15">
        <v>3206</v>
      </c>
      <c r="B2541" s="15" t="s">
        <v>1348</v>
      </c>
      <c r="C2541" s="15">
        <v>138</v>
      </c>
      <c r="D2541" s="15">
        <v>1</v>
      </c>
      <c r="E2541" s="15">
        <v>8.8930000000000007</v>
      </c>
      <c r="F2541" s="15">
        <v>4.3353516710999999E-5</v>
      </c>
      <c r="G2541" s="10">
        <f t="shared" si="78"/>
        <v>-4.6740160133794E-2</v>
      </c>
      <c r="H2541" s="10">
        <f t="shared" si="79"/>
        <v>-0.41566024406983004</v>
      </c>
    </row>
    <row r="2542" spans="1:8" x14ac:dyDescent="0.25">
      <c r="A2542" s="15">
        <v>3207</v>
      </c>
      <c r="B2542" s="15" t="s">
        <v>1348</v>
      </c>
      <c r="C2542" s="15">
        <v>138</v>
      </c>
      <c r="D2542" s="15">
        <v>1</v>
      </c>
      <c r="E2542" s="15">
        <v>3.984</v>
      </c>
      <c r="F2542" s="15">
        <v>4.3290292934000001E-5</v>
      </c>
      <c r="G2542" s="10">
        <f t="shared" si="78"/>
        <v>-4.6740223357571005E-2</v>
      </c>
      <c r="H2542" s="10">
        <f t="shared" si="79"/>
        <v>-0.1862130498565629</v>
      </c>
    </row>
    <row r="2543" spans="1:8" x14ac:dyDescent="0.25">
      <c r="A2543" s="15">
        <v>3209</v>
      </c>
      <c r="B2543" s="15" t="s">
        <v>1349</v>
      </c>
      <c r="C2543" s="15">
        <v>138</v>
      </c>
      <c r="D2543" s="15">
        <v>1</v>
      </c>
      <c r="E2543" s="15">
        <v>9.8109999999999999</v>
      </c>
      <c r="F2543" s="15">
        <v>4.3553034518999998E-5</v>
      </c>
      <c r="G2543" s="10">
        <f t="shared" si="78"/>
        <v>-4.6739960615986002E-2</v>
      </c>
      <c r="H2543" s="10">
        <f t="shared" si="79"/>
        <v>-0.45856575360343865</v>
      </c>
    </row>
    <row r="2544" spans="1:8" x14ac:dyDescent="0.25">
      <c r="A2544" s="15">
        <v>3210</v>
      </c>
      <c r="B2544" s="15" t="s">
        <v>1350</v>
      </c>
      <c r="C2544" s="15">
        <v>69</v>
      </c>
      <c r="D2544" s="15">
        <v>1</v>
      </c>
      <c r="E2544" s="15">
        <v>0.15</v>
      </c>
      <c r="F2544" s="15">
        <v>4.3071294789000002E-5</v>
      </c>
      <c r="G2544" s="10">
        <f t="shared" si="78"/>
        <v>-4.6740442355716005E-2</v>
      </c>
      <c r="H2544" s="10">
        <f t="shared" si="79"/>
        <v>-7.0110663533574005E-3</v>
      </c>
    </row>
    <row r="2545" spans="1:8" x14ac:dyDescent="0.25">
      <c r="A2545" s="15">
        <v>3211</v>
      </c>
      <c r="B2545" s="15" t="s">
        <v>1351</v>
      </c>
      <c r="C2545" s="15">
        <v>69</v>
      </c>
      <c r="D2545" s="15">
        <v>1</v>
      </c>
      <c r="E2545" s="15">
        <v>1.179</v>
      </c>
      <c r="F2545" s="15">
        <v>3.5040006860999998E-5</v>
      </c>
      <c r="G2545" s="10">
        <f t="shared" si="78"/>
        <v>-4.6748473643644005E-2</v>
      </c>
      <c r="H2545" s="10">
        <f t="shared" si="79"/>
        <v>-5.5116450425856285E-2</v>
      </c>
    </row>
    <row r="2546" spans="1:8" x14ac:dyDescent="0.25">
      <c r="A2546" s="15">
        <v>3212</v>
      </c>
      <c r="B2546" s="15" t="s">
        <v>1352</v>
      </c>
      <c r="C2546" s="15">
        <v>138</v>
      </c>
      <c r="D2546" s="15">
        <v>1</v>
      </c>
      <c r="E2546" s="15">
        <v>15.131</v>
      </c>
      <c r="F2546" s="15">
        <v>1.9335042881E-5</v>
      </c>
      <c r="G2546" s="10">
        <f t="shared" si="78"/>
        <v>-4.6764178607624003E-2</v>
      </c>
      <c r="H2546" s="10">
        <f t="shared" si="79"/>
        <v>-0.70758878651195878</v>
      </c>
    </row>
    <row r="2547" spans="1:8" x14ac:dyDescent="0.25">
      <c r="A2547" s="15">
        <v>3216</v>
      </c>
      <c r="B2547" s="15" t="s">
        <v>1353</v>
      </c>
      <c r="C2547" s="15">
        <v>138</v>
      </c>
      <c r="D2547" s="15">
        <v>1</v>
      </c>
      <c r="E2547" s="15">
        <v>3.202</v>
      </c>
      <c r="F2547" s="15">
        <v>3.9569194137000001E-5</v>
      </c>
      <c r="G2547" s="10">
        <f t="shared" si="78"/>
        <v>-4.6743944456368001E-2</v>
      </c>
      <c r="H2547" s="10">
        <f t="shared" si="79"/>
        <v>-0.14967411014929033</v>
      </c>
    </row>
    <row r="2548" spans="1:8" x14ac:dyDescent="0.25">
      <c r="A2548" s="15">
        <v>3217</v>
      </c>
      <c r="B2548" s="15" t="s">
        <v>1354</v>
      </c>
      <c r="C2548" s="15">
        <v>69</v>
      </c>
      <c r="D2548" s="15">
        <v>1</v>
      </c>
      <c r="E2548" s="15">
        <v>0.60199999999999998</v>
      </c>
      <c r="F2548" s="15">
        <v>-1.0157806898E-5</v>
      </c>
      <c r="G2548" s="10">
        <f t="shared" si="78"/>
        <v>-4.6793671457402999E-2</v>
      </c>
      <c r="H2548" s="10">
        <f t="shared" si="79"/>
        <v>-2.8169790217356605E-2</v>
      </c>
    </row>
    <row r="2549" spans="1:8" x14ac:dyDescent="0.25">
      <c r="A2549" s="15">
        <v>3222</v>
      </c>
      <c r="B2549" s="15" t="s">
        <v>1355</v>
      </c>
      <c r="C2549" s="15">
        <v>138</v>
      </c>
      <c r="D2549" s="15">
        <v>1</v>
      </c>
      <c r="E2549" s="15">
        <v>3.6040000000000001</v>
      </c>
      <c r="F2549" s="15">
        <v>2.1632199011E-5</v>
      </c>
      <c r="G2549" s="10">
        <f t="shared" si="78"/>
        <v>-4.6761881451494E-2</v>
      </c>
      <c r="H2549" s="10">
        <f t="shared" si="79"/>
        <v>-0.16852982075118439</v>
      </c>
    </row>
    <row r="2550" spans="1:8" x14ac:dyDescent="0.25">
      <c r="A2550" s="15">
        <v>3223</v>
      </c>
      <c r="B2550" s="15" t="s">
        <v>1356</v>
      </c>
      <c r="C2550" s="15">
        <v>69</v>
      </c>
      <c r="D2550" s="15">
        <v>1</v>
      </c>
      <c r="E2550" s="15">
        <v>0.51400000000000001</v>
      </c>
      <c r="F2550" s="15">
        <v>3.6446771723000001E-5</v>
      </c>
      <c r="G2550" s="10">
        <f t="shared" si="78"/>
        <v>-4.6747066878782002E-2</v>
      </c>
      <c r="H2550" s="10">
        <f t="shared" si="79"/>
        <v>-2.402799237569395E-2</v>
      </c>
    </row>
    <row r="2551" spans="1:8" x14ac:dyDescent="0.25">
      <c r="A2551" s="15">
        <v>3224</v>
      </c>
      <c r="B2551" s="15" t="s">
        <v>1357</v>
      </c>
      <c r="C2551" s="15">
        <v>138</v>
      </c>
      <c r="D2551" s="15">
        <v>1</v>
      </c>
      <c r="E2551" s="15">
        <v>3.5590000000000002</v>
      </c>
      <c r="F2551" s="15">
        <v>4.2956551241999997E-5</v>
      </c>
      <c r="G2551" s="10">
        <f t="shared" si="78"/>
        <v>-4.6740557099263003E-2</v>
      </c>
      <c r="H2551" s="10">
        <f t="shared" si="79"/>
        <v>-0.16634964271627703</v>
      </c>
    </row>
    <row r="2552" spans="1:8" x14ac:dyDescent="0.25">
      <c r="A2552" s="15">
        <v>3224</v>
      </c>
      <c r="B2552" s="15" t="s">
        <v>1357</v>
      </c>
      <c r="C2552" s="15">
        <v>138</v>
      </c>
      <c r="D2552" s="15">
        <v>2</v>
      </c>
      <c r="E2552" s="15">
        <v>0.13900000000000001</v>
      </c>
      <c r="F2552" s="15">
        <v>4.2956551241999997E-5</v>
      </c>
      <c r="G2552" s="10">
        <f t="shared" si="78"/>
        <v>-4.6740557099263003E-2</v>
      </c>
      <c r="H2552" s="10">
        <f t="shared" si="79"/>
        <v>-6.4969374367975577E-3</v>
      </c>
    </row>
    <row r="2553" spans="1:8" x14ac:dyDescent="0.25">
      <c r="A2553" s="15">
        <v>3225</v>
      </c>
      <c r="B2553" s="15" t="s">
        <v>1357</v>
      </c>
      <c r="C2553" s="15">
        <v>138</v>
      </c>
      <c r="D2553" s="15">
        <v>1</v>
      </c>
      <c r="E2553" s="15">
        <v>2.762</v>
      </c>
      <c r="F2553" s="15">
        <v>4.2911813539999998E-5</v>
      </c>
      <c r="G2553" s="10">
        <f t="shared" si="78"/>
        <v>-4.6740601836965004E-2</v>
      </c>
      <c r="H2553" s="10">
        <f t="shared" si="79"/>
        <v>-0.12909754227369735</v>
      </c>
    </row>
    <row r="2554" spans="1:8" x14ac:dyDescent="0.25">
      <c r="A2554" s="15">
        <v>3226</v>
      </c>
      <c r="B2554" s="15" t="s">
        <v>1358</v>
      </c>
      <c r="C2554" s="15">
        <v>138</v>
      </c>
      <c r="D2554" s="15">
        <v>1</v>
      </c>
      <c r="E2554" s="15">
        <v>6.5890000000000004</v>
      </c>
      <c r="F2554" s="15">
        <v>4.2826578078999999E-5</v>
      </c>
      <c r="G2554" s="10">
        <f t="shared" si="78"/>
        <v>-4.6740687072426006E-2</v>
      </c>
      <c r="H2554" s="10">
        <f t="shared" si="79"/>
        <v>-0.30797438712021497</v>
      </c>
    </row>
    <row r="2555" spans="1:8" x14ac:dyDescent="0.25">
      <c r="A2555" s="15">
        <v>3227</v>
      </c>
      <c r="B2555" s="15" t="s">
        <v>1359</v>
      </c>
      <c r="C2555" s="15">
        <v>138</v>
      </c>
      <c r="D2555" s="15">
        <v>1</v>
      </c>
      <c r="E2555" s="15">
        <v>13.366</v>
      </c>
      <c r="F2555" s="15">
        <v>4.8234657232000003E-5</v>
      </c>
      <c r="G2555" s="10">
        <f t="shared" si="78"/>
        <v>-4.6735278993273004E-2</v>
      </c>
      <c r="H2555" s="10">
        <f t="shared" si="79"/>
        <v>-0.62466373902408701</v>
      </c>
    </row>
    <row r="2556" spans="1:8" x14ac:dyDescent="0.25">
      <c r="A2556" s="15">
        <v>3228</v>
      </c>
      <c r="B2556" s="15" t="s">
        <v>1359</v>
      </c>
      <c r="C2556" s="15">
        <v>138</v>
      </c>
      <c r="D2556" s="15">
        <v>1</v>
      </c>
      <c r="E2556" s="15">
        <v>15.183</v>
      </c>
      <c r="F2556" s="15">
        <v>4.7848000271999999E-5</v>
      </c>
      <c r="G2556" s="10">
        <f t="shared" si="78"/>
        <v>-4.6735665650233002E-2</v>
      </c>
      <c r="H2556" s="10">
        <f t="shared" si="79"/>
        <v>-0.70958761156748762</v>
      </c>
    </row>
    <row r="2557" spans="1:8" x14ac:dyDescent="0.25">
      <c r="A2557" s="15">
        <v>3229</v>
      </c>
      <c r="B2557" s="15" t="s">
        <v>1360</v>
      </c>
      <c r="C2557" s="15">
        <v>69</v>
      </c>
      <c r="D2557" s="15">
        <v>1</v>
      </c>
      <c r="E2557" s="15">
        <v>5.0469999999999997</v>
      </c>
      <c r="F2557" s="15">
        <v>2.7143109852000002E-5</v>
      </c>
      <c r="G2557" s="10">
        <f t="shared" si="78"/>
        <v>-4.6756370540653E-2</v>
      </c>
      <c r="H2557" s="10">
        <f t="shared" si="79"/>
        <v>-0.23597940211867569</v>
      </c>
    </row>
    <row r="2558" spans="1:8" x14ac:dyDescent="0.25">
      <c r="A2558" s="15">
        <v>3230</v>
      </c>
      <c r="B2558" s="15" t="s">
        <v>1361</v>
      </c>
      <c r="C2558" s="15">
        <v>69</v>
      </c>
      <c r="D2558" s="15">
        <v>1</v>
      </c>
      <c r="E2558" s="15">
        <v>0.43099999999999999</v>
      </c>
      <c r="F2558" s="15">
        <v>4.1724617221E-5</v>
      </c>
      <c r="G2558" s="10">
        <f t="shared" si="78"/>
        <v>-4.6741789033283999E-2</v>
      </c>
      <c r="H2558" s="10">
        <f t="shared" si="79"/>
        <v>-2.0145711073345403E-2</v>
      </c>
    </row>
    <row r="2559" spans="1:8" x14ac:dyDescent="0.25">
      <c r="A2559" s="15">
        <v>3230</v>
      </c>
      <c r="B2559" s="15" t="s">
        <v>1361</v>
      </c>
      <c r="C2559" s="15">
        <v>69</v>
      </c>
      <c r="D2559" s="15">
        <v>2</v>
      </c>
      <c r="E2559" s="15">
        <v>1.4E-2</v>
      </c>
      <c r="F2559" s="15">
        <v>4.1724617221E-5</v>
      </c>
      <c r="G2559" s="10">
        <f t="shared" si="78"/>
        <v>-4.6741789033283999E-2</v>
      </c>
      <c r="H2559" s="10">
        <f t="shared" si="79"/>
        <v>-6.5438504646597598E-4</v>
      </c>
    </row>
    <row r="2560" spans="1:8" x14ac:dyDescent="0.25">
      <c r="A2560" s="15">
        <v>3231</v>
      </c>
      <c r="B2560" s="15" t="s">
        <v>1362</v>
      </c>
      <c r="C2560" s="15">
        <v>69</v>
      </c>
      <c r="D2560" s="15">
        <v>1</v>
      </c>
      <c r="E2560" s="15">
        <v>7.032</v>
      </c>
      <c r="F2560" s="15">
        <v>4.3504038810000002E-5</v>
      </c>
      <c r="G2560" s="10">
        <f t="shared" si="78"/>
        <v>-4.6740009611695006E-2</v>
      </c>
      <c r="H2560" s="10">
        <f t="shared" si="79"/>
        <v>-0.32867574758943929</v>
      </c>
    </row>
    <row r="2561" spans="1:8" x14ac:dyDescent="0.25">
      <c r="A2561" s="15">
        <v>3231</v>
      </c>
      <c r="B2561" s="15" t="s">
        <v>1362</v>
      </c>
      <c r="C2561" s="15">
        <v>69</v>
      </c>
      <c r="D2561" s="15">
        <v>2</v>
      </c>
      <c r="E2561" s="15">
        <v>7.032</v>
      </c>
      <c r="F2561" s="15">
        <v>4.3504038810000002E-5</v>
      </c>
      <c r="G2561" s="10">
        <f t="shared" si="78"/>
        <v>-4.6740009611695006E-2</v>
      </c>
      <c r="H2561" s="10">
        <f t="shared" si="79"/>
        <v>-0.32867574758943929</v>
      </c>
    </row>
    <row r="2562" spans="1:8" x14ac:dyDescent="0.25">
      <c r="A2562" s="15">
        <v>3233</v>
      </c>
      <c r="B2562" s="15" t="s">
        <v>1363</v>
      </c>
      <c r="C2562" s="15">
        <v>138</v>
      </c>
      <c r="D2562" s="15">
        <v>1</v>
      </c>
      <c r="E2562" s="15">
        <v>0.88900000000000001</v>
      </c>
      <c r="F2562" s="15">
        <v>-4.1965286024199999E-4</v>
      </c>
      <c r="G2562" s="10">
        <f t="shared" si="78"/>
        <v>-4.7203166510747005E-2</v>
      </c>
      <c r="H2562" s="10">
        <f t="shared" si="79"/>
        <v>-4.196361502805409E-2</v>
      </c>
    </row>
    <row r="2563" spans="1:8" x14ac:dyDescent="0.25">
      <c r="A2563" s="15">
        <v>3233</v>
      </c>
      <c r="B2563" s="15" t="s">
        <v>1363</v>
      </c>
      <c r="C2563" s="15">
        <v>138</v>
      </c>
      <c r="D2563" s="15">
        <v>2</v>
      </c>
      <c r="E2563" s="15">
        <v>3.2440000000000002</v>
      </c>
      <c r="F2563" s="15">
        <v>-4.1965286024199999E-4</v>
      </c>
      <c r="G2563" s="10">
        <f t="shared" si="78"/>
        <v>-4.7203166510747005E-2</v>
      </c>
      <c r="H2563" s="10">
        <f t="shared" si="79"/>
        <v>-0.1531270721608633</v>
      </c>
    </row>
    <row r="2564" spans="1:8" x14ac:dyDescent="0.25">
      <c r="A2564" s="15">
        <v>3235</v>
      </c>
      <c r="B2564" s="15" t="s">
        <v>1364</v>
      </c>
      <c r="C2564" s="15">
        <v>138</v>
      </c>
      <c r="D2564" s="15">
        <v>1</v>
      </c>
      <c r="E2564" s="15">
        <v>6.2050000000000001</v>
      </c>
      <c r="F2564" s="15">
        <v>3.5090351165999997E-5</v>
      </c>
      <c r="G2564" s="10">
        <f t="shared" si="78"/>
        <v>-4.6748423299339002E-2</v>
      </c>
      <c r="H2564" s="10">
        <f t="shared" si="79"/>
        <v>-0.29007396657239853</v>
      </c>
    </row>
    <row r="2565" spans="1:8" x14ac:dyDescent="0.25">
      <c r="A2565" s="15">
        <v>3238</v>
      </c>
      <c r="B2565" s="15" t="s">
        <v>1365</v>
      </c>
      <c r="C2565" s="15">
        <v>138</v>
      </c>
      <c r="D2565" s="15">
        <v>1</v>
      </c>
      <c r="E2565" s="15">
        <v>5.9130000000000003</v>
      </c>
      <c r="F2565" s="15">
        <v>4.2866513751E-5</v>
      </c>
      <c r="G2565" s="10">
        <f t="shared" si="78"/>
        <v>-4.6740647136754E-2</v>
      </c>
      <c r="H2565" s="10">
        <f t="shared" si="79"/>
        <v>-0.27637744651962642</v>
      </c>
    </row>
    <row r="2566" spans="1:8" x14ac:dyDescent="0.25">
      <c r="A2566" s="15">
        <v>3239</v>
      </c>
      <c r="B2566" s="15" t="s">
        <v>1366</v>
      </c>
      <c r="C2566" s="15">
        <v>138</v>
      </c>
      <c r="D2566" s="15">
        <v>1</v>
      </c>
      <c r="E2566" s="15">
        <v>6.133</v>
      </c>
      <c r="F2566" s="15">
        <v>4.3452336931999997E-5</v>
      </c>
      <c r="G2566" s="10">
        <f t="shared" ref="G2566:G2629" si="80">F2566-$E$2</f>
        <v>-4.6740061313573E-2</v>
      </c>
      <c r="H2566" s="10">
        <f t="shared" ref="H2566:H2629" si="81">E2566*G2566</f>
        <v>-0.28665679603614319</v>
      </c>
    </row>
    <row r="2567" spans="1:8" x14ac:dyDescent="0.25">
      <c r="A2567" s="15">
        <v>3244</v>
      </c>
      <c r="B2567" s="15" t="s">
        <v>1367</v>
      </c>
      <c r="C2567" s="15">
        <v>138</v>
      </c>
      <c r="D2567" s="15">
        <v>1</v>
      </c>
      <c r="E2567" s="15">
        <v>11.859</v>
      </c>
      <c r="F2567" s="15">
        <v>4.4663839717999998E-5</v>
      </c>
      <c r="G2567" s="10">
        <f t="shared" si="80"/>
        <v>-4.6738849810787006E-2</v>
      </c>
      <c r="H2567" s="10">
        <f t="shared" si="81"/>
        <v>-0.55427601990612307</v>
      </c>
    </row>
    <row r="2568" spans="1:8" x14ac:dyDescent="0.25">
      <c r="A2568" s="15">
        <v>3248</v>
      </c>
      <c r="B2568" s="15" t="s">
        <v>1368</v>
      </c>
      <c r="C2568" s="15">
        <v>138</v>
      </c>
      <c r="D2568" s="15">
        <v>1</v>
      </c>
      <c r="E2568" s="15">
        <v>0</v>
      </c>
      <c r="F2568" s="15">
        <v>4.2359474044000003E-5</v>
      </c>
      <c r="G2568" s="10">
        <f t="shared" si="80"/>
        <v>-4.6741154176461006E-2</v>
      </c>
      <c r="H2568" s="10">
        <f t="shared" si="81"/>
        <v>0</v>
      </c>
    </row>
    <row r="2569" spans="1:8" x14ac:dyDescent="0.25">
      <c r="A2569" s="15">
        <v>3248</v>
      </c>
      <c r="B2569" s="15" t="s">
        <v>1368</v>
      </c>
      <c r="C2569" s="15">
        <v>138</v>
      </c>
      <c r="D2569" s="15">
        <v>2</v>
      </c>
      <c r="E2569" s="15">
        <v>0</v>
      </c>
      <c r="F2569" s="15">
        <v>4.2359474044000003E-5</v>
      </c>
      <c r="G2569" s="10">
        <f t="shared" si="80"/>
        <v>-4.6741154176461006E-2</v>
      </c>
      <c r="H2569" s="10">
        <f t="shared" si="81"/>
        <v>0</v>
      </c>
    </row>
    <row r="2570" spans="1:8" x14ac:dyDescent="0.25">
      <c r="A2570" s="15">
        <v>3251</v>
      </c>
      <c r="B2570" s="15" t="s">
        <v>1369</v>
      </c>
      <c r="C2570" s="15">
        <v>138</v>
      </c>
      <c r="D2570" s="15">
        <v>1</v>
      </c>
      <c r="E2570" s="15">
        <v>1.1779999999999999</v>
      </c>
      <c r="F2570" s="15">
        <v>4.3068806034999997E-5</v>
      </c>
      <c r="G2570" s="10">
        <f t="shared" si="80"/>
        <v>-4.674044484447E-2</v>
      </c>
      <c r="H2570" s="10">
        <f t="shared" si="81"/>
        <v>-5.5060244026785658E-2</v>
      </c>
    </row>
    <row r="2571" spans="1:8" x14ac:dyDescent="0.25">
      <c r="A2571" s="15">
        <v>3251</v>
      </c>
      <c r="B2571" s="15" t="s">
        <v>1369</v>
      </c>
      <c r="C2571" s="15">
        <v>138</v>
      </c>
      <c r="D2571" s="15">
        <v>2</v>
      </c>
      <c r="E2571" s="15">
        <v>1.169</v>
      </c>
      <c r="F2571" s="15">
        <v>4.3068806034999997E-5</v>
      </c>
      <c r="G2571" s="10">
        <f t="shared" si="80"/>
        <v>-4.674044484447E-2</v>
      </c>
      <c r="H2571" s="10">
        <f t="shared" si="81"/>
        <v>-5.4639580023185433E-2</v>
      </c>
    </row>
    <row r="2572" spans="1:8" x14ac:dyDescent="0.25">
      <c r="A2572" s="15">
        <v>3252</v>
      </c>
      <c r="B2572" s="15" t="s">
        <v>1370</v>
      </c>
      <c r="C2572" s="15">
        <v>138</v>
      </c>
      <c r="D2572" s="15">
        <v>1</v>
      </c>
      <c r="E2572" s="15">
        <v>5.5810000000000004</v>
      </c>
      <c r="F2572" s="15">
        <v>3.0420539930999999E-5</v>
      </c>
      <c r="G2572" s="10">
        <f t="shared" si="80"/>
        <v>-4.6753093110574004E-2</v>
      </c>
      <c r="H2572" s="10">
        <f t="shared" si="81"/>
        <v>-0.26092901265011353</v>
      </c>
    </row>
    <row r="2573" spans="1:8" x14ac:dyDescent="0.25">
      <c r="A2573" s="15">
        <v>3254</v>
      </c>
      <c r="B2573" s="15" t="s">
        <v>1371</v>
      </c>
      <c r="C2573" s="15">
        <v>138</v>
      </c>
      <c r="D2573" s="15">
        <v>1</v>
      </c>
      <c r="E2573" s="15">
        <v>8.4350000000000005</v>
      </c>
      <c r="F2573" s="15">
        <v>3.0661421897999999E-5</v>
      </c>
      <c r="G2573" s="10">
        <f t="shared" si="80"/>
        <v>-4.6752852228607006E-2</v>
      </c>
      <c r="H2573" s="10">
        <f t="shared" si="81"/>
        <v>-0.39436030854830012</v>
      </c>
    </row>
    <row r="2574" spans="1:8" x14ac:dyDescent="0.25">
      <c r="A2574" s="15">
        <v>3255</v>
      </c>
      <c r="B2574" s="15" t="s">
        <v>1372</v>
      </c>
      <c r="C2574" s="15">
        <v>138</v>
      </c>
      <c r="D2574" s="15">
        <v>1</v>
      </c>
      <c r="E2574" s="15">
        <v>5.8390000000000004</v>
      </c>
      <c r="F2574" s="15">
        <v>3.7523002269999997E-5</v>
      </c>
      <c r="G2574" s="10">
        <f t="shared" si="80"/>
        <v>-4.6745990648235002E-2</v>
      </c>
      <c r="H2574" s="10">
        <f t="shared" si="81"/>
        <v>-0.27294983939504419</v>
      </c>
    </row>
    <row r="2575" spans="1:8" x14ac:dyDescent="0.25">
      <c r="A2575" s="15">
        <v>3256</v>
      </c>
      <c r="B2575" s="15" t="s">
        <v>1373</v>
      </c>
      <c r="C2575" s="15">
        <v>138</v>
      </c>
      <c r="D2575" s="15">
        <v>1</v>
      </c>
      <c r="E2575" s="15">
        <v>4.8609999999999998</v>
      </c>
      <c r="F2575" s="15">
        <v>3.8941861941999998E-5</v>
      </c>
      <c r="G2575" s="10">
        <f t="shared" si="80"/>
        <v>-4.6744571788563005E-2</v>
      </c>
      <c r="H2575" s="10">
        <f t="shared" si="81"/>
        <v>-0.22722536346420474</v>
      </c>
    </row>
    <row r="2576" spans="1:8" x14ac:dyDescent="0.25">
      <c r="A2576" s="15">
        <v>3257</v>
      </c>
      <c r="B2576" s="15" t="s">
        <v>1374</v>
      </c>
      <c r="C2576" s="15">
        <v>69</v>
      </c>
      <c r="D2576" s="15">
        <v>1</v>
      </c>
      <c r="E2576" s="15">
        <v>3.0880000000000001</v>
      </c>
      <c r="F2576" s="15">
        <v>-3.5269746580299997E-4</v>
      </c>
      <c r="G2576" s="10">
        <f t="shared" si="80"/>
        <v>-4.7136211116308002E-2</v>
      </c>
      <c r="H2576" s="10">
        <f t="shared" si="81"/>
        <v>-0.14555661992715913</v>
      </c>
    </row>
    <row r="2577" spans="1:8" x14ac:dyDescent="0.25">
      <c r="A2577" s="15">
        <v>3258</v>
      </c>
      <c r="B2577" s="15" t="s">
        <v>1375</v>
      </c>
      <c r="C2577" s="15">
        <v>138</v>
      </c>
      <c r="D2577" s="15">
        <v>1</v>
      </c>
      <c r="E2577" s="15">
        <v>0</v>
      </c>
      <c r="F2577" s="15">
        <v>4.2949649142999999E-5</v>
      </c>
      <c r="G2577" s="10">
        <f t="shared" si="80"/>
        <v>-4.6740564001362006E-2</v>
      </c>
      <c r="H2577" s="10">
        <f t="shared" si="81"/>
        <v>0</v>
      </c>
    </row>
    <row r="2578" spans="1:8" x14ac:dyDescent="0.25">
      <c r="A2578" s="15">
        <v>3259</v>
      </c>
      <c r="B2578" s="15" t="s">
        <v>1376</v>
      </c>
      <c r="C2578" s="15">
        <v>138</v>
      </c>
      <c r="D2578" s="15">
        <v>1</v>
      </c>
      <c r="E2578" s="15">
        <v>16.861999999999998</v>
      </c>
      <c r="F2578" s="15">
        <v>4.6876997813000001E-5</v>
      </c>
      <c r="G2578" s="10">
        <f t="shared" si="80"/>
        <v>-4.6736636652692003E-2</v>
      </c>
      <c r="H2578" s="10">
        <f t="shared" si="81"/>
        <v>-0.7880731672376925</v>
      </c>
    </row>
    <row r="2579" spans="1:8" x14ac:dyDescent="0.25">
      <c r="A2579" s="15">
        <v>3262</v>
      </c>
      <c r="B2579" s="15" t="s">
        <v>1377</v>
      </c>
      <c r="C2579" s="15">
        <v>138</v>
      </c>
      <c r="D2579" s="15">
        <v>1</v>
      </c>
      <c r="E2579" s="15">
        <v>0</v>
      </c>
      <c r="F2579" s="15">
        <v>4.4457033749999999E-5</v>
      </c>
      <c r="G2579" s="10">
        <f t="shared" si="80"/>
        <v>-4.6739056616755002E-2</v>
      </c>
      <c r="H2579" s="10">
        <f t="shared" si="81"/>
        <v>0</v>
      </c>
    </row>
    <row r="2580" spans="1:8" x14ac:dyDescent="0.25">
      <c r="A2580" s="15">
        <v>3265</v>
      </c>
      <c r="B2580" s="15" t="s">
        <v>1378</v>
      </c>
      <c r="C2580" s="15">
        <v>138</v>
      </c>
      <c r="D2580" s="15">
        <v>1</v>
      </c>
      <c r="E2580" s="15">
        <v>0</v>
      </c>
      <c r="F2580" s="15">
        <v>2.8601679502999999E-5</v>
      </c>
      <c r="G2580" s="10">
        <f t="shared" si="80"/>
        <v>-4.6754911971002004E-2</v>
      </c>
      <c r="H2580" s="10">
        <f t="shared" si="81"/>
        <v>0</v>
      </c>
    </row>
    <row r="2581" spans="1:8" x14ac:dyDescent="0.25">
      <c r="A2581" s="15">
        <v>3265</v>
      </c>
      <c r="B2581" s="15" t="s">
        <v>1378</v>
      </c>
      <c r="C2581" s="15">
        <v>138</v>
      </c>
      <c r="D2581" s="15">
        <v>2</v>
      </c>
      <c r="E2581" s="15">
        <v>0</v>
      </c>
      <c r="F2581" s="15">
        <v>2.8601679502999999E-5</v>
      </c>
      <c r="G2581" s="10">
        <f t="shared" si="80"/>
        <v>-4.6754911971002004E-2</v>
      </c>
      <c r="H2581" s="10">
        <f t="shared" si="81"/>
        <v>0</v>
      </c>
    </row>
    <row r="2582" spans="1:8" x14ac:dyDescent="0.25">
      <c r="A2582" s="15">
        <v>3271</v>
      </c>
      <c r="B2582" s="15" t="s">
        <v>1379</v>
      </c>
      <c r="C2582" s="15">
        <v>69</v>
      </c>
      <c r="D2582" s="15">
        <v>1</v>
      </c>
      <c r="E2582" s="15">
        <v>10.952</v>
      </c>
      <c r="F2582" s="15">
        <v>4.3743213160999998E-5</v>
      </c>
      <c r="G2582" s="10">
        <f t="shared" si="80"/>
        <v>-4.6739770437344001E-2</v>
      </c>
      <c r="H2582" s="10">
        <f t="shared" si="81"/>
        <v>-0.51189396582979152</v>
      </c>
    </row>
    <row r="2583" spans="1:8" x14ac:dyDescent="0.25">
      <c r="A2583" s="15">
        <v>3272</v>
      </c>
      <c r="B2583" s="15" t="s">
        <v>1379</v>
      </c>
      <c r="C2583" s="15">
        <v>69</v>
      </c>
      <c r="D2583" s="15">
        <v>1</v>
      </c>
      <c r="E2583" s="15">
        <v>16.516999999999999</v>
      </c>
      <c r="F2583" s="15">
        <v>4.3743473065999999E-5</v>
      </c>
      <c r="G2583" s="10">
        <f t="shared" si="80"/>
        <v>-4.6739770177439001E-2</v>
      </c>
      <c r="H2583" s="10">
        <f t="shared" si="81"/>
        <v>-0.77200078402076</v>
      </c>
    </row>
    <row r="2584" spans="1:8" x14ac:dyDescent="0.25">
      <c r="A2584" s="15">
        <v>3273</v>
      </c>
      <c r="B2584" s="15" t="s">
        <v>1380</v>
      </c>
      <c r="C2584" s="15">
        <v>138</v>
      </c>
      <c r="D2584" s="15">
        <v>1</v>
      </c>
      <c r="E2584" s="15">
        <v>11.481999999999999</v>
      </c>
      <c r="F2584" s="15">
        <v>4.3484221142000002E-5</v>
      </c>
      <c r="G2584" s="10">
        <f t="shared" si="80"/>
        <v>-4.6740029429363006E-2</v>
      </c>
      <c r="H2584" s="10">
        <f t="shared" si="81"/>
        <v>-0.53666901790794597</v>
      </c>
    </row>
    <row r="2585" spans="1:8" x14ac:dyDescent="0.25">
      <c r="A2585" s="15">
        <v>3275</v>
      </c>
      <c r="B2585" s="15" t="s">
        <v>1381</v>
      </c>
      <c r="C2585" s="15">
        <v>138</v>
      </c>
      <c r="D2585" s="15">
        <v>1</v>
      </c>
      <c r="E2585" s="15">
        <v>6.6539999999999999</v>
      </c>
      <c r="F2585" s="15">
        <v>4.9952694594999999E-5</v>
      </c>
      <c r="G2585" s="10">
        <f t="shared" si="80"/>
        <v>-4.6733560955910004E-2</v>
      </c>
      <c r="H2585" s="10">
        <f t="shared" si="81"/>
        <v>-0.31096511460062515</v>
      </c>
    </row>
    <row r="2586" spans="1:8" x14ac:dyDescent="0.25">
      <c r="A2586" s="15">
        <v>3275</v>
      </c>
      <c r="B2586" s="15" t="s">
        <v>1381</v>
      </c>
      <c r="C2586" s="15">
        <v>138</v>
      </c>
      <c r="D2586" s="15">
        <v>2</v>
      </c>
      <c r="E2586" s="15">
        <v>14.116</v>
      </c>
      <c r="F2586" s="15">
        <v>4.9952694594999999E-5</v>
      </c>
      <c r="G2586" s="10">
        <f t="shared" si="80"/>
        <v>-4.6733560955910004E-2</v>
      </c>
      <c r="H2586" s="10">
        <f t="shared" si="81"/>
        <v>-0.65969094645362558</v>
      </c>
    </row>
    <row r="2587" spans="1:8" x14ac:dyDescent="0.25">
      <c r="A2587" s="15">
        <v>3275</v>
      </c>
      <c r="B2587" s="15" t="s">
        <v>1381</v>
      </c>
      <c r="C2587" s="15">
        <v>138</v>
      </c>
      <c r="D2587" s="15">
        <v>3</v>
      </c>
      <c r="E2587" s="15">
        <v>3.149</v>
      </c>
      <c r="F2587" s="15">
        <v>4.9952694594999999E-5</v>
      </c>
      <c r="G2587" s="10">
        <f t="shared" si="80"/>
        <v>-4.6733560955910004E-2</v>
      </c>
      <c r="H2587" s="10">
        <f t="shared" si="81"/>
        <v>-0.1471639834501606</v>
      </c>
    </row>
    <row r="2588" spans="1:8" x14ac:dyDescent="0.25">
      <c r="A2588" s="15">
        <v>3278</v>
      </c>
      <c r="B2588" s="15" t="s">
        <v>1382</v>
      </c>
      <c r="C2588" s="15">
        <v>138</v>
      </c>
      <c r="D2588" s="15">
        <v>1</v>
      </c>
      <c r="E2588" s="15">
        <v>8.1509999999999998</v>
      </c>
      <c r="F2588" s="15">
        <v>4.3457478531000003E-5</v>
      </c>
      <c r="G2588" s="10">
        <f t="shared" si="80"/>
        <v>-4.6740056171974E-2</v>
      </c>
      <c r="H2588" s="10">
        <f t="shared" si="81"/>
        <v>-0.38097819785776005</v>
      </c>
    </row>
    <row r="2589" spans="1:8" x14ac:dyDescent="0.25">
      <c r="A2589" s="15">
        <v>3278</v>
      </c>
      <c r="B2589" s="15" t="s">
        <v>1382</v>
      </c>
      <c r="C2589" s="15">
        <v>138</v>
      </c>
      <c r="D2589" s="15">
        <v>2</v>
      </c>
      <c r="E2589" s="15">
        <v>16.427</v>
      </c>
      <c r="F2589" s="15">
        <v>4.3457478531000003E-5</v>
      </c>
      <c r="G2589" s="10">
        <f t="shared" si="80"/>
        <v>-4.6740056171974E-2</v>
      </c>
      <c r="H2589" s="10">
        <f t="shared" si="81"/>
        <v>-0.7677989027370169</v>
      </c>
    </row>
    <row r="2590" spans="1:8" x14ac:dyDescent="0.25">
      <c r="A2590" s="15">
        <v>3280</v>
      </c>
      <c r="B2590" s="15" t="s">
        <v>1383</v>
      </c>
      <c r="C2590" s="15">
        <v>13</v>
      </c>
      <c r="D2590" s="15">
        <v>1</v>
      </c>
      <c r="E2590" s="15">
        <v>0</v>
      </c>
      <c r="F2590" s="15">
        <v>4.3504038810000002E-5</v>
      </c>
      <c r="G2590" s="10">
        <f t="shared" si="80"/>
        <v>-4.6740009611695006E-2</v>
      </c>
      <c r="H2590" s="10">
        <f t="shared" si="81"/>
        <v>0</v>
      </c>
    </row>
    <row r="2591" spans="1:8" x14ac:dyDescent="0.25">
      <c r="A2591" s="15">
        <v>3281</v>
      </c>
      <c r="B2591" s="15" t="s">
        <v>1384</v>
      </c>
      <c r="C2591" s="15">
        <v>138</v>
      </c>
      <c r="D2591" s="15">
        <v>1</v>
      </c>
      <c r="E2591" s="15">
        <v>0.41899999999999998</v>
      </c>
      <c r="F2591" s="15">
        <v>4.2836441946E-5</v>
      </c>
      <c r="G2591" s="10">
        <f t="shared" si="80"/>
        <v>-4.6740677208559005E-2</v>
      </c>
      <c r="H2591" s="10">
        <f t="shared" si="81"/>
        <v>-1.9584343750386222E-2</v>
      </c>
    </row>
    <row r="2592" spans="1:8" x14ac:dyDescent="0.25">
      <c r="A2592" s="15">
        <v>3281</v>
      </c>
      <c r="B2592" s="15" t="s">
        <v>1384</v>
      </c>
      <c r="C2592" s="15">
        <v>138</v>
      </c>
      <c r="D2592" s="15">
        <v>2</v>
      </c>
      <c r="E2592" s="15">
        <v>4.7919999999999998</v>
      </c>
      <c r="F2592" s="15">
        <v>4.2836441946E-5</v>
      </c>
      <c r="G2592" s="10">
        <f t="shared" si="80"/>
        <v>-4.6740677208559005E-2</v>
      </c>
      <c r="H2592" s="10">
        <f t="shared" si="81"/>
        <v>-0.22398132518341474</v>
      </c>
    </row>
    <row r="2593" spans="1:8" x14ac:dyDescent="0.25">
      <c r="A2593" s="15">
        <v>3290</v>
      </c>
      <c r="B2593" s="15" t="s">
        <v>1385</v>
      </c>
      <c r="C2593" s="15">
        <v>69</v>
      </c>
      <c r="D2593" s="15">
        <v>1</v>
      </c>
      <c r="E2593" s="15">
        <v>1.294</v>
      </c>
      <c r="F2593" s="15">
        <v>-3.1100577978689999E-3</v>
      </c>
      <c r="G2593" s="10">
        <f t="shared" si="80"/>
        <v>-4.9893571448374002E-2</v>
      </c>
      <c r="H2593" s="10">
        <f t="shared" si="81"/>
        <v>-6.4562281454195958E-2</v>
      </c>
    </row>
    <row r="2594" spans="1:8" x14ac:dyDescent="0.25">
      <c r="A2594" s="15">
        <v>3290</v>
      </c>
      <c r="B2594" s="15" t="s">
        <v>1385</v>
      </c>
      <c r="C2594" s="15">
        <v>69</v>
      </c>
      <c r="D2594" s="15">
        <v>2</v>
      </c>
      <c r="E2594" s="15">
        <v>0.128</v>
      </c>
      <c r="F2594" s="15">
        <v>-3.1100577978689999E-3</v>
      </c>
      <c r="G2594" s="10">
        <f t="shared" si="80"/>
        <v>-4.9893571448374002E-2</v>
      </c>
      <c r="H2594" s="10">
        <f t="shared" si="81"/>
        <v>-6.3863771453918725E-3</v>
      </c>
    </row>
    <row r="2595" spans="1:8" x14ac:dyDescent="0.25">
      <c r="A2595" s="15">
        <v>3290</v>
      </c>
      <c r="B2595" s="15" t="s">
        <v>1385</v>
      </c>
      <c r="C2595" s="15">
        <v>69</v>
      </c>
      <c r="D2595" s="15">
        <v>3</v>
      </c>
      <c r="E2595" s="15">
        <v>0</v>
      </c>
      <c r="F2595" s="15">
        <v>-3.1100577978689999E-3</v>
      </c>
      <c r="G2595" s="10">
        <f t="shared" si="80"/>
        <v>-4.9893571448374002E-2</v>
      </c>
      <c r="H2595" s="10">
        <f t="shared" si="81"/>
        <v>0</v>
      </c>
    </row>
    <row r="2596" spans="1:8" x14ac:dyDescent="0.25">
      <c r="A2596" s="15">
        <v>3291</v>
      </c>
      <c r="B2596" s="15" t="s">
        <v>1386</v>
      </c>
      <c r="C2596" s="15">
        <v>138</v>
      </c>
      <c r="D2596" s="15">
        <v>1</v>
      </c>
      <c r="E2596" s="15">
        <v>15.144</v>
      </c>
      <c r="F2596" s="15">
        <v>4.2945353728999999E-5</v>
      </c>
      <c r="G2596" s="10">
        <f t="shared" si="80"/>
        <v>-4.6740568296776003E-2</v>
      </c>
      <c r="H2596" s="10">
        <f t="shared" si="81"/>
        <v>-0.70783916628637578</v>
      </c>
    </row>
    <row r="2597" spans="1:8" x14ac:dyDescent="0.25">
      <c r="A2597" s="15">
        <v>3293</v>
      </c>
      <c r="B2597" s="15" t="s">
        <v>1387</v>
      </c>
      <c r="C2597" s="15">
        <v>138</v>
      </c>
      <c r="D2597" s="15">
        <v>1</v>
      </c>
      <c r="E2597" s="15">
        <v>0.39400000000000002</v>
      </c>
      <c r="F2597" s="15">
        <v>3.9312941454999997E-5</v>
      </c>
      <c r="G2597" s="10">
        <f t="shared" si="80"/>
        <v>-4.6744200709050006E-2</v>
      </c>
      <c r="H2597" s="10">
        <f t="shared" si="81"/>
        <v>-1.8417215079365702E-2</v>
      </c>
    </row>
    <row r="2598" spans="1:8" x14ac:dyDescent="0.25">
      <c r="A2598" s="15">
        <v>3296</v>
      </c>
      <c r="B2598" s="15" t="s">
        <v>1388</v>
      </c>
      <c r="C2598" s="15">
        <v>138</v>
      </c>
      <c r="D2598" s="15">
        <v>1</v>
      </c>
      <c r="E2598" s="15">
        <v>17.824999999999999</v>
      </c>
      <c r="F2598" s="15">
        <v>4.5667894219999997E-5</v>
      </c>
      <c r="G2598" s="10">
        <f t="shared" si="80"/>
        <v>-4.6737845756285E-2</v>
      </c>
      <c r="H2598" s="10">
        <f t="shared" si="81"/>
        <v>-0.83310210060578005</v>
      </c>
    </row>
    <row r="2599" spans="1:8" x14ac:dyDescent="0.25">
      <c r="A2599" s="15">
        <v>3296</v>
      </c>
      <c r="B2599" s="15" t="s">
        <v>1388</v>
      </c>
      <c r="C2599" s="15">
        <v>138</v>
      </c>
      <c r="D2599" s="15">
        <v>2</v>
      </c>
      <c r="E2599" s="15">
        <v>25.687000000000001</v>
      </c>
      <c r="F2599" s="15">
        <v>4.5667894219999997E-5</v>
      </c>
      <c r="G2599" s="10">
        <f t="shared" si="80"/>
        <v>-4.6737845756285E-2</v>
      </c>
      <c r="H2599" s="10">
        <f t="shared" si="81"/>
        <v>-1.2005550439416928</v>
      </c>
    </row>
    <row r="2600" spans="1:8" x14ac:dyDescent="0.25">
      <c r="A2600" s="15">
        <v>3297</v>
      </c>
      <c r="B2600" s="15" t="s">
        <v>1389</v>
      </c>
      <c r="C2600" s="15">
        <v>69</v>
      </c>
      <c r="D2600" s="15">
        <v>1</v>
      </c>
      <c r="E2600" s="15">
        <v>0.55000000000000004</v>
      </c>
      <c r="F2600" s="15">
        <v>4.3504038810000002E-5</v>
      </c>
      <c r="G2600" s="10">
        <f t="shared" si="80"/>
        <v>-4.6740009611695006E-2</v>
      </c>
      <c r="H2600" s="10">
        <f t="shared" si="81"/>
        <v>-2.5707005286432254E-2</v>
      </c>
    </row>
    <row r="2601" spans="1:8" x14ac:dyDescent="0.25">
      <c r="A2601" s="15">
        <v>3298</v>
      </c>
      <c r="B2601" s="15" t="s">
        <v>1390</v>
      </c>
      <c r="C2601" s="15">
        <v>69</v>
      </c>
      <c r="D2601" s="15">
        <v>1</v>
      </c>
      <c r="E2601" s="15">
        <v>4.1349999999999998</v>
      </c>
      <c r="F2601" s="15">
        <v>2.8420972323E-5</v>
      </c>
      <c r="G2601" s="10">
        <f t="shared" si="80"/>
        <v>-4.6755092678182002E-2</v>
      </c>
      <c r="H2601" s="10">
        <f t="shared" si="81"/>
        <v>-0.19333230822428257</v>
      </c>
    </row>
    <row r="2602" spans="1:8" x14ac:dyDescent="0.25">
      <c r="A2602" s="15">
        <v>3298</v>
      </c>
      <c r="B2602" s="15" t="s">
        <v>1390</v>
      </c>
      <c r="C2602" s="15">
        <v>69</v>
      </c>
      <c r="D2602" s="15">
        <v>2</v>
      </c>
      <c r="E2602" s="15">
        <v>0.53200000000000003</v>
      </c>
      <c r="F2602" s="15">
        <v>2.8420972323E-5</v>
      </c>
      <c r="G2602" s="10">
        <f t="shared" si="80"/>
        <v>-4.6755092678182002E-2</v>
      </c>
      <c r="H2602" s="10">
        <f t="shared" si="81"/>
        <v>-2.4873709304792827E-2</v>
      </c>
    </row>
    <row r="2603" spans="1:8" x14ac:dyDescent="0.25">
      <c r="A2603" s="15">
        <v>3299</v>
      </c>
      <c r="B2603" s="15" t="s">
        <v>1391</v>
      </c>
      <c r="C2603" s="15">
        <v>138</v>
      </c>
      <c r="D2603" s="15">
        <v>1</v>
      </c>
      <c r="E2603" s="15">
        <v>6.88</v>
      </c>
      <c r="F2603" s="15">
        <v>4.2359474044000003E-5</v>
      </c>
      <c r="G2603" s="10">
        <f t="shared" si="80"/>
        <v>-4.6741154176461006E-2</v>
      </c>
      <c r="H2603" s="10">
        <f t="shared" si="81"/>
        <v>-0.32157914073405169</v>
      </c>
    </row>
    <row r="2604" spans="1:8" x14ac:dyDescent="0.25">
      <c r="A2604" s="15">
        <v>3299</v>
      </c>
      <c r="B2604" s="15" t="s">
        <v>1391</v>
      </c>
      <c r="C2604" s="15">
        <v>138</v>
      </c>
      <c r="D2604" s="15">
        <v>2</v>
      </c>
      <c r="E2604" s="15">
        <v>8.6129999999999995</v>
      </c>
      <c r="F2604" s="15">
        <v>4.2359474044000003E-5</v>
      </c>
      <c r="G2604" s="10">
        <f t="shared" si="80"/>
        <v>-4.6741154176461006E-2</v>
      </c>
      <c r="H2604" s="10">
        <f t="shared" si="81"/>
        <v>-0.40258156092185859</v>
      </c>
    </row>
    <row r="2605" spans="1:8" x14ac:dyDescent="0.25">
      <c r="A2605" s="15">
        <v>3301</v>
      </c>
      <c r="B2605" s="15" t="s">
        <v>1392</v>
      </c>
      <c r="C2605" s="15">
        <v>69</v>
      </c>
      <c r="D2605" s="15">
        <v>1</v>
      </c>
      <c r="E2605" s="15">
        <v>2.79</v>
      </c>
      <c r="F2605" s="15">
        <v>2.5602753586000002E-5</v>
      </c>
      <c r="G2605" s="10">
        <f t="shared" si="80"/>
        <v>-4.6757910896919004E-2</v>
      </c>
      <c r="H2605" s="10">
        <f t="shared" si="81"/>
        <v>-0.13045457140240402</v>
      </c>
    </row>
    <row r="2606" spans="1:8" x14ac:dyDescent="0.25">
      <c r="A2606" s="15">
        <v>3301</v>
      </c>
      <c r="B2606" s="15" t="s">
        <v>1392</v>
      </c>
      <c r="C2606" s="15">
        <v>69</v>
      </c>
      <c r="D2606" s="15">
        <v>2</v>
      </c>
      <c r="E2606" s="15">
        <v>1.458</v>
      </c>
      <c r="F2606" s="15">
        <v>2.5602753586000002E-5</v>
      </c>
      <c r="G2606" s="10">
        <f t="shared" si="80"/>
        <v>-4.6757910896919004E-2</v>
      </c>
      <c r="H2606" s="10">
        <f t="shared" si="81"/>
        <v>-6.8173034087707904E-2</v>
      </c>
    </row>
    <row r="2607" spans="1:8" x14ac:dyDescent="0.25">
      <c r="A2607" s="15">
        <v>3301</v>
      </c>
      <c r="B2607" s="15" t="s">
        <v>1392</v>
      </c>
      <c r="C2607" s="15">
        <v>69</v>
      </c>
      <c r="D2607" s="15">
        <v>3</v>
      </c>
      <c r="E2607" s="15">
        <v>4.8879999999999999</v>
      </c>
      <c r="F2607" s="15">
        <v>2.5602753586000002E-5</v>
      </c>
      <c r="G2607" s="10">
        <f t="shared" si="80"/>
        <v>-4.6757910896919004E-2</v>
      </c>
      <c r="H2607" s="10">
        <f t="shared" si="81"/>
        <v>-0.22855266846414007</v>
      </c>
    </row>
    <row r="2608" spans="1:8" x14ac:dyDescent="0.25">
      <c r="A2608" s="15">
        <v>3302</v>
      </c>
      <c r="B2608" s="15" t="s">
        <v>1393</v>
      </c>
      <c r="C2608" s="15">
        <v>138</v>
      </c>
      <c r="D2608" s="15">
        <v>1</v>
      </c>
      <c r="E2608" s="15">
        <v>14.933999999999999</v>
      </c>
      <c r="F2608" s="15">
        <v>4.9871855970000003E-5</v>
      </c>
      <c r="G2608" s="10">
        <f t="shared" si="80"/>
        <v>-4.6733641794535E-2</v>
      </c>
      <c r="H2608" s="10">
        <f t="shared" si="81"/>
        <v>-0.69792020655958564</v>
      </c>
    </row>
    <row r="2609" spans="1:8" x14ac:dyDescent="0.25">
      <c r="A2609" s="15">
        <v>3302</v>
      </c>
      <c r="B2609" s="15" t="s">
        <v>1393</v>
      </c>
      <c r="C2609" s="15">
        <v>138</v>
      </c>
      <c r="D2609" s="15">
        <v>2</v>
      </c>
      <c r="E2609" s="15">
        <v>17.155000000000001</v>
      </c>
      <c r="F2609" s="15">
        <v>4.9871855970000003E-5</v>
      </c>
      <c r="G2609" s="10">
        <f t="shared" si="80"/>
        <v>-4.6733641794535E-2</v>
      </c>
      <c r="H2609" s="10">
        <f t="shared" si="81"/>
        <v>-0.80171562498524795</v>
      </c>
    </row>
    <row r="2610" spans="1:8" x14ac:dyDescent="0.25">
      <c r="A2610" s="15">
        <v>3303</v>
      </c>
      <c r="B2610" s="15" t="s">
        <v>1394</v>
      </c>
      <c r="C2610" s="15">
        <v>138</v>
      </c>
      <c r="D2610" s="15">
        <v>1</v>
      </c>
      <c r="E2610" s="15">
        <v>4.0330000000000004</v>
      </c>
      <c r="F2610" s="15">
        <v>4.3347111474999997E-5</v>
      </c>
      <c r="G2610" s="10">
        <f t="shared" si="80"/>
        <v>-4.6740166539030001E-2</v>
      </c>
      <c r="H2610" s="10">
        <f t="shared" si="81"/>
        <v>-0.18850309165190801</v>
      </c>
    </row>
    <row r="2611" spans="1:8" x14ac:dyDescent="0.25">
      <c r="A2611" s="15">
        <v>3303</v>
      </c>
      <c r="B2611" s="15" t="s">
        <v>1394</v>
      </c>
      <c r="C2611" s="15">
        <v>138</v>
      </c>
      <c r="D2611" s="15">
        <v>2</v>
      </c>
      <c r="E2611" s="15">
        <v>5.2770000000000001</v>
      </c>
      <c r="F2611" s="15">
        <v>4.3347111474999997E-5</v>
      </c>
      <c r="G2611" s="10">
        <f t="shared" si="80"/>
        <v>-4.6740166539030001E-2</v>
      </c>
      <c r="H2611" s="10">
        <f t="shared" si="81"/>
        <v>-0.24664785882646131</v>
      </c>
    </row>
    <row r="2612" spans="1:8" x14ac:dyDescent="0.25">
      <c r="A2612" s="15">
        <v>3304</v>
      </c>
      <c r="B2612" s="15" t="s">
        <v>1395</v>
      </c>
      <c r="C2612" s="15">
        <v>138</v>
      </c>
      <c r="D2612" s="15">
        <v>1</v>
      </c>
      <c r="E2612" s="15">
        <v>1.5249999999999999</v>
      </c>
      <c r="F2612" s="15">
        <v>-2.5339148557500002E-4</v>
      </c>
      <c r="G2612" s="10">
        <f t="shared" si="80"/>
        <v>-4.7036905136080005E-2</v>
      </c>
      <c r="H2612" s="10">
        <f t="shared" si="81"/>
        <v>-7.1731280332522004E-2</v>
      </c>
    </row>
    <row r="2613" spans="1:8" x14ac:dyDescent="0.25">
      <c r="A2613" s="15">
        <v>3307</v>
      </c>
      <c r="B2613" s="15" t="s">
        <v>1396</v>
      </c>
      <c r="C2613" s="15">
        <v>138</v>
      </c>
      <c r="D2613" s="15">
        <v>1</v>
      </c>
      <c r="E2613" s="15">
        <v>7.3650000000000002</v>
      </c>
      <c r="F2613" s="15">
        <v>4.3761595631999997E-5</v>
      </c>
      <c r="G2613" s="10">
        <f t="shared" si="80"/>
        <v>-4.6739752054873004E-2</v>
      </c>
      <c r="H2613" s="10">
        <f t="shared" si="81"/>
        <v>-0.34423827388413969</v>
      </c>
    </row>
    <row r="2614" spans="1:8" x14ac:dyDescent="0.25">
      <c r="A2614" s="15">
        <v>3307</v>
      </c>
      <c r="B2614" s="15" t="s">
        <v>1396</v>
      </c>
      <c r="C2614" s="15">
        <v>138</v>
      </c>
      <c r="D2614" s="15">
        <v>2</v>
      </c>
      <c r="E2614" s="15">
        <v>4.9509999999999996</v>
      </c>
      <c r="F2614" s="15">
        <v>4.3761595631999997E-5</v>
      </c>
      <c r="G2614" s="10">
        <f t="shared" si="80"/>
        <v>-4.6739752054873004E-2</v>
      </c>
      <c r="H2614" s="10">
        <f t="shared" si="81"/>
        <v>-0.23140851242367622</v>
      </c>
    </row>
    <row r="2615" spans="1:8" x14ac:dyDescent="0.25">
      <c r="A2615" s="15">
        <v>3308</v>
      </c>
      <c r="B2615" s="15" t="s">
        <v>1397</v>
      </c>
      <c r="C2615" s="15">
        <v>69</v>
      </c>
      <c r="D2615" s="15">
        <v>1</v>
      </c>
      <c r="E2615" s="15">
        <v>1.8560000000000001</v>
      </c>
      <c r="F2615" s="15">
        <v>-1.5992125886199999E-4</v>
      </c>
      <c r="G2615" s="10">
        <f t="shared" si="80"/>
        <v>-4.6943434909367004E-2</v>
      </c>
      <c r="H2615" s="10">
        <f t="shared" si="81"/>
        <v>-8.7127015191785159E-2</v>
      </c>
    </row>
    <row r="2616" spans="1:8" x14ac:dyDescent="0.25">
      <c r="A2616" s="15">
        <v>3309</v>
      </c>
      <c r="B2616" s="15" t="s">
        <v>1398</v>
      </c>
      <c r="C2616" s="15">
        <v>138</v>
      </c>
      <c r="D2616" s="15">
        <v>1</v>
      </c>
      <c r="E2616" s="15">
        <v>12.260999999999999</v>
      </c>
      <c r="F2616" s="15">
        <v>4.3873075939E-5</v>
      </c>
      <c r="G2616" s="10">
        <f t="shared" si="80"/>
        <v>-4.6739640574566005E-2</v>
      </c>
      <c r="H2616" s="10">
        <f t="shared" si="81"/>
        <v>-0.57307473308475376</v>
      </c>
    </row>
    <row r="2617" spans="1:8" x14ac:dyDescent="0.25">
      <c r="A2617" s="15">
        <v>3310</v>
      </c>
      <c r="B2617" s="15" t="s">
        <v>1398</v>
      </c>
      <c r="C2617" s="15">
        <v>138</v>
      </c>
      <c r="D2617" s="15">
        <v>1</v>
      </c>
      <c r="E2617" s="15">
        <v>14.000999999999999</v>
      </c>
      <c r="F2617" s="15">
        <v>4.3745451718000003E-5</v>
      </c>
      <c r="G2617" s="10">
        <f t="shared" si="80"/>
        <v>-4.6739768198787002E-2</v>
      </c>
      <c r="H2617" s="10">
        <f t="shared" si="81"/>
        <v>-0.65440349455121682</v>
      </c>
    </row>
    <row r="2618" spans="1:8" x14ac:dyDescent="0.25">
      <c r="A2618" s="15">
        <v>3311</v>
      </c>
      <c r="B2618" s="15" t="s">
        <v>1399</v>
      </c>
      <c r="C2618" s="15">
        <v>138</v>
      </c>
      <c r="D2618" s="15">
        <v>1</v>
      </c>
      <c r="E2618" s="15">
        <v>0.52100000000000002</v>
      </c>
      <c r="F2618" s="15">
        <v>4.3353516710999999E-5</v>
      </c>
      <c r="G2618" s="10">
        <f t="shared" si="80"/>
        <v>-4.6740160133794E-2</v>
      </c>
      <c r="H2618" s="10">
        <f t="shared" si="81"/>
        <v>-2.4351623429706676E-2</v>
      </c>
    </row>
    <row r="2619" spans="1:8" x14ac:dyDescent="0.25">
      <c r="A2619" s="15">
        <v>3311</v>
      </c>
      <c r="B2619" s="15" t="s">
        <v>1399</v>
      </c>
      <c r="C2619" s="15">
        <v>138</v>
      </c>
      <c r="D2619" s="15">
        <v>2</v>
      </c>
      <c r="E2619" s="15">
        <v>0.51800000000000002</v>
      </c>
      <c r="F2619" s="15">
        <v>4.3353516710999999E-5</v>
      </c>
      <c r="G2619" s="10">
        <f t="shared" si="80"/>
        <v>-4.6740160133794E-2</v>
      </c>
      <c r="H2619" s="10">
        <f t="shared" si="81"/>
        <v>-2.4211402949305294E-2</v>
      </c>
    </row>
    <row r="2620" spans="1:8" x14ac:dyDescent="0.25">
      <c r="A2620" s="15">
        <v>3312</v>
      </c>
      <c r="B2620" s="15" t="s">
        <v>1400</v>
      </c>
      <c r="C2620" s="15">
        <v>69</v>
      </c>
      <c r="D2620" s="15">
        <v>1</v>
      </c>
      <c r="E2620" s="15">
        <v>4.415</v>
      </c>
      <c r="F2620" s="15">
        <v>3.5252241404000001E-5</v>
      </c>
      <c r="G2620" s="10">
        <f t="shared" si="80"/>
        <v>-4.6748261409101002E-2</v>
      </c>
      <c r="H2620" s="10">
        <f t="shared" si="81"/>
        <v>-0.20639357412118092</v>
      </c>
    </row>
    <row r="2621" spans="1:8" x14ac:dyDescent="0.25">
      <c r="A2621" s="15">
        <v>3315</v>
      </c>
      <c r="B2621" s="15" t="s">
        <v>1401</v>
      </c>
      <c r="C2621" s="15">
        <v>69</v>
      </c>
      <c r="D2621" s="15">
        <v>1</v>
      </c>
      <c r="E2621" s="15">
        <v>0.85</v>
      </c>
      <c r="F2621" s="15">
        <v>-9.4917448400000001E-6</v>
      </c>
      <c r="G2621" s="10">
        <f t="shared" si="80"/>
        <v>-4.6793005395345005E-2</v>
      </c>
      <c r="H2621" s="10">
        <f t="shared" si="81"/>
        <v>-3.9774054586043252E-2</v>
      </c>
    </row>
    <row r="2622" spans="1:8" x14ac:dyDescent="0.25">
      <c r="A2622" s="15">
        <v>3316</v>
      </c>
      <c r="B2622" s="15" t="s">
        <v>1402</v>
      </c>
      <c r="C2622" s="15">
        <v>138</v>
      </c>
      <c r="D2622" s="15">
        <v>1</v>
      </c>
      <c r="E2622" s="15">
        <v>0</v>
      </c>
      <c r="F2622" s="15">
        <v>4.4425828183999999E-5</v>
      </c>
      <c r="G2622" s="10">
        <f t="shared" si="80"/>
        <v>-4.6739087822321002E-2</v>
      </c>
      <c r="H2622" s="10">
        <f t="shared" si="81"/>
        <v>0</v>
      </c>
    </row>
    <row r="2623" spans="1:8" x14ac:dyDescent="0.25">
      <c r="A2623" s="15">
        <v>3316</v>
      </c>
      <c r="B2623" s="15" t="s">
        <v>1402</v>
      </c>
      <c r="C2623" s="15">
        <v>138</v>
      </c>
      <c r="D2623" s="15">
        <v>2</v>
      </c>
      <c r="E2623" s="15">
        <v>0</v>
      </c>
      <c r="F2623" s="15">
        <v>4.4425828183999999E-5</v>
      </c>
      <c r="G2623" s="10">
        <f t="shared" si="80"/>
        <v>-4.6739087822321002E-2</v>
      </c>
      <c r="H2623" s="10">
        <f t="shared" si="81"/>
        <v>0</v>
      </c>
    </row>
    <row r="2624" spans="1:8" x14ac:dyDescent="0.25">
      <c r="A2624" s="15">
        <v>3317</v>
      </c>
      <c r="B2624" s="15" t="s">
        <v>1403</v>
      </c>
      <c r="C2624" s="15">
        <v>138</v>
      </c>
      <c r="D2624" s="15">
        <v>1</v>
      </c>
      <c r="E2624" s="15">
        <v>22.614000000000001</v>
      </c>
      <c r="F2624" s="15">
        <v>4.5097816489999999E-5</v>
      </c>
      <c r="G2624" s="10">
        <f t="shared" si="80"/>
        <v>-4.6738415834015001E-2</v>
      </c>
      <c r="H2624" s="10">
        <f t="shared" si="81"/>
        <v>-1.0569425356704152</v>
      </c>
    </row>
    <row r="2625" spans="1:8" x14ac:dyDescent="0.25">
      <c r="A2625" s="15">
        <v>3317</v>
      </c>
      <c r="B2625" s="15" t="s">
        <v>1403</v>
      </c>
      <c r="C2625" s="15">
        <v>138</v>
      </c>
      <c r="D2625" s="15">
        <v>2</v>
      </c>
      <c r="E2625" s="15">
        <v>29.321000000000002</v>
      </c>
      <c r="F2625" s="15">
        <v>4.5097816489999999E-5</v>
      </c>
      <c r="G2625" s="10">
        <f t="shared" si="80"/>
        <v>-4.6738415834015001E-2</v>
      </c>
      <c r="H2625" s="10">
        <f t="shared" si="81"/>
        <v>-1.370417090669154</v>
      </c>
    </row>
    <row r="2626" spans="1:8" x14ac:dyDescent="0.25">
      <c r="A2626" s="15">
        <v>3318</v>
      </c>
      <c r="B2626" s="15" t="s">
        <v>1404</v>
      </c>
      <c r="C2626" s="15">
        <v>138</v>
      </c>
      <c r="D2626" s="15">
        <v>1</v>
      </c>
      <c r="E2626" s="15">
        <v>20.943999999999999</v>
      </c>
      <c r="F2626" s="15">
        <v>4.7347124991999999E-5</v>
      </c>
      <c r="G2626" s="10">
        <f t="shared" si="80"/>
        <v>-4.6736166525513004E-2</v>
      </c>
      <c r="H2626" s="10">
        <f t="shared" si="81"/>
        <v>-0.97884227171034432</v>
      </c>
    </row>
    <row r="2627" spans="1:8" x14ac:dyDescent="0.25">
      <c r="A2627" s="15">
        <v>3320</v>
      </c>
      <c r="B2627" s="15" t="s">
        <v>1405</v>
      </c>
      <c r="C2627" s="15">
        <v>138</v>
      </c>
      <c r="D2627" s="15">
        <v>1</v>
      </c>
      <c r="E2627" s="15">
        <v>0</v>
      </c>
      <c r="F2627" s="15">
        <v>4.4344554394000001E-5</v>
      </c>
      <c r="G2627" s="10">
        <f t="shared" si="80"/>
        <v>-4.6739169096111005E-2</v>
      </c>
      <c r="H2627" s="10">
        <f t="shared" si="81"/>
        <v>0</v>
      </c>
    </row>
    <row r="2628" spans="1:8" x14ac:dyDescent="0.25">
      <c r="A2628" s="15">
        <v>3321</v>
      </c>
      <c r="B2628" s="15" t="s">
        <v>1406</v>
      </c>
      <c r="C2628" s="15">
        <v>138</v>
      </c>
      <c r="D2628" s="15">
        <v>1</v>
      </c>
      <c r="E2628" s="15">
        <v>2.931</v>
      </c>
      <c r="F2628" s="15">
        <v>2.1610457917000001E-5</v>
      </c>
      <c r="G2628" s="10">
        <f t="shared" si="80"/>
        <v>-4.6761903192588002E-2</v>
      </c>
      <c r="H2628" s="10">
        <f t="shared" si="81"/>
        <v>-0.13705913825747543</v>
      </c>
    </row>
    <row r="2629" spans="1:8" x14ac:dyDescent="0.25">
      <c r="A2629" s="15">
        <v>3322</v>
      </c>
      <c r="B2629" s="15" t="s">
        <v>1407</v>
      </c>
      <c r="C2629" s="15">
        <v>69</v>
      </c>
      <c r="D2629" s="15">
        <v>1</v>
      </c>
      <c r="E2629" s="15">
        <v>0</v>
      </c>
      <c r="F2629" s="15">
        <v>3.8408866970999998E-5</v>
      </c>
      <c r="G2629" s="10">
        <f t="shared" si="80"/>
        <v>-4.6745104783534004E-2</v>
      </c>
      <c r="H2629" s="10">
        <f t="shared" si="81"/>
        <v>0</v>
      </c>
    </row>
    <row r="2630" spans="1:8" x14ac:dyDescent="0.25">
      <c r="A2630" s="15">
        <v>3326</v>
      </c>
      <c r="B2630" s="15" t="s">
        <v>1408</v>
      </c>
      <c r="C2630" s="15">
        <v>138</v>
      </c>
      <c r="D2630" s="15">
        <v>1</v>
      </c>
      <c r="E2630" s="15">
        <v>5.1050000000000004</v>
      </c>
      <c r="F2630" s="15">
        <v>4.5303854715999999E-5</v>
      </c>
      <c r="G2630" s="10">
        <f t="shared" ref="G2630:G2693" si="82">F2630-$E$2</f>
        <v>-4.6738209795789E-2</v>
      </c>
      <c r="H2630" s="10">
        <f t="shared" ref="H2630:H2693" si="83">E2630*G2630</f>
        <v>-0.23859856100750287</v>
      </c>
    </row>
    <row r="2631" spans="1:8" x14ac:dyDescent="0.25">
      <c r="A2631" s="15">
        <v>3327</v>
      </c>
      <c r="B2631" s="15" t="s">
        <v>1409</v>
      </c>
      <c r="C2631" s="15">
        <v>138</v>
      </c>
      <c r="D2631" s="15">
        <v>1</v>
      </c>
      <c r="E2631" s="15">
        <v>13.051</v>
      </c>
      <c r="F2631" s="15">
        <v>4.4871830469000003E-5</v>
      </c>
      <c r="G2631" s="10">
        <f t="shared" si="82"/>
        <v>-4.6738641820036002E-2</v>
      </c>
      <c r="H2631" s="10">
        <f t="shared" si="83"/>
        <v>-0.60998601439328992</v>
      </c>
    </row>
    <row r="2632" spans="1:8" x14ac:dyDescent="0.25">
      <c r="A2632" s="15">
        <v>3328</v>
      </c>
      <c r="B2632" s="15" t="s">
        <v>1409</v>
      </c>
      <c r="C2632" s="15">
        <v>138</v>
      </c>
      <c r="D2632" s="15">
        <v>1</v>
      </c>
      <c r="E2632" s="15">
        <v>0.55300000000000005</v>
      </c>
      <c r="F2632" s="15">
        <v>4.4885355149E-5</v>
      </c>
      <c r="G2632" s="10">
        <f t="shared" si="82"/>
        <v>-4.6738628295356001E-2</v>
      </c>
      <c r="H2632" s="10">
        <f t="shared" si="83"/>
        <v>-2.5846461447331871E-2</v>
      </c>
    </row>
    <row r="2633" spans="1:8" x14ac:dyDescent="0.25">
      <c r="A2633" s="15">
        <v>3329</v>
      </c>
      <c r="B2633" s="15" t="s">
        <v>1410</v>
      </c>
      <c r="C2633" s="15">
        <v>138</v>
      </c>
      <c r="D2633" s="15">
        <v>1</v>
      </c>
      <c r="E2633" s="15">
        <v>26.518000000000001</v>
      </c>
      <c r="F2633" s="15">
        <v>4.4457033749999999E-5</v>
      </c>
      <c r="G2633" s="10">
        <f t="shared" si="82"/>
        <v>-4.6739056616755002E-2</v>
      </c>
      <c r="H2633" s="10">
        <f t="shared" si="83"/>
        <v>-1.2394263033631092</v>
      </c>
    </row>
    <row r="2634" spans="1:8" x14ac:dyDescent="0.25">
      <c r="A2634" s="15">
        <v>3332</v>
      </c>
      <c r="B2634" s="15" t="s">
        <v>1411</v>
      </c>
      <c r="C2634" s="15">
        <v>138</v>
      </c>
      <c r="D2634" s="15">
        <v>1</v>
      </c>
      <c r="E2634" s="15">
        <v>14.721</v>
      </c>
      <c r="F2634" s="15">
        <v>4.5326238140000001E-5</v>
      </c>
      <c r="G2634" s="10">
        <f t="shared" si="82"/>
        <v>-4.6738187412365004E-2</v>
      </c>
      <c r="H2634" s="10">
        <f t="shared" si="83"/>
        <v>-0.68803285689742522</v>
      </c>
    </row>
    <row r="2635" spans="1:8" x14ac:dyDescent="0.25">
      <c r="A2635" s="15">
        <v>3332</v>
      </c>
      <c r="B2635" s="15" t="s">
        <v>1411</v>
      </c>
      <c r="C2635" s="15">
        <v>138</v>
      </c>
      <c r="D2635" s="15">
        <v>2</v>
      </c>
      <c r="E2635" s="15">
        <v>10.412000000000001</v>
      </c>
      <c r="F2635" s="15">
        <v>4.5326238140000001E-5</v>
      </c>
      <c r="G2635" s="10">
        <f t="shared" si="82"/>
        <v>-4.6738187412365004E-2</v>
      </c>
      <c r="H2635" s="10">
        <f t="shared" si="83"/>
        <v>-0.48663800733754448</v>
      </c>
    </row>
    <row r="2636" spans="1:8" x14ac:dyDescent="0.25">
      <c r="A2636" s="15">
        <v>3333</v>
      </c>
      <c r="B2636" s="15" t="s">
        <v>1411</v>
      </c>
      <c r="C2636" s="15">
        <v>138</v>
      </c>
      <c r="D2636" s="15">
        <v>1</v>
      </c>
      <c r="E2636" s="15">
        <v>10.005000000000001</v>
      </c>
      <c r="F2636" s="15">
        <v>4.5480261793000003E-5</v>
      </c>
      <c r="G2636" s="10">
        <f t="shared" si="82"/>
        <v>-4.6738033388712005E-2</v>
      </c>
      <c r="H2636" s="10">
        <f t="shared" si="83"/>
        <v>-0.46761402405406366</v>
      </c>
    </row>
    <row r="2637" spans="1:8" x14ac:dyDescent="0.25">
      <c r="A2637" s="15">
        <v>3337</v>
      </c>
      <c r="B2637" s="15" t="s">
        <v>1412</v>
      </c>
      <c r="C2637" s="15">
        <v>138</v>
      </c>
      <c r="D2637" s="15">
        <v>1</v>
      </c>
      <c r="E2637" s="15">
        <v>21.635999999999999</v>
      </c>
      <c r="F2637" s="15">
        <v>2.5114882017999999E-5</v>
      </c>
      <c r="G2637" s="10">
        <f t="shared" si="82"/>
        <v>-4.6758398768487003E-2</v>
      </c>
      <c r="H2637" s="10">
        <f t="shared" si="83"/>
        <v>-1.0116647157549847</v>
      </c>
    </row>
    <row r="2638" spans="1:8" x14ac:dyDescent="0.25">
      <c r="A2638" s="15">
        <v>3337</v>
      </c>
      <c r="B2638" s="15" t="s">
        <v>1412</v>
      </c>
      <c r="C2638" s="15">
        <v>138</v>
      </c>
      <c r="D2638" s="15">
        <v>2</v>
      </c>
      <c r="E2638" s="15">
        <v>16.359000000000002</v>
      </c>
      <c r="F2638" s="15">
        <v>2.5114882017999999E-5</v>
      </c>
      <c r="G2638" s="10">
        <f t="shared" si="82"/>
        <v>-4.6758398768487003E-2</v>
      </c>
      <c r="H2638" s="10">
        <f t="shared" si="83"/>
        <v>-0.76492064545367899</v>
      </c>
    </row>
    <row r="2639" spans="1:8" x14ac:dyDescent="0.25">
      <c r="A2639" s="15">
        <v>3337</v>
      </c>
      <c r="B2639" s="15" t="s">
        <v>1412</v>
      </c>
      <c r="C2639" s="15">
        <v>138</v>
      </c>
      <c r="D2639" s="15">
        <v>3</v>
      </c>
      <c r="E2639" s="15">
        <v>16.373999999999999</v>
      </c>
      <c r="F2639" s="15">
        <v>2.5114882017999999E-5</v>
      </c>
      <c r="G2639" s="10">
        <f t="shared" si="82"/>
        <v>-4.6758398768487003E-2</v>
      </c>
      <c r="H2639" s="10">
        <f t="shared" si="83"/>
        <v>-0.76562202143520608</v>
      </c>
    </row>
    <row r="2640" spans="1:8" x14ac:dyDescent="0.25">
      <c r="A2640" s="15">
        <v>3342</v>
      </c>
      <c r="B2640" s="15" t="s">
        <v>1413</v>
      </c>
      <c r="C2640" s="15">
        <v>69</v>
      </c>
      <c r="D2640" s="15">
        <v>1</v>
      </c>
      <c r="E2640" s="15">
        <v>1.2769999999999999</v>
      </c>
      <c r="F2640" s="15">
        <v>3.6963811223000001E-5</v>
      </c>
      <c r="G2640" s="10">
        <f t="shared" si="82"/>
        <v>-4.6746549839282003E-2</v>
      </c>
      <c r="H2640" s="10">
        <f t="shared" si="83"/>
        <v>-5.9695344144763116E-2</v>
      </c>
    </row>
    <row r="2641" spans="1:8" x14ac:dyDescent="0.25">
      <c r="A2641" s="15">
        <v>3343</v>
      </c>
      <c r="B2641" s="15" t="s">
        <v>1414</v>
      </c>
      <c r="C2641" s="15">
        <v>13</v>
      </c>
      <c r="D2641" s="15">
        <v>1</v>
      </c>
      <c r="E2641" s="15">
        <v>4.7869999999999999</v>
      </c>
      <c r="F2641" s="15">
        <v>4.3504038810000002E-5</v>
      </c>
      <c r="G2641" s="10">
        <f t="shared" si="82"/>
        <v>-4.6740009611695006E-2</v>
      </c>
      <c r="H2641" s="10">
        <f t="shared" si="83"/>
        <v>-0.22374442601118399</v>
      </c>
    </row>
    <row r="2642" spans="1:8" x14ac:dyDescent="0.25">
      <c r="A2642" s="15">
        <v>3343</v>
      </c>
      <c r="B2642" s="15" t="s">
        <v>1414</v>
      </c>
      <c r="C2642" s="15">
        <v>13</v>
      </c>
      <c r="D2642" s="15">
        <v>2</v>
      </c>
      <c r="E2642" s="15">
        <v>1.1459999999999999</v>
      </c>
      <c r="F2642" s="15">
        <v>4.3504038810000002E-5</v>
      </c>
      <c r="G2642" s="10">
        <f t="shared" si="82"/>
        <v>-4.6740009611695006E-2</v>
      </c>
      <c r="H2642" s="10">
        <f t="shared" si="83"/>
        <v>-5.3564051015002473E-2</v>
      </c>
    </row>
    <row r="2643" spans="1:8" x14ac:dyDescent="0.25">
      <c r="A2643" s="15">
        <v>3343</v>
      </c>
      <c r="B2643" s="15" t="s">
        <v>1414</v>
      </c>
      <c r="C2643" s="15">
        <v>13</v>
      </c>
      <c r="D2643" s="15">
        <v>3</v>
      </c>
      <c r="E2643" s="15">
        <v>3.3069999999999999</v>
      </c>
      <c r="F2643" s="15">
        <v>4.3504038810000002E-5</v>
      </c>
      <c r="G2643" s="10">
        <f t="shared" si="82"/>
        <v>-4.6740009611695006E-2</v>
      </c>
      <c r="H2643" s="10">
        <f t="shared" si="83"/>
        <v>-0.15456921178587538</v>
      </c>
    </row>
    <row r="2644" spans="1:8" x14ac:dyDescent="0.25">
      <c r="A2644" s="15">
        <v>3343</v>
      </c>
      <c r="B2644" s="15" t="s">
        <v>1414</v>
      </c>
      <c r="C2644" s="15">
        <v>13</v>
      </c>
      <c r="D2644" s="15">
        <v>4</v>
      </c>
      <c r="E2644" s="15">
        <v>0</v>
      </c>
      <c r="F2644" s="15">
        <v>4.3504038810000002E-5</v>
      </c>
      <c r="G2644" s="10">
        <f t="shared" si="82"/>
        <v>-4.6740009611695006E-2</v>
      </c>
      <c r="H2644" s="10">
        <f t="shared" si="83"/>
        <v>0</v>
      </c>
    </row>
    <row r="2645" spans="1:8" x14ac:dyDescent="0.25">
      <c r="A2645" s="15">
        <v>3347</v>
      </c>
      <c r="B2645" s="15" t="s">
        <v>1415</v>
      </c>
      <c r="C2645" s="15">
        <v>69</v>
      </c>
      <c r="D2645" s="15">
        <v>1</v>
      </c>
      <c r="E2645" s="15">
        <v>2.7909999999999999</v>
      </c>
      <c r="F2645" s="15">
        <v>-3.76944362234E-4</v>
      </c>
      <c r="G2645" s="10">
        <f t="shared" si="82"/>
        <v>-4.7160458012739E-2</v>
      </c>
      <c r="H2645" s="10">
        <f t="shared" si="83"/>
        <v>-0.13162483831355454</v>
      </c>
    </row>
    <row r="2646" spans="1:8" x14ac:dyDescent="0.25">
      <c r="A2646" s="15">
        <v>3369</v>
      </c>
      <c r="B2646" s="15" t="s">
        <v>1416</v>
      </c>
      <c r="C2646" s="15">
        <v>138</v>
      </c>
      <c r="D2646" s="15">
        <v>1</v>
      </c>
      <c r="E2646" s="15">
        <v>2.855</v>
      </c>
      <c r="F2646" s="15">
        <v>3.5872054145999999E-5</v>
      </c>
      <c r="G2646" s="10">
        <f t="shared" si="82"/>
        <v>-4.6747641596359003E-2</v>
      </c>
      <c r="H2646" s="10">
        <f t="shared" si="83"/>
        <v>-0.13346451675760496</v>
      </c>
    </row>
    <row r="2647" spans="1:8" x14ac:dyDescent="0.25">
      <c r="A2647" s="15">
        <v>3370</v>
      </c>
      <c r="B2647" s="15" t="s">
        <v>1417</v>
      </c>
      <c r="C2647" s="15">
        <v>138</v>
      </c>
      <c r="D2647" s="15">
        <v>1</v>
      </c>
      <c r="E2647" s="15">
        <v>4.7939999999999996</v>
      </c>
      <c r="F2647" s="15">
        <v>4.2152333849999999E-5</v>
      </c>
      <c r="G2647" s="10">
        <f t="shared" si="82"/>
        <v>-4.6741361316655003E-2</v>
      </c>
      <c r="H2647" s="10">
        <f t="shared" si="83"/>
        <v>-0.22407808615204405</v>
      </c>
    </row>
    <row r="2648" spans="1:8" x14ac:dyDescent="0.25">
      <c r="A2648" s="15">
        <v>3370</v>
      </c>
      <c r="B2648" s="15" t="s">
        <v>1417</v>
      </c>
      <c r="C2648" s="15">
        <v>138</v>
      </c>
      <c r="D2648" s="15">
        <v>2</v>
      </c>
      <c r="E2648" s="15">
        <v>7.3760000000000003</v>
      </c>
      <c r="F2648" s="15">
        <v>4.2152333849999999E-5</v>
      </c>
      <c r="G2648" s="10">
        <f t="shared" si="82"/>
        <v>-4.6741361316655003E-2</v>
      </c>
      <c r="H2648" s="10">
        <f t="shared" si="83"/>
        <v>-0.3447642810716473</v>
      </c>
    </row>
    <row r="2649" spans="1:8" x14ac:dyDescent="0.25">
      <c r="A2649" s="15">
        <v>3371</v>
      </c>
      <c r="B2649" s="15" t="s">
        <v>1418</v>
      </c>
      <c r="C2649" s="15">
        <v>138</v>
      </c>
      <c r="D2649" s="15">
        <v>1</v>
      </c>
      <c r="E2649" s="15">
        <v>1.6930000000000001</v>
      </c>
      <c r="F2649" s="15">
        <v>4.5344454645999998E-5</v>
      </c>
      <c r="G2649" s="10">
        <f t="shared" si="82"/>
        <v>-4.6738169195859006E-2</v>
      </c>
      <c r="H2649" s="10">
        <f t="shared" si="83"/>
        <v>-7.9127720448589303E-2</v>
      </c>
    </row>
    <row r="2650" spans="1:8" x14ac:dyDescent="0.25">
      <c r="A2650" s="15">
        <v>3372</v>
      </c>
      <c r="B2650" s="15" t="s">
        <v>1418</v>
      </c>
      <c r="C2650" s="15">
        <v>138</v>
      </c>
      <c r="D2650" s="15">
        <v>1</v>
      </c>
      <c r="E2650" s="15">
        <v>1.798</v>
      </c>
      <c r="F2650" s="15">
        <v>4.5364723933000001E-5</v>
      </c>
      <c r="G2650" s="10">
        <f t="shared" si="82"/>
        <v>-4.6738148926572E-2</v>
      </c>
      <c r="H2650" s="10">
        <f t="shared" si="83"/>
        <v>-8.4035191769976453E-2</v>
      </c>
    </row>
    <row r="2651" spans="1:8" x14ac:dyDescent="0.25">
      <c r="A2651" s="15">
        <v>3373</v>
      </c>
      <c r="B2651" s="15" t="s">
        <v>1419</v>
      </c>
      <c r="C2651" s="15">
        <v>138</v>
      </c>
      <c r="D2651" s="15">
        <v>1</v>
      </c>
      <c r="E2651" s="15">
        <v>2.9929999999999999</v>
      </c>
      <c r="F2651" s="15">
        <v>6.4599584300000002E-6</v>
      </c>
      <c r="G2651" s="10">
        <f t="shared" si="82"/>
        <v>-4.6777053692075E-2</v>
      </c>
      <c r="H2651" s="10">
        <f t="shared" si="83"/>
        <v>-0.14000372170038047</v>
      </c>
    </row>
    <row r="2652" spans="1:8" x14ac:dyDescent="0.25">
      <c r="A2652" s="15">
        <v>3373</v>
      </c>
      <c r="B2652" s="15" t="s">
        <v>1419</v>
      </c>
      <c r="C2652" s="15">
        <v>138</v>
      </c>
      <c r="D2652" s="15">
        <v>2</v>
      </c>
      <c r="E2652" s="15">
        <v>2.5459999999999998</v>
      </c>
      <c r="F2652" s="15">
        <v>6.4599584300000002E-6</v>
      </c>
      <c r="G2652" s="10">
        <f t="shared" si="82"/>
        <v>-4.6777053692075E-2</v>
      </c>
      <c r="H2652" s="10">
        <f t="shared" si="83"/>
        <v>-0.11909437870002294</v>
      </c>
    </row>
    <row r="2653" spans="1:8" x14ac:dyDescent="0.25">
      <c r="A2653" s="15">
        <v>3374</v>
      </c>
      <c r="B2653" s="15" t="s">
        <v>1420</v>
      </c>
      <c r="C2653" s="15">
        <v>69</v>
      </c>
      <c r="D2653" s="15">
        <v>1</v>
      </c>
      <c r="E2653" s="15">
        <v>4.2030000000000003</v>
      </c>
      <c r="F2653" s="15">
        <v>2.9820517015000001E-5</v>
      </c>
      <c r="G2653" s="10">
        <f t="shared" si="82"/>
        <v>-4.6753693133490003E-2</v>
      </c>
      <c r="H2653" s="10">
        <f t="shared" si="83"/>
        <v>-0.1965057722400585</v>
      </c>
    </row>
    <row r="2654" spans="1:8" x14ac:dyDescent="0.25">
      <c r="A2654" s="15">
        <v>3374</v>
      </c>
      <c r="B2654" s="15" t="s">
        <v>1420</v>
      </c>
      <c r="C2654" s="15">
        <v>69</v>
      </c>
      <c r="D2654" s="15">
        <v>2</v>
      </c>
      <c r="E2654" s="15">
        <v>1.7569999999999999</v>
      </c>
      <c r="F2654" s="15">
        <v>2.9820517015000001E-5</v>
      </c>
      <c r="G2654" s="10">
        <f t="shared" si="82"/>
        <v>-4.6753693133490003E-2</v>
      </c>
      <c r="H2654" s="10">
        <f t="shared" si="83"/>
        <v>-8.2146238835541924E-2</v>
      </c>
    </row>
    <row r="2655" spans="1:8" x14ac:dyDescent="0.25">
      <c r="A2655" s="15">
        <v>3377</v>
      </c>
      <c r="B2655" s="15" t="s">
        <v>1421</v>
      </c>
      <c r="C2655" s="15">
        <v>69</v>
      </c>
      <c r="D2655" s="15">
        <v>1</v>
      </c>
      <c r="E2655" s="15">
        <v>1.909</v>
      </c>
      <c r="F2655" s="15">
        <v>4.1452471293999997E-5</v>
      </c>
      <c r="G2655" s="10">
        <f t="shared" si="82"/>
        <v>-4.6742061179211002E-2</v>
      </c>
      <c r="H2655" s="10">
        <f t="shared" si="83"/>
        <v>-8.923059479111381E-2</v>
      </c>
    </row>
    <row r="2656" spans="1:8" x14ac:dyDescent="0.25">
      <c r="A2656" s="15">
        <v>3378</v>
      </c>
      <c r="B2656" s="15" t="s">
        <v>1422</v>
      </c>
      <c r="C2656" s="15">
        <v>138</v>
      </c>
      <c r="D2656" s="15">
        <v>1</v>
      </c>
      <c r="E2656" s="15">
        <v>18.959</v>
      </c>
      <c r="F2656" s="15">
        <v>4.3717528764000001E-5</v>
      </c>
      <c r="G2656" s="10">
        <f t="shared" si="82"/>
        <v>-4.6739796121741006E-2</v>
      </c>
      <c r="H2656" s="10">
        <f t="shared" si="83"/>
        <v>-0.8861397946720877</v>
      </c>
    </row>
    <row r="2657" spans="1:8" x14ac:dyDescent="0.25">
      <c r="A2657" s="15">
        <v>3379</v>
      </c>
      <c r="B2657" s="15" t="s">
        <v>1422</v>
      </c>
      <c r="C2657" s="15">
        <v>138</v>
      </c>
      <c r="D2657" s="15">
        <v>1</v>
      </c>
      <c r="E2657" s="15">
        <v>23.652000000000001</v>
      </c>
      <c r="F2657" s="15">
        <v>4.3491816236000001E-5</v>
      </c>
      <c r="G2657" s="10">
        <f t="shared" si="82"/>
        <v>-4.6740021834269001E-2</v>
      </c>
      <c r="H2657" s="10">
        <f t="shared" si="83"/>
        <v>-1.1054949964241305</v>
      </c>
    </row>
    <row r="2658" spans="1:8" x14ac:dyDescent="0.25">
      <c r="A2658" s="15">
        <v>3381</v>
      </c>
      <c r="B2658" s="15" t="s">
        <v>1423</v>
      </c>
      <c r="C2658" s="15">
        <v>138</v>
      </c>
      <c r="D2658" s="15">
        <v>1</v>
      </c>
      <c r="E2658" s="15">
        <v>3.3730000000000002</v>
      </c>
      <c r="F2658" s="15">
        <v>2.1206147668E-5</v>
      </c>
      <c r="G2658" s="10">
        <f t="shared" si="82"/>
        <v>-4.6762307502837004E-2</v>
      </c>
      <c r="H2658" s="10">
        <f t="shared" si="83"/>
        <v>-0.15772926320706923</v>
      </c>
    </row>
    <row r="2659" spans="1:8" x14ac:dyDescent="0.25">
      <c r="A2659" s="15">
        <v>3384</v>
      </c>
      <c r="B2659" s="15" t="s">
        <v>1424</v>
      </c>
      <c r="C2659" s="15">
        <v>138</v>
      </c>
      <c r="D2659" s="15">
        <v>1</v>
      </c>
      <c r="E2659" s="15">
        <v>3.1739999999999999</v>
      </c>
      <c r="F2659" s="15">
        <v>2.1056713983000001E-5</v>
      </c>
      <c r="G2659" s="10">
        <f t="shared" si="82"/>
        <v>-4.6762456936522E-2</v>
      </c>
      <c r="H2659" s="10">
        <f t="shared" si="83"/>
        <v>-0.14842403831652082</v>
      </c>
    </row>
    <row r="2660" spans="1:8" x14ac:dyDescent="0.25">
      <c r="A2660" s="15">
        <v>3385</v>
      </c>
      <c r="B2660" s="15" t="s">
        <v>1425</v>
      </c>
      <c r="C2660" s="15">
        <v>138</v>
      </c>
      <c r="D2660" s="15">
        <v>1</v>
      </c>
      <c r="E2660" s="15">
        <v>15.936999999999999</v>
      </c>
      <c r="F2660" s="15">
        <v>4.7654266257999997E-5</v>
      </c>
      <c r="G2660" s="10">
        <f t="shared" si="82"/>
        <v>-4.6735859384247E-2</v>
      </c>
      <c r="H2660" s="10">
        <f t="shared" si="83"/>
        <v>-0.74482939100674439</v>
      </c>
    </row>
    <row r="2661" spans="1:8" x14ac:dyDescent="0.25">
      <c r="A2661" s="15">
        <v>3390</v>
      </c>
      <c r="B2661" s="15" t="s">
        <v>1426</v>
      </c>
      <c r="C2661" s="15">
        <v>138</v>
      </c>
      <c r="D2661" s="15">
        <v>1</v>
      </c>
      <c r="E2661" s="15">
        <v>24.206</v>
      </c>
      <c r="F2661" s="15">
        <v>4.5125875725000002E-5</v>
      </c>
      <c r="G2661" s="10">
        <f t="shared" si="82"/>
        <v>-4.6738387774780003E-2</v>
      </c>
      <c r="H2661" s="10">
        <f t="shared" si="83"/>
        <v>-1.1313494144763248</v>
      </c>
    </row>
    <row r="2662" spans="1:8" x14ac:dyDescent="0.25">
      <c r="A2662" s="15">
        <v>3391</v>
      </c>
      <c r="B2662" s="15" t="s">
        <v>1426</v>
      </c>
      <c r="C2662" s="15">
        <v>138</v>
      </c>
      <c r="D2662" s="15">
        <v>1</v>
      </c>
      <c r="E2662" s="15">
        <v>10.538</v>
      </c>
      <c r="F2662" s="15">
        <v>4.5125730157999999E-5</v>
      </c>
      <c r="G2662" s="10">
        <f t="shared" si="82"/>
        <v>-4.6738387920347006E-2</v>
      </c>
      <c r="H2662" s="10">
        <f t="shared" si="83"/>
        <v>-0.49252913190461678</v>
      </c>
    </row>
    <row r="2663" spans="1:8" x14ac:dyDescent="0.25">
      <c r="A2663" s="15">
        <v>3391</v>
      </c>
      <c r="B2663" s="15" t="s">
        <v>1426</v>
      </c>
      <c r="C2663" s="15">
        <v>138</v>
      </c>
      <c r="D2663" s="15">
        <v>2</v>
      </c>
      <c r="E2663" s="15">
        <v>20.251000000000001</v>
      </c>
      <c r="F2663" s="15">
        <v>4.5125730157999999E-5</v>
      </c>
      <c r="G2663" s="10">
        <f t="shared" si="82"/>
        <v>-4.6738387920347006E-2</v>
      </c>
      <c r="H2663" s="10">
        <f t="shared" si="83"/>
        <v>-0.94649909377494723</v>
      </c>
    </row>
    <row r="2664" spans="1:8" x14ac:dyDescent="0.25">
      <c r="A2664" s="15">
        <v>3392</v>
      </c>
      <c r="B2664" s="15" t="s">
        <v>1427</v>
      </c>
      <c r="C2664" s="15">
        <v>138</v>
      </c>
      <c r="D2664" s="15">
        <v>1</v>
      </c>
      <c r="E2664" s="15">
        <v>9.8810000000000002</v>
      </c>
      <c r="F2664" s="15">
        <v>4.3247836457999999E-5</v>
      </c>
      <c r="G2664" s="10">
        <f t="shared" si="82"/>
        <v>-4.6740265814047E-2</v>
      </c>
      <c r="H2664" s="10">
        <f t="shared" si="83"/>
        <v>-0.46184056650859839</v>
      </c>
    </row>
    <row r="2665" spans="1:8" x14ac:dyDescent="0.25">
      <c r="A2665" s="15">
        <v>3392</v>
      </c>
      <c r="B2665" s="15" t="s">
        <v>1427</v>
      </c>
      <c r="C2665" s="15">
        <v>138</v>
      </c>
      <c r="D2665" s="15">
        <v>2</v>
      </c>
      <c r="E2665" s="15">
        <v>15.811999999999999</v>
      </c>
      <c r="F2665" s="15">
        <v>4.3247836457999999E-5</v>
      </c>
      <c r="G2665" s="10">
        <f t="shared" si="82"/>
        <v>-4.6740265814047E-2</v>
      </c>
      <c r="H2665" s="10">
        <f t="shared" si="83"/>
        <v>-0.73905708305171114</v>
      </c>
    </row>
    <row r="2666" spans="1:8" x14ac:dyDescent="0.25">
      <c r="A2666" s="15">
        <v>3393</v>
      </c>
      <c r="B2666" s="15" t="s">
        <v>1428</v>
      </c>
      <c r="C2666" s="15">
        <v>69</v>
      </c>
      <c r="D2666" s="15">
        <v>1</v>
      </c>
      <c r="E2666" s="15">
        <v>0.40100000000000002</v>
      </c>
      <c r="F2666" s="15">
        <v>-3.76944362234E-4</v>
      </c>
      <c r="G2666" s="10">
        <f t="shared" si="82"/>
        <v>-4.7160458012739E-2</v>
      </c>
      <c r="H2666" s="10">
        <f t="shared" si="83"/>
        <v>-1.891134366310834E-2</v>
      </c>
    </row>
    <row r="2667" spans="1:8" x14ac:dyDescent="0.25">
      <c r="A2667" s="15">
        <v>3394</v>
      </c>
      <c r="B2667" s="15" t="s">
        <v>1429</v>
      </c>
      <c r="C2667" s="15">
        <v>138</v>
      </c>
      <c r="D2667" s="15">
        <v>1</v>
      </c>
      <c r="E2667" s="15">
        <v>4.5359999999999996</v>
      </c>
      <c r="F2667" s="15">
        <v>-6.9160248082400001E-4</v>
      </c>
      <c r="G2667" s="10">
        <f t="shared" si="82"/>
        <v>-4.7475116131329001E-2</v>
      </c>
      <c r="H2667" s="10">
        <f t="shared" si="83"/>
        <v>-0.21534712677170834</v>
      </c>
    </row>
    <row r="2668" spans="1:8" x14ac:dyDescent="0.25">
      <c r="A2668" s="15">
        <v>3395</v>
      </c>
      <c r="B2668" s="15" t="s">
        <v>1430</v>
      </c>
      <c r="C2668" s="15">
        <v>138</v>
      </c>
      <c r="D2668" s="15">
        <v>1</v>
      </c>
      <c r="E2668" s="15">
        <v>13.92</v>
      </c>
      <c r="F2668" s="15">
        <v>2.5205579891999999E-5</v>
      </c>
      <c r="G2668" s="10">
        <f t="shared" si="82"/>
        <v>-4.6758308070613E-2</v>
      </c>
      <c r="H2668" s="10">
        <f t="shared" si="83"/>
        <v>-0.65087564834293299</v>
      </c>
    </row>
    <row r="2669" spans="1:8" x14ac:dyDescent="0.25">
      <c r="A2669" s="15">
        <v>3396</v>
      </c>
      <c r="B2669" s="15" t="s">
        <v>1431</v>
      </c>
      <c r="C2669" s="15">
        <v>69</v>
      </c>
      <c r="D2669" s="15">
        <v>1</v>
      </c>
      <c r="E2669" s="15">
        <v>0</v>
      </c>
      <c r="F2669" s="15">
        <v>-8.0378843571199995E-4</v>
      </c>
      <c r="G2669" s="10">
        <f t="shared" si="82"/>
        <v>-4.7587302086217004E-2</v>
      </c>
      <c r="H2669" s="10">
        <f t="shared" si="83"/>
        <v>0</v>
      </c>
    </row>
    <row r="2670" spans="1:8" x14ac:dyDescent="0.25">
      <c r="A2670" s="15">
        <v>3398</v>
      </c>
      <c r="B2670" s="15" t="s">
        <v>1432</v>
      </c>
      <c r="C2670" s="15">
        <v>138</v>
      </c>
      <c r="D2670" s="15">
        <v>1</v>
      </c>
      <c r="E2670" s="15">
        <v>11.303000000000001</v>
      </c>
      <c r="F2670" s="15">
        <v>4.2630378977E-5</v>
      </c>
      <c r="G2670" s="10">
        <f t="shared" si="82"/>
        <v>-4.6740883271528005E-2</v>
      </c>
      <c r="H2670" s="10">
        <f t="shared" si="83"/>
        <v>-0.52831220361808107</v>
      </c>
    </row>
    <row r="2671" spans="1:8" x14ac:dyDescent="0.25">
      <c r="A2671" s="15">
        <v>3399</v>
      </c>
      <c r="B2671" s="15" t="s">
        <v>1433</v>
      </c>
      <c r="C2671" s="15">
        <v>138</v>
      </c>
      <c r="D2671" s="15">
        <v>1</v>
      </c>
      <c r="E2671" s="15">
        <v>0</v>
      </c>
      <c r="F2671" s="15">
        <v>3.2430977885999999E-5</v>
      </c>
      <c r="G2671" s="10">
        <f t="shared" si="82"/>
        <v>-4.6751082672619002E-2</v>
      </c>
      <c r="H2671" s="10">
        <f t="shared" si="83"/>
        <v>0</v>
      </c>
    </row>
    <row r="2672" spans="1:8" x14ac:dyDescent="0.25">
      <c r="A2672" s="15">
        <v>3401</v>
      </c>
      <c r="B2672" s="15" t="s">
        <v>1434</v>
      </c>
      <c r="C2672" s="15">
        <v>138</v>
      </c>
      <c r="D2672" s="15">
        <v>1</v>
      </c>
      <c r="E2672" s="15">
        <v>7.3029999999999999</v>
      </c>
      <c r="F2672" s="15">
        <v>4.3817585073000001E-5</v>
      </c>
      <c r="G2672" s="10">
        <f t="shared" si="82"/>
        <v>-4.6739696065432004E-2</v>
      </c>
      <c r="H2672" s="10">
        <f t="shared" si="83"/>
        <v>-0.34134000036584994</v>
      </c>
    </row>
    <row r="2673" spans="1:8" x14ac:dyDescent="0.25">
      <c r="A2673" s="15">
        <v>3401</v>
      </c>
      <c r="B2673" s="15" t="s">
        <v>1434</v>
      </c>
      <c r="C2673" s="15">
        <v>138</v>
      </c>
      <c r="D2673" s="15">
        <v>2</v>
      </c>
      <c r="E2673" s="15">
        <v>1.69</v>
      </c>
      <c r="F2673" s="15">
        <v>4.3817585073000001E-5</v>
      </c>
      <c r="G2673" s="10">
        <f t="shared" si="82"/>
        <v>-4.6739696065432004E-2</v>
      </c>
      <c r="H2673" s="10">
        <f t="shared" si="83"/>
        <v>-7.899008635058008E-2</v>
      </c>
    </row>
    <row r="2674" spans="1:8" x14ac:dyDescent="0.25">
      <c r="A2674" s="15">
        <v>3402</v>
      </c>
      <c r="B2674" s="15" t="s">
        <v>1435</v>
      </c>
      <c r="C2674" s="15">
        <v>345</v>
      </c>
      <c r="D2674" s="15">
        <v>1</v>
      </c>
      <c r="E2674" s="15">
        <v>16.327000000000002</v>
      </c>
      <c r="F2674" s="15">
        <v>4.7418931605999997E-5</v>
      </c>
      <c r="G2674" s="10">
        <f t="shared" si="82"/>
        <v>-4.6736094718899002E-2</v>
      </c>
      <c r="H2674" s="10">
        <f t="shared" si="83"/>
        <v>-0.76306021847546412</v>
      </c>
    </row>
    <row r="2675" spans="1:8" x14ac:dyDescent="0.25">
      <c r="A2675" s="15">
        <v>3402</v>
      </c>
      <c r="B2675" s="15" t="s">
        <v>1435</v>
      </c>
      <c r="C2675" s="15">
        <v>345</v>
      </c>
      <c r="D2675" s="15">
        <v>2</v>
      </c>
      <c r="E2675" s="15">
        <v>30.117000000000001</v>
      </c>
      <c r="F2675" s="15">
        <v>4.7418931605999997E-5</v>
      </c>
      <c r="G2675" s="10">
        <f t="shared" si="82"/>
        <v>-4.6736094718899002E-2</v>
      </c>
      <c r="H2675" s="10">
        <f t="shared" si="83"/>
        <v>-1.4075509646490814</v>
      </c>
    </row>
    <row r="2676" spans="1:8" x14ac:dyDescent="0.25">
      <c r="A2676" s="15">
        <v>3404</v>
      </c>
      <c r="B2676" s="15" t="s">
        <v>1436</v>
      </c>
      <c r="C2676" s="15">
        <v>69</v>
      </c>
      <c r="D2676" s="15">
        <v>1</v>
      </c>
      <c r="E2676" s="15">
        <v>0.34100000000000003</v>
      </c>
      <c r="F2676" s="15">
        <v>4.3322850039E-5</v>
      </c>
      <c r="G2676" s="10">
        <f t="shared" si="82"/>
        <v>-4.6740190800466E-2</v>
      </c>
      <c r="H2676" s="10">
        <f t="shared" si="83"/>
        <v>-1.5938405062958908E-2</v>
      </c>
    </row>
    <row r="2677" spans="1:8" x14ac:dyDescent="0.25">
      <c r="A2677" s="15">
        <v>3404</v>
      </c>
      <c r="B2677" s="15" t="s">
        <v>1436</v>
      </c>
      <c r="C2677" s="15">
        <v>69</v>
      </c>
      <c r="D2677" s="15">
        <v>2</v>
      </c>
      <c r="E2677" s="15">
        <v>4.2190000000000003</v>
      </c>
      <c r="F2677" s="15">
        <v>4.3322850039E-5</v>
      </c>
      <c r="G2677" s="10">
        <f t="shared" si="82"/>
        <v>-4.6740190800466E-2</v>
      </c>
      <c r="H2677" s="10">
        <f t="shared" si="83"/>
        <v>-0.19719686498716607</v>
      </c>
    </row>
    <row r="2678" spans="1:8" x14ac:dyDescent="0.25">
      <c r="A2678" s="15">
        <v>3405</v>
      </c>
      <c r="B2678" s="15" t="s">
        <v>1437</v>
      </c>
      <c r="C2678" s="15">
        <v>138</v>
      </c>
      <c r="D2678" s="15">
        <v>1</v>
      </c>
      <c r="E2678" s="15">
        <v>2.032</v>
      </c>
      <c r="F2678" s="15">
        <v>4.3236425278000001E-5</v>
      </c>
      <c r="G2678" s="10">
        <f t="shared" si="82"/>
        <v>-4.6740277225227E-2</v>
      </c>
      <c r="H2678" s="10">
        <f t="shared" si="83"/>
        <v>-9.4976243321661269E-2</v>
      </c>
    </row>
    <row r="2679" spans="1:8" x14ac:dyDescent="0.25">
      <c r="A2679" s="15">
        <v>3406</v>
      </c>
      <c r="B2679" s="15" t="s">
        <v>1437</v>
      </c>
      <c r="C2679" s="15">
        <v>138</v>
      </c>
      <c r="D2679" s="15">
        <v>1</v>
      </c>
      <c r="E2679" s="15">
        <v>6.8609999999999998</v>
      </c>
      <c r="F2679" s="15">
        <v>4.3352935559000002E-5</v>
      </c>
      <c r="G2679" s="10">
        <f t="shared" si="82"/>
        <v>-4.6740160714946001E-2</v>
      </c>
      <c r="H2679" s="10">
        <f t="shared" si="83"/>
        <v>-0.32068424266524448</v>
      </c>
    </row>
    <row r="2680" spans="1:8" x14ac:dyDescent="0.25">
      <c r="A2680" s="15">
        <v>3407</v>
      </c>
      <c r="B2680" s="15" t="s">
        <v>1438</v>
      </c>
      <c r="C2680" s="15">
        <v>138</v>
      </c>
      <c r="D2680" s="15">
        <v>1</v>
      </c>
      <c r="E2680" s="15">
        <v>0.14299999999999999</v>
      </c>
      <c r="F2680" s="15">
        <v>4.5158926079000002E-5</v>
      </c>
      <c r="G2680" s="10">
        <f t="shared" si="82"/>
        <v>-4.6738354724426001E-2</v>
      </c>
      <c r="H2680" s="10">
        <f t="shared" si="83"/>
        <v>-6.6835847255929176E-3</v>
      </c>
    </row>
    <row r="2681" spans="1:8" x14ac:dyDescent="0.25">
      <c r="A2681" s="15">
        <v>3408</v>
      </c>
      <c r="B2681" s="15" t="s">
        <v>1438</v>
      </c>
      <c r="C2681" s="15">
        <v>138</v>
      </c>
      <c r="D2681" s="15">
        <v>1</v>
      </c>
      <c r="E2681" s="15">
        <v>5.9870000000000001</v>
      </c>
      <c r="F2681" s="15">
        <v>4.5158965850999999E-5</v>
      </c>
      <c r="G2681" s="10">
        <f t="shared" si="82"/>
        <v>-4.6738354684654003E-2</v>
      </c>
      <c r="H2681" s="10">
        <f t="shared" si="83"/>
        <v>-0.27982252949702352</v>
      </c>
    </row>
    <row r="2682" spans="1:8" x14ac:dyDescent="0.25">
      <c r="A2682" s="15">
        <v>3410</v>
      </c>
      <c r="B2682" s="15" t="s">
        <v>1439</v>
      </c>
      <c r="C2682" s="15">
        <v>138</v>
      </c>
      <c r="D2682" s="15">
        <v>1</v>
      </c>
      <c r="E2682" s="15">
        <v>10.993</v>
      </c>
      <c r="F2682" s="15">
        <v>4.4580714270000002E-5</v>
      </c>
      <c r="G2682" s="10">
        <f t="shared" si="82"/>
        <v>-4.6738932936235003E-2</v>
      </c>
      <c r="H2682" s="10">
        <f t="shared" si="83"/>
        <v>-0.5138010897680314</v>
      </c>
    </row>
    <row r="2683" spans="1:8" x14ac:dyDescent="0.25">
      <c r="A2683" s="15">
        <v>3411</v>
      </c>
      <c r="B2683" s="15" t="s">
        <v>1439</v>
      </c>
      <c r="C2683" s="15">
        <v>138</v>
      </c>
      <c r="D2683" s="15">
        <v>1</v>
      </c>
      <c r="E2683" s="15">
        <v>11.545999999999999</v>
      </c>
      <c r="F2683" s="15">
        <v>4.4390811220000002E-5</v>
      </c>
      <c r="G2683" s="10">
        <f t="shared" si="82"/>
        <v>-4.6739122839285004E-2</v>
      </c>
      <c r="H2683" s="10">
        <f t="shared" si="83"/>
        <v>-0.53964991230238457</v>
      </c>
    </row>
    <row r="2684" spans="1:8" x14ac:dyDescent="0.25">
      <c r="A2684" s="15">
        <v>3412</v>
      </c>
      <c r="B2684" s="15" t="s">
        <v>1440</v>
      </c>
      <c r="C2684" s="15">
        <v>69</v>
      </c>
      <c r="D2684" s="15">
        <v>1</v>
      </c>
      <c r="E2684" s="15">
        <v>1.8180000000000001</v>
      </c>
      <c r="F2684" s="15">
        <v>3.924806395E-5</v>
      </c>
      <c r="G2684" s="10">
        <f t="shared" si="82"/>
        <v>-4.6744265586555006E-2</v>
      </c>
      <c r="H2684" s="10">
        <f t="shared" si="83"/>
        <v>-8.4981074836357001E-2</v>
      </c>
    </row>
    <row r="2685" spans="1:8" x14ac:dyDescent="0.25">
      <c r="A2685" s="15">
        <v>3413</v>
      </c>
      <c r="B2685" s="15" t="s">
        <v>1441</v>
      </c>
      <c r="C2685" s="15">
        <v>138</v>
      </c>
      <c r="D2685" s="15">
        <v>1</v>
      </c>
      <c r="E2685" s="15">
        <v>10.34</v>
      </c>
      <c r="F2685" s="15">
        <v>4.3889213279999997E-5</v>
      </c>
      <c r="G2685" s="10">
        <f t="shared" si="82"/>
        <v>-4.6739624437225E-2</v>
      </c>
      <c r="H2685" s="10">
        <f t="shared" si="83"/>
        <v>-0.48328771668090648</v>
      </c>
    </row>
    <row r="2686" spans="1:8" x14ac:dyDescent="0.25">
      <c r="A2686" s="15">
        <v>3414</v>
      </c>
      <c r="B2686" s="15" t="s">
        <v>1441</v>
      </c>
      <c r="C2686" s="15">
        <v>138</v>
      </c>
      <c r="D2686" s="15">
        <v>1</v>
      </c>
      <c r="E2686" s="15">
        <v>9.577</v>
      </c>
      <c r="F2686" s="15">
        <v>4.3849326840999997E-5</v>
      </c>
      <c r="G2686" s="10">
        <f t="shared" si="82"/>
        <v>-4.6739664323664006E-2</v>
      </c>
      <c r="H2686" s="10">
        <f t="shared" si="83"/>
        <v>-0.44762576522773018</v>
      </c>
    </row>
    <row r="2687" spans="1:8" x14ac:dyDescent="0.25">
      <c r="A2687" s="15">
        <v>3415</v>
      </c>
      <c r="B2687" s="15" t="s">
        <v>1442</v>
      </c>
      <c r="C2687" s="15">
        <v>138</v>
      </c>
      <c r="D2687" s="15">
        <v>1</v>
      </c>
      <c r="E2687" s="15">
        <v>23.81</v>
      </c>
      <c r="F2687" s="15">
        <v>4.9876761173999998E-5</v>
      </c>
      <c r="G2687" s="10">
        <f t="shared" si="82"/>
        <v>-4.6733636889331E-2</v>
      </c>
      <c r="H2687" s="10">
        <f t="shared" si="83"/>
        <v>-1.112727894334971</v>
      </c>
    </row>
    <row r="2688" spans="1:8" x14ac:dyDescent="0.25">
      <c r="A2688" s="15">
        <v>3416</v>
      </c>
      <c r="B2688" s="15" t="s">
        <v>1442</v>
      </c>
      <c r="C2688" s="15">
        <v>138</v>
      </c>
      <c r="D2688" s="15">
        <v>1</v>
      </c>
      <c r="E2688" s="15">
        <v>19.335000000000001</v>
      </c>
      <c r="F2688" s="15">
        <v>4.9876761173999998E-5</v>
      </c>
      <c r="G2688" s="10">
        <f t="shared" si="82"/>
        <v>-4.6733636889331E-2</v>
      </c>
      <c r="H2688" s="10">
        <f t="shared" si="83"/>
        <v>-0.90359486925521493</v>
      </c>
    </row>
    <row r="2689" spans="1:8" x14ac:dyDescent="0.25">
      <c r="A2689" s="15">
        <v>3417</v>
      </c>
      <c r="B2689" s="15" t="s">
        <v>1443</v>
      </c>
      <c r="C2689" s="15">
        <v>138</v>
      </c>
      <c r="D2689" s="15">
        <v>1</v>
      </c>
      <c r="E2689" s="15">
        <v>19.914999999999999</v>
      </c>
      <c r="F2689" s="15">
        <v>4.5481599686000003E-5</v>
      </c>
      <c r="G2689" s="10">
        <f t="shared" si="82"/>
        <v>-4.6738032050819001E-2</v>
      </c>
      <c r="H2689" s="10">
        <f t="shared" si="83"/>
        <v>-0.93078790829206037</v>
      </c>
    </row>
    <row r="2690" spans="1:8" x14ac:dyDescent="0.25">
      <c r="A2690" s="15">
        <v>3417</v>
      </c>
      <c r="B2690" s="15" t="s">
        <v>1443</v>
      </c>
      <c r="C2690" s="15">
        <v>138</v>
      </c>
      <c r="D2690" s="15">
        <v>2</v>
      </c>
      <c r="E2690" s="15">
        <v>14.292999999999999</v>
      </c>
      <c r="F2690" s="15">
        <v>4.5481599686000003E-5</v>
      </c>
      <c r="G2690" s="10">
        <f t="shared" si="82"/>
        <v>-4.6738032050819001E-2</v>
      </c>
      <c r="H2690" s="10">
        <f t="shared" si="83"/>
        <v>-0.66802669210235599</v>
      </c>
    </row>
    <row r="2691" spans="1:8" x14ac:dyDescent="0.25">
      <c r="A2691" s="15">
        <v>3417</v>
      </c>
      <c r="B2691" s="15" t="s">
        <v>1443</v>
      </c>
      <c r="C2691" s="15">
        <v>138</v>
      </c>
      <c r="D2691" s="15">
        <v>3</v>
      </c>
      <c r="E2691" s="15">
        <v>6.4779999999999998</v>
      </c>
      <c r="F2691" s="15">
        <v>4.5481599686000003E-5</v>
      </c>
      <c r="G2691" s="10">
        <f t="shared" si="82"/>
        <v>-4.6738032050819001E-2</v>
      </c>
      <c r="H2691" s="10">
        <f t="shared" si="83"/>
        <v>-0.3027689716252055</v>
      </c>
    </row>
    <row r="2692" spans="1:8" x14ac:dyDescent="0.25">
      <c r="A2692" s="15">
        <v>3418</v>
      </c>
      <c r="B2692" s="15" t="s">
        <v>1444</v>
      </c>
      <c r="C2692" s="15">
        <v>69</v>
      </c>
      <c r="D2692" s="15">
        <v>1</v>
      </c>
      <c r="E2692" s="15">
        <v>0.90100000000000002</v>
      </c>
      <c r="F2692" s="15">
        <v>-1.8835980207900001E-4</v>
      </c>
      <c r="G2692" s="10">
        <f t="shared" si="82"/>
        <v>-4.6971873452584002E-2</v>
      </c>
      <c r="H2692" s="10">
        <f t="shared" si="83"/>
        <v>-4.2321657980778186E-2</v>
      </c>
    </row>
    <row r="2693" spans="1:8" x14ac:dyDescent="0.25">
      <c r="A2693" s="15">
        <v>3418</v>
      </c>
      <c r="B2693" s="15" t="s">
        <v>1444</v>
      </c>
      <c r="C2693" s="15">
        <v>69</v>
      </c>
      <c r="D2693" s="15">
        <v>2</v>
      </c>
      <c r="E2693" s="15">
        <v>1.6359999999999999</v>
      </c>
      <c r="F2693" s="15">
        <v>-1.8835980207900001E-4</v>
      </c>
      <c r="G2693" s="10">
        <f t="shared" si="82"/>
        <v>-4.6971873452584002E-2</v>
      </c>
      <c r="H2693" s="10">
        <f t="shared" si="83"/>
        <v>-7.6845984968427428E-2</v>
      </c>
    </row>
    <row r="2694" spans="1:8" x14ac:dyDescent="0.25">
      <c r="A2694" s="15">
        <v>3420</v>
      </c>
      <c r="B2694" s="15" t="s">
        <v>1445</v>
      </c>
      <c r="C2694" s="15">
        <v>138</v>
      </c>
      <c r="D2694" s="15">
        <v>1</v>
      </c>
      <c r="E2694" s="15">
        <v>6.3559999999999999</v>
      </c>
      <c r="F2694" s="15">
        <v>4.3391055154999998E-5</v>
      </c>
      <c r="G2694" s="10">
        <f t="shared" ref="G2694:G2757" si="84">F2694-$E$2</f>
        <v>-4.674012259535E-2</v>
      </c>
      <c r="H2694" s="10">
        <f t="shared" ref="H2694:H2757" si="85">E2694*G2694</f>
        <v>-0.29708021921604461</v>
      </c>
    </row>
    <row r="2695" spans="1:8" x14ac:dyDescent="0.25">
      <c r="A2695" s="15">
        <v>3421</v>
      </c>
      <c r="B2695" s="15" t="s">
        <v>1446</v>
      </c>
      <c r="C2695" s="15">
        <v>69</v>
      </c>
      <c r="D2695" s="15">
        <v>1</v>
      </c>
      <c r="E2695" s="15">
        <v>1.3720000000000001</v>
      </c>
      <c r="F2695" s="15">
        <v>4.3322850039E-5</v>
      </c>
      <c r="G2695" s="10">
        <f t="shared" si="84"/>
        <v>-4.6740190800466E-2</v>
      </c>
      <c r="H2695" s="10">
        <f t="shared" si="85"/>
        <v>-6.4127541778239358E-2</v>
      </c>
    </row>
    <row r="2696" spans="1:8" x14ac:dyDescent="0.25">
      <c r="A2696" s="15">
        <v>3422</v>
      </c>
      <c r="B2696" s="15" t="s">
        <v>1447</v>
      </c>
      <c r="C2696" s="15">
        <v>69</v>
      </c>
      <c r="D2696" s="15">
        <v>1</v>
      </c>
      <c r="E2696" s="15">
        <v>1.034</v>
      </c>
      <c r="F2696" s="15">
        <v>4.2989939284000003E-5</v>
      </c>
      <c r="G2696" s="10">
        <f t="shared" si="84"/>
        <v>-4.6740523711221005E-2</v>
      </c>
      <c r="H2696" s="10">
        <f t="shared" si="85"/>
        <v>-4.8329701517402519E-2</v>
      </c>
    </row>
    <row r="2697" spans="1:8" x14ac:dyDescent="0.25">
      <c r="A2697" s="15">
        <v>3423</v>
      </c>
      <c r="B2697" s="15" t="s">
        <v>1448</v>
      </c>
      <c r="C2697" s="15">
        <v>138</v>
      </c>
      <c r="D2697" s="15">
        <v>1</v>
      </c>
      <c r="E2697" s="15">
        <v>12.606</v>
      </c>
      <c r="F2697" s="15">
        <v>4.3481857236999998E-5</v>
      </c>
      <c r="G2697" s="10">
        <f t="shared" si="84"/>
        <v>-4.6740031793268001E-2</v>
      </c>
      <c r="H2697" s="10">
        <f t="shared" si="85"/>
        <v>-0.58920484078593638</v>
      </c>
    </row>
    <row r="2698" spans="1:8" x14ac:dyDescent="0.25">
      <c r="A2698" s="15">
        <v>3424</v>
      </c>
      <c r="B2698" s="15" t="s">
        <v>1449</v>
      </c>
      <c r="C2698" s="15">
        <v>69</v>
      </c>
      <c r="D2698" s="15">
        <v>1</v>
      </c>
      <c r="E2698" s="15">
        <v>0.53200000000000003</v>
      </c>
      <c r="F2698" s="15">
        <v>4.8177673909999998E-5</v>
      </c>
      <c r="G2698" s="10">
        <f t="shared" si="84"/>
        <v>-4.6735335976595002E-2</v>
      </c>
      <c r="H2698" s="10">
        <f t="shared" si="85"/>
        <v>-2.4863198739548543E-2</v>
      </c>
    </row>
    <row r="2699" spans="1:8" x14ac:dyDescent="0.25">
      <c r="A2699" s="15">
        <v>3424</v>
      </c>
      <c r="B2699" s="15" t="s">
        <v>1449</v>
      </c>
      <c r="C2699" s="15">
        <v>69</v>
      </c>
      <c r="D2699" s="15">
        <v>2</v>
      </c>
      <c r="E2699" s="15">
        <v>3.0910000000000002</v>
      </c>
      <c r="F2699" s="15">
        <v>4.8177673909999998E-5</v>
      </c>
      <c r="G2699" s="10">
        <f t="shared" si="84"/>
        <v>-4.6735335976595002E-2</v>
      </c>
      <c r="H2699" s="10">
        <f t="shared" si="85"/>
        <v>-0.14445892350365516</v>
      </c>
    </row>
    <row r="2700" spans="1:8" x14ac:dyDescent="0.25">
      <c r="A2700" s="15">
        <v>3427</v>
      </c>
      <c r="B2700" s="15" t="s">
        <v>1450</v>
      </c>
      <c r="C2700" s="15">
        <v>138</v>
      </c>
      <c r="D2700" s="15">
        <v>1</v>
      </c>
      <c r="E2700" s="15">
        <v>19.393999999999998</v>
      </c>
      <c r="F2700" s="15">
        <v>4.7492068939000001E-5</v>
      </c>
      <c r="G2700" s="10">
        <f t="shared" si="84"/>
        <v>-4.6736021581566006E-2</v>
      </c>
      <c r="H2700" s="10">
        <f t="shared" si="85"/>
        <v>-0.90639840255289106</v>
      </c>
    </row>
    <row r="2701" spans="1:8" x14ac:dyDescent="0.25">
      <c r="A2701" s="15">
        <v>3427</v>
      </c>
      <c r="B2701" s="15" t="s">
        <v>1450</v>
      </c>
      <c r="C2701" s="15">
        <v>138</v>
      </c>
      <c r="D2701" s="15">
        <v>2</v>
      </c>
      <c r="E2701" s="15">
        <v>11.965</v>
      </c>
      <c r="F2701" s="15">
        <v>4.7492068939000001E-5</v>
      </c>
      <c r="G2701" s="10">
        <f t="shared" si="84"/>
        <v>-4.6736021581566006E-2</v>
      </c>
      <c r="H2701" s="10">
        <f t="shared" si="85"/>
        <v>-0.55919649822343731</v>
      </c>
    </row>
    <row r="2702" spans="1:8" x14ac:dyDescent="0.25">
      <c r="A2702" s="15">
        <v>3432</v>
      </c>
      <c r="B2702" s="15" t="s">
        <v>1451</v>
      </c>
      <c r="C2702" s="15">
        <v>138</v>
      </c>
      <c r="D2702" s="15">
        <v>1</v>
      </c>
      <c r="E2702" s="15">
        <v>11.678000000000001</v>
      </c>
      <c r="F2702" s="15">
        <v>5.0267722436999998E-5</v>
      </c>
      <c r="G2702" s="10">
        <f t="shared" si="84"/>
        <v>-4.6733245928068004E-2</v>
      </c>
      <c r="H2702" s="10">
        <f t="shared" si="85"/>
        <v>-0.54575084594797818</v>
      </c>
    </row>
    <row r="2703" spans="1:8" x14ac:dyDescent="0.25">
      <c r="A2703" s="15">
        <v>3432</v>
      </c>
      <c r="B2703" s="15" t="s">
        <v>1451</v>
      </c>
      <c r="C2703" s="15">
        <v>138</v>
      </c>
      <c r="D2703" s="15">
        <v>2</v>
      </c>
      <c r="E2703" s="15">
        <v>8.0609999999999999</v>
      </c>
      <c r="F2703" s="15">
        <v>5.0267722436999998E-5</v>
      </c>
      <c r="G2703" s="10">
        <f t="shared" si="84"/>
        <v>-4.6733245928068004E-2</v>
      </c>
      <c r="H2703" s="10">
        <f t="shared" si="85"/>
        <v>-0.37671669542615616</v>
      </c>
    </row>
    <row r="2704" spans="1:8" x14ac:dyDescent="0.25">
      <c r="A2704" s="15">
        <v>3432</v>
      </c>
      <c r="B2704" s="15" t="s">
        <v>1451</v>
      </c>
      <c r="C2704" s="15">
        <v>138</v>
      </c>
      <c r="D2704" s="15">
        <v>3</v>
      </c>
      <c r="E2704" s="15">
        <v>11.236000000000001</v>
      </c>
      <c r="F2704" s="15">
        <v>5.0267722436999998E-5</v>
      </c>
      <c r="G2704" s="10">
        <f t="shared" si="84"/>
        <v>-4.6733245928068004E-2</v>
      </c>
      <c r="H2704" s="10">
        <f t="shared" si="85"/>
        <v>-0.52509475124777216</v>
      </c>
    </row>
    <row r="2705" spans="1:8" x14ac:dyDescent="0.25">
      <c r="A2705" s="15">
        <v>3447</v>
      </c>
      <c r="B2705" s="15" t="s">
        <v>1452</v>
      </c>
      <c r="C2705" s="15">
        <v>138</v>
      </c>
      <c r="D2705" s="15">
        <v>1</v>
      </c>
      <c r="E2705" s="15">
        <v>1.2989999999999999</v>
      </c>
      <c r="F2705" s="15">
        <v>3.1341561259E-5</v>
      </c>
      <c r="G2705" s="10">
        <f t="shared" si="84"/>
        <v>-4.6752172089246001E-2</v>
      </c>
      <c r="H2705" s="10">
        <f t="shared" si="85"/>
        <v>-6.0731071543930551E-2</v>
      </c>
    </row>
    <row r="2706" spans="1:8" x14ac:dyDescent="0.25">
      <c r="A2706" s="15">
        <v>3449</v>
      </c>
      <c r="B2706" s="15" t="s">
        <v>1453</v>
      </c>
      <c r="C2706" s="15">
        <v>69</v>
      </c>
      <c r="D2706" s="15">
        <v>1</v>
      </c>
      <c r="E2706" s="15">
        <v>0</v>
      </c>
      <c r="F2706" s="15">
        <v>3.2181527042999998E-5</v>
      </c>
      <c r="G2706" s="10">
        <f t="shared" si="84"/>
        <v>-4.6751332123462004E-2</v>
      </c>
      <c r="H2706" s="10">
        <f t="shared" si="85"/>
        <v>0</v>
      </c>
    </row>
    <row r="2707" spans="1:8" x14ac:dyDescent="0.25">
      <c r="A2707" s="15">
        <v>3449</v>
      </c>
      <c r="B2707" s="15" t="s">
        <v>1453</v>
      </c>
      <c r="C2707" s="15">
        <v>69</v>
      </c>
      <c r="D2707" s="15">
        <v>2</v>
      </c>
      <c r="E2707" s="15">
        <v>0</v>
      </c>
      <c r="F2707" s="15">
        <v>3.2181527042999998E-5</v>
      </c>
      <c r="G2707" s="10">
        <f t="shared" si="84"/>
        <v>-4.6751332123462004E-2</v>
      </c>
      <c r="H2707" s="10">
        <f t="shared" si="85"/>
        <v>0</v>
      </c>
    </row>
    <row r="2708" spans="1:8" x14ac:dyDescent="0.25">
      <c r="A2708" s="15">
        <v>3451</v>
      </c>
      <c r="B2708" s="15" t="s">
        <v>1454</v>
      </c>
      <c r="C2708" s="15">
        <v>138</v>
      </c>
      <c r="D2708" s="15">
        <v>1</v>
      </c>
      <c r="E2708" s="15">
        <v>8.3829999999999991</v>
      </c>
      <c r="F2708" s="15">
        <v>4.5177446002999999E-5</v>
      </c>
      <c r="G2708" s="10">
        <f t="shared" si="84"/>
        <v>-4.6738336204502004E-2</v>
      </c>
      <c r="H2708" s="10">
        <f t="shared" si="85"/>
        <v>-0.39180747240234026</v>
      </c>
    </row>
    <row r="2709" spans="1:8" x14ac:dyDescent="0.25">
      <c r="A2709" s="15">
        <v>3452</v>
      </c>
      <c r="B2709" s="15" t="s">
        <v>1455</v>
      </c>
      <c r="C2709" s="15">
        <v>138</v>
      </c>
      <c r="D2709" s="15">
        <v>1</v>
      </c>
      <c r="E2709" s="15">
        <v>15.864000000000001</v>
      </c>
      <c r="F2709" s="15">
        <v>4.2892985397000002E-5</v>
      </c>
      <c r="G2709" s="10">
        <f t="shared" si="84"/>
        <v>-4.6740620665108E-2</v>
      </c>
      <c r="H2709" s="10">
        <f t="shared" si="85"/>
        <v>-0.74149320623127335</v>
      </c>
    </row>
    <row r="2710" spans="1:8" x14ac:dyDescent="0.25">
      <c r="A2710" s="15">
        <v>3452</v>
      </c>
      <c r="B2710" s="15" t="s">
        <v>1455</v>
      </c>
      <c r="C2710" s="15">
        <v>138</v>
      </c>
      <c r="D2710" s="15">
        <v>2</v>
      </c>
      <c r="E2710" s="15">
        <v>15.801</v>
      </c>
      <c r="F2710" s="15">
        <v>4.2892985397000002E-5</v>
      </c>
      <c r="G2710" s="10">
        <f t="shared" si="84"/>
        <v>-4.6740620665108E-2</v>
      </c>
      <c r="H2710" s="10">
        <f t="shared" si="85"/>
        <v>-0.73854854712937157</v>
      </c>
    </row>
    <row r="2711" spans="1:8" x14ac:dyDescent="0.25">
      <c r="A2711" s="15">
        <v>3453</v>
      </c>
      <c r="B2711" s="15" t="s">
        <v>1456</v>
      </c>
      <c r="C2711" s="15">
        <v>138</v>
      </c>
      <c r="D2711" s="15">
        <v>1</v>
      </c>
      <c r="E2711" s="15">
        <v>11.382</v>
      </c>
      <c r="F2711" s="15">
        <v>4.9774084066999999E-5</v>
      </c>
      <c r="G2711" s="10">
        <f t="shared" si="84"/>
        <v>-4.6733739566438004E-2</v>
      </c>
      <c r="H2711" s="10">
        <f t="shared" si="85"/>
        <v>-0.5319234237451973</v>
      </c>
    </row>
    <row r="2712" spans="1:8" x14ac:dyDescent="0.25">
      <c r="A2712" s="15">
        <v>3453</v>
      </c>
      <c r="B2712" s="15" t="s">
        <v>1456</v>
      </c>
      <c r="C2712" s="15">
        <v>138</v>
      </c>
      <c r="D2712" s="15">
        <v>2</v>
      </c>
      <c r="E2712" s="15">
        <v>22.206</v>
      </c>
      <c r="F2712" s="15">
        <v>4.9774084066999999E-5</v>
      </c>
      <c r="G2712" s="10">
        <f t="shared" si="84"/>
        <v>-4.6733739566438004E-2</v>
      </c>
      <c r="H2712" s="10">
        <f t="shared" si="85"/>
        <v>-1.0377694208123223</v>
      </c>
    </row>
    <row r="2713" spans="1:8" x14ac:dyDescent="0.25">
      <c r="A2713" s="15">
        <v>3453</v>
      </c>
      <c r="B2713" s="15" t="s">
        <v>1456</v>
      </c>
      <c r="C2713" s="15">
        <v>138</v>
      </c>
      <c r="D2713" s="15">
        <v>3</v>
      </c>
      <c r="E2713" s="15">
        <v>0</v>
      </c>
      <c r="F2713" s="15">
        <v>4.9774084066999999E-5</v>
      </c>
      <c r="G2713" s="10">
        <f t="shared" si="84"/>
        <v>-4.6733739566438004E-2</v>
      </c>
      <c r="H2713" s="10">
        <f t="shared" si="85"/>
        <v>0</v>
      </c>
    </row>
    <row r="2714" spans="1:8" x14ac:dyDescent="0.25">
      <c r="A2714" s="15">
        <v>3454</v>
      </c>
      <c r="B2714" s="15" t="s">
        <v>1457</v>
      </c>
      <c r="C2714" s="15">
        <v>138</v>
      </c>
      <c r="D2714" s="15">
        <v>1</v>
      </c>
      <c r="E2714" s="15">
        <v>20.16</v>
      </c>
      <c r="F2714" s="15">
        <v>1.1651458504E-5</v>
      </c>
      <c r="G2714" s="10">
        <f t="shared" si="84"/>
        <v>-4.6771862192001003E-2</v>
      </c>
      <c r="H2714" s="10">
        <f t="shared" si="85"/>
        <v>-0.94292074179074026</v>
      </c>
    </row>
    <row r="2715" spans="1:8" x14ac:dyDescent="0.25">
      <c r="A2715" s="15">
        <v>3454</v>
      </c>
      <c r="B2715" s="15" t="s">
        <v>1457</v>
      </c>
      <c r="C2715" s="15">
        <v>138</v>
      </c>
      <c r="D2715" s="15">
        <v>2</v>
      </c>
      <c r="E2715" s="15">
        <v>14.509</v>
      </c>
      <c r="F2715" s="15">
        <v>1.1651458504E-5</v>
      </c>
      <c r="G2715" s="10">
        <f t="shared" si="84"/>
        <v>-4.6771862192001003E-2</v>
      </c>
      <c r="H2715" s="10">
        <f t="shared" si="85"/>
        <v>-0.67861294854374254</v>
      </c>
    </row>
    <row r="2716" spans="1:8" x14ac:dyDescent="0.25">
      <c r="A2716" s="15">
        <v>3455</v>
      </c>
      <c r="B2716" s="15" t="s">
        <v>1458</v>
      </c>
      <c r="C2716" s="15">
        <v>138</v>
      </c>
      <c r="D2716" s="15">
        <v>1</v>
      </c>
      <c r="E2716" s="15">
        <v>21.844000000000001</v>
      </c>
      <c r="F2716" s="15">
        <v>4.4991017782999997E-5</v>
      </c>
      <c r="G2716" s="10">
        <f t="shared" si="84"/>
        <v>-4.6738522632722004E-2</v>
      </c>
      <c r="H2716" s="10">
        <f t="shared" si="85"/>
        <v>-1.0209562883891796</v>
      </c>
    </row>
    <row r="2717" spans="1:8" x14ac:dyDescent="0.25">
      <c r="A2717" s="15">
        <v>3456</v>
      </c>
      <c r="B2717" s="15" t="s">
        <v>1458</v>
      </c>
      <c r="C2717" s="15">
        <v>138</v>
      </c>
      <c r="D2717" s="15">
        <v>1</v>
      </c>
      <c r="E2717" s="15">
        <v>20.152999999999999</v>
      </c>
      <c r="F2717" s="15">
        <v>4.4980012501999998E-5</v>
      </c>
      <c r="G2717" s="10">
        <f t="shared" si="84"/>
        <v>-4.6738533638003003E-2</v>
      </c>
      <c r="H2717" s="10">
        <f t="shared" si="85"/>
        <v>-0.94192166840667446</v>
      </c>
    </row>
    <row r="2718" spans="1:8" x14ac:dyDescent="0.25">
      <c r="A2718" s="15">
        <v>3456</v>
      </c>
      <c r="B2718" s="15" t="s">
        <v>1458</v>
      </c>
      <c r="C2718" s="15">
        <v>138</v>
      </c>
      <c r="D2718" s="15">
        <v>2</v>
      </c>
      <c r="E2718" s="15">
        <v>24.663</v>
      </c>
      <c r="F2718" s="15">
        <v>4.4980012501999998E-5</v>
      </c>
      <c r="G2718" s="10">
        <f t="shared" si="84"/>
        <v>-4.6738533638003003E-2</v>
      </c>
      <c r="H2718" s="10">
        <f t="shared" si="85"/>
        <v>-1.1527124551140682</v>
      </c>
    </row>
    <row r="2719" spans="1:8" x14ac:dyDescent="0.25">
      <c r="A2719" s="15">
        <v>3457</v>
      </c>
      <c r="B2719" s="15" t="s">
        <v>1459</v>
      </c>
      <c r="C2719" s="15">
        <v>138</v>
      </c>
      <c r="D2719" s="15">
        <v>1</v>
      </c>
      <c r="E2719" s="15">
        <v>11.51</v>
      </c>
      <c r="F2719" s="15">
        <v>4.3504426057999999E-5</v>
      </c>
      <c r="G2719" s="10">
        <f t="shared" si="84"/>
        <v>-4.6740009224447002E-2</v>
      </c>
      <c r="H2719" s="10">
        <f t="shared" si="85"/>
        <v>-0.53797750617338502</v>
      </c>
    </row>
    <row r="2720" spans="1:8" x14ac:dyDescent="0.25">
      <c r="A2720" s="15">
        <v>3458</v>
      </c>
      <c r="B2720" s="15" t="s">
        <v>1460</v>
      </c>
      <c r="C2720" s="15">
        <v>69</v>
      </c>
      <c r="D2720" s="15">
        <v>1</v>
      </c>
      <c r="E2720" s="15">
        <v>0</v>
      </c>
      <c r="F2720" s="15">
        <v>4.0564795978999997E-5</v>
      </c>
      <c r="G2720" s="10">
        <f t="shared" si="84"/>
        <v>-4.6742948854526005E-2</v>
      </c>
      <c r="H2720" s="10">
        <f t="shared" si="85"/>
        <v>0</v>
      </c>
    </row>
    <row r="2721" spans="1:8" x14ac:dyDescent="0.25">
      <c r="A2721" s="15">
        <v>3458</v>
      </c>
      <c r="B2721" s="15" t="s">
        <v>1460</v>
      </c>
      <c r="C2721" s="15">
        <v>69</v>
      </c>
      <c r="D2721" s="15">
        <v>2</v>
      </c>
      <c r="E2721" s="15">
        <v>0</v>
      </c>
      <c r="F2721" s="15">
        <v>4.0564795978999997E-5</v>
      </c>
      <c r="G2721" s="10">
        <f t="shared" si="84"/>
        <v>-4.6742948854526005E-2</v>
      </c>
      <c r="H2721" s="10">
        <f t="shared" si="85"/>
        <v>0</v>
      </c>
    </row>
    <row r="2722" spans="1:8" x14ac:dyDescent="0.25">
      <c r="A2722" s="15">
        <v>3459</v>
      </c>
      <c r="B2722" s="15" t="s">
        <v>1461</v>
      </c>
      <c r="C2722" s="15">
        <v>69</v>
      </c>
      <c r="D2722" s="15">
        <v>1</v>
      </c>
      <c r="E2722" s="15">
        <v>0</v>
      </c>
      <c r="F2722" s="15">
        <v>-3.76944362234E-4</v>
      </c>
      <c r="G2722" s="10">
        <f t="shared" si="84"/>
        <v>-4.7160458012739E-2</v>
      </c>
      <c r="H2722" s="10">
        <f t="shared" si="85"/>
        <v>0</v>
      </c>
    </row>
    <row r="2723" spans="1:8" x14ac:dyDescent="0.25">
      <c r="A2723" s="15">
        <v>3459</v>
      </c>
      <c r="B2723" s="15" t="s">
        <v>1461</v>
      </c>
      <c r="C2723" s="15">
        <v>69</v>
      </c>
      <c r="D2723" s="15">
        <v>2</v>
      </c>
      <c r="E2723" s="15">
        <v>0</v>
      </c>
      <c r="F2723" s="15">
        <v>-3.76944362234E-4</v>
      </c>
      <c r="G2723" s="10">
        <f t="shared" si="84"/>
        <v>-4.7160458012739E-2</v>
      </c>
      <c r="H2723" s="10">
        <f t="shared" si="85"/>
        <v>0</v>
      </c>
    </row>
    <row r="2724" spans="1:8" x14ac:dyDescent="0.25">
      <c r="A2724" s="15">
        <v>3461</v>
      </c>
      <c r="B2724" s="15" t="s">
        <v>1462</v>
      </c>
      <c r="C2724" s="15">
        <v>138</v>
      </c>
      <c r="D2724" s="15">
        <v>1</v>
      </c>
      <c r="E2724" s="15">
        <v>12.58</v>
      </c>
      <c r="F2724" s="15">
        <v>4.6892226994999997E-5</v>
      </c>
      <c r="G2724" s="10">
        <f t="shared" si="84"/>
        <v>-4.6736621423510004E-2</v>
      </c>
      <c r="H2724" s="10">
        <f t="shared" si="85"/>
        <v>-0.58794669750775586</v>
      </c>
    </row>
    <row r="2725" spans="1:8" x14ac:dyDescent="0.25">
      <c r="A2725" s="15">
        <v>3461</v>
      </c>
      <c r="B2725" s="15" t="s">
        <v>1462</v>
      </c>
      <c r="C2725" s="15">
        <v>138</v>
      </c>
      <c r="D2725" s="15">
        <v>2</v>
      </c>
      <c r="E2725" s="15">
        <v>13.54</v>
      </c>
      <c r="F2725" s="15">
        <v>4.6892226994999997E-5</v>
      </c>
      <c r="G2725" s="10">
        <f t="shared" si="84"/>
        <v>-4.6736621423510004E-2</v>
      </c>
      <c r="H2725" s="10">
        <f t="shared" si="85"/>
        <v>-0.63281385407432544</v>
      </c>
    </row>
    <row r="2726" spans="1:8" x14ac:dyDescent="0.25">
      <c r="A2726" s="15">
        <v>3462</v>
      </c>
      <c r="B2726" s="15" t="s">
        <v>1463</v>
      </c>
      <c r="C2726" s="15">
        <v>138</v>
      </c>
      <c r="D2726" s="15">
        <v>1</v>
      </c>
      <c r="E2726" s="15">
        <v>1.915</v>
      </c>
      <c r="F2726" s="15">
        <v>3.9696647567999997E-5</v>
      </c>
      <c r="G2726" s="10">
        <f t="shared" si="84"/>
        <v>-4.6743817002937005E-2</v>
      </c>
      <c r="H2726" s="10">
        <f t="shared" si="85"/>
        <v>-8.9514409560624369E-2</v>
      </c>
    </row>
    <row r="2727" spans="1:8" x14ac:dyDescent="0.25">
      <c r="A2727" s="15">
        <v>3462</v>
      </c>
      <c r="B2727" s="15" t="s">
        <v>1463</v>
      </c>
      <c r="C2727" s="15">
        <v>138</v>
      </c>
      <c r="D2727" s="15">
        <v>2</v>
      </c>
      <c r="E2727" s="15">
        <v>1.996</v>
      </c>
      <c r="F2727" s="15">
        <v>3.9696647567999997E-5</v>
      </c>
      <c r="G2727" s="10">
        <f t="shared" si="84"/>
        <v>-4.6743817002937005E-2</v>
      </c>
      <c r="H2727" s="10">
        <f t="shared" si="85"/>
        <v>-9.3300658737862266E-2</v>
      </c>
    </row>
    <row r="2728" spans="1:8" x14ac:dyDescent="0.25">
      <c r="A2728" s="15">
        <v>3463</v>
      </c>
      <c r="B2728" s="15" t="s">
        <v>1464</v>
      </c>
      <c r="C2728" s="15">
        <v>69</v>
      </c>
      <c r="D2728" s="15">
        <v>1</v>
      </c>
      <c r="E2728" s="15">
        <v>3.0539999999999998</v>
      </c>
      <c r="F2728" s="15">
        <v>3.5040006860999998E-5</v>
      </c>
      <c r="G2728" s="10">
        <f t="shared" si="84"/>
        <v>-4.6748473643644005E-2</v>
      </c>
      <c r="H2728" s="10">
        <f t="shared" si="85"/>
        <v>-0.14276983850768879</v>
      </c>
    </row>
    <row r="2729" spans="1:8" x14ac:dyDescent="0.25">
      <c r="A2729" s="15">
        <v>3464</v>
      </c>
      <c r="B2729" s="15" t="s">
        <v>1465</v>
      </c>
      <c r="C2729" s="15">
        <v>138</v>
      </c>
      <c r="D2729" s="15">
        <v>1</v>
      </c>
      <c r="E2729" s="15">
        <v>7.7409999999999997</v>
      </c>
      <c r="F2729" s="15">
        <v>4.6390856449999998E-5</v>
      </c>
      <c r="G2729" s="10">
        <f t="shared" si="84"/>
        <v>-4.6737122794055001E-2</v>
      </c>
      <c r="H2729" s="10">
        <f t="shared" si="85"/>
        <v>-0.36179206754877974</v>
      </c>
    </row>
    <row r="2730" spans="1:8" x14ac:dyDescent="0.25">
      <c r="A2730" s="15">
        <v>3465</v>
      </c>
      <c r="B2730" s="15" t="s">
        <v>1466</v>
      </c>
      <c r="C2730" s="15">
        <v>138</v>
      </c>
      <c r="D2730" s="15">
        <v>1</v>
      </c>
      <c r="E2730" s="15">
        <v>10.773</v>
      </c>
      <c r="F2730" s="15">
        <v>4.4718243295999999E-5</v>
      </c>
      <c r="G2730" s="10">
        <f t="shared" si="84"/>
        <v>-4.6738795407209002E-2</v>
      </c>
      <c r="H2730" s="10">
        <f t="shared" si="85"/>
        <v>-0.50351704292186261</v>
      </c>
    </row>
    <row r="2731" spans="1:8" x14ac:dyDescent="0.25">
      <c r="A2731" s="15">
        <v>3466</v>
      </c>
      <c r="B2731" s="15" t="s">
        <v>1466</v>
      </c>
      <c r="C2731" s="15">
        <v>138</v>
      </c>
      <c r="D2731" s="15">
        <v>1</v>
      </c>
      <c r="E2731" s="15">
        <v>10.771000000000001</v>
      </c>
      <c r="F2731" s="15">
        <v>4.4718243295999999E-5</v>
      </c>
      <c r="G2731" s="10">
        <f t="shared" si="84"/>
        <v>-4.6738795407209002E-2</v>
      </c>
      <c r="H2731" s="10">
        <f t="shared" si="85"/>
        <v>-0.50342356533104815</v>
      </c>
    </row>
    <row r="2732" spans="1:8" x14ac:dyDescent="0.25">
      <c r="A2732" s="15">
        <v>3466</v>
      </c>
      <c r="B2732" s="15" t="s">
        <v>1466</v>
      </c>
      <c r="C2732" s="15">
        <v>138</v>
      </c>
      <c r="D2732" s="15">
        <v>2</v>
      </c>
      <c r="E2732" s="15">
        <v>15.276</v>
      </c>
      <c r="F2732" s="15">
        <v>4.4718243295999999E-5</v>
      </c>
      <c r="G2732" s="10">
        <f t="shared" si="84"/>
        <v>-4.6738795407209002E-2</v>
      </c>
      <c r="H2732" s="10">
        <f t="shared" si="85"/>
        <v>-0.71398183864052467</v>
      </c>
    </row>
    <row r="2733" spans="1:8" x14ac:dyDescent="0.25">
      <c r="A2733" s="15">
        <v>3466</v>
      </c>
      <c r="B2733" s="15" t="s">
        <v>1466</v>
      </c>
      <c r="C2733" s="15">
        <v>138</v>
      </c>
      <c r="D2733" s="15">
        <v>3</v>
      </c>
      <c r="E2733" s="15">
        <v>17.693000000000001</v>
      </c>
      <c r="F2733" s="15">
        <v>4.4718243295999999E-5</v>
      </c>
      <c r="G2733" s="10">
        <f t="shared" si="84"/>
        <v>-4.6738795407209002E-2</v>
      </c>
      <c r="H2733" s="10">
        <f t="shared" si="85"/>
        <v>-0.82694950713974891</v>
      </c>
    </row>
    <row r="2734" spans="1:8" x14ac:dyDescent="0.25">
      <c r="A2734" s="15">
        <v>3468</v>
      </c>
      <c r="B2734" s="15" t="s">
        <v>1467</v>
      </c>
      <c r="C2734" s="15">
        <v>138</v>
      </c>
      <c r="D2734" s="15">
        <v>1</v>
      </c>
      <c r="E2734" s="15">
        <v>22.262</v>
      </c>
      <c r="F2734" s="15">
        <v>4.6727038619000001E-5</v>
      </c>
      <c r="G2734" s="10">
        <f t="shared" si="84"/>
        <v>-4.6736786611886003E-2</v>
      </c>
      <c r="H2734" s="10">
        <f t="shared" si="85"/>
        <v>-1.0404543435538063</v>
      </c>
    </row>
    <row r="2735" spans="1:8" x14ac:dyDescent="0.25">
      <c r="A2735" s="15">
        <v>3468</v>
      </c>
      <c r="B2735" s="15" t="s">
        <v>1467</v>
      </c>
      <c r="C2735" s="15">
        <v>138</v>
      </c>
      <c r="D2735" s="15">
        <v>2</v>
      </c>
      <c r="E2735" s="15">
        <v>6.25</v>
      </c>
      <c r="F2735" s="15">
        <v>4.6727038619000001E-5</v>
      </c>
      <c r="G2735" s="10">
        <f t="shared" si="84"/>
        <v>-4.6736786611886003E-2</v>
      </c>
      <c r="H2735" s="10">
        <f t="shared" si="85"/>
        <v>-0.29210491632428753</v>
      </c>
    </row>
    <row r="2736" spans="1:8" x14ac:dyDescent="0.25">
      <c r="A2736" s="15">
        <v>3469</v>
      </c>
      <c r="B2736" s="15" t="s">
        <v>1467</v>
      </c>
      <c r="C2736" s="15">
        <v>138</v>
      </c>
      <c r="D2736" s="15">
        <v>1</v>
      </c>
      <c r="E2736" s="15">
        <v>17.585999999999999</v>
      </c>
      <c r="F2736" s="15">
        <v>4.6519685257000001E-5</v>
      </c>
      <c r="G2736" s="10">
        <f t="shared" si="84"/>
        <v>-4.6736993965248004E-2</v>
      </c>
      <c r="H2736" s="10">
        <f t="shared" si="85"/>
        <v>-0.82191677587285128</v>
      </c>
    </row>
    <row r="2737" spans="1:8" x14ac:dyDescent="0.25">
      <c r="A2737" s="15">
        <v>3470</v>
      </c>
      <c r="B2737" s="15" t="s">
        <v>1468</v>
      </c>
      <c r="C2737" s="15">
        <v>138</v>
      </c>
      <c r="D2737" s="15">
        <v>1</v>
      </c>
      <c r="E2737" s="15">
        <v>7.9420000000000002</v>
      </c>
      <c r="F2737" s="15">
        <v>4.6525389193999998E-5</v>
      </c>
      <c r="G2737" s="10">
        <f t="shared" si="84"/>
        <v>-4.6736988261311001E-2</v>
      </c>
      <c r="H2737" s="10">
        <f t="shared" si="85"/>
        <v>-0.37118516077133196</v>
      </c>
    </row>
    <row r="2738" spans="1:8" x14ac:dyDescent="0.25">
      <c r="A2738" s="15">
        <v>3470</v>
      </c>
      <c r="B2738" s="15" t="s">
        <v>1468</v>
      </c>
      <c r="C2738" s="15">
        <v>138</v>
      </c>
      <c r="D2738" s="15">
        <v>2</v>
      </c>
      <c r="E2738" s="15">
        <v>14.052</v>
      </c>
      <c r="F2738" s="15">
        <v>4.6525389193999998E-5</v>
      </c>
      <c r="G2738" s="10">
        <f t="shared" si="84"/>
        <v>-4.6736988261311001E-2</v>
      </c>
      <c r="H2738" s="10">
        <f t="shared" si="85"/>
        <v>-0.65674815904794215</v>
      </c>
    </row>
    <row r="2739" spans="1:8" x14ac:dyDescent="0.25">
      <c r="A2739" s="15">
        <v>3472</v>
      </c>
      <c r="B2739" s="15" t="s">
        <v>1469</v>
      </c>
      <c r="C2739" s="15">
        <v>69</v>
      </c>
      <c r="D2739" s="15">
        <v>1</v>
      </c>
      <c r="E2739" s="15">
        <v>4.2880000000000003</v>
      </c>
      <c r="F2739" s="15">
        <v>4.8222872548999999E-5</v>
      </c>
      <c r="G2739" s="10">
        <f t="shared" si="84"/>
        <v>-4.6735290777956004E-2</v>
      </c>
      <c r="H2739" s="10">
        <f t="shared" si="85"/>
        <v>-0.20040092685587535</v>
      </c>
    </row>
    <row r="2740" spans="1:8" x14ac:dyDescent="0.25">
      <c r="A2740" s="15">
        <v>3472</v>
      </c>
      <c r="B2740" s="15" t="s">
        <v>1469</v>
      </c>
      <c r="C2740" s="15">
        <v>69</v>
      </c>
      <c r="D2740" s="15">
        <v>2</v>
      </c>
      <c r="E2740" s="15">
        <v>10.058</v>
      </c>
      <c r="F2740" s="15">
        <v>4.8222872548999999E-5</v>
      </c>
      <c r="G2740" s="10">
        <f t="shared" si="84"/>
        <v>-4.6735290777956004E-2</v>
      </c>
      <c r="H2740" s="10">
        <f t="shared" si="85"/>
        <v>-0.47006355464468147</v>
      </c>
    </row>
    <row r="2741" spans="1:8" x14ac:dyDescent="0.25">
      <c r="A2741" s="15">
        <v>3472</v>
      </c>
      <c r="B2741" s="15" t="s">
        <v>1469</v>
      </c>
      <c r="C2741" s="15">
        <v>69</v>
      </c>
      <c r="D2741" s="15">
        <v>3</v>
      </c>
      <c r="E2741" s="15">
        <v>8.14</v>
      </c>
      <c r="F2741" s="15">
        <v>4.8222872548999999E-5</v>
      </c>
      <c r="G2741" s="10">
        <f t="shared" si="84"/>
        <v>-4.6735290777956004E-2</v>
      </c>
      <c r="H2741" s="10">
        <f t="shared" si="85"/>
        <v>-0.3804252669325619</v>
      </c>
    </row>
    <row r="2742" spans="1:8" x14ac:dyDescent="0.25">
      <c r="A2742" s="15">
        <v>3473</v>
      </c>
      <c r="B2742" s="15" t="s">
        <v>1470</v>
      </c>
      <c r="C2742" s="15">
        <v>138</v>
      </c>
      <c r="D2742" s="15">
        <v>1</v>
      </c>
      <c r="E2742" s="15">
        <v>6.1440000000000001</v>
      </c>
      <c r="F2742" s="15">
        <v>1.6418848405999999E-5</v>
      </c>
      <c r="G2742" s="10">
        <f t="shared" si="84"/>
        <v>-4.6767094802099E-2</v>
      </c>
      <c r="H2742" s="10">
        <f t="shared" si="85"/>
        <v>-0.28733703046409625</v>
      </c>
    </row>
    <row r="2743" spans="1:8" x14ac:dyDescent="0.25">
      <c r="A2743" s="15">
        <v>3473</v>
      </c>
      <c r="B2743" s="15" t="s">
        <v>1470</v>
      </c>
      <c r="C2743" s="15">
        <v>138</v>
      </c>
      <c r="D2743" s="15">
        <v>2</v>
      </c>
      <c r="E2743" s="15">
        <v>8.5150000000000006</v>
      </c>
      <c r="F2743" s="15">
        <v>1.6418848405999999E-5</v>
      </c>
      <c r="G2743" s="10">
        <f t="shared" si="84"/>
        <v>-4.6767094802099E-2</v>
      </c>
      <c r="H2743" s="10">
        <f t="shared" si="85"/>
        <v>-0.39822181223987302</v>
      </c>
    </row>
    <row r="2744" spans="1:8" x14ac:dyDescent="0.25">
      <c r="A2744" s="15">
        <v>3474</v>
      </c>
      <c r="B2744" s="15" t="s">
        <v>1471</v>
      </c>
      <c r="C2744" s="15">
        <v>138</v>
      </c>
      <c r="D2744" s="15">
        <v>1</v>
      </c>
      <c r="E2744" s="15">
        <v>14.534000000000001</v>
      </c>
      <c r="F2744" s="15">
        <v>4.696667022E-5</v>
      </c>
      <c r="G2744" s="10">
        <f t="shared" si="84"/>
        <v>-4.6736546980285003E-2</v>
      </c>
      <c r="H2744" s="10">
        <f t="shared" si="85"/>
        <v>-0.67926897381146223</v>
      </c>
    </row>
    <row r="2745" spans="1:8" x14ac:dyDescent="0.25">
      <c r="A2745" s="15">
        <v>3474</v>
      </c>
      <c r="B2745" s="15" t="s">
        <v>1471</v>
      </c>
      <c r="C2745" s="15">
        <v>138</v>
      </c>
      <c r="D2745" s="15">
        <v>2</v>
      </c>
      <c r="E2745" s="15">
        <v>18.920999999999999</v>
      </c>
      <c r="F2745" s="15">
        <v>4.696667022E-5</v>
      </c>
      <c r="G2745" s="10">
        <f t="shared" si="84"/>
        <v>-4.6736546980285003E-2</v>
      </c>
      <c r="H2745" s="10">
        <f t="shared" si="85"/>
        <v>-0.88430220541397253</v>
      </c>
    </row>
    <row r="2746" spans="1:8" x14ac:dyDescent="0.25">
      <c r="A2746" s="15">
        <v>3475</v>
      </c>
      <c r="B2746" s="15" t="s">
        <v>1472</v>
      </c>
      <c r="C2746" s="15">
        <v>69</v>
      </c>
      <c r="D2746" s="15">
        <v>1</v>
      </c>
      <c r="E2746" s="15">
        <v>2.2850000000000001</v>
      </c>
      <c r="F2746" s="15">
        <v>2.5919298453999999E-5</v>
      </c>
      <c r="G2746" s="10">
        <f t="shared" si="84"/>
        <v>-4.6757594352051006E-2</v>
      </c>
      <c r="H2746" s="10">
        <f t="shared" si="85"/>
        <v>-0.10684110309443655</v>
      </c>
    </row>
    <row r="2747" spans="1:8" x14ac:dyDescent="0.25">
      <c r="A2747" s="15">
        <v>3476</v>
      </c>
      <c r="B2747" s="15" t="s">
        <v>1473</v>
      </c>
      <c r="C2747" s="15">
        <v>138</v>
      </c>
      <c r="D2747" s="15">
        <v>1</v>
      </c>
      <c r="E2747" s="15">
        <v>4.6399999999999997</v>
      </c>
      <c r="F2747" s="15">
        <v>3.7638083839E-5</v>
      </c>
      <c r="G2747" s="10">
        <f t="shared" si="84"/>
        <v>-4.6745875566666005E-2</v>
      </c>
      <c r="H2747" s="10">
        <f t="shared" si="85"/>
        <v>-0.21690086262933025</v>
      </c>
    </row>
    <row r="2748" spans="1:8" x14ac:dyDescent="0.25">
      <c r="A2748" s="15">
        <v>3477</v>
      </c>
      <c r="B2748" s="15" t="s">
        <v>1474</v>
      </c>
      <c r="C2748" s="15">
        <v>69</v>
      </c>
      <c r="D2748" s="15">
        <v>1</v>
      </c>
      <c r="E2748" s="15">
        <v>15.882</v>
      </c>
      <c r="F2748" s="15">
        <v>4.340082837E-5</v>
      </c>
      <c r="G2748" s="10">
        <f t="shared" si="84"/>
        <v>-4.6740112822135006E-2</v>
      </c>
      <c r="H2748" s="10">
        <f t="shared" si="85"/>
        <v>-0.74232647184114819</v>
      </c>
    </row>
    <row r="2749" spans="1:8" x14ac:dyDescent="0.25">
      <c r="A2749" s="15">
        <v>3477</v>
      </c>
      <c r="B2749" s="15" t="s">
        <v>1474</v>
      </c>
      <c r="C2749" s="15">
        <v>69</v>
      </c>
      <c r="D2749" s="15">
        <v>2</v>
      </c>
      <c r="E2749" s="15">
        <v>0.03</v>
      </c>
      <c r="F2749" s="15">
        <v>4.340082837E-5</v>
      </c>
      <c r="G2749" s="10">
        <f t="shared" si="84"/>
        <v>-4.6740112822135006E-2</v>
      </c>
      <c r="H2749" s="10">
        <f t="shared" si="85"/>
        <v>-1.40220338466405E-3</v>
      </c>
    </row>
    <row r="2750" spans="1:8" x14ac:dyDescent="0.25">
      <c r="A2750" s="15">
        <v>3477</v>
      </c>
      <c r="B2750" s="15" t="s">
        <v>1474</v>
      </c>
      <c r="C2750" s="15">
        <v>69</v>
      </c>
      <c r="D2750" s="15">
        <v>3</v>
      </c>
      <c r="E2750" s="15">
        <v>0</v>
      </c>
      <c r="F2750" s="15">
        <v>4.340082837E-5</v>
      </c>
      <c r="G2750" s="10">
        <f t="shared" si="84"/>
        <v>-4.6740112822135006E-2</v>
      </c>
      <c r="H2750" s="10">
        <f t="shared" si="85"/>
        <v>0</v>
      </c>
    </row>
    <row r="2751" spans="1:8" x14ac:dyDescent="0.25">
      <c r="A2751" s="15">
        <v>3478</v>
      </c>
      <c r="B2751" s="15" t="s">
        <v>1475</v>
      </c>
      <c r="C2751" s="15">
        <v>138</v>
      </c>
      <c r="D2751" s="15">
        <v>1</v>
      </c>
      <c r="E2751" s="15">
        <v>9.4250000000000007</v>
      </c>
      <c r="F2751" s="15">
        <v>4.9753218237000001E-5</v>
      </c>
      <c r="G2751" s="10">
        <f t="shared" si="84"/>
        <v>-4.6733760432268005E-2</v>
      </c>
      <c r="H2751" s="10">
        <f t="shared" si="85"/>
        <v>-0.440465692074126</v>
      </c>
    </row>
    <row r="2752" spans="1:8" x14ac:dyDescent="0.25">
      <c r="A2752" s="15">
        <v>3478</v>
      </c>
      <c r="B2752" s="15" t="s">
        <v>1475</v>
      </c>
      <c r="C2752" s="15">
        <v>138</v>
      </c>
      <c r="D2752" s="15">
        <v>2</v>
      </c>
      <c r="E2752" s="15">
        <v>15.273999999999999</v>
      </c>
      <c r="F2752" s="15">
        <v>4.9753218237000001E-5</v>
      </c>
      <c r="G2752" s="10">
        <f t="shared" si="84"/>
        <v>-4.6733760432268005E-2</v>
      </c>
      <c r="H2752" s="10">
        <f t="shared" si="85"/>
        <v>-0.7138114568424615</v>
      </c>
    </row>
    <row r="2753" spans="1:8" x14ac:dyDescent="0.25">
      <c r="A2753" s="15">
        <v>3481</v>
      </c>
      <c r="B2753" s="15" t="s">
        <v>1476</v>
      </c>
      <c r="C2753" s="15">
        <v>138</v>
      </c>
      <c r="D2753" s="15">
        <v>1</v>
      </c>
      <c r="E2753" s="15">
        <v>8.9390000000000001</v>
      </c>
      <c r="F2753" s="15">
        <v>4.8165136469999998E-5</v>
      </c>
      <c r="G2753" s="10">
        <f t="shared" si="84"/>
        <v>-4.6735348514035005E-2</v>
      </c>
      <c r="H2753" s="10">
        <f t="shared" si="85"/>
        <v>-0.41776728036695893</v>
      </c>
    </row>
    <row r="2754" spans="1:8" x14ac:dyDescent="0.25">
      <c r="A2754" s="15">
        <v>3481</v>
      </c>
      <c r="B2754" s="15" t="s">
        <v>1476</v>
      </c>
      <c r="C2754" s="15">
        <v>138</v>
      </c>
      <c r="D2754" s="15">
        <v>2</v>
      </c>
      <c r="E2754" s="15">
        <v>2.319</v>
      </c>
      <c r="F2754" s="15">
        <v>4.8165136469999998E-5</v>
      </c>
      <c r="G2754" s="10">
        <f t="shared" si="84"/>
        <v>-4.6735348514035005E-2</v>
      </c>
      <c r="H2754" s="10">
        <f t="shared" si="85"/>
        <v>-0.10837927320404718</v>
      </c>
    </row>
    <row r="2755" spans="1:8" x14ac:dyDescent="0.25">
      <c r="A2755" s="15">
        <v>3482</v>
      </c>
      <c r="B2755" s="15" t="s">
        <v>1477</v>
      </c>
      <c r="C2755" s="15">
        <v>69</v>
      </c>
      <c r="D2755" s="15">
        <v>1</v>
      </c>
      <c r="E2755" s="15">
        <v>12.034000000000001</v>
      </c>
      <c r="F2755" s="15">
        <v>4.8142534889000003E-5</v>
      </c>
      <c r="G2755" s="10">
        <f t="shared" si="84"/>
        <v>-4.6735371115616001E-2</v>
      </c>
      <c r="H2755" s="10">
        <f t="shared" si="85"/>
        <v>-0.562413456005323</v>
      </c>
    </row>
    <row r="2756" spans="1:8" x14ac:dyDescent="0.25">
      <c r="A2756" s="15">
        <v>3482</v>
      </c>
      <c r="B2756" s="15" t="s">
        <v>1477</v>
      </c>
      <c r="C2756" s="15">
        <v>69</v>
      </c>
      <c r="D2756" s="15">
        <v>2</v>
      </c>
      <c r="E2756" s="15">
        <v>9.1549999999999994</v>
      </c>
      <c r="F2756" s="15">
        <v>4.8142534889000003E-5</v>
      </c>
      <c r="G2756" s="10">
        <f t="shared" si="84"/>
        <v>-4.6735371115616001E-2</v>
      </c>
      <c r="H2756" s="10">
        <f t="shared" si="85"/>
        <v>-0.42786232256346446</v>
      </c>
    </row>
    <row r="2757" spans="1:8" x14ac:dyDescent="0.25">
      <c r="A2757" s="15">
        <v>3482</v>
      </c>
      <c r="B2757" s="15" t="s">
        <v>1477</v>
      </c>
      <c r="C2757" s="15">
        <v>69</v>
      </c>
      <c r="D2757" s="15">
        <v>3</v>
      </c>
      <c r="E2757" s="15">
        <v>0</v>
      </c>
      <c r="F2757" s="15">
        <v>4.8142534889000003E-5</v>
      </c>
      <c r="G2757" s="10">
        <f t="shared" si="84"/>
        <v>-4.6735371115616001E-2</v>
      </c>
      <c r="H2757" s="10">
        <f t="shared" si="85"/>
        <v>0</v>
      </c>
    </row>
    <row r="2758" spans="1:8" x14ac:dyDescent="0.25">
      <c r="A2758" s="15">
        <v>3482</v>
      </c>
      <c r="B2758" s="15" t="s">
        <v>1477</v>
      </c>
      <c r="C2758" s="15">
        <v>69</v>
      </c>
      <c r="D2758" s="15">
        <v>4</v>
      </c>
      <c r="E2758" s="15">
        <v>12.12</v>
      </c>
      <c r="F2758" s="15">
        <v>4.8142534889000003E-5</v>
      </c>
      <c r="G2758" s="10">
        <f t="shared" ref="G2758:G2821" si="86">F2758-$E$2</f>
        <v>-4.6735371115616001E-2</v>
      </c>
      <c r="H2758" s="10">
        <f t="shared" ref="H2758:H2821" si="87">E2758*G2758</f>
        <v>-0.56643269792126594</v>
      </c>
    </row>
    <row r="2759" spans="1:8" x14ac:dyDescent="0.25">
      <c r="A2759" s="15">
        <v>3483</v>
      </c>
      <c r="B2759" s="15" t="s">
        <v>1478</v>
      </c>
      <c r="C2759" s="15">
        <v>138</v>
      </c>
      <c r="D2759" s="15">
        <v>1</v>
      </c>
      <c r="E2759" s="15">
        <v>8.516</v>
      </c>
      <c r="F2759" s="15">
        <v>3.0708859447000003E-5</v>
      </c>
      <c r="G2759" s="10">
        <f t="shared" si="86"/>
        <v>-4.6752804791058006E-2</v>
      </c>
      <c r="H2759" s="10">
        <f t="shared" si="87"/>
        <v>-0.39814688560064998</v>
      </c>
    </row>
    <row r="2760" spans="1:8" x14ac:dyDescent="0.25">
      <c r="A2760" s="15">
        <v>3483</v>
      </c>
      <c r="B2760" s="15" t="s">
        <v>1478</v>
      </c>
      <c r="C2760" s="15">
        <v>138</v>
      </c>
      <c r="D2760" s="15">
        <v>2</v>
      </c>
      <c r="E2760" s="15">
        <v>18.75</v>
      </c>
      <c r="F2760" s="15">
        <v>3.0708859447000003E-5</v>
      </c>
      <c r="G2760" s="10">
        <f t="shared" si="86"/>
        <v>-4.6752804791058006E-2</v>
      </c>
      <c r="H2760" s="10">
        <f t="shared" si="87"/>
        <v>-0.8766150898323376</v>
      </c>
    </row>
    <row r="2761" spans="1:8" x14ac:dyDescent="0.25">
      <c r="A2761" s="15">
        <v>3483</v>
      </c>
      <c r="B2761" s="15" t="s">
        <v>1478</v>
      </c>
      <c r="C2761" s="15">
        <v>138</v>
      </c>
      <c r="D2761" s="15">
        <v>3</v>
      </c>
      <c r="E2761" s="15">
        <v>12.757</v>
      </c>
      <c r="F2761" s="15">
        <v>3.0708859447000003E-5</v>
      </c>
      <c r="G2761" s="10">
        <f t="shared" si="86"/>
        <v>-4.6752804791058006E-2</v>
      </c>
      <c r="H2761" s="10">
        <f t="shared" si="87"/>
        <v>-0.59642553071952698</v>
      </c>
    </row>
    <row r="2762" spans="1:8" x14ac:dyDescent="0.25">
      <c r="A2762" s="15">
        <v>3484</v>
      </c>
      <c r="B2762" s="15" t="s">
        <v>1479</v>
      </c>
      <c r="C2762" s="15">
        <v>138</v>
      </c>
      <c r="D2762" s="15">
        <v>1</v>
      </c>
      <c r="E2762" s="15">
        <v>8.3740000000000006</v>
      </c>
      <c r="F2762" s="15">
        <v>4.8687575613999997E-5</v>
      </c>
      <c r="G2762" s="10">
        <f t="shared" si="86"/>
        <v>-4.6734826074891003E-2</v>
      </c>
      <c r="H2762" s="10">
        <f t="shared" si="87"/>
        <v>-0.39135743355113728</v>
      </c>
    </row>
    <row r="2763" spans="1:8" x14ac:dyDescent="0.25">
      <c r="A2763" s="15">
        <v>3485</v>
      </c>
      <c r="B2763" s="15" t="s">
        <v>1480</v>
      </c>
      <c r="C2763" s="15">
        <v>138</v>
      </c>
      <c r="D2763" s="15">
        <v>1</v>
      </c>
      <c r="E2763" s="15">
        <v>1.597</v>
      </c>
      <c r="F2763" s="15">
        <v>3.0031277842000002E-5</v>
      </c>
      <c r="G2763" s="10">
        <f t="shared" si="86"/>
        <v>-4.6753482372663004E-2</v>
      </c>
      <c r="H2763" s="10">
        <f t="shared" si="87"/>
        <v>-7.466531134914281E-2</v>
      </c>
    </row>
    <row r="2764" spans="1:8" x14ac:dyDescent="0.25">
      <c r="A2764" s="15">
        <v>3488</v>
      </c>
      <c r="B2764" s="15" t="s">
        <v>1481</v>
      </c>
      <c r="C2764" s="15">
        <v>138</v>
      </c>
      <c r="D2764" s="15">
        <v>1</v>
      </c>
      <c r="E2764" s="15">
        <v>8.7870000000000008</v>
      </c>
      <c r="F2764" s="15">
        <v>4.3328711147000001E-5</v>
      </c>
      <c r="G2764" s="10">
        <f t="shared" si="86"/>
        <v>-4.6740184939358005E-2</v>
      </c>
      <c r="H2764" s="10">
        <f t="shared" si="87"/>
        <v>-0.41070600506213883</v>
      </c>
    </row>
    <row r="2765" spans="1:8" x14ac:dyDescent="0.25">
      <c r="A2765" s="15">
        <v>3489</v>
      </c>
      <c r="B2765" s="15" t="s">
        <v>1481</v>
      </c>
      <c r="C2765" s="15">
        <v>138</v>
      </c>
      <c r="D2765" s="15">
        <v>1</v>
      </c>
      <c r="E2765" s="15">
        <v>18.108000000000001</v>
      </c>
      <c r="F2765" s="15">
        <v>4.3417692805000002E-5</v>
      </c>
      <c r="G2765" s="10">
        <f t="shared" si="86"/>
        <v>-4.6740095957700005E-2</v>
      </c>
      <c r="H2765" s="10">
        <f t="shared" si="87"/>
        <v>-0.84636965760203176</v>
      </c>
    </row>
    <row r="2766" spans="1:8" x14ac:dyDescent="0.25">
      <c r="A2766" s="15">
        <v>3491</v>
      </c>
      <c r="B2766" s="15" t="s">
        <v>1482</v>
      </c>
      <c r="C2766" s="15">
        <v>138</v>
      </c>
      <c r="D2766" s="15">
        <v>1</v>
      </c>
      <c r="E2766" s="15">
        <v>8.6479999999999997</v>
      </c>
      <c r="F2766" s="15">
        <v>4.4070833633000002E-5</v>
      </c>
      <c r="G2766" s="10">
        <f t="shared" si="86"/>
        <v>-4.6739442816872E-2</v>
      </c>
      <c r="H2766" s="10">
        <f t="shared" si="87"/>
        <v>-0.40420270148030901</v>
      </c>
    </row>
    <row r="2767" spans="1:8" x14ac:dyDescent="0.25">
      <c r="A2767" s="15">
        <v>3491</v>
      </c>
      <c r="B2767" s="15" t="s">
        <v>1482</v>
      </c>
      <c r="C2767" s="15">
        <v>138</v>
      </c>
      <c r="D2767" s="15">
        <v>2</v>
      </c>
      <c r="E2767" s="15">
        <v>6.1550000000000002</v>
      </c>
      <c r="F2767" s="15">
        <v>4.4070833633000002E-5</v>
      </c>
      <c r="G2767" s="10">
        <f t="shared" si="86"/>
        <v>-4.6739442816872E-2</v>
      </c>
      <c r="H2767" s="10">
        <f t="shared" si="87"/>
        <v>-0.28768127053784714</v>
      </c>
    </row>
    <row r="2768" spans="1:8" x14ac:dyDescent="0.25">
      <c r="A2768" s="15">
        <v>3493</v>
      </c>
      <c r="B2768" s="15" t="s">
        <v>1483</v>
      </c>
      <c r="C2768" s="15">
        <v>138</v>
      </c>
      <c r="D2768" s="15">
        <v>1</v>
      </c>
      <c r="E2768" s="15">
        <v>18.867999999999999</v>
      </c>
      <c r="F2768" s="15">
        <v>4.2991152449E-5</v>
      </c>
      <c r="G2768" s="10">
        <f t="shared" si="86"/>
        <v>-4.6740522498056006E-2</v>
      </c>
      <c r="H2768" s="10">
        <f t="shared" si="87"/>
        <v>-0.8819001784933207</v>
      </c>
    </row>
    <row r="2769" spans="1:8" x14ac:dyDescent="0.25">
      <c r="A2769" s="15">
        <v>3494</v>
      </c>
      <c r="B2769" s="15" t="s">
        <v>1483</v>
      </c>
      <c r="C2769" s="15">
        <v>138</v>
      </c>
      <c r="D2769" s="15">
        <v>1</v>
      </c>
      <c r="E2769" s="15">
        <v>6.8529999999999998</v>
      </c>
      <c r="F2769" s="15">
        <v>4.2991152449E-5</v>
      </c>
      <c r="G2769" s="10">
        <f t="shared" si="86"/>
        <v>-4.6740522498056006E-2</v>
      </c>
      <c r="H2769" s="10">
        <f t="shared" si="87"/>
        <v>-0.32031280067917778</v>
      </c>
    </row>
    <row r="2770" spans="1:8" x14ac:dyDescent="0.25">
      <c r="A2770" s="15">
        <v>3495</v>
      </c>
      <c r="B2770" s="15" t="s">
        <v>1484</v>
      </c>
      <c r="C2770" s="15">
        <v>138</v>
      </c>
      <c r="D2770" s="15">
        <v>1</v>
      </c>
      <c r="E2770" s="15">
        <v>12.196999999999999</v>
      </c>
      <c r="F2770" s="15">
        <v>4.3473998903999998E-5</v>
      </c>
      <c r="G2770" s="10">
        <f t="shared" si="86"/>
        <v>-4.6740039651600999E-2</v>
      </c>
      <c r="H2770" s="10">
        <f t="shared" si="87"/>
        <v>-0.5700882636305773</v>
      </c>
    </row>
    <row r="2771" spans="1:8" x14ac:dyDescent="0.25">
      <c r="A2771" s="15">
        <v>3495</v>
      </c>
      <c r="B2771" s="15" t="s">
        <v>1484</v>
      </c>
      <c r="C2771" s="15">
        <v>138</v>
      </c>
      <c r="D2771" s="15">
        <v>2</v>
      </c>
      <c r="E2771" s="15">
        <v>17.106000000000002</v>
      </c>
      <c r="F2771" s="15">
        <v>4.3473998903999998E-5</v>
      </c>
      <c r="G2771" s="10">
        <f t="shared" si="86"/>
        <v>-4.6740039651600999E-2</v>
      </c>
      <c r="H2771" s="10">
        <f t="shared" si="87"/>
        <v>-0.79953511828028678</v>
      </c>
    </row>
    <row r="2772" spans="1:8" x14ac:dyDescent="0.25">
      <c r="A2772" s="15">
        <v>3495</v>
      </c>
      <c r="B2772" s="15" t="s">
        <v>1484</v>
      </c>
      <c r="C2772" s="15">
        <v>138</v>
      </c>
      <c r="D2772" s="15">
        <v>3</v>
      </c>
      <c r="E2772" s="15">
        <v>16.533000000000001</v>
      </c>
      <c r="F2772" s="15">
        <v>4.3473998903999998E-5</v>
      </c>
      <c r="G2772" s="10">
        <f t="shared" si="86"/>
        <v>-4.6740039651600999E-2</v>
      </c>
      <c r="H2772" s="10">
        <f t="shared" si="87"/>
        <v>-0.77275307555991934</v>
      </c>
    </row>
    <row r="2773" spans="1:8" x14ac:dyDescent="0.25">
      <c r="A2773" s="15">
        <v>3499</v>
      </c>
      <c r="B2773" s="15" t="s">
        <v>1485</v>
      </c>
      <c r="C2773" s="15">
        <v>138</v>
      </c>
      <c r="D2773" s="15">
        <v>1</v>
      </c>
      <c r="E2773" s="15">
        <v>4.6849999999999996</v>
      </c>
      <c r="F2773" s="15">
        <v>4.2085720340999998E-5</v>
      </c>
      <c r="G2773" s="10">
        <f t="shared" si="86"/>
        <v>-4.6741427930164003E-2</v>
      </c>
      <c r="H2773" s="10">
        <f t="shared" si="87"/>
        <v>-0.21898358985281835</v>
      </c>
    </row>
    <row r="2774" spans="1:8" x14ac:dyDescent="0.25">
      <c r="A2774" s="15">
        <v>3499</v>
      </c>
      <c r="B2774" s="15" t="s">
        <v>1485</v>
      </c>
      <c r="C2774" s="15">
        <v>138</v>
      </c>
      <c r="D2774" s="15">
        <v>2</v>
      </c>
      <c r="E2774" s="15">
        <v>4.6120000000000001</v>
      </c>
      <c r="F2774" s="15">
        <v>4.2085720340999998E-5</v>
      </c>
      <c r="G2774" s="10">
        <f t="shared" si="86"/>
        <v>-4.6741427930164003E-2</v>
      </c>
      <c r="H2774" s="10">
        <f t="shared" si="87"/>
        <v>-0.21557146561391638</v>
      </c>
    </row>
    <row r="2775" spans="1:8" x14ac:dyDescent="0.25">
      <c r="A2775" s="15">
        <v>3501</v>
      </c>
      <c r="B2775" s="15" t="s">
        <v>1486</v>
      </c>
      <c r="C2775" s="15">
        <v>138</v>
      </c>
      <c r="D2775" s="15">
        <v>1</v>
      </c>
      <c r="E2775" s="15">
        <v>8.9529999999999994</v>
      </c>
      <c r="F2775" s="15">
        <v>2.7547326646999999E-5</v>
      </c>
      <c r="G2775" s="10">
        <f t="shared" si="86"/>
        <v>-4.6755966323858006E-2</v>
      </c>
      <c r="H2775" s="10">
        <f t="shared" si="87"/>
        <v>-0.41860616649750071</v>
      </c>
    </row>
    <row r="2776" spans="1:8" x14ac:dyDescent="0.25">
      <c r="A2776" s="15">
        <v>3502</v>
      </c>
      <c r="B2776" s="15" t="s">
        <v>1487</v>
      </c>
      <c r="C2776" s="15">
        <v>69</v>
      </c>
      <c r="D2776" s="15">
        <v>1</v>
      </c>
      <c r="E2776" s="15">
        <v>6.2060000000000004</v>
      </c>
      <c r="F2776" s="15">
        <v>4.2247023369999997E-5</v>
      </c>
      <c r="G2776" s="10">
        <f t="shared" si="86"/>
        <v>-4.6741266627135E-2</v>
      </c>
      <c r="H2776" s="10">
        <f t="shared" si="87"/>
        <v>-0.29007630068799983</v>
      </c>
    </row>
    <row r="2777" spans="1:8" x14ac:dyDescent="0.25">
      <c r="A2777" s="15">
        <v>3503</v>
      </c>
      <c r="B2777" s="15" t="s">
        <v>1488</v>
      </c>
      <c r="C2777" s="15">
        <v>138</v>
      </c>
      <c r="D2777" s="15">
        <v>1</v>
      </c>
      <c r="E2777" s="15">
        <v>19.841000000000001</v>
      </c>
      <c r="F2777" s="15">
        <v>4.75320613E-5</v>
      </c>
      <c r="G2777" s="10">
        <f t="shared" si="86"/>
        <v>-4.6735981589205E-2</v>
      </c>
      <c r="H2777" s="10">
        <f t="shared" si="87"/>
        <v>-0.92728861071141644</v>
      </c>
    </row>
    <row r="2778" spans="1:8" x14ac:dyDescent="0.25">
      <c r="A2778" s="15">
        <v>3504</v>
      </c>
      <c r="B2778" s="15" t="s">
        <v>1489</v>
      </c>
      <c r="C2778" s="15">
        <v>138</v>
      </c>
      <c r="D2778" s="15">
        <v>1</v>
      </c>
      <c r="E2778" s="15">
        <v>13.489000000000001</v>
      </c>
      <c r="F2778" s="15">
        <v>4.5894407912E-5</v>
      </c>
      <c r="G2778" s="10">
        <f t="shared" si="86"/>
        <v>-4.6737619242593002E-2</v>
      </c>
      <c r="H2778" s="10">
        <f t="shared" si="87"/>
        <v>-0.63044374596333708</v>
      </c>
    </row>
    <row r="2779" spans="1:8" x14ac:dyDescent="0.25">
      <c r="A2779" s="15">
        <v>3504</v>
      </c>
      <c r="B2779" s="15" t="s">
        <v>1489</v>
      </c>
      <c r="C2779" s="15">
        <v>138</v>
      </c>
      <c r="D2779" s="15">
        <v>2</v>
      </c>
      <c r="E2779" s="15">
        <v>16.657</v>
      </c>
      <c r="F2779" s="15">
        <v>4.5894407912E-5</v>
      </c>
      <c r="G2779" s="10">
        <f t="shared" si="86"/>
        <v>-4.6737619242593002E-2</v>
      </c>
      <c r="H2779" s="10">
        <f t="shared" si="87"/>
        <v>-0.77850852372387169</v>
      </c>
    </row>
    <row r="2780" spans="1:8" x14ac:dyDescent="0.25">
      <c r="A2780" s="15">
        <v>3505</v>
      </c>
      <c r="B2780" s="15" t="s">
        <v>1490</v>
      </c>
      <c r="C2780" s="15">
        <v>69</v>
      </c>
      <c r="D2780" s="15">
        <v>1</v>
      </c>
      <c r="E2780" s="15">
        <v>4.8079999999999998</v>
      </c>
      <c r="F2780" s="15">
        <v>4.2247023369999997E-5</v>
      </c>
      <c r="G2780" s="10">
        <f t="shared" si="86"/>
        <v>-4.6741266627135E-2</v>
      </c>
      <c r="H2780" s="10">
        <f t="shared" si="87"/>
        <v>-0.22473200994326506</v>
      </c>
    </row>
    <row r="2781" spans="1:8" x14ac:dyDescent="0.25">
      <c r="A2781" s="15">
        <v>3505</v>
      </c>
      <c r="B2781" s="15" t="s">
        <v>1490</v>
      </c>
      <c r="C2781" s="15">
        <v>69</v>
      </c>
      <c r="D2781" s="15">
        <v>2</v>
      </c>
      <c r="E2781" s="15">
        <v>3.0609999999999999</v>
      </c>
      <c r="F2781" s="15">
        <v>4.2247023369999997E-5</v>
      </c>
      <c r="G2781" s="10">
        <f t="shared" si="86"/>
        <v>-4.6741266627135E-2</v>
      </c>
      <c r="H2781" s="10">
        <f t="shared" si="87"/>
        <v>-0.14307501714566023</v>
      </c>
    </row>
    <row r="2782" spans="1:8" x14ac:dyDescent="0.25">
      <c r="A2782" s="15">
        <v>3509</v>
      </c>
      <c r="B2782" s="15" t="s">
        <v>1491</v>
      </c>
      <c r="C2782" s="15">
        <v>138</v>
      </c>
      <c r="D2782" s="15">
        <v>1</v>
      </c>
      <c r="E2782" s="15">
        <v>9.1199999999999992</v>
      </c>
      <c r="F2782" s="15">
        <v>4.2826396469999998E-5</v>
      </c>
      <c r="G2782" s="10">
        <f t="shared" si="86"/>
        <v>-4.6740687254035004E-2</v>
      </c>
      <c r="H2782" s="10">
        <f t="shared" si="87"/>
        <v>-0.42627506775679919</v>
      </c>
    </row>
    <row r="2783" spans="1:8" x14ac:dyDescent="0.25">
      <c r="A2783" s="15">
        <v>3510</v>
      </c>
      <c r="B2783" s="15" t="s">
        <v>1492</v>
      </c>
      <c r="C2783" s="15">
        <v>138</v>
      </c>
      <c r="D2783" s="15">
        <v>1</v>
      </c>
      <c r="E2783" s="15">
        <v>1.736</v>
      </c>
      <c r="F2783" s="15">
        <v>4.440129005E-5</v>
      </c>
      <c r="G2783" s="10">
        <f t="shared" si="86"/>
        <v>-4.6739112360455005E-2</v>
      </c>
      <c r="H2783" s="10">
        <f t="shared" si="87"/>
        <v>-8.1139099057749894E-2</v>
      </c>
    </row>
    <row r="2784" spans="1:8" x14ac:dyDescent="0.25">
      <c r="A2784" s="15">
        <v>3510</v>
      </c>
      <c r="B2784" s="15" t="s">
        <v>1492</v>
      </c>
      <c r="C2784" s="15">
        <v>138</v>
      </c>
      <c r="D2784" s="15">
        <v>2</v>
      </c>
      <c r="E2784" s="15">
        <v>1.103</v>
      </c>
      <c r="F2784" s="15">
        <v>4.440129005E-5</v>
      </c>
      <c r="G2784" s="10">
        <f t="shared" si="86"/>
        <v>-4.6739112360455005E-2</v>
      </c>
      <c r="H2784" s="10">
        <f t="shared" si="87"/>
        <v>-5.1553240933581872E-2</v>
      </c>
    </row>
    <row r="2785" spans="1:8" x14ac:dyDescent="0.25">
      <c r="A2785" s="15">
        <v>3512</v>
      </c>
      <c r="B2785" s="15" t="s">
        <v>1493</v>
      </c>
      <c r="C2785" s="15">
        <v>69</v>
      </c>
      <c r="D2785" s="15">
        <v>1</v>
      </c>
      <c r="E2785" s="15">
        <v>0</v>
      </c>
      <c r="F2785" s="15">
        <v>2.6795389872E-5</v>
      </c>
      <c r="G2785" s="10">
        <f t="shared" si="86"/>
        <v>-4.6756718260633004E-2</v>
      </c>
      <c r="H2785" s="10">
        <f t="shared" si="87"/>
        <v>0</v>
      </c>
    </row>
    <row r="2786" spans="1:8" x14ac:dyDescent="0.25">
      <c r="A2786" s="15">
        <v>3513</v>
      </c>
      <c r="B2786" s="15" t="s">
        <v>1494</v>
      </c>
      <c r="C2786" s="15">
        <v>138</v>
      </c>
      <c r="D2786" s="15">
        <v>1</v>
      </c>
      <c r="E2786" s="15">
        <v>4.4059999999999997</v>
      </c>
      <c r="F2786" s="15">
        <v>3.5252241404000001E-5</v>
      </c>
      <c r="G2786" s="10">
        <f t="shared" si="86"/>
        <v>-4.6748261409101002E-2</v>
      </c>
      <c r="H2786" s="10">
        <f t="shared" si="87"/>
        <v>-0.20597283976849901</v>
      </c>
    </row>
    <row r="2787" spans="1:8" x14ac:dyDescent="0.25">
      <c r="A2787" s="15">
        <v>3518</v>
      </c>
      <c r="B2787" s="15" t="s">
        <v>1495</v>
      </c>
      <c r="C2787" s="15">
        <v>69</v>
      </c>
      <c r="D2787" s="15">
        <v>1</v>
      </c>
      <c r="E2787" s="15">
        <v>0.13500000000000001</v>
      </c>
      <c r="F2787" s="15">
        <v>3.7583764475000003E-5</v>
      </c>
      <c r="G2787" s="10">
        <f t="shared" si="86"/>
        <v>-4.6745929886030005E-2</v>
      </c>
      <c r="H2787" s="10">
        <f t="shared" si="87"/>
        <v>-6.3107005346140508E-3</v>
      </c>
    </row>
    <row r="2788" spans="1:8" x14ac:dyDescent="0.25">
      <c r="A2788" s="15">
        <v>3530</v>
      </c>
      <c r="B2788" s="15" t="s">
        <v>1496</v>
      </c>
      <c r="C2788" s="15">
        <v>138</v>
      </c>
      <c r="D2788" s="15">
        <v>1</v>
      </c>
      <c r="E2788" s="15">
        <v>3.976</v>
      </c>
      <c r="F2788" s="15">
        <v>4.2532611677999998E-5</v>
      </c>
      <c r="G2788" s="10">
        <f t="shared" si="86"/>
        <v>-4.6740981038827005E-2</v>
      </c>
      <c r="H2788" s="10">
        <f t="shared" si="87"/>
        <v>-0.18584214061037618</v>
      </c>
    </row>
    <row r="2789" spans="1:8" x14ac:dyDescent="0.25">
      <c r="A2789" s="15">
        <v>3531</v>
      </c>
      <c r="B2789" s="15" t="s">
        <v>1496</v>
      </c>
      <c r="C2789" s="15">
        <v>69</v>
      </c>
      <c r="D2789" s="15">
        <v>1</v>
      </c>
      <c r="E2789" s="15">
        <v>5.8360000000000003</v>
      </c>
      <c r="F2789" s="15">
        <v>4.2532611677999998E-5</v>
      </c>
      <c r="G2789" s="10">
        <f t="shared" si="86"/>
        <v>-4.6740981038827005E-2</v>
      </c>
      <c r="H2789" s="10">
        <f t="shared" si="87"/>
        <v>-0.27278036534259442</v>
      </c>
    </row>
    <row r="2790" spans="1:8" x14ac:dyDescent="0.25">
      <c r="A2790" s="15">
        <v>3540</v>
      </c>
      <c r="B2790" s="15" t="s">
        <v>1497</v>
      </c>
      <c r="C2790" s="15">
        <v>34</v>
      </c>
      <c r="D2790" s="15">
        <v>1</v>
      </c>
      <c r="E2790" s="15">
        <v>0</v>
      </c>
      <c r="F2790" s="15">
        <v>3.0708859447000003E-5</v>
      </c>
      <c r="G2790" s="10">
        <f t="shared" si="86"/>
        <v>-4.6752804791058006E-2</v>
      </c>
      <c r="H2790" s="10">
        <f t="shared" si="87"/>
        <v>0</v>
      </c>
    </row>
    <row r="2791" spans="1:8" x14ac:dyDescent="0.25">
      <c r="A2791" s="15">
        <v>3543</v>
      </c>
      <c r="B2791" s="15" t="s">
        <v>1498</v>
      </c>
      <c r="C2791" s="15">
        <v>138</v>
      </c>
      <c r="D2791" s="15">
        <v>1</v>
      </c>
      <c r="E2791" s="15">
        <v>9.0340000000000007</v>
      </c>
      <c r="F2791" s="15">
        <v>1.9765471331000001E-5</v>
      </c>
      <c r="G2791" s="10">
        <f t="shared" si="86"/>
        <v>-4.6763748179174003E-2</v>
      </c>
      <c r="H2791" s="10">
        <f t="shared" si="87"/>
        <v>-0.42246370105065795</v>
      </c>
    </row>
    <row r="2792" spans="1:8" x14ac:dyDescent="0.25">
      <c r="A2792" s="15">
        <v>3544</v>
      </c>
      <c r="B2792" s="15" t="s">
        <v>1499</v>
      </c>
      <c r="C2792" s="15">
        <v>69</v>
      </c>
      <c r="D2792" s="15">
        <v>1</v>
      </c>
      <c r="E2792" s="15">
        <v>3.4119999999999999</v>
      </c>
      <c r="F2792" s="15">
        <v>-3.76944362234E-4</v>
      </c>
      <c r="G2792" s="10">
        <f t="shared" si="86"/>
        <v>-4.7160458012739E-2</v>
      </c>
      <c r="H2792" s="10">
        <f t="shared" si="87"/>
        <v>-0.16091148273946546</v>
      </c>
    </row>
    <row r="2793" spans="1:8" x14ac:dyDescent="0.25">
      <c r="A2793" s="15">
        <v>3545</v>
      </c>
      <c r="B2793" s="15" t="s">
        <v>1500</v>
      </c>
      <c r="C2793" s="15">
        <v>138</v>
      </c>
      <c r="D2793" s="15">
        <v>1</v>
      </c>
      <c r="E2793" s="15">
        <v>2.7839999999999998</v>
      </c>
      <c r="F2793" s="15">
        <v>3.737633129E-5</v>
      </c>
      <c r="G2793" s="10">
        <f t="shared" si="86"/>
        <v>-4.6746137319215002E-2</v>
      </c>
      <c r="H2793" s="10">
        <f t="shared" si="87"/>
        <v>-0.13014124629669455</v>
      </c>
    </row>
    <row r="2794" spans="1:8" x14ac:dyDescent="0.25">
      <c r="A2794" s="15">
        <v>3546</v>
      </c>
      <c r="B2794" s="15" t="s">
        <v>1501</v>
      </c>
      <c r="C2794" s="15">
        <v>69</v>
      </c>
      <c r="D2794" s="15">
        <v>1</v>
      </c>
      <c r="E2794" s="15">
        <v>5.88</v>
      </c>
      <c r="F2794" s="15">
        <v>1.2588631682E-5</v>
      </c>
      <c r="G2794" s="10">
        <f t="shared" si="86"/>
        <v>-4.6770925018823004E-2</v>
      </c>
      <c r="H2794" s="10">
        <f t="shared" si="87"/>
        <v>-0.27501303911067926</v>
      </c>
    </row>
    <row r="2795" spans="1:8" x14ac:dyDescent="0.25">
      <c r="A2795" s="15">
        <v>3547</v>
      </c>
      <c r="B2795" s="15" t="s">
        <v>1502</v>
      </c>
      <c r="C2795" s="15">
        <v>138</v>
      </c>
      <c r="D2795" s="15">
        <v>1</v>
      </c>
      <c r="E2795" s="15">
        <v>11.544</v>
      </c>
      <c r="F2795" s="15">
        <v>4.2693765708000002E-5</v>
      </c>
      <c r="G2795" s="10">
        <f t="shared" si="86"/>
        <v>-4.6740819884797002E-2</v>
      </c>
      <c r="H2795" s="10">
        <f t="shared" si="87"/>
        <v>-0.53957602475009658</v>
      </c>
    </row>
    <row r="2796" spans="1:8" x14ac:dyDescent="0.25">
      <c r="A2796" s="15">
        <v>3548</v>
      </c>
      <c r="B2796" s="15" t="s">
        <v>1503</v>
      </c>
      <c r="C2796" s="15">
        <v>138</v>
      </c>
      <c r="D2796" s="15">
        <v>1</v>
      </c>
      <c r="E2796" s="15">
        <v>7.64</v>
      </c>
      <c r="F2796" s="15">
        <v>1.8697437660999998E-5</v>
      </c>
      <c r="G2796" s="10">
        <f t="shared" si="86"/>
        <v>-4.6764816212844E-2</v>
      </c>
      <c r="H2796" s="10">
        <f t="shared" si="87"/>
        <v>-0.35728319586612817</v>
      </c>
    </row>
    <row r="2797" spans="1:8" x14ac:dyDescent="0.25">
      <c r="A2797" s="15">
        <v>3548</v>
      </c>
      <c r="B2797" s="15" t="s">
        <v>1503</v>
      </c>
      <c r="C2797" s="15">
        <v>138</v>
      </c>
      <c r="D2797" s="15">
        <v>2</v>
      </c>
      <c r="E2797" s="15">
        <v>9.6839999999999993</v>
      </c>
      <c r="F2797" s="15">
        <v>1.8697437660999998E-5</v>
      </c>
      <c r="G2797" s="10">
        <f t="shared" si="86"/>
        <v>-4.6764816212844E-2</v>
      </c>
      <c r="H2797" s="10">
        <f t="shared" si="87"/>
        <v>-0.45287048020518128</v>
      </c>
    </row>
    <row r="2798" spans="1:8" x14ac:dyDescent="0.25">
      <c r="A2798" s="15">
        <v>3549</v>
      </c>
      <c r="B2798" s="15" t="s">
        <v>1504</v>
      </c>
      <c r="C2798" s="15">
        <v>138</v>
      </c>
      <c r="D2798" s="15">
        <v>1</v>
      </c>
      <c r="E2798" s="15">
        <v>1.3069999999999999</v>
      </c>
      <c r="F2798" s="15">
        <v>4.4276625528999998E-5</v>
      </c>
      <c r="G2798" s="10">
        <f t="shared" si="86"/>
        <v>-4.6739237024976003E-2</v>
      </c>
      <c r="H2798" s="10">
        <f t="shared" si="87"/>
        <v>-6.108818279164363E-2</v>
      </c>
    </row>
    <row r="2799" spans="1:8" x14ac:dyDescent="0.25">
      <c r="A2799" s="15">
        <v>3549</v>
      </c>
      <c r="B2799" s="15" t="s">
        <v>1504</v>
      </c>
      <c r="C2799" s="15">
        <v>138</v>
      </c>
      <c r="D2799" s="15">
        <v>2</v>
      </c>
      <c r="E2799" s="15">
        <v>1.998</v>
      </c>
      <c r="F2799" s="15">
        <v>4.4276625528999998E-5</v>
      </c>
      <c r="G2799" s="10">
        <f t="shared" si="86"/>
        <v>-4.6739237024976003E-2</v>
      </c>
      <c r="H2799" s="10">
        <f t="shared" si="87"/>
        <v>-9.3384995575902061E-2</v>
      </c>
    </row>
    <row r="2800" spans="1:8" x14ac:dyDescent="0.25">
      <c r="A2800" s="15">
        <v>3550</v>
      </c>
      <c r="B2800" s="15" t="s">
        <v>1505</v>
      </c>
      <c r="C2800" s="15">
        <v>138</v>
      </c>
      <c r="D2800" s="15">
        <v>1</v>
      </c>
      <c r="E2800" s="15">
        <v>28.082999999999998</v>
      </c>
      <c r="F2800" s="15">
        <v>4.8135995246999999E-5</v>
      </c>
      <c r="G2800" s="10">
        <f t="shared" si="86"/>
        <v>-4.6735377655258002E-2</v>
      </c>
      <c r="H2800" s="10">
        <f t="shared" si="87"/>
        <v>-1.3124696106926104</v>
      </c>
    </row>
    <row r="2801" spans="1:8" x14ac:dyDescent="0.25">
      <c r="A2801" s="15">
        <v>3550</v>
      </c>
      <c r="B2801" s="15" t="s">
        <v>1505</v>
      </c>
      <c r="C2801" s="15">
        <v>138</v>
      </c>
      <c r="D2801" s="15">
        <v>2</v>
      </c>
      <c r="E2801" s="15">
        <v>14.728999999999999</v>
      </c>
      <c r="F2801" s="15">
        <v>4.8135995246999999E-5</v>
      </c>
      <c r="G2801" s="10">
        <f t="shared" si="86"/>
        <v>-4.6735377655258002E-2</v>
      </c>
      <c r="H2801" s="10">
        <f t="shared" si="87"/>
        <v>-0.68836537748429505</v>
      </c>
    </row>
    <row r="2802" spans="1:8" x14ac:dyDescent="0.25">
      <c r="A2802" s="15">
        <v>3551</v>
      </c>
      <c r="B2802" s="15" t="s">
        <v>1506</v>
      </c>
      <c r="C2802" s="15">
        <v>138</v>
      </c>
      <c r="D2802" s="15">
        <v>1</v>
      </c>
      <c r="E2802" s="15">
        <v>11.727</v>
      </c>
      <c r="F2802" s="15">
        <v>3.9253199535999999E-5</v>
      </c>
      <c r="G2802" s="10">
        <f t="shared" si="86"/>
        <v>-4.6744260450969001E-2</v>
      </c>
      <c r="H2802" s="10">
        <f t="shared" si="87"/>
        <v>-0.54816994230851346</v>
      </c>
    </row>
    <row r="2803" spans="1:8" x14ac:dyDescent="0.25">
      <c r="A2803" s="15">
        <v>3551</v>
      </c>
      <c r="B2803" s="15" t="s">
        <v>1506</v>
      </c>
      <c r="C2803" s="15">
        <v>138</v>
      </c>
      <c r="D2803" s="15">
        <v>2</v>
      </c>
      <c r="E2803" s="15">
        <v>2.6459999999999999</v>
      </c>
      <c r="F2803" s="15">
        <v>3.9253199535999999E-5</v>
      </c>
      <c r="G2803" s="10">
        <f t="shared" si="86"/>
        <v>-4.6744260450969001E-2</v>
      </c>
      <c r="H2803" s="10">
        <f t="shared" si="87"/>
        <v>-0.12368531315326398</v>
      </c>
    </row>
    <row r="2804" spans="1:8" x14ac:dyDescent="0.25">
      <c r="A2804" s="15">
        <v>3552</v>
      </c>
      <c r="B2804" s="15" t="s">
        <v>1507</v>
      </c>
      <c r="C2804" s="15">
        <v>138</v>
      </c>
      <c r="D2804" s="15">
        <v>1</v>
      </c>
      <c r="E2804" s="15">
        <v>6.1120000000000001</v>
      </c>
      <c r="F2804" s="15">
        <v>4.5177446002999999E-5</v>
      </c>
      <c r="G2804" s="10">
        <f t="shared" si="86"/>
        <v>-4.6738336204502004E-2</v>
      </c>
      <c r="H2804" s="10">
        <f t="shared" si="87"/>
        <v>-0.28566471088191625</v>
      </c>
    </row>
    <row r="2805" spans="1:8" x14ac:dyDescent="0.25">
      <c r="A2805" s="15">
        <v>3552</v>
      </c>
      <c r="B2805" s="15" t="s">
        <v>1507</v>
      </c>
      <c r="C2805" s="15">
        <v>138</v>
      </c>
      <c r="D2805" s="15">
        <v>2</v>
      </c>
      <c r="E2805" s="15">
        <v>8.9260000000000002</v>
      </c>
      <c r="F2805" s="15">
        <v>4.5177446002999999E-5</v>
      </c>
      <c r="G2805" s="10">
        <f t="shared" si="86"/>
        <v>-4.6738336204502004E-2</v>
      </c>
      <c r="H2805" s="10">
        <f t="shared" si="87"/>
        <v>-0.41718638896138488</v>
      </c>
    </row>
    <row r="2806" spans="1:8" x14ac:dyDescent="0.25">
      <c r="A2806" s="15">
        <v>3552</v>
      </c>
      <c r="B2806" s="15" t="s">
        <v>1507</v>
      </c>
      <c r="C2806" s="15">
        <v>138</v>
      </c>
      <c r="D2806" s="15">
        <v>3</v>
      </c>
      <c r="E2806" s="15">
        <v>8.1</v>
      </c>
      <c r="F2806" s="15">
        <v>4.5177446002999999E-5</v>
      </c>
      <c r="G2806" s="10">
        <f t="shared" si="86"/>
        <v>-4.6738336204502004E-2</v>
      </c>
      <c r="H2806" s="10">
        <f t="shared" si="87"/>
        <v>-0.37858052325646624</v>
      </c>
    </row>
    <row r="2807" spans="1:8" x14ac:dyDescent="0.25">
      <c r="A2807" s="15">
        <v>3554</v>
      </c>
      <c r="B2807" s="15" t="s">
        <v>1508</v>
      </c>
      <c r="C2807" s="15">
        <v>138</v>
      </c>
      <c r="D2807" s="15">
        <v>1</v>
      </c>
      <c r="E2807" s="15">
        <v>13.228999999999999</v>
      </c>
      <c r="F2807" s="15">
        <v>4.7449421184000002E-5</v>
      </c>
      <c r="G2807" s="10">
        <f t="shared" si="86"/>
        <v>-4.6736064229321E-2</v>
      </c>
      <c r="H2807" s="10">
        <f t="shared" si="87"/>
        <v>-0.61827139368968753</v>
      </c>
    </row>
    <row r="2808" spans="1:8" x14ac:dyDescent="0.25">
      <c r="A2808" s="15">
        <v>3555</v>
      </c>
      <c r="B2808" s="15" t="s">
        <v>1508</v>
      </c>
      <c r="C2808" s="15">
        <v>138</v>
      </c>
      <c r="D2808" s="15">
        <v>1</v>
      </c>
      <c r="E2808" s="15">
        <v>13.96</v>
      </c>
      <c r="F2808" s="15">
        <v>4.7257087316000003E-5</v>
      </c>
      <c r="G2808" s="10">
        <f t="shared" si="86"/>
        <v>-4.6736256563189006E-2</v>
      </c>
      <c r="H2808" s="10">
        <f t="shared" si="87"/>
        <v>-0.65243814162211855</v>
      </c>
    </row>
    <row r="2809" spans="1:8" x14ac:dyDescent="0.25">
      <c r="A2809" s="15">
        <v>3557</v>
      </c>
      <c r="B2809" s="15" t="s">
        <v>1509</v>
      </c>
      <c r="C2809" s="15">
        <v>69</v>
      </c>
      <c r="D2809" s="15">
        <v>1</v>
      </c>
      <c r="E2809" s="15">
        <v>1.9059999999999999</v>
      </c>
      <c r="F2809" s="15">
        <v>2.4256399770000001E-5</v>
      </c>
      <c r="G2809" s="10">
        <f t="shared" si="86"/>
        <v>-4.6759257250735001E-2</v>
      </c>
      <c r="H2809" s="10">
        <f t="shared" si="87"/>
        <v>-8.9123144319900913E-2</v>
      </c>
    </row>
    <row r="2810" spans="1:8" x14ac:dyDescent="0.25">
      <c r="A2810" s="15">
        <v>3559</v>
      </c>
      <c r="B2810" s="15" t="s">
        <v>1510</v>
      </c>
      <c r="C2810" s="15">
        <v>138</v>
      </c>
      <c r="D2810" s="15">
        <v>1</v>
      </c>
      <c r="E2810" s="15">
        <v>8.3130000000000006</v>
      </c>
      <c r="F2810" s="15">
        <v>4.3389409205999998E-5</v>
      </c>
      <c r="G2810" s="10">
        <f t="shared" si="86"/>
        <v>-4.6740124241299003E-2</v>
      </c>
      <c r="H2810" s="10">
        <f t="shared" si="87"/>
        <v>-0.38855065281791862</v>
      </c>
    </row>
    <row r="2811" spans="1:8" x14ac:dyDescent="0.25">
      <c r="A2811" s="15">
        <v>3559</v>
      </c>
      <c r="B2811" s="15" t="s">
        <v>1510</v>
      </c>
      <c r="C2811" s="15">
        <v>138</v>
      </c>
      <c r="D2811" s="15">
        <v>2</v>
      </c>
      <c r="E2811" s="15">
        <v>7.74</v>
      </c>
      <c r="F2811" s="15">
        <v>4.3389409205999998E-5</v>
      </c>
      <c r="G2811" s="10">
        <f t="shared" si="86"/>
        <v>-4.6740124241299003E-2</v>
      </c>
      <c r="H2811" s="10">
        <f t="shared" si="87"/>
        <v>-0.36176856162765431</v>
      </c>
    </row>
    <row r="2812" spans="1:8" x14ac:dyDescent="0.25">
      <c r="A2812" s="15">
        <v>3559</v>
      </c>
      <c r="B2812" s="15" t="s">
        <v>1510</v>
      </c>
      <c r="C2812" s="15">
        <v>138</v>
      </c>
      <c r="D2812" s="15">
        <v>3</v>
      </c>
      <c r="E2812" s="15">
        <v>34.383000000000003</v>
      </c>
      <c r="F2812" s="15">
        <v>4.3389409205999998E-5</v>
      </c>
      <c r="G2812" s="10">
        <f t="shared" si="86"/>
        <v>-4.6740124241299003E-2</v>
      </c>
      <c r="H2812" s="10">
        <f t="shared" si="87"/>
        <v>-1.6070656917885837</v>
      </c>
    </row>
    <row r="2813" spans="1:8" x14ac:dyDescent="0.25">
      <c r="A2813" s="15">
        <v>3559</v>
      </c>
      <c r="B2813" s="15" t="s">
        <v>1510</v>
      </c>
      <c r="C2813" s="15">
        <v>138</v>
      </c>
      <c r="D2813" s="15">
        <v>4</v>
      </c>
      <c r="E2813" s="15">
        <v>18.039000000000001</v>
      </c>
      <c r="F2813" s="15">
        <v>4.3389409205999998E-5</v>
      </c>
      <c r="G2813" s="10">
        <f t="shared" si="86"/>
        <v>-4.6740124241299003E-2</v>
      </c>
      <c r="H2813" s="10">
        <f t="shared" si="87"/>
        <v>-0.84314510118879282</v>
      </c>
    </row>
    <row r="2814" spans="1:8" x14ac:dyDescent="0.25">
      <c r="A2814" s="15">
        <v>3561</v>
      </c>
      <c r="B2814" s="15" t="s">
        <v>1511</v>
      </c>
      <c r="C2814" s="15">
        <v>138</v>
      </c>
      <c r="D2814" s="15">
        <v>1</v>
      </c>
      <c r="E2814" s="15">
        <v>3.7269999999999999</v>
      </c>
      <c r="F2814" s="15">
        <v>4.5372006224999999E-5</v>
      </c>
      <c r="G2814" s="10">
        <f t="shared" si="86"/>
        <v>-4.6738141644280001E-2</v>
      </c>
      <c r="H2814" s="10">
        <f t="shared" si="87"/>
        <v>-0.17419305390823156</v>
      </c>
    </row>
    <row r="2815" spans="1:8" x14ac:dyDescent="0.25">
      <c r="A2815" s="15">
        <v>3563</v>
      </c>
      <c r="B2815" s="15" t="s">
        <v>1512</v>
      </c>
      <c r="C2815" s="15">
        <v>138</v>
      </c>
      <c r="D2815" s="15">
        <v>1</v>
      </c>
      <c r="E2815" s="15">
        <v>20.061</v>
      </c>
      <c r="F2815" s="15">
        <v>4.5221317859999998E-5</v>
      </c>
      <c r="G2815" s="10">
        <f t="shared" si="86"/>
        <v>-4.6738292332645003E-2</v>
      </c>
      <c r="H2815" s="10">
        <f t="shared" si="87"/>
        <v>-0.93761688248519137</v>
      </c>
    </row>
    <row r="2816" spans="1:8" x14ac:dyDescent="0.25">
      <c r="A2816" s="15">
        <v>3563</v>
      </c>
      <c r="B2816" s="15" t="s">
        <v>1512</v>
      </c>
      <c r="C2816" s="15">
        <v>138</v>
      </c>
      <c r="D2816" s="15">
        <v>2</v>
      </c>
      <c r="E2816" s="15">
        <v>7.5869999999999997</v>
      </c>
      <c r="F2816" s="15">
        <v>4.5221317859999998E-5</v>
      </c>
      <c r="G2816" s="10">
        <f t="shared" si="86"/>
        <v>-4.6738292332645003E-2</v>
      </c>
      <c r="H2816" s="10">
        <f t="shared" si="87"/>
        <v>-0.35460342392777761</v>
      </c>
    </row>
    <row r="2817" spans="1:8" x14ac:dyDescent="0.25">
      <c r="A2817" s="15">
        <v>3564</v>
      </c>
      <c r="B2817" s="15" t="s">
        <v>1513</v>
      </c>
      <c r="C2817" s="15">
        <v>69</v>
      </c>
      <c r="D2817" s="15">
        <v>1</v>
      </c>
      <c r="E2817" s="15">
        <v>0.84899999999999998</v>
      </c>
      <c r="F2817" s="15">
        <v>4.0564795978999997E-5</v>
      </c>
      <c r="G2817" s="10">
        <f t="shared" si="86"/>
        <v>-4.6742948854526005E-2</v>
      </c>
      <c r="H2817" s="10">
        <f t="shared" si="87"/>
        <v>-3.9684763577492579E-2</v>
      </c>
    </row>
    <row r="2818" spans="1:8" x14ac:dyDescent="0.25">
      <c r="A2818" s="15">
        <v>3565</v>
      </c>
      <c r="B2818" s="15" t="s">
        <v>1514</v>
      </c>
      <c r="C2818" s="15">
        <v>69</v>
      </c>
      <c r="D2818" s="15">
        <v>1</v>
      </c>
      <c r="E2818" s="15">
        <v>1.431</v>
      </c>
      <c r="F2818" s="15">
        <v>4.3504038810000002E-5</v>
      </c>
      <c r="G2818" s="10">
        <f t="shared" si="86"/>
        <v>-4.6740009611695006E-2</v>
      </c>
      <c r="H2818" s="10">
        <f t="shared" si="87"/>
        <v>-6.6884953754335549E-2</v>
      </c>
    </row>
    <row r="2819" spans="1:8" x14ac:dyDescent="0.25">
      <c r="A2819" s="15">
        <v>3565</v>
      </c>
      <c r="B2819" s="15" t="s">
        <v>1514</v>
      </c>
      <c r="C2819" s="15">
        <v>69</v>
      </c>
      <c r="D2819" s="15">
        <v>2</v>
      </c>
      <c r="E2819" s="15">
        <v>15.589</v>
      </c>
      <c r="F2819" s="15">
        <v>4.3504038810000002E-5</v>
      </c>
      <c r="G2819" s="10">
        <f t="shared" si="86"/>
        <v>-4.6740009611695006E-2</v>
      </c>
      <c r="H2819" s="10">
        <f t="shared" si="87"/>
        <v>-0.72863000983671344</v>
      </c>
    </row>
    <row r="2820" spans="1:8" x14ac:dyDescent="0.25">
      <c r="A2820" s="15">
        <v>3567</v>
      </c>
      <c r="B2820" s="15" t="s">
        <v>1515</v>
      </c>
      <c r="C2820" s="15">
        <v>345</v>
      </c>
      <c r="D2820" s="15">
        <v>1</v>
      </c>
      <c r="E2820" s="15">
        <v>28.800999999999998</v>
      </c>
      <c r="F2820" s="15">
        <v>4.6492708607999997E-5</v>
      </c>
      <c r="G2820" s="10">
        <f t="shared" si="86"/>
        <v>-4.6737020941897002E-2</v>
      </c>
      <c r="H2820" s="10">
        <f t="shared" si="87"/>
        <v>-1.3460729401475755</v>
      </c>
    </row>
    <row r="2821" spans="1:8" x14ac:dyDescent="0.25">
      <c r="A2821" s="15">
        <v>3567</v>
      </c>
      <c r="B2821" s="15" t="s">
        <v>1515</v>
      </c>
      <c r="C2821" s="15">
        <v>345</v>
      </c>
      <c r="D2821" s="15">
        <v>2</v>
      </c>
      <c r="E2821" s="15">
        <v>31.992000000000001</v>
      </c>
      <c r="F2821" s="15">
        <v>4.6492708607999997E-5</v>
      </c>
      <c r="G2821" s="10">
        <f t="shared" si="86"/>
        <v>-4.6737020941897002E-2</v>
      </c>
      <c r="H2821" s="10">
        <f t="shared" si="87"/>
        <v>-1.495210773973169</v>
      </c>
    </row>
    <row r="2822" spans="1:8" x14ac:dyDescent="0.25">
      <c r="A2822" s="15">
        <v>3568</v>
      </c>
      <c r="B2822" s="15" t="s">
        <v>1515</v>
      </c>
      <c r="C2822" s="15">
        <v>345</v>
      </c>
      <c r="D2822" s="15">
        <v>1</v>
      </c>
      <c r="E2822" s="15">
        <v>36.026000000000003</v>
      </c>
      <c r="F2822" s="15">
        <v>4.5975466165E-5</v>
      </c>
      <c r="G2822" s="10">
        <f t="shared" ref="G2822:G2885" si="88">F2822-$E$2</f>
        <v>-4.6737538184340004E-2</v>
      </c>
      <c r="H2822" s="10">
        <f t="shared" ref="H2822:H2885" si="89">E2822*G2822</f>
        <v>-1.6837665506290331</v>
      </c>
    </row>
    <row r="2823" spans="1:8" x14ac:dyDescent="0.25">
      <c r="A2823" s="15">
        <v>3568</v>
      </c>
      <c r="B2823" s="15" t="s">
        <v>1515</v>
      </c>
      <c r="C2823" s="15">
        <v>345</v>
      </c>
      <c r="D2823" s="15">
        <v>2</v>
      </c>
      <c r="E2823" s="15">
        <v>11.141</v>
      </c>
      <c r="F2823" s="15">
        <v>4.5975466165E-5</v>
      </c>
      <c r="G2823" s="10">
        <f t="shared" si="88"/>
        <v>-4.6737538184340004E-2</v>
      </c>
      <c r="H2823" s="10">
        <f t="shared" si="89"/>
        <v>-0.52070291291173199</v>
      </c>
    </row>
    <row r="2824" spans="1:8" x14ac:dyDescent="0.25">
      <c r="A2824" s="15">
        <v>3571</v>
      </c>
      <c r="B2824" s="15" t="s">
        <v>1516</v>
      </c>
      <c r="C2824" s="15">
        <v>138</v>
      </c>
      <c r="D2824" s="15">
        <v>1</v>
      </c>
      <c r="E2824" s="15">
        <v>18.638000000000002</v>
      </c>
      <c r="F2824" s="15">
        <v>4.8457561213000002E-5</v>
      </c>
      <c r="G2824" s="10">
        <f t="shared" si="88"/>
        <v>-4.6735056089292001E-2</v>
      </c>
      <c r="H2824" s="10">
        <f t="shared" si="89"/>
        <v>-0.87104797539222445</v>
      </c>
    </row>
    <row r="2825" spans="1:8" x14ac:dyDescent="0.25">
      <c r="A2825" s="15">
        <v>3571</v>
      </c>
      <c r="B2825" s="15" t="s">
        <v>1516</v>
      </c>
      <c r="C2825" s="15">
        <v>138</v>
      </c>
      <c r="D2825" s="15">
        <v>2</v>
      </c>
      <c r="E2825" s="15">
        <v>18.158000000000001</v>
      </c>
      <c r="F2825" s="15">
        <v>4.8457561213000002E-5</v>
      </c>
      <c r="G2825" s="10">
        <f t="shared" si="88"/>
        <v>-4.6735056089292001E-2</v>
      </c>
      <c r="H2825" s="10">
        <f t="shared" si="89"/>
        <v>-0.84861514846936426</v>
      </c>
    </row>
    <row r="2826" spans="1:8" x14ac:dyDescent="0.25">
      <c r="A2826" s="15">
        <v>3571</v>
      </c>
      <c r="B2826" s="15" t="s">
        <v>1516</v>
      </c>
      <c r="C2826" s="15">
        <v>138</v>
      </c>
      <c r="D2826" s="15">
        <v>3</v>
      </c>
      <c r="E2826" s="15">
        <v>24.047000000000001</v>
      </c>
      <c r="F2826" s="15">
        <v>4.8457561213000002E-5</v>
      </c>
      <c r="G2826" s="10">
        <f t="shared" si="88"/>
        <v>-4.6735056089292001E-2</v>
      </c>
      <c r="H2826" s="10">
        <f t="shared" si="89"/>
        <v>-1.1238378937792048</v>
      </c>
    </row>
    <row r="2827" spans="1:8" x14ac:dyDescent="0.25">
      <c r="A2827" s="15">
        <v>3571</v>
      </c>
      <c r="B2827" s="15" t="s">
        <v>1516</v>
      </c>
      <c r="C2827" s="15">
        <v>138</v>
      </c>
      <c r="D2827" s="15">
        <v>4</v>
      </c>
      <c r="E2827" s="15">
        <v>17.84</v>
      </c>
      <c r="F2827" s="15">
        <v>4.8457561213000002E-5</v>
      </c>
      <c r="G2827" s="10">
        <f t="shared" si="88"/>
        <v>-4.6735056089292001E-2</v>
      </c>
      <c r="H2827" s="10">
        <f t="shared" si="89"/>
        <v>-0.83375340063296932</v>
      </c>
    </row>
    <row r="2828" spans="1:8" x14ac:dyDescent="0.25">
      <c r="A2828" s="15">
        <v>3572</v>
      </c>
      <c r="B2828" s="15" t="s">
        <v>1517</v>
      </c>
      <c r="C2828" s="15">
        <v>138</v>
      </c>
      <c r="D2828" s="15">
        <v>1</v>
      </c>
      <c r="E2828" s="15">
        <v>0</v>
      </c>
      <c r="F2828" s="15">
        <v>4.6542051959999999E-5</v>
      </c>
      <c r="G2828" s="10">
        <f t="shared" si="88"/>
        <v>-4.6736971598545E-2</v>
      </c>
      <c r="H2828" s="10">
        <f t="shared" si="89"/>
        <v>0</v>
      </c>
    </row>
    <row r="2829" spans="1:8" x14ac:dyDescent="0.25">
      <c r="A2829" s="15">
        <v>3573</v>
      </c>
      <c r="B2829" s="15" t="s">
        <v>1518</v>
      </c>
      <c r="C2829" s="15">
        <v>138</v>
      </c>
      <c r="D2829" s="15">
        <v>1</v>
      </c>
      <c r="E2829" s="15">
        <v>3.5430000000000001</v>
      </c>
      <c r="F2829" s="15">
        <v>4.3080907324999998E-5</v>
      </c>
      <c r="G2829" s="10">
        <f t="shared" si="88"/>
        <v>-4.6740432743180002E-2</v>
      </c>
      <c r="H2829" s="10">
        <f t="shared" si="89"/>
        <v>-0.16560135320908675</v>
      </c>
    </row>
    <row r="2830" spans="1:8" x14ac:dyDescent="0.25">
      <c r="A2830" s="15">
        <v>3573</v>
      </c>
      <c r="B2830" s="15" t="s">
        <v>1518</v>
      </c>
      <c r="C2830" s="15">
        <v>138</v>
      </c>
      <c r="D2830" s="15">
        <v>2</v>
      </c>
      <c r="E2830" s="15">
        <v>5.7279999999999998</v>
      </c>
      <c r="F2830" s="15">
        <v>4.3080907324999998E-5</v>
      </c>
      <c r="G2830" s="10">
        <f t="shared" si="88"/>
        <v>-4.6740432743180002E-2</v>
      </c>
      <c r="H2830" s="10">
        <f t="shared" si="89"/>
        <v>-0.26772919875293505</v>
      </c>
    </row>
    <row r="2831" spans="1:8" x14ac:dyDescent="0.25">
      <c r="A2831" s="15">
        <v>3574</v>
      </c>
      <c r="B2831" s="15" t="s">
        <v>1519</v>
      </c>
      <c r="C2831" s="15">
        <v>138</v>
      </c>
      <c r="D2831" s="15">
        <v>1</v>
      </c>
      <c r="E2831" s="15">
        <v>2.3780000000000001</v>
      </c>
      <c r="F2831" s="15">
        <v>4.3403169348000003E-5</v>
      </c>
      <c r="G2831" s="10">
        <f t="shared" si="88"/>
        <v>-4.6740110481157005E-2</v>
      </c>
      <c r="H2831" s="10">
        <f t="shared" si="89"/>
        <v>-0.11114798272419137</v>
      </c>
    </row>
    <row r="2832" spans="1:8" x14ac:dyDescent="0.25">
      <c r="A2832" s="15">
        <v>3574</v>
      </c>
      <c r="B2832" s="15" t="s">
        <v>1519</v>
      </c>
      <c r="C2832" s="15">
        <v>138</v>
      </c>
      <c r="D2832" s="15">
        <v>2</v>
      </c>
      <c r="E2832" s="15">
        <v>6.2370000000000001</v>
      </c>
      <c r="F2832" s="15">
        <v>4.3403169348000003E-5</v>
      </c>
      <c r="G2832" s="10">
        <f t="shared" si="88"/>
        <v>-4.6740110481157005E-2</v>
      </c>
      <c r="H2832" s="10">
        <f t="shared" si="89"/>
        <v>-0.29151806907097622</v>
      </c>
    </row>
    <row r="2833" spans="1:8" x14ac:dyDescent="0.25">
      <c r="A2833" s="15">
        <v>3575</v>
      </c>
      <c r="B2833" s="15" t="s">
        <v>1520</v>
      </c>
      <c r="C2833" s="15">
        <v>138</v>
      </c>
      <c r="D2833" s="15">
        <v>1</v>
      </c>
      <c r="E2833" s="15">
        <v>11.058999999999999</v>
      </c>
      <c r="F2833" s="15">
        <v>4.5849112754999999E-5</v>
      </c>
      <c r="G2833" s="10">
        <f t="shared" si="88"/>
        <v>-4.6737664537750002E-2</v>
      </c>
      <c r="H2833" s="10">
        <f t="shared" si="89"/>
        <v>-0.51687183212297727</v>
      </c>
    </row>
    <row r="2834" spans="1:8" x14ac:dyDescent="0.25">
      <c r="A2834" s="15">
        <v>3575</v>
      </c>
      <c r="B2834" s="15" t="s">
        <v>1520</v>
      </c>
      <c r="C2834" s="15">
        <v>138</v>
      </c>
      <c r="D2834" s="15">
        <v>2</v>
      </c>
      <c r="E2834" s="15">
        <v>4.7050000000000001</v>
      </c>
      <c r="F2834" s="15">
        <v>4.5849112754999999E-5</v>
      </c>
      <c r="G2834" s="10">
        <f t="shared" si="88"/>
        <v>-4.6737664537750002E-2</v>
      </c>
      <c r="H2834" s="10">
        <f t="shared" si="89"/>
        <v>-0.21990071165011377</v>
      </c>
    </row>
    <row r="2835" spans="1:8" x14ac:dyDescent="0.25">
      <c r="A2835" s="15">
        <v>3578</v>
      </c>
      <c r="B2835" s="15" t="s">
        <v>1521</v>
      </c>
      <c r="C2835" s="15">
        <v>138</v>
      </c>
      <c r="D2835" s="15">
        <v>1</v>
      </c>
      <c r="E2835" s="15">
        <v>0.72599999999999998</v>
      </c>
      <c r="F2835" s="15">
        <v>4.1701227522999999E-5</v>
      </c>
      <c r="G2835" s="10">
        <f t="shared" si="88"/>
        <v>-4.6741812422982004E-2</v>
      </c>
      <c r="H2835" s="10">
        <f t="shared" si="89"/>
        <v>-3.3934555819084937E-2</v>
      </c>
    </row>
    <row r="2836" spans="1:8" x14ac:dyDescent="0.25">
      <c r="A2836" s="15">
        <v>3578</v>
      </c>
      <c r="B2836" s="15" t="s">
        <v>1521</v>
      </c>
      <c r="C2836" s="15">
        <v>138</v>
      </c>
      <c r="D2836" s="15">
        <v>2</v>
      </c>
      <c r="E2836" s="15">
        <v>14.194000000000001</v>
      </c>
      <c r="F2836" s="15">
        <v>4.1701227522999999E-5</v>
      </c>
      <c r="G2836" s="10">
        <f t="shared" si="88"/>
        <v>-4.6741812422982004E-2</v>
      </c>
      <c r="H2836" s="10">
        <f t="shared" si="89"/>
        <v>-0.6634532855318066</v>
      </c>
    </row>
    <row r="2837" spans="1:8" x14ac:dyDescent="0.25">
      <c r="A2837" s="15">
        <v>3581</v>
      </c>
      <c r="B2837" s="15" t="s">
        <v>1522</v>
      </c>
      <c r="C2837" s="15">
        <v>138</v>
      </c>
      <c r="D2837" s="15">
        <v>1</v>
      </c>
      <c r="E2837" s="15">
        <v>2.52</v>
      </c>
      <c r="F2837" s="15">
        <v>9.3884880480000007E-6</v>
      </c>
      <c r="G2837" s="10">
        <f t="shared" si="88"/>
        <v>-4.6774125162457006E-2</v>
      </c>
      <c r="H2837" s="10">
        <f t="shared" si="89"/>
        <v>-0.11787079540939166</v>
      </c>
    </row>
    <row r="2838" spans="1:8" x14ac:dyDescent="0.25">
      <c r="A2838" s="15">
        <v>3584</v>
      </c>
      <c r="B2838" s="15" t="s">
        <v>1523</v>
      </c>
      <c r="C2838" s="15">
        <v>138</v>
      </c>
      <c r="D2838" s="15">
        <v>1</v>
      </c>
      <c r="E2838" s="15">
        <v>12.782</v>
      </c>
      <c r="F2838" s="15">
        <v>4.5239570517000001E-5</v>
      </c>
      <c r="G2838" s="10">
        <f t="shared" si="88"/>
        <v>-4.6738274079988006E-2</v>
      </c>
      <c r="H2838" s="10">
        <f t="shared" si="89"/>
        <v>-0.59740861929040667</v>
      </c>
    </row>
    <row r="2839" spans="1:8" x14ac:dyDescent="0.25">
      <c r="A2839" s="15">
        <v>3584</v>
      </c>
      <c r="B2839" s="15" t="s">
        <v>1523</v>
      </c>
      <c r="C2839" s="15">
        <v>138</v>
      </c>
      <c r="D2839" s="15">
        <v>2</v>
      </c>
      <c r="E2839" s="15">
        <v>12.212999999999999</v>
      </c>
      <c r="F2839" s="15">
        <v>4.5239570517000001E-5</v>
      </c>
      <c r="G2839" s="10">
        <f t="shared" si="88"/>
        <v>-4.6738274079988006E-2</v>
      </c>
      <c r="H2839" s="10">
        <f t="shared" si="89"/>
        <v>-0.57081454133889342</v>
      </c>
    </row>
    <row r="2840" spans="1:8" x14ac:dyDescent="0.25">
      <c r="A2840" s="15">
        <v>3585</v>
      </c>
      <c r="B2840" s="15" t="s">
        <v>1524</v>
      </c>
      <c r="C2840" s="15">
        <v>138</v>
      </c>
      <c r="D2840" s="15">
        <v>1</v>
      </c>
      <c r="E2840" s="15">
        <v>3.7719999999999998</v>
      </c>
      <c r="F2840" s="15">
        <v>2.5875047789E-5</v>
      </c>
      <c r="G2840" s="10">
        <f t="shared" si="88"/>
        <v>-4.6757638602716006E-2</v>
      </c>
      <c r="H2840" s="10">
        <f t="shared" si="89"/>
        <v>-0.17636981280944478</v>
      </c>
    </row>
    <row r="2841" spans="1:8" x14ac:dyDescent="0.25">
      <c r="A2841" s="15">
        <v>3587</v>
      </c>
      <c r="B2841" s="15" t="s">
        <v>1525</v>
      </c>
      <c r="C2841" s="15">
        <v>138</v>
      </c>
      <c r="D2841" s="15">
        <v>1</v>
      </c>
      <c r="E2841" s="15">
        <v>15.242000000000001</v>
      </c>
      <c r="F2841" s="15">
        <v>4.3627719726999997E-5</v>
      </c>
      <c r="G2841" s="10">
        <f t="shared" si="88"/>
        <v>-4.6739885930778005E-2</v>
      </c>
      <c r="H2841" s="10">
        <f t="shared" si="89"/>
        <v>-0.71240934135691836</v>
      </c>
    </row>
    <row r="2842" spans="1:8" x14ac:dyDescent="0.25">
      <c r="A2842" s="15">
        <v>3587</v>
      </c>
      <c r="B2842" s="15" t="s">
        <v>1525</v>
      </c>
      <c r="C2842" s="15">
        <v>138</v>
      </c>
      <c r="D2842" s="15">
        <v>2</v>
      </c>
      <c r="E2842" s="15">
        <v>0.24</v>
      </c>
      <c r="F2842" s="15">
        <v>4.3627719726999997E-5</v>
      </c>
      <c r="G2842" s="10">
        <f t="shared" si="88"/>
        <v>-4.6739885930778005E-2</v>
      </c>
      <c r="H2842" s="10">
        <f t="shared" si="89"/>
        <v>-1.1217572623386721E-2</v>
      </c>
    </row>
    <row r="2843" spans="1:8" x14ac:dyDescent="0.25">
      <c r="A2843" s="15">
        <v>3587</v>
      </c>
      <c r="B2843" s="15" t="s">
        <v>1525</v>
      </c>
      <c r="C2843" s="15">
        <v>138</v>
      </c>
      <c r="D2843" s="15">
        <v>3</v>
      </c>
      <c r="E2843" s="15">
        <v>0.57499999999999996</v>
      </c>
      <c r="F2843" s="15">
        <v>4.3627719726999997E-5</v>
      </c>
      <c r="G2843" s="10">
        <f t="shared" si="88"/>
        <v>-4.6739885930778005E-2</v>
      </c>
      <c r="H2843" s="10">
        <f t="shared" si="89"/>
        <v>-2.6875434410197352E-2</v>
      </c>
    </row>
    <row r="2844" spans="1:8" x14ac:dyDescent="0.25">
      <c r="A2844" s="15">
        <v>3587</v>
      </c>
      <c r="B2844" s="15" t="s">
        <v>1525</v>
      </c>
      <c r="C2844" s="15">
        <v>138</v>
      </c>
      <c r="D2844" s="15">
        <v>4</v>
      </c>
      <c r="E2844" s="15">
        <v>0.57499999999999996</v>
      </c>
      <c r="F2844" s="15">
        <v>4.3627719726999997E-5</v>
      </c>
      <c r="G2844" s="10">
        <f t="shared" si="88"/>
        <v>-4.6739885930778005E-2</v>
      </c>
      <c r="H2844" s="10">
        <f t="shared" si="89"/>
        <v>-2.6875434410197352E-2</v>
      </c>
    </row>
    <row r="2845" spans="1:8" x14ac:dyDescent="0.25">
      <c r="A2845" s="15">
        <v>3588</v>
      </c>
      <c r="B2845" s="15" t="s">
        <v>1526</v>
      </c>
      <c r="C2845" s="15">
        <v>138</v>
      </c>
      <c r="D2845" s="15">
        <v>1</v>
      </c>
      <c r="E2845" s="15">
        <v>4.4889999999999999</v>
      </c>
      <c r="F2845" s="15">
        <v>2.0517773792999999E-5</v>
      </c>
      <c r="G2845" s="10">
        <f t="shared" si="88"/>
        <v>-4.6762995876712003E-2</v>
      </c>
      <c r="H2845" s="10">
        <f t="shared" si="89"/>
        <v>-0.20991908849056018</v>
      </c>
    </row>
    <row r="2846" spans="1:8" x14ac:dyDescent="0.25">
      <c r="A2846" s="15">
        <v>3589</v>
      </c>
      <c r="B2846" s="15" t="s">
        <v>1527</v>
      </c>
      <c r="C2846" s="15">
        <v>138</v>
      </c>
      <c r="D2846" s="15">
        <v>1</v>
      </c>
      <c r="E2846" s="15">
        <v>4.7009999999999996</v>
      </c>
      <c r="F2846" s="15">
        <v>2.5611676555000001E-5</v>
      </c>
      <c r="G2846" s="10">
        <f t="shared" si="88"/>
        <v>-4.6757901973950002E-2</v>
      </c>
      <c r="H2846" s="10">
        <f t="shared" si="89"/>
        <v>-0.21980889717953894</v>
      </c>
    </row>
    <row r="2847" spans="1:8" x14ac:dyDescent="0.25">
      <c r="A2847" s="15">
        <v>3591</v>
      </c>
      <c r="B2847" s="15" t="s">
        <v>1528</v>
      </c>
      <c r="C2847" s="15">
        <v>138</v>
      </c>
      <c r="D2847" s="15">
        <v>1</v>
      </c>
      <c r="E2847" s="15">
        <v>7.8120000000000003</v>
      </c>
      <c r="F2847" s="15">
        <v>4.3846523947000003E-5</v>
      </c>
      <c r="G2847" s="10">
        <f t="shared" si="88"/>
        <v>-4.6739667126558006E-2</v>
      </c>
      <c r="H2847" s="10">
        <f t="shared" si="89"/>
        <v>-0.36513027959267114</v>
      </c>
    </row>
    <row r="2848" spans="1:8" x14ac:dyDescent="0.25">
      <c r="A2848" s="15">
        <v>3592</v>
      </c>
      <c r="B2848" s="15" t="s">
        <v>1528</v>
      </c>
      <c r="C2848" s="15">
        <v>138</v>
      </c>
      <c r="D2848" s="15">
        <v>1</v>
      </c>
      <c r="E2848" s="15">
        <v>10.481999999999999</v>
      </c>
      <c r="F2848" s="15">
        <v>4.3736465489000003E-5</v>
      </c>
      <c r="G2848" s="10">
        <f t="shared" si="88"/>
        <v>-4.6739777185016006E-2</v>
      </c>
      <c r="H2848" s="10">
        <f t="shared" si="89"/>
        <v>-0.48992634445333771</v>
      </c>
    </row>
    <row r="2849" spans="1:8" x14ac:dyDescent="0.25">
      <c r="A2849" s="15">
        <v>3592</v>
      </c>
      <c r="B2849" s="15" t="s">
        <v>1528</v>
      </c>
      <c r="C2849" s="15">
        <v>138</v>
      </c>
      <c r="D2849" s="15">
        <v>2</v>
      </c>
      <c r="E2849" s="15">
        <v>14.958</v>
      </c>
      <c r="F2849" s="15">
        <v>4.3736465489000003E-5</v>
      </c>
      <c r="G2849" s="10">
        <f t="shared" si="88"/>
        <v>-4.6739777185016006E-2</v>
      </c>
      <c r="H2849" s="10">
        <f t="shared" si="89"/>
        <v>-0.6991335871334694</v>
      </c>
    </row>
    <row r="2850" spans="1:8" x14ac:dyDescent="0.25">
      <c r="A2850" s="15">
        <v>3597</v>
      </c>
      <c r="B2850" s="15" t="s">
        <v>1529</v>
      </c>
      <c r="C2850" s="15">
        <v>18</v>
      </c>
      <c r="D2850" s="15">
        <v>1</v>
      </c>
      <c r="E2850" s="15">
        <v>0</v>
      </c>
      <c r="F2850" s="15">
        <v>3.2029872770000003E-5</v>
      </c>
      <c r="G2850" s="10">
        <f t="shared" si="88"/>
        <v>-4.6751483777735005E-2</v>
      </c>
      <c r="H2850" s="10">
        <f t="shared" si="89"/>
        <v>0</v>
      </c>
    </row>
    <row r="2851" spans="1:8" x14ac:dyDescent="0.25">
      <c r="A2851" s="15">
        <v>3598</v>
      </c>
      <c r="B2851" s="15" t="s">
        <v>1529</v>
      </c>
      <c r="C2851" s="15">
        <v>18</v>
      </c>
      <c r="D2851" s="15">
        <v>1</v>
      </c>
      <c r="E2851" s="15">
        <v>0</v>
      </c>
      <c r="F2851" s="15">
        <v>3.212117357E-5</v>
      </c>
      <c r="G2851" s="10">
        <f t="shared" si="88"/>
        <v>-4.6751392476935001E-2</v>
      </c>
      <c r="H2851" s="10">
        <f t="shared" si="89"/>
        <v>0</v>
      </c>
    </row>
    <row r="2852" spans="1:8" x14ac:dyDescent="0.25">
      <c r="A2852" s="15">
        <v>3599</v>
      </c>
      <c r="B2852" s="15" t="s">
        <v>1529</v>
      </c>
      <c r="C2852" s="15">
        <v>18</v>
      </c>
      <c r="D2852" s="15">
        <v>1</v>
      </c>
      <c r="E2852" s="15">
        <v>0</v>
      </c>
      <c r="F2852" s="15">
        <v>3.212117357E-5</v>
      </c>
      <c r="G2852" s="10">
        <f t="shared" si="88"/>
        <v>-4.6751392476935001E-2</v>
      </c>
      <c r="H2852" s="10">
        <f t="shared" si="89"/>
        <v>0</v>
      </c>
    </row>
    <row r="2853" spans="1:8" x14ac:dyDescent="0.25">
      <c r="A2853" s="15">
        <v>3600</v>
      </c>
      <c r="B2853" s="15" t="s">
        <v>1529</v>
      </c>
      <c r="C2853" s="15">
        <v>18</v>
      </c>
      <c r="D2853" s="15">
        <v>1</v>
      </c>
      <c r="E2853" s="15">
        <v>0</v>
      </c>
      <c r="F2853" s="15">
        <v>3.212117357E-5</v>
      </c>
      <c r="G2853" s="10">
        <f t="shared" si="88"/>
        <v>-4.6751392476935001E-2</v>
      </c>
      <c r="H2853" s="10">
        <f t="shared" si="89"/>
        <v>0</v>
      </c>
    </row>
    <row r="2854" spans="1:8" x14ac:dyDescent="0.25">
      <c r="A2854" s="15">
        <v>3610</v>
      </c>
      <c r="B2854" s="15" t="s">
        <v>1530</v>
      </c>
      <c r="C2854" s="15">
        <v>138</v>
      </c>
      <c r="D2854" s="15">
        <v>1</v>
      </c>
      <c r="E2854" s="15">
        <v>18.812000000000001</v>
      </c>
      <c r="F2854" s="15">
        <v>2.5616207032E-5</v>
      </c>
      <c r="G2854" s="10">
        <f t="shared" si="88"/>
        <v>-4.6757897443473001E-2</v>
      </c>
      <c r="H2854" s="10">
        <f t="shared" si="89"/>
        <v>-0.87960956670661417</v>
      </c>
    </row>
    <row r="2855" spans="1:8" x14ac:dyDescent="0.25">
      <c r="A2855" s="15">
        <v>3610</v>
      </c>
      <c r="B2855" s="15" t="s">
        <v>1530</v>
      </c>
      <c r="C2855" s="15">
        <v>138</v>
      </c>
      <c r="D2855" s="15">
        <v>2</v>
      </c>
      <c r="E2855" s="15">
        <v>24.286000000000001</v>
      </c>
      <c r="F2855" s="15">
        <v>2.5616207032E-5</v>
      </c>
      <c r="G2855" s="10">
        <f t="shared" si="88"/>
        <v>-4.6757897443473001E-2</v>
      </c>
      <c r="H2855" s="10">
        <f t="shared" si="89"/>
        <v>-1.1355622973121853</v>
      </c>
    </row>
    <row r="2856" spans="1:8" x14ac:dyDescent="0.25">
      <c r="A2856" s="15">
        <v>3620</v>
      </c>
      <c r="B2856" s="15" t="s">
        <v>1531</v>
      </c>
      <c r="C2856" s="15">
        <v>138</v>
      </c>
      <c r="D2856" s="15">
        <v>1</v>
      </c>
      <c r="E2856" s="15">
        <v>18.59</v>
      </c>
      <c r="F2856" s="15">
        <v>4.6554583435000001E-5</v>
      </c>
      <c r="G2856" s="10">
        <f t="shared" si="88"/>
        <v>-4.6736959067070004E-2</v>
      </c>
      <c r="H2856" s="10">
        <f t="shared" si="89"/>
        <v>-0.86884006905683131</v>
      </c>
    </row>
    <row r="2857" spans="1:8" x14ac:dyDescent="0.25">
      <c r="A2857" s="15">
        <v>3621</v>
      </c>
      <c r="B2857" s="15" t="s">
        <v>1531</v>
      </c>
      <c r="C2857" s="15">
        <v>138</v>
      </c>
      <c r="D2857" s="15">
        <v>1</v>
      </c>
      <c r="E2857" s="15">
        <v>12.555</v>
      </c>
      <c r="F2857" s="15">
        <v>4.5802820515999999E-5</v>
      </c>
      <c r="G2857" s="10">
        <f t="shared" si="88"/>
        <v>-4.6737710829989003E-2</v>
      </c>
      <c r="H2857" s="10">
        <f t="shared" si="89"/>
        <v>-0.58679195947051188</v>
      </c>
    </row>
    <row r="2858" spans="1:8" x14ac:dyDescent="0.25">
      <c r="A2858" s="15">
        <v>3623</v>
      </c>
      <c r="B2858" s="15" t="s">
        <v>1532</v>
      </c>
      <c r="C2858" s="15">
        <v>138</v>
      </c>
      <c r="D2858" s="15">
        <v>1</v>
      </c>
      <c r="E2858" s="15">
        <v>10.366</v>
      </c>
      <c r="F2858" s="15">
        <v>4.4227854167999998E-5</v>
      </c>
      <c r="G2858" s="10">
        <f t="shared" si="88"/>
        <v>-4.6739285796337002E-2</v>
      </c>
      <c r="H2858" s="10">
        <f t="shared" si="89"/>
        <v>-0.48449943656482936</v>
      </c>
    </row>
    <row r="2859" spans="1:8" x14ac:dyDescent="0.25">
      <c r="A2859" s="15">
        <v>3623</v>
      </c>
      <c r="B2859" s="15" t="s">
        <v>1532</v>
      </c>
      <c r="C2859" s="15">
        <v>138</v>
      </c>
      <c r="D2859" s="15">
        <v>2</v>
      </c>
      <c r="E2859" s="15">
        <v>16.465</v>
      </c>
      <c r="F2859" s="15">
        <v>4.4227854167999998E-5</v>
      </c>
      <c r="G2859" s="10">
        <f t="shared" si="88"/>
        <v>-4.6739285796337002E-2</v>
      </c>
      <c r="H2859" s="10">
        <f t="shared" si="89"/>
        <v>-0.76956234063668871</v>
      </c>
    </row>
    <row r="2860" spans="1:8" x14ac:dyDescent="0.25">
      <c r="A2860" s="15">
        <v>3625</v>
      </c>
      <c r="B2860" s="15" t="s">
        <v>1533</v>
      </c>
      <c r="C2860" s="15">
        <v>138</v>
      </c>
      <c r="D2860" s="15">
        <v>1</v>
      </c>
      <c r="E2860" s="15">
        <v>13.406000000000001</v>
      </c>
      <c r="F2860" s="15">
        <v>4.5327845154000002E-5</v>
      </c>
      <c r="G2860" s="10">
        <f t="shared" si="88"/>
        <v>-4.6738185805351003E-2</v>
      </c>
      <c r="H2860" s="10">
        <f t="shared" si="89"/>
        <v>-0.62657211890653552</v>
      </c>
    </row>
    <row r="2861" spans="1:8" x14ac:dyDescent="0.25">
      <c r="A2861" s="15">
        <v>3625</v>
      </c>
      <c r="B2861" s="15" t="s">
        <v>1533</v>
      </c>
      <c r="C2861" s="15">
        <v>138</v>
      </c>
      <c r="D2861" s="15">
        <v>2</v>
      </c>
      <c r="E2861" s="15">
        <v>5.6050000000000004</v>
      </c>
      <c r="F2861" s="15">
        <v>4.5327845154000002E-5</v>
      </c>
      <c r="G2861" s="10">
        <f t="shared" si="88"/>
        <v>-4.6738185805351003E-2</v>
      </c>
      <c r="H2861" s="10">
        <f t="shared" si="89"/>
        <v>-0.26196753143899237</v>
      </c>
    </row>
    <row r="2862" spans="1:8" x14ac:dyDescent="0.25">
      <c r="A2862" s="15">
        <v>3627</v>
      </c>
      <c r="B2862" s="15" t="s">
        <v>1534</v>
      </c>
      <c r="C2862" s="15">
        <v>138</v>
      </c>
      <c r="D2862" s="15">
        <v>1</v>
      </c>
      <c r="E2862" s="15">
        <v>3.319</v>
      </c>
      <c r="F2862" s="15">
        <v>4.0802943418999999E-5</v>
      </c>
      <c r="G2862" s="10">
        <f t="shared" si="88"/>
        <v>-4.6742710707086001E-2</v>
      </c>
      <c r="H2862" s="10">
        <f t="shared" si="89"/>
        <v>-0.15513905683681845</v>
      </c>
    </row>
    <row r="2863" spans="1:8" x14ac:dyDescent="0.25">
      <c r="A2863" s="15">
        <v>3627</v>
      </c>
      <c r="B2863" s="15" t="s">
        <v>1534</v>
      </c>
      <c r="C2863" s="15">
        <v>138</v>
      </c>
      <c r="D2863" s="15">
        <v>2</v>
      </c>
      <c r="E2863" s="15">
        <v>4.2190000000000003</v>
      </c>
      <c r="F2863" s="15">
        <v>4.0802943418999999E-5</v>
      </c>
      <c r="G2863" s="10">
        <f t="shared" si="88"/>
        <v>-4.6742710707086001E-2</v>
      </c>
      <c r="H2863" s="10">
        <f t="shared" si="89"/>
        <v>-0.19720749647319585</v>
      </c>
    </row>
    <row r="2864" spans="1:8" x14ac:dyDescent="0.25">
      <c r="A2864" s="15">
        <v>3629</v>
      </c>
      <c r="B2864" s="15" t="s">
        <v>1535</v>
      </c>
      <c r="C2864" s="15">
        <v>138</v>
      </c>
      <c r="D2864" s="15">
        <v>1</v>
      </c>
      <c r="E2864" s="15">
        <v>20.934999999999999</v>
      </c>
      <c r="F2864" s="15">
        <v>4.3213901490000001E-5</v>
      </c>
      <c r="G2864" s="10">
        <f t="shared" si="88"/>
        <v>-4.6740299749015002E-2</v>
      </c>
      <c r="H2864" s="10">
        <f t="shared" si="89"/>
        <v>-0.97850817524562905</v>
      </c>
    </row>
    <row r="2865" spans="1:8" x14ac:dyDescent="0.25">
      <c r="A2865" s="15">
        <v>3630</v>
      </c>
      <c r="B2865" s="15" t="s">
        <v>1536</v>
      </c>
      <c r="C2865" s="15">
        <v>138</v>
      </c>
      <c r="D2865" s="15">
        <v>1</v>
      </c>
      <c r="E2865" s="15">
        <v>7.6239999999999997</v>
      </c>
      <c r="F2865" s="15">
        <v>1.8917449455000001E-5</v>
      </c>
      <c r="G2865" s="10">
        <f t="shared" si="88"/>
        <v>-4.6764596201050002E-2</v>
      </c>
      <c r="H2865" s="10">
        <f t="shared" si="89"/>
        <v>-0.35653328143680518</v>
      </c>
    </row>
    <row r="2866" spans="1:8" x14ac:dyDescent="0.25">
      <c r="A2866" s="15">
        <v>3631</v>
      </c>
      <c r="B2866" s="15" t="s">
        <v>1537</v>
      </c>
      <c r="C2866" s="15">
        <v>138</v>
      </c>
      <c r="D2866" s="15">
        <v>1</v>
      </c>
      <c r="E2866" s="15">
        <v>13.638999999999999</v>
      </c>
      <c r="F2866" s="15">
        <v>4.5199875965999998E-5</v>
      </c>
      <c r="G2866" s="10">
        <f t="shared" si="88"/>
        <v>-4.6738313774539006E-2</v>
      </c>
      <c r="H2866" s="10">
        <f t="shared" si="89"/>
        <v>-0.63746386157093748</v>
      </c>
    </row>
    <row r="2867" spans="1:8" x14ac:dyDescent="0.25">
      <c r="A2867" s="15">
        <v>3631</v>
      </c>
      <c r="B2867" s="15" t="s">
        <v>1537</v>
      </c>
      <c r="C2867" s="15">
        <v>138</v>
      </c>
      <c r="D2867" s="15">
        <v>2</v>
      </c>
      <c r="E2867" s="15">
        <v>8.7769999999999992</v>
      </c>
      <c r="F2867" s="15">
        <v>4.5199875965999998E-5</v>
      </c>
      <c r="G2867" s="10">
        <f t="shared" si="88"/>
        <v>-4.6738313774539006E-2</v>
      </c>
      <c r="H2867" s="10">
        <f t="shared" si="89"/>
        <v>-0.4102221799991288</v>
      </c>
    </row>
    <row r="2868" spans="1:8" x14ac:dyDescent="0.25">
      <c r="A2868" s="15">
        <v>3633</v>
      </c>
      <c r="B2868" s="15" t="s">
        <v>1538</v>
      </c>
      <c r="C2868" s="15">
        <v>69</v>
      </c>
      <c r="D2868" s="15">
        <v>1</v>
      </c>
      <c r="E2868" s="15">
        <v>6.0229999999999997</v>
      </c>
      <c r="F2868" s="15">
        <v>-3.41716304686E-4</v>
      </c>
      <c r="G2868" s="10">
        <f t="shared" si="88"/>
        <v>-4.7125229955191E-2</v>
      </c>
      <c r="H2868" s="10">
        <f t="shared" si="89"/>
        <v>-0.28383526002011539</v>
      </c>
    </row>
    <row r="2869" spans="1:8" x14ac:dyDescent="0.25">
      <c r="A2869" s="15">
        <v>3634</v>
      </c>
      <c r="B2869" s="15" t="s">
        <v>1539</v>
      </c>
      <c r="C2869" s="15">
        <v>138</v>
      </c>
      <c r="D2869" s="15">
        <v>1</v>
      </c>
      <c r="E2869" s="15">
        <v>9.6760000000000002</v>
      </c>
      <c r="F2869" s="15">
        <v>4.3717528764000001E-5</v>
      </c>
      <c r="G2869" s="10">
        <f t="shared" si="88"/>
        <v>-4.6739796121741006E-2</v>
      </c>
      <c r="H2869" s="10">
        <f t="shared" si="89"/>
        <v>-0.452254267273966</v>
      </c>
    </row>
    <row r="2870" spans="1:8" x14ac:dyDescent="0.25">
      <c r="A2870" s="15">
        <v>3635</v>
      </c>
      <c r="B2870" s="15" t="s">
        <v>1539</v>
      </c>
      <c r="C2870" s="15">
        <v>69</v>
      </c>
      <c r="D2870" s="15">
        <v>1</v>
      </c>
      <c r="E2870" s="15">
        <v>11.438000000000001</v>
      </c>
      <c r="F2870" s="15">
        <v>4.3743213160999998E-5</v>
      </c>
      <c r="G2870" s="10">
        <f t="shared" si="88"/>
        <v>-4.6739770437344001E-2</v>
      </c>
      <c r="H2870" s="10">
        <f t="shared" si="89"/>
        <v>-0.53460949426234072</v>
      </c>
    </row>
    <row r="2871" spans="1:8" x14ac:dyDescent="0.25">
      <c r="A2871" s="15">
        <v>3638</v>
      </c>
      <c r="B2871" s="15" t="s">
        <v>1540</v>
      </c>
      <c r="C2871" s="15">
        <v>138</v>
      </c>
      <c r="D2871" s="15">
        <v>1</v>
      </c>
      <c r="E2871" s="15">
        <v>8.3179999999999996</v>
      </c>
      <c r="F2871" s="15">
        <v>4.3437393557000002E-5</v>
      </c>
      <c r="G2871" s="10">
        <f t="shared" si="88"/>
        <v>-4.6740076256948003E-2</v>
      </c>
      <c r="H2871" s="10">
        <f t="shared" si="89"/>
        <v>-0.38878395430529344</v>
      </c>
    </row>
    <row r="2872" spans="1:8" x14ac:dyDescent="0.25">
      <c r="A2872" s="15">
        <v>3638</v>
      </c>
      <c r="B2872" s="15" t="s">
        <v>1540</v>
      </c>
      <c r="C2872" s="15">
        <v>138</v>
      </c>
      <c r="D2872" s="15">
        <v>2</v>
      </c>
      <c r="E2872" s="15">
        <v>5.1760000000000002</v>
      </c>
      <c r="F2872" s="15">
        <v>4.3437393557000002E-5</v>
      </c>
      <c r="G2872" s="10">
        <f t="shared" si="88"/>
        <v>-4.6740076256948003E-2</v>
      </c>
      <c r="H2872" s="10">
        <f t="shared" si="89"/>
        <v>-0.24192663470596287</v>
      </c>
    </row>
    <row r="2873" spans="1:8" x14ac:dyDescent="0.25">
      <c r="A2873" s="15">
        <v>3639</v>
      </c>
      <c r="B2873" s="15" t="s">
        <v>1541</v>
      </c>
      <c r="C2873" s="15">
        <v>138</v>
      </c>
      <c r="D2873" s="15">
        <v>1</v>
      </c>
      <c r="E2873" s="15">
        <v>4.6539999999999999</v>
      </c>
      <c r="F2873" s="15">
        <v>1.8708760453E-5</v>
      </c>
      <c r="G2873" s="10">
        <f t="shared" si="88"/>
        <v>-4.6764804890052004E-2</v>
      </c>
      <c r="H2873" s="10">
        <f t="shared" si="89"/>
        <v>-0.21764340195830204</v>
      </c>
    </row>
    <row r="2874" spans="1:8" x14ac:dyDescent="0.25">
      <c r="A2874" s="15">
        <v>3641</v>
      </c>
      <c r="B2874" s="15" t="s">
        <v>1542</v>
      </c>
      <c r="C2874" s="15">
        <v>138</v>
      </c>
      <c r="D2874" s="15">
        <v>1</v>
      </c>
      <c r="E2874" s="15">
        <v>1.0049999999999999</v>
      </c>
      <c r="F2874" s="15">
        <v>1.5168816840000001E-6</v>
      </c>
      <c r="G2874" s="10">
        <f t="shared" si="88"/>
        <v>-4.6781996768821006E-2</v>
      </c>
      <c r="H2874" s="10">
        <f t="shared" si="89"/>
        <v>-4.7015906752665107E-2</v>
      </c>
    </row>
    <row r="2875" spans="1:8" x14ac:dyDescent="0.25">
      <c r="A2875" s="15">
        <v>3643</v>
      </c>
      <c r="B2875" s="15" t="s">
        <v>1543</v>
      </c>
      <c r="C2875" s="15">
        <v>138</v>
      </c>
      <c r="D2875" s="15">
        <v>1</v>
      </c>
      <c r="E2875" s="15">
        <v>6.6749999999999998</v>
      </c>
      <c r="F2875" s="15">
        <v>3.6731927424000001E-5</v>
      </c>
      <c r="G2875" s="10">
        <f t="shared" si="88"/>
        <v>-4.6746781723081006E-2</v>
      </c>
      <c r="H2875" s="10">
        <f t="shared" si="89"/>
        <v>-0.31203476800156571</v>
      </c>
    </row>
    <row r="2876" spans="1:8" x14ac:dyDescent="0.25">
      <c r="A2876" s="15">
        <v>3643</v>
      </c>
      <c r="B2876" s="15" t="s">
        <v>1543</v>
      </c>
      <c r="C2876" s="15">
        <v>138</v>
      </c>
      <c r="D2876" s="15">
        <v>2</v>
      </c>
      <c r="E2876" s="15">
        <v>5.68</v>
      </c>
      <c r="F2876" s="15">
        <v>3.6731927424000001E-5</v>
      </c>
      <c r="G2876" s="10">
        <f t="shared" si="88"/>
        <v>-4.6746781723081006E-2</v>
      </c>
      <c r="H2876" s="10">
        <f t="shared" si="89"/>
        <v>-0.26552172018710007</v>
      </c>
    </row>
    <row r="2877" spans="1:8" x14ac:dyDescent="0.25">
      <c r="A2877" s="15">
        <v>3646</v>
      </c>
      <c r="B2877" s="15" t="s">
        <v>1544</v>
      </c>
      <c r="C2877" s="15">
        <v>69</v>
      </c>
      <c r="D2877" s="15">
        <v>1</v>
      </c>
      <c r="E2877" s="15">
        <v>0.44700000000000001</v>
      </c>
      <c r="F2877" s="15">
        <v>3.5252241404000001E-5</v>
      </c>
      <c r="G2877" s="10">
        <f t="shared" si="88"/>
        <v>-4.6748261409101002E-2</v>
      </c>
      <c r="H2877" s="10">
        <f t="shared" si="89"/>
        <v>-2.0896472849868147E-2</v>
      </c>
    </row>
    <row r="2878" spans="1:8" x14ac:dyDescent="0.25">
      <c r="A2878" s="15">
        <v>3647</v>
      </c>
      <c r="B2878" s="15" t="s">
        <v>1545</v>
      </c>
      <c r="C2878" s="15">
        <v>138</v>
      </c>
      <c r="D2878" s="15">
        <v>1</v>
      </c>
      <c r="E2878" s="15">
        <v>0</v>
      </c>
      <c r="F2878" s="15">
        <v>4.8140070114999998E-5</v>
      </c>
      <c r="G2878" s="10">
        <f t="shared" si="88"/>
        <v>-4.6735373580390004E-2</v>
      </c>
      <c r="H2878" s="10">
        <f t="shared" si="89"/>
        <v>0</v>
      </c>
    </row>
    <row r="2879" spans="1:8" x14ac:dyDescent="0.25">
      <c r="A2879" s="15">
        <v>3647</v>
      </c>
      <c r="B2879" s="15" t="s">
        <v>1545</v>
      </c>
      <c r="C2879" s="15">
        <v>138</v>
      </c>
      <c r="D2879" s="15">
        <v>2</v>
      </c>
      <c r="E2879" s="15">
        <v>14.145</v>
      </c>
      <c r="F2879" s="15">
        <v>4.8140070114999998E-5</v>
      </c>
      <c r="G2879" s="10">
        <f t="shared" si="88"/>
        <v>-4.6735373580390004E-2</v>
      </c>
      <c r="H2879" s="10">
        <f t="shared" si="89"/>
        <v>-0.66107185929461654</v>
      </c>
    </row>
    <row r="2880" spans="1:8" x14ac:dyDescent="0.25">
      <c r="A2880" s="15">
        <v>3647</v>
      </c>
      <c r="B2880" s="15" t="s">
        <v>1545</v>
      </c>
      <c r="C2880" s="15">
        <v>138</v>
      </c>
      <c r="D2880" s="15">
        <v>3</v>
      </c>
      <c r="E2880" s="15">
        <v>4.0270000000000001</v>
      </c>
      <c r="F2880" s="15">
        <v>4.8140070114999998E-5</v>
      </c>
      <c r="G2880" s="10">
        <f t="shared" si="88"/>
        <v>-4.6735373580390004E-2</v>
      </c>
      <c r="H2880" s="10">
        <f t="shared" si="89"/>
        <v>-0.18820334940823055</v>
      </c>
    </row>
    <row r="2881" spans="1:8" x14ac:dyDescent="0.25">
      <c r="A2881" s="15">
        <v>3648</v>
      </c>
      <c r="B2881" s="15" t="s">
        <v>1545</v>
      </c>
      <c r="C2881" s="15">
        <v>138</v>
      </c>
      <c r="D2881" s="15">
        <v>1</v>
      </c>
      <c r="E2881" s="15">
        <v>0</v>
      </c>
      <c r="F2881" s="15">
        <v>4.7977089987E-5</v>
      </c>
      <c r="G2881" s="10">
        <f t="shared" si="88"/>
        <v>-4.6735536560518001E-2</v>
      </c>
      <c r="H2881" s="10">
        <f t="shared" si="89"/>
        <v>0</v>
      </c>
    </row>
    <row r="2882" spans="1:8" x14ac:dyDescent="0.25">
      <c r="A2882" s="15">
        <v>3648</v>
      </c>
      <c r="B2882" s="15" t="s">
        <v>1545</v>
      </c>
      <c r="C2882" s="15">
        <v>138</v>
      </c>
      <c r="D2882" s="15">
        <v>2</v>
      </c>
      <c r="E2882" s="15">
        <v>13.755000000000001</v>
      </c>
      <c r="F2882" s="15">
        <v>4.7977089987E-5</v>
      </c>
      <c r="G2882" s="10">
        <f t="shared" si="88"/>
        <v>-4.6735536560518001E-2</v>
      </c>
      <c r="H2882" s="10">
        <f t="shared" si="89"/>
        <v>-0.64284730538992518</v>
      </c>
    </row>
    <row r="2883" spans="1:8" x14ac:dyDescent="0.25">
      <c r="A2883" s="15">
        <v>3652</v>
      </c>
      <c r="B2883" s="15" t="s">
        <v>1546</v>
      </c>
      <c r="C2883" s="15">
        <v>138</v>
      </c>
      <c r="D2883" s="15">
        <v>1</v>
      </c>
      <c r="E2883" s="15">
        <v>6.4539999999999997</v>
      </c>
      <c r="F2883" s="15">
        <v>4.3380230324E-5</v>
      </c>
      <c r="G2883" s="10">
        <f t="shared" si="88"/>
        <v>-4.6740133420181004E-2</v>
      </c>
      <c r="H2883" s="10">
        <f t="shared" si="89"/>
        <v>-0.30166082109384817</v>
      </c>
    </row>
    <row r="2884" spans="1:8" x14ac:dyDescent="0.25">
      <c r="A2884" s="15">
        <v>3652</v>
      </c>
      <c r="B2884" s="15" t="s">
        <v>1546</v>
      </c>
      <c r="C2884" s="15">
        <v>138</v>
      </c>
      <c r="D2884" s="15">
        <v>2</v>
      </c>
      <c r="E2884" s="15">
        <v>10.816000000000001</v>
      </c>
      <c r="F2884" s="15">
        <v>4.3380230324E-5</v>
      </c>
      <c r="G2884" s="10">
        <f t="shared" si="88"/>
        <v>-4.6740133420181004E-2</v>
      </c>
      <c r="H2884" s="10">
        <f t="shared" si="89"/>
        <v>-0.50554128307267776</v>
      </c>
    </row>
    <row r="2885" spans="1:8" x14ac:dyDescent="0.25">
      <c r="A2885" s="15">
        <v>3653</v>
      </c>
      <c r="B2885" s="15" t="s">
        <v>1547</v>
      </c>
      <c r="C2885" s="15">
        <v>138</v>
      </c>
      <c r="D2885" s="15">
        <v>1</v>
      </c>
      <c r="E2885" s="15">
        <v>6.0259999999999998</v>
      </c>
      <c r="F2885" s="15">
        <v>4.1789014380000001E-5</v>
      </c>
      <c r="G2885" s="10">
        <f t="shared" si="88"/>
        <v>-4.6741724636125005E-2</v>
      </c>
      <c r="H2885" s="10">
        <f t="shared" si="89"/>
        <v>-0.28166563265728928</v>
      </c>
    </row>
    <row r="2886" spans="1:8" x14ac:dyDescent="0.25">
      <c r="A2886" s="15">
        <v>3654</v>
      </c>
      <c r="B2886" s="15" t="s">
        <v>1548</v>
      </c>
      <c r="C2886" s="15">
        <v>69</v>
      </c>
      <c r="D2886" s="15">
        <v>1</v>
      </c>
      <c r="E2886" s="15">
        <v>2.5859999999999999</v>
      </c>
      <c r="F2886" s="15">
        <v>1.2222577321999999E-5</v>
      </c>
      <c r="G2886" s="10">
        <f t="shared" ref="G2886:G2949" si="90">F2886-$E$2</f>
        <v>-4.6771291073183001E-2</v>
      </c>
      <c r="H2886" s="10">
        <f t="shared" ref="H2886:H2949" si="91">E2886*G2886</f>
        <v>-0.12095055871525123</v>
      </c>
    </row>
    <row r="2887" spans="1:8" x14ac:dyDescent="0.25">
      <c r="A2887" s="15">
        <v>3657</v>
      </c>
      <c r="B2887" s="15" t="s">
        <v>1549</v>
      </c>
      <c r="C2887" s="15">
        <v>69</v>
      </c>
      <c r="D2887" s="15">
        <v>1</v>
      </c>
      <c r="E2887" s="15">
        <v>2.7269999999999999</v>
      </c>
      <c r="F2887" s="15">
        <v>2.2862924585999998E-5</v>
      </c>
      <c r="G2887" s="10">
        <f t="shared" si="90"/>
        <v>-4.6760650725919006E-2</v>
      </c>
      <c r="H2887" s="10">
        <f t="shared" si="91"/>
        <v>-0.12751629452958113</v>
      </c>
    </row>
    <row r="2888" spans="1:8" x14ac:dyDescent="0.25">
      <c r="A2888" s="15">
        <v>3657</v>
      </c>
      <c r="B2888" s="15" t="s">
        <v>1549</v>
      </c>
      <c r="C2888" s="15">
        <v>69</v>
      </c>
      <c r="D2888" s="15">
        <v>2</v>
      </c>
      <c r="E2888" s="15">
        <v>0.58899999999999997</v>
      </c>
      <c r="F2888" s="15">
        <v>2.2862924585999998E-5</v>
      </c>
      <c r="G2888" s="10">
        <f t="shared" si="90"/>
        <v>-4.6760650725919006E-2</v>
      </c>
      <c r="H2888" s="10">
        <f t="shared" si="91"/>
        <v>-2.7542023277566292E-2</v>
      </c>
    </row>
    <row r="2889" spans="1:8" x14ac:dyDescent="0.25">
      <c r="A2889" s="15">
        <v>3659</v>
      </c>
      <c r="B2889" s="15" t="s">
        <v>1550</v>
      </c>
      <c r="C2889" s="15">
        <v>138</v>
      </c>
      <c r="D2889" s="15">
        <v>1</v>
      </c>
      <c r="E2889" s="15">
        <v>17.686</v>
      </c>
      <c r="F2889" s="15">
        <v>2.5527876205999999E-5</v>
      </c>
      <c r="G2889" s="10">
        <f t="shared" si="90"/>
        <v>-4.6757985774299002E-2</v>
      </c>
      <c r="H2889" s="10">
        <f t="shared" si="91"/>
        <v>-0.82696173640425219</v>
      </c>
    </row>
    <row r="2890" spans="1:8" x14ac:dyDescent="0.25">
      <c r="A2890" s="15">
        <v>3660</v>
      </c>
      <c r="B2890" s="15" t="s">
        <v>1551</v>
      </c>
      <c r="C2890" s="15">
        <v>69</v>
      </c>
      <c r="D2890" s="15">
        <v>1</v>
      </c>
      <c r="E2890" s="15">
        <v>3.4</v>
      </c>
      <c r="F2890" s="15">
        <v>4.7778867957000003E-5</v>
      </c>
      <c r="G2890" s="10">
        <f t="shared" si="90"/>
        <v>-4.6735734782548E-2</v>
      </c>
      <c r="H2890" s="10">
        <f t="shared" si="91"/>
        <v>-0.15890149826066319</v>
      </c>
    </row>
    <row r="2891" spans="1:8" x14ac:dyDescent="0.25">
      <c r="A2891" s="15">
        <v>3660</v>
      </c>
      <c r="B2891" s="15" t="s">
        <v>1551</v>
      </c>
      <c r="C2891" s="15">
        <v>69</v>
      </c>
      <c r="D2891" s="15">
        <v>2</v>
      </c>
      <c r="E2891" s="15">
        <v>2.9359999999999999</v>
      </c>
      <c r="F2891" s="15">
        <v>4.7778867957000003E-5</v>
      </c>
      <c r="G2891" s="10">
        <f t="shared" si="90"/>
        <v>-4.6735734782548E-2</v>
      </c>
      <c r="H2891" s="10">
        <f t="shared" si="91"/>
        <v>-0.13721611732156092</v>
      </c>
    </row>
    <row r="2892" spans="1:8" x14ac:dyDescent="0.25">
      <c r="A2892" s="15">
        <v>3662</v>
      </c>
      <c r="B2892" s="15" t="s">
        <v>1552</v>
      </c>
      <c r="C2892" s="15">
        <v>69</v>
      </c>
      <c r="D2892" s="15">
        <v>1</v>
      </c>
      <c r="E2892" s="15">
        <v>4.2430000000000003</v>
      </c>
      <c r="F2892" s="15">
        <v>3.1293525488999997E-5</v>
      </c>
      <c r="G2892" s="10">
        <f t="shared" si="90"/>
        <v>-4.6752220125016002E-2</v>
      </c>
      <c r="H2892" s="10">
        <f t="shared" si="91"/>
        <v>-0.19836966999044292</v>
      </c>
    </row>
    <row r="2893" spans="1:8" x14ac:dyDescent="0.25">
      <c r="A2893" s="15">
        <v>3663</v>
      </c>
      <c r="B2893" s="15" t="s">
        <v>1553</v>
      </c>
      <c r="C2893" s="15">
        <v>138</v>
      </c>
      <c r="D2893" s="15">
        <v>1</v>
      </c>
      <c r="E2893" s="15">
        <v>5.5590000000000002</v>
      </c>
      <c r="F2893" s="15">
        <v>4.3499539430000002E-5</v>
      </c>
      <c r="G2893" s="10">
        <f t="shared" si="90"/>
        <v>-4.6740014111075E-2</v>
      </c>
      <c r="H2893" s="10">
        <f t="shared" si="91"/>
        <v>-0.25982773844346591</v>
      </c>
    </row>
    <row r="2894" spans="1:8" x14ac:dyDescent="0.25">
      <c r="A2894" s="15">
        <v>3669</v>
      </c>
      <c r="B2894" s="15" t="s">
        <v>1554</v>
      </c>
      <c r="C2894" s="15">
        <v>138</v>
      </c>
      <c r="D2894" s="15">
        <v>1</v>
      </c>
      <c r="E2894" s="15">
        <v>10.792</v>
      </c>
      <c r="F2894" s="15">
        <v>4.6354779383000002E-5</v>
      </c>
      <c r="G2894" s="10">
        <f t="shared" si="90"/>
        <v>-4.6737158871122002E-2</v>
      </c>
      <c r="H2894" s="10">
        <f t="shared" si="91"/>
        <v>-0.50438741853714864</v>
      </c>
    </row>
    <row r="2895" spans="1:8" x14ac:dyDescent="0.25">
      <c r="A2895" s="15">
        <v>3670</v>
      </c>
      <c r="B2895" s="15" t="s">
        <v>1554</v>
      </c>
      <c r="C2895" s="15">
        <v>138</v>
      </c>
      <c r="D2895" s="15">
        <v>1</v>
      </c>
      <c r="E2895" s="15">
        <v>8.1460000000000008</v>
      </c>
      <c r="F2895" s="15">
        <v>4.6060764588999999E-5</v>
      </c>
      <c r="G2895" s="10">
        <f t="shared" si="90"/>
        <v>-4.6737452885916006E-2</v>
      </c>
      <c r="H2895" s="10">
        <f t="shared" si="91"/>
        <v>-0.38072329120867182</v>
      </c>
    </row>
    <row r="2896" spans="1:8" x14ac:dyDescent="0.25">
      <c r="A2896" s="15">
        <v>3672</v>
      </c>
      <c r="B2896" s="15" t="s">
        <v>1555</v>
      </c>
      <c r="C2896" s="15">
        <v>138</v>
      </c>
      <c r="D2896" s="15">
        <v>1</v>
      </c>
      <c r="E2896" s="15">
        <v>7.3259999999999996</v>
      </c>
      <c r="F2896" s="15">
        <v>4.6563837398000003E-5</v>
      </c>
      <c r="G2896" s="10">
        <f t="shared" si="90"/>
        <v>-4.6736949813107005E-2</v>
      </c>
      <c r="H2896" s="10">
        <f t="shared" si="91"/>
        <v>-0.34239489433082188</v>
      </c>
    </row>
    <row r="2897" spans="1:8" x14ac:dyDescent="0.25">
      <c r="A2897" s="15">
        <v>3674</v>
      </c>
      <c r="B2897" s="15" t="s">
        <v>1556</v>
      </c>
      <c r="C2897" s="15">
        <v>69</v>
      </c>
      <c r="D2897" s="15">
        <v>1</v>
      </c>
      <c r="E2897" s="15">
        <v>3.7290000000000001</v>
      </c>
      <c r="F2897" s="15">
        <v>4.3820334789E-5</v>
      </c>
      <c r="G2897" s="10">
        <f t="shared" si="90"/>
        <v>-4.6739693315716001E-2</v>
      </c>
      <c r="H2897" s="10">
        <f t="shared" si="91"/>
        <v>-0.17429231637430498</v>
      </c>
    </row>
    <row r="2898" spans="1:8" x14ac:dyDescent="0.25">
      <c r="A2898" s="15">
        <v>3675</v>
      </c>
      <c r="B2898" s="15" t="s">
        <v>1557</v>
      </c>
      <c r="C2898" s="15">
        <v>138</v>
      </c>
      <c r="D2898" s="15">
        <v>1</v>
      </c>
      <c r="E2898" s="15">
        <v>12.868</v>
      </c>
      <c r="F2898" s="15">
        <v>4.3188174818000002E-5</v>
      </c>
      <c r="G2898" s="10">
        <f t="shared" si="90"/>
        <v>-4.6740325475687003E-2</v>
      </c>
      <c r="H2898" s="10">
        <f t="shared" si="91"/>
        <v>-0.60145450822114033</v>
      </c>
    </row>
    <row r="2899" spans="1:8" x14ac:dyDescent="0.25">
      <c r="A2899" s="15">
        <v>3675</v>
      </c>
      <c r="B2899" s="15" t="s">
        <v>1557</v>
      </c>
      <c r="C2899" s="15">
        <v>138</v>
      </c>
      <c r="D2899" s="15">
        <v>2</v>
      </c>
      <c r="E2899" s="15">
        <v>16.597000000000001</v>
      </c>
      <c r="F2899" s="15">
        <v>4.3188174818000002E-5</v>
      </c>
      <c r="G2899" s="10">
        <f t="shared" si="90"/>
        <v>-4.6740325475687003E-2</v>
      </c>
      <c r="H2899" s="10">
        <f t="shared" si="91"/>
        <v>-0.77574918191997722</v>
      </c>
    </row>
    <row r="2900" spans="1:8" x14ac:dyDescent="0.25">
      <c r="A2900" s="15">
        <v>3677</v>
      </c>
      <c r="B2900" s="15" t="s">
        <v>1558</v>
      </c>
      <c r="C2900" s="15">
        <v>69</v>
      </c>
      <c r="D2900" s="15">
        <v>1</v>
      </c>
      <c r="E2900" s="15">
        <v>2.7869999999999999</v>
      </c>
      <c r="F2900" s="15">
        <v>2.4300921818999999E-5</v>
      </c>
      <c r="G2900" s="10">
        <f t="shared" si="90"/>
        <v>-4.6759212728686002E-2</v>
      </c>
      <c r="H2900" s="10">
        <f t="shared" si="91"/>
        <v>-0.13031792587484789</v>
      </c>
    </row>
    <row r="2901" spans="1:8" x14ac:dyDescent="0.25">
      <c r="A2901" s="15">
        <v>3679</v>
      </c>
      <c r="B2901" s="15" t="s">
        <v>1559</v>
      </c>
      <c r="C2901" s="15">
        <v>69</v>
      </c>
      <c r="D2901" s="15">
        <v>1</v>
      </c>
      <c r="E2901" s="15">
        <v>2.1589999999999998</v>
      </c>
      <c r="F2901" s="15">
        <v>-8.0378843571199995E-4</v>
      </c>
      <c r="G2901" s="10">
        <f t="shared" si="90"/>
        <v>-4.7587302086217004E-2</v>
      </c>
      <c r="H2901" s="10">
        <f t="shared" si="91"/>
        <v>-0.1027409852041425</v>
      </c>
    </row>
    <row r="2902" spans="1:8" x14ac:dyDescent="0.25">
      <c r="A2902" s="15">
        <v>3681</v>
      </c>
      <c r="B2902" s="15" t="s">
        <v>1560</v>
      </c>
      <c r="C2902" s="15">
        <v>138</v>
      </c>
      <c r="D2902" s="15">
        <v>1</v>
      </c>
      <c r="E2902" s="15">
        <v>12.486000000000001</v>
      </c>
      <c r="F2902" s="15">
        <v>4.7099683406000001E-5</v>
      </c>
      <c r="G2902" s="10">
        <f t="shared" si="90"/>
        <v>-4.6736413967099003E-2</v>
      </c>
      <c r="H2902" s="10">
        <f t="shared" si="91"/>
        <v>-0.58355086479319818</v>
      </c>
    </row>
    <row r="2903" spans="1:8" x14ac:dyDescent="0.25">
      <c r="A2903" s="15">
        <v>3682</v>
      </c>
      <c r="B2903" s="15" t="s">
        <v>1560</v>
      </c>
      <c r="C2903" s="15">
        <v>138</v>
      </c>
      <c r="D2903" s="15">
        <v>1</v>
      </c>
      <c r="E2903" s="15">
        <v>14.292</v>
      </c>
      <c r="F2903" s="15">
        <v>4.7377948364999999E-5</v>
      </c>
      <c r="G2903" s="10">
        <f t="shared" si="90"/>
        <v>-4.6736135702140004E-2</v>
      </c>
      <c r="H2903" s="10">
        <f t="shared" si="91"/>
        <v>-0.66795285145498495</v>
      </c>
    </row>
    <row r="2904" spans="1:8" x14ac:dyDescent="0.25">
      <c r="A2904" s="15">
        <v>3683</v>
      </c>
      <c r="B2904" s="15" t="s">
        <v>1561</v>
      </c>
      <c r="C2904" s="15">
        <v>138</v>
      </c>
      <c r="D2904" s="15">
        <v>1</v>
      </c>
      <c r="E2904" s="15">
        <v>17.594000000000001</v>
      </c>
      <c r="F2904" s="15">
        <v>4.5209958028999997E-5</v>
      </c>
      <c r="G2904" s="10">
        <f t="shared" si="90"/>
        <v>-4.6738303692476002E-2</v>
      </c>
      <c r="H2904" s="10">
        <f t="shared" si="91"/>
        <v>-0.82231371516542284</v>
      </c>
    </row>
    <row r="2905" spans="1:8" x14ac:dyDescent="0.25">
      <c r="A2905" s="15">
        <v>3683</v>
      </c>
      <c r="B2905" s="15" t="s">
        <v>1561</v>
      </c>
      <c r="C2905" s="15">
        <v>138</v>
      </c>
      <c r="D2905" s="15">
        <v>2</v>
      </c>
      <c r="E2905" s="15">
        <v>13.728</v>
      </c>
      <c r="F2905" s="15">
        <v>4.5209958028999997E-5</v>
      </c>
      <c r="G2905" s="10">
        <f t="shared" si="90"/>
        <v>-4.6738303692476002E-2</v>
      </c>
      <c r="H2905" s="10">
        <f t="shared" si="91"/>
        <v>-0.64162343309031056</v>
      </c>
    </row>
    <row r="2906" spans="1:8" x14ac:dyDescent="0.25">
      <c r="A2906" s="15">
        <v>3685</v>
      </c>
      <c r="B2906" s="15" t="s">
        <v>1562</v>
      </c>
      <c r="C2906" s="15">
        <v>138</v>
      </c>
      <c r="D2906" s="15">
        <v>1</v>
      </c>
      <c r="E2906" s="15">
        <v>15.506</v>
      </c>
      <c r="F2906" s="15">
        <v>2.2781407253000001E-5</v>
      </c>
      <c r="G2906" s="10">
        <f t="shared" si="90"/>
        <v>-4.6760732243252001E-2</v>
      </c>
      <c r="H2906" s="10">
        <f t="shared" si="91"/>
        <v>-0.72507191416386552</v>
      </c>
    </row>
    <row r="2907" spans="1:8" x14ac:dyDescent="0.25">
      <c r="A2907" s="15">
        <v>3687</v>
      </c>
      <c r="B2907" s="15" t="s">
        <v>1563</v>
      </c>
      <c r="C2907" s="15">
        <v>138</v>
      </c>
      <c r="D2907" s="15">
        <v>1</v>
      </c>
      <c r="E2907" s="15">
        <v>10</v>
      </c>
      <c r="F2907" s="15">
        <v>1.1651458504E-5</v>
      </c>
      <c r="G2907" s="10">
        <f t="shared" si="90"/>
        <v>-4.6771862192001003E-2</v>
      </c>
      <c r="H2907" s="10">
        <f t="shared" si="91"/>
        <v>-0.46771862192001001</v>
      </c>
    </row>
    <row r="2908" spans="1:8" x14ac:dyDescent="0.25">
      <c r="A2908" s="15">
        <v>3687</v>
      </c>
      <c r="B2908" s="15" t="s">
        <v>1563</v>
      </c>
      <c r="C2908" s="15">
        <v>138</v>
      </c>
      <c r="D2908" s="15">
        <v>2</v>
      </c>
      <c r="E2908" s="15">
        <v>9.4160000000000004</v>
      </c>
      <c r="F2908" s="15">
        <v>1.1651458504E-5</v>
      </c>
      <c r="G2908" s="10">
        <f t="shared" si="90"/>
        <v>-4.6771862192001003E-2</v>
      </c>
      <c r="H2908" s="10">
        <f t="shared" si="91"/>
        <v>-0.44040385439988144</v>
      </c>
    </row>
    <row r="2909" spans="1:8" x14ac:dyDescent="0.25">
      <c r="A2909" s="15">
        <v>3688</v>
      </c>
      <c r="B2909" s="15" t="s">
        <v>1564</v>
      </c>
      <c r="C2909" s="15">
        <v>138</v>
      </c>
      <c r="D2909" s="15">
        <v>1</v>
      </c>
      <c r="E2909" s="15">
        <v>3.8559999999999999</v>
      </c>
      <c r="F2909" s="15">
        <v>2.8990046919000002E-5</v>
      </c>
      <c r="G2909" s="10">
        <f t="shared" si="90"/>
        <v>-4.6754523603586E-2</v>
      </c>
      <c r="H2909" s="10">
        <f t="shared" si="91"/>
        <v>-0.18028544301542762</v>
      </c>
    </row>
    <row r="2910" spans="1:8" x14ac:dyDescent="0.25">
      <c r="A2910" s="15">
        <v>3691</v>
      </c>
      <c r="B2910" s="15" t="s">
        <v>1565</v>
      </c>
      <c r="C2910" s="15">
        <v>138</v>
      </c>
      <c r="D2910" s="15">
        <v>1</v>
      </c>
      <c r="E2910" s="15">
        <v>1.3149999999999999</v>
      </c>
      <c r="F2910" s="15">
        <v>3.9047347229000002E-5</v>
      </c>
      <c r="G2910" s="10">
        <f t="shared" si="90"/>
        <v>-4.6744466303276E-2</v>
      </c>
      <c r="H2910" s="10">
        <f t="shared" si="91"/>
        <v>-6.1468973188807938E-2</v>
      </c>
    </row>
    <row r="2911" spans="1:8" x14ac:dyDescent="0.25">
      <c r="A2911" s="15">
        <v>3691</v>
      </c>
      <c r="B2911" s="15" t="s">
        <v>1565</v>
      </c>
      <c r="C2911" s="15">
        <v>138</v>
      </c>
      <c r="D2911" s="15">
        <v>2</v>
      </c>
      <c r="E2911" s="15">
        <v>0.80500000000000005</v>
      </c>
      <c r="F2911" s="15">
        <v>3.9047347229000002E-5</v>
      </c>
      <c r="G2911" s="10">
        <f t="shared" si="90"/>
        <v>-4.6744466303276E-2</v>
      </c>
      <c r="H2911" s="10">
        <f t="shared" si="91"/>
        <v>-3.762929537413718E-2</v>
      </c>
    </row>
    <row r="2912" spans="1:8" x14ac:dyDescent="0.25">
      <c r="A2912" s="15">
        <v>3692</v>
      </c>
      <c r="B2912" s="15" t="s">
        <v>1566</v>
      </c>
      <c r="C2912" s="15">
        <v>138</v>
      </c>
      <c r="D2912" s="15">
        <v>1</v>
      </c>
      <c r="E2912" s="15">
        <v>0</v>
      </c>
      <c r="F2912" s="15">
        <v>4.5234783913999998E-5</v>
      </c>
      <c r="G2912" s="10">
        <f t="shared" si="90"/>
        <v>-4.6738278866591002E-2</v>
      </c>
      <c r="H2912" s="10">
        <f t="shared" si="91"/>
        <v>0</v>
      </c>
    </row>
    <row r="2913" spans="1:8" x14ac:dyDescent="0.25">
      <c r="A2913" s="15">
        <v>3693</v>
      </c>
      <c r="B2913" s="15" t="s">
        <v>1567</v>
      </c>
      <c r="C2913" s="15">
        <v>138</v>
      </c>
      <c r="D2913" s="15">
        <v>1</v>
      </c>
      <c r="E2913" s="15">
        <v>4.298</v>
      </c>
      <c r="F2913" s="15">
        <v>4.3437515185999999E-5</v>
      </c>
      <c r="G2913" s="10">
        <f t="shared" si="90"/>
        <v>-4.6740076135319004E-2</v>
      </c>
      <c r="H2913" s="10">
        <f t="shared" si="91"/>
        <v>-0.20088884722960107</v>
      </c>
    </row>
    <row r="2914" spans="1:8" x14ac:dyDescent="0.25">
      <c r="A2914" s="15">
        <v>3693</v>
      </c>
      <c r="B2914" s="15" t="s">
        <v>1567</v>
      </c>
      <c r="C2914" s="15">
        <v>138</v>
      </c>
      <c r="D2914" s="15">
        <v>2</v>
      </c>
      <c r="E2914" s="15">
        <v>4.726</v>
      </c>
      <c r="F2914" s="15">
        <v>4.3437515185999999E-5</v>
      </c>
      <c r="G2914" s="10">
        <f t="shared" si="90"/>
        <v>-4.6740076135319004E-2</v>
      </c>
      <c r="H2914" s="10">
        <f t="shared" si="91"/>
        <v>-0.22089359981551762</v>
      </c>
    </row>
    <row r="2915" spans="1:8" x14ac:dyDescent="0.25">
      <c r="A2915" s="15">
        <v>3694</v>
      </c>
      <c r="B2915" s="15" t="s">
        <v>1568</v>
      </c>
      <c r="C2915" s="15">
        <v>69</v>
      </c>
      <c r="D2915" s="15">
        <v>1</v>
      </c>
      <c r="E2915" s="15">
        <v>5.4279999999999999</v>
      </c>
      <c r="F2915" s="15">
        <v>4.3874077626000002E-5</v>
      </c>
      <c r="G2915" s="10">
        <f t="shared" si="90"/>
        <v>-4.6739639572879001E-2</v>
      </c>
      <c r="H2915" s="10">
        <f t="shared" si="91"/>
        <v>-0.25370276360158722</v>
      </c>
    </row>
    <row r="2916" spans="1:8" x14ac:dyDescent="0.25">
      <c r="A2916" s="15">
        <v>3694</v>
      </c>
      <c r="B2916" s="15" t="s">
        <v>1568</v>
      </c>
      <c r="C2916" s="15">
        <v>69</v>
      </c>
      <c r="D2916" s="15">
        <v>2</v>
      </c>
      <c r="E2916" s="15">
        <v>3.8820000000000001</v>
      </c>
      <c r="F2916" s="15">
        <v>4.3874077626000002E-5</v>
      </c>
      <c r="G2916" s="10">
        <f t="shared" si="90"/>
        <v>-4.6739639572879001E-2</v>
      </c>
      <c r="H2916" s="10">
        <f t="shared" si="91"/>
        <v>-0.1814432808219163</v>
      </c>
    </row>
    <row r="2917" spans="1:8" x14ac:dyDescent="0.25">
      <c r="A2917" s="15">
        <v>3695</v>
      </c>
      <c r="B2917" s="15" t="s">
        <v>1569</v>
      </c>
      <c r="C2917" s="15">
        <v>138</v>
      </c>
      <c r="D2917" s="15">
        <v>1</v>
      </c>
      <c r="E2917" s="15">
        <v>6.1059999999999999</v>
      </c>
      <c r="F2917" s="15">
        <v>4.6585055539000003E-5</v>
      </c>
      <c r="G2917" s="10">
        <f t="shared" si="90"/>
        <v>-4.6736928594966004E-2</v>
      </c>
      <c r="H2917" s="10">
        <f t="shared" si="91"/>
        <v>-0.28537568600086244</v>
      </c>
    </row>
    <row r="2918" spans="1:8" x14ac:dyDescent="0.25">
      <c r="A2918" s="15">
        <v>3696</v>
      </c>
      <c r="B2918" s="15" t="s">
        <v>1570</v>
      </c>
      <c r="C2918" s="15">
        <v>138</v>
      </c>
      <c r="D2918" s="15">
        <v>1</v>
      </c>
      <c r="E2918" s="15">
        <v>4.4909999999999997</v>
      </c>
      <c r="F2918" s="15">
        <v>1.1651458504E-5</v>
      </c>
      <c r="G2918" s="10">
        <f t="shared" si="90"/>
        <v>-4.6771862192001003E-2</v>
      </c>
      <c r="H2918" s="10">
        <f t="shared" si="91"/>
        <v>-0.21005243310427649</v>
      </c>
    </row>
    <row r="2919" spans="1:8" x14ac:dyDescent="0.25">
      <c r="A2919" s="15">
        <v>3697</v>
      </c>
      <c r="B2919" s="15" t="s">
        <v>1571</v>
      </c>
      <c r="C2919" s="15">
        <v>69</v>
      </c>
      <c r="D2919" s="15">
        <v>1</v>
      </c>
      <c r="E2919" s="15">
        <v>4.2469999999999999</v>
      </c>
      <c r="F2919" s="15">
        <v>3.1147333684999999E-5</v>
      </c>
      <c r="G2919" s="10">
        <f t="shared" si="90"/>
        <v>-4.6752366316820004E-2</v>
      </c>
      <c r="H2919" s="10">
        <f t="shared" si="91"/>
        <v>-0.19855729974753455</v>
      </c>
    </row>
    <row r="2920" spans="1:8" x14ac:dyDescent="0.25">
      <c r="A2920" s="15">
        <v>3699</v>
      </c>
      <c r="B2920" s="15" t="s">
        <v>1572</v>
      </c>
      <c r="C2920" s="15">
        <v>69</v>
      </c>
      <c r="D2920" s="15">
        <v>1</v>
      </c>
      <c r="E2920" s="15">
        <v>13.449</v>
      </c>
      <c r="F2920" s="15">
        <v>4.3504038810000002E-5</v>
      </c>
      <c r="G2920" s="10">
        <f t="shared" si="90"/>
        <v>-4.6740009611695006E-2</v>
      </c>
      <c r="H2920" s="10">
        <f t="shared" si="91"/>
        <v>-0.62860638926768608</v>
      </c>
    </row>
    <row r="2921" spans="1:8" x14ac:dyDescent="0.25">
      <c r="A2921" s="15">
        <v>3700</v>
      </c>
      <c r="B2921" s="15" t="s">
        <v>1573</v>
      </c>
      <c r="C2921" s="15">
        <v>138</v>
      </c>
      <c r="D2921" s="15">
        <v>1</v>
      </c>
      <c r="E2921" s="15">
        <v>6.2450000000000001</v>
      </c>
      <c r="F2921" s="15">
        <v>4.3468797216E-5</v>
      </c>
      <c r="G2921" s="10">
        <f t="shared" si="90"/>
        <v>-4.6740044853289003E-2</v>
      </c>
      <c r="H2921" s="10">
        <f t="shared" si="91"/>
        <v>-0.29189158010878985</v>
      </c>
    </row>
    <row r="2922" spans="1:8" x14ac:dyDescent="0.25">
      <c r="A2922" s="15">
        <v>3701</v>
      </c>
      <c r="B2922" s="15" t="s">
        <v>1574</v>
      </c>
      <c r="C2922" s="15">
        <v>138</v>
      </c>
      <c r="D2922" s="15">
        <v>1</v>
      </c>
      <c r="E2922" s="15">
        <v>16.132999999999999</v>
      </c>
      <c r="F2922" s="15">
        <v>4.3590296561000001E-5</v>
      </c>
      <c r="G2922" s="10">
        <f t="shared" si="90"/>
        <v>-4.6739923353944002E-2</v>
      </c>
      <c r="H2922" s="10">
        <f t="shared" si="91"/>
        <v>-0.75405518346917855</v>
      </c>
    </row>
    <row r="2923" spans="1:8" x14ac:dyDescent="0.25">
      <c r="A2923" s="15">
        <v>3701</v>
      </c>
      <c r="B2923" s="15" t="s">
        <v>1574</v>
      </c>
      <c r="C2923" s="15">
        <v>138</v>
      </c>
      <c r="D2923" s="15">
        <v>2</v>
      </c>
      <c r="E2923" s="15">
        <v>15.958</v>
      </c>
      <c r="F2923" s="15">
        <v>4.3590296561000001E-5</v>
      </c>
      <c r="G2923" s="10">
        <f t="shared" si="90"/>
        <v>-4.6739923353944002E-2</v>
      </c>
      <c r="H2923" s="10">
        <f t="shared" si="91"/>
        <v>-0.74587569688223843</v>
      </c>
    </row>
    <row r="2924" spans="1:8" x14ac:dyDescent="0.25">
      <c r="A2924" s="15">
        <v>3705</v>
      </c>
      <c r="B2924" s="15" t="s">
        <v>1575</v>
      </c>
      <c r="C2924" s="15">
        <v>69</v>
      </c>
      <c r="D2924" s="15">
        <v>1</v>
      </c>
      <c r="E2924" s="15">
        <v>0.89500000000000002</v>
      </c>
      <c r="F2924" s="15">
        <v>4.0564795978999997E-5</v>
      </c>
      <c r="G2924" s="10">
        <f t="shared" si="90"/>
        <v>-4.6742948854526005E-2</v>
      </c>
      <c r="H2924" s="10">
        <f t="shared" si="91"/>
        <v>-4.1834939224800777E-2</v>
      </c>
    </row>
    <row r="2925" spans="1:8" x14ac:dyDescent="0.25">
      <c r="A2925" s="15">
        <v>3708</v>
      </c>
      <c r="B2925" s="15" t="s">
        <v>1576</v>
      </c>
      <c r="C2925" s="15">
        <v>138</v>
      </c>
      <c r="D2925" s="15">
        <v>1</v>
      </c>
      <c r="E2925" s="15">
        <v>9.7059999999999995</v>
      </c>
      <c r="F2925" s="15">
        <v>1.8655969847999999E-5</v>
      </c>
      <c r="G2925" s="10">
        <f t="shared" si="90"/>
        <v>-4.6764857680657003E-2</v>
      </c>
      <c r="H2925" s="10">
        <f t="shared" si="91"/>
        <v>-0.45389970864845686</v>
      </c>
    </row>
    <row r="2926" spans="1:8" x14ac:dyDescent="0.25">
      <c r="A2926" s="15">
        <v>3708</v>
      </c>
      <c r="B2926" s="15" t="s">
        <v>1576</v>
      </c>
      <c r="C2926" s="15">
        <v>138</v>
      </c>
      <c r="D2926" s="15">
        <v>2</v>
      </c>
      <c r="E2926" s="15">
        <v>16.728000000000002</v>
      </c>
      <c r="F2926" s="15">
        <v>1.8655969847999999E-5</v>
      </c>
      <c r="G2926" s="10">
        <f t="shared" si="90"/>
        <v>-4.6764857680657003E-2</v>
      </c>
      <c r="H2926" s="10">
        <f t="shared" si="91"/>
        <v>-0.7822825392820304</v>
      </c>
    </row>
    <row r="2927" spans="1:8" x14ac:dyDescent="0.25">
      <c r="A2927" s="15">
        <v>3710</v>
      </c>
      <c r="B2927" s="15" t="s">
        <v>1577</v>
      </c>
      <c r="C2927" s="15">
        <v>138</v>
      </c>
      <c r="D2927" s="15">
        <v>1</v>
      </c>
      <c r="E2927" s="15">
        <v>0</v>
      </c>
      <c r="F2927" s="15">
        <v>4.3231267480000002E-5</v>
      </c>
      <c r="G2927" s="10">
        <f t="shared" si="90"/>
        <v>-4.6740282383025002E-2</v>
      </c>
      <c r="H2927" s="10">
        <f t="shared" si="91"/>
        <v>0</v>
      </c>
    </row>
    <row r="2928" spans="1:8" x14ac:dyDescent="0.25">
      <c r="A2928" s="15">
        <v>3710</v>
      </c>
      <c r="B2928" s="15" t="s">
        <v>1577</v>
      </c>
      <c r="C2928" s="15">
        <v>138</v>
      </c>
      <c r="D2928" s="15">
        <v>2</v>
      </c>
      <c r="E2928" s="15">
        <v>0</v>
      </c>
      <c r="F2928" s="15">
        <v>4.3231267480000002E-5</v>
      </c>
      <c r="G2928" s="10">
        <f t="shared" si="90"/>
        <v>-4.6740282383025002E-2</v>
      </c>
      <c r="H2928" s="10">
        <f t="shared" si="91"/>
        <v>0</v>
      </c>
    </row>
    <row r="2929" spans="1:8" x14ac:dyDescent="0.25">
      <c r="A2929" s="15">
        <v>3711</v>
      </c>
      <c r="B2929" s="15" t="s">
        <v>1578</v>
      </c>
      <c r="C2929" s="15">
        <v>138</v>
      </c>
      <c r="D2929" s="15">
        <v>1</v>
      </c>
      <c r="E2929" s="15">
        <v>13.254</v>
      </c>
      <c r="F2929" s="15">
        <v>4.5026424904999998E-5</v>
      </c>
      <c r="G2929" s="10">
        <f t="shared" si="90"/>
        <v>-4.6738487225600006E-2</v>
      </c>
      <c r="H2929" s="10">
        <f t="shared" si="91"/>
        <v>-0.61947190968810251</v>
      </c>
    </row>
    <row r="2930" spans="1:8" x14ac:dyDescent="0.25">
      <c r="A2930" s="15">
        <v>3711</v>
      </c>
      <c r="B2930" s="15" t="s">
        <v>1578</v>
      </c>
      <c r="C2930" s="15">
        <v>138</v>
      </c>
      <c r="D2930" s="15">
        <v>2</v>
      </c>
      <c r="E2930" s="15">
        <v>11.105</v>
      </c>
      <c r="F2930" s="15">
        <v>4.5026424904999998E-5</v>
      </c>
      <c r="G2930" s="10">
        <f t="shared" si="90"/>
        <v>-4.6738487225600006E-2</v>
      </c>
      <c r="H2930" s="10">
        <f t="shared" si="91"/>
        <v>-0.51903090064028812</v>
      </c>
    </row>
    <row r="2931" spans="1:8" x14ac:dyDescent="0.25">
      <c r="A2931" s="15">
        <v>3712</v>
      </c>
      <c r="B2931" s="15" t="s">
        <v>1578</v>
      </c>
      <c r="C2931" s="15">
        <v>138</v>
      </c>
      <c r="D2931" s="15">
        <v>1</v>
      </c>
      <c r="E2931" s="15">
        <v>11.526999999999999</v>
      </c>
      <c r="F2931" s="15">
        <v>4.5027786208999997E-5</v>
      </c>
      <c r="G2931" s="10">
        <f t="shared" si="90"/>
        <v>-4.6738485864296006E-2</v>
      </c>
      <c r="H2931" s="10">
        <f t="shared" si="91"/>
        <v>-0.53875452655774003</v>
      </c>
    </row>
    <row r="2932" spans="1:8" x14ac:dyDescent="0.25">
      <c r="A2932" s="15">
        <v>3712</v>
      </c>
      <c r="B2932" s="15" t="s">
        <v>1578</v>
      </c>
      <c r="C2932" s="15">
        <v>138</v>
      </c>
      <c r="D2932" s="15">
        <v>2</v>
      </c>
      <c r="E2932" s="15">
        <v>14.000999999999999</v>
      </c>
      <c r="F2932" s="15">
        <v>4.5027786208999997E-5</v>
      </c>
      <c r="G2932" s="10">
        <f t="shared" si="90"/>
        <v>-4.6738485864296006E-2</v>
      </c>
      <c r="H2932" s="10">
        <f t="shared" si="91"/>
        <v>-0.6543855405860084</v>
      </c>
    </row>
    <row r="2933" spans="1:8" x14ac:dyDescent="0.25">
      <c r="A2933" s="15">
        <v>3713</v>
      </c>
      <c r="B2933" s="15" t="s">
        <v>1579</v>
      </c>
      <c r="C2933" s="15">
        <v>138</v>
      </c>
      <c r="D2933" s="15">
        <v>1</v>
      </c>
      <c r="E2933" s="15">
        <v>19.446000000000002</v>
      </c>
      <c r="F2933" s="15">
        <v>4.3813393753000002E-5</v>
      </c>
      <c r="G2933" s="10">
        <f t="shared" si="90"/>
        <v>-4.6739700256752004E-2</v>
      </c>
      <c r="H2933" s="10">
        <f t="shared" si="91"/>
        <v>-0.90890021119279951</v>
      </c>
    </row>
    <row r="2934" spans="1:8" x14ac:dyDescent="0.25">
      <c r="A2934" s="15">
        <v>3713</v>
      </c>
      <c r="B2934" s="15" t="s">
        <v>1579</v>
      </c>
      <c r="C2934" s="15">
        <v>138</v>
      </c>
      <c r="D2934" s="15">
        <v>2</v>
      </c>
      <c r="E2934" s="15">
        <v>19.082000000000001</v>
      </c>
      <c r="F2934" s="15">
        <v>4.3813393753000002E-5</v>
      </c>
      <c r="G2934" s="10">
        <f t="shared" si="90"/>
        <v>-4.6739700256752004E-2</v>
      </c>
      <c r="H2934" s="10">
        <f t="shared" si="91"/>
        <v>-0.89188696029934178</v>
      </c>
    </row>
    <row r="2935" spans="1:8" x14ac:dyDescent="0.25">
      <c r="A2935" s="15">
        <v>3714</v>
      </c>
      <c r="B2935" s="15" t="s">
        <v>1580</v>
      </c>
      <c r="C2935" s="15">
        <v>69</v>
      </c>
      <c r="D2935" s="15">
        <v>1</v>
      </c>
      <c r="E2935" s="15">
        <v>2.258</v>
      </c>
      <c r="F2935" s="15">
        <v>-1.3827942422979999E-3</v>
      </c>
      <c r="G2935" s="10">
        <f t="shared" si="90"/>
        <v>-4.8166307892803004E-2</v>
      </c>
      <c r="H2935" s="10">
        <f t="shared" si="91"/>
        <v>-0.10875952322194918</v>
      </c>
    </row>
    <row r="2936" spans="1:8" x14ac:dyDescent="0.25">
      <c r="A2936" s="15">
        <v>3715</v>
      </c>
      <c r="B2936" s="15" t="s">
        <v>1581</v>
      </c>
      <c r="C2936" s="15">
        <v>69</v>
      </c>
      <c r="D2936" s="15">
        <v>1</v>
      </c>
      <c r="E2936" s="15">
        <v>15.334</v>
      </c>
      <c r="F2936" s="15">
        <v>4.3504038810000002E-5</v>
      </c>
      <c r="G2936" s="10">
        <f t="shared" si="90"/>
        <v>-4.6740009611695006E-2</v>
      </c>
      <c r="H2936" s="10">
        <f t="shared" si="91"/>
        <v>-0.71671130738573119</v>
      </c>
    </row>
    <row r="2937" spans="1:8" x14ac:dyDescent="0.25">
      <c r="A2937" s="15">
        <v>3717</v>
      </c>
      <c r="B2937" s="15" t="s">
        <v>1582</v>
      </c>
      <c r="C2937" s="15">
        <v>138</v>
      </c>
      <c r="D2937" s="15">
        <v>1</v>
      </c>
      <c r="E2937" s="15">
        <v>15.561</v>
      </c>
      <c r="F2937" s="15">
        <v>4.3657586858E-5</v>
      </c>
      <c r="G2937" s="10">
        <f t="shared" si="90"/>
        <v>-4.6739856063647001E-2</v>
      </c>
      <c r="H2937" s="10">
        <f t="shared" si="91"/>
        <v>-0.72731890020641099</v>
      </c>
    </row>
    <row r="2938" spans="1:8" x14ac:dyDescent="0.25">
      <c r="A2938" s="15">
        <v>3718</v>
      </c>
      <c r="B2938" s="15" t="s">
        <v>1582</v>
      </c>
      <c r="C2938" s="15">
        <v>138</v>
      </c>
      <c r="D2938" s="15">
        <v>1</v>
      </c>
      <c r="E2938" s="15">
        <v>15.06</v>
      </c>
      <c r="F2938" s="15">
        <v>4.3657151549999999E-5</v>
      </c>
      <c r="G2938" s="10">
        <f t="shared" si="90"/>
        <v>-4.6739856498955006E-2</v>
      </c>
      <c r="H2938" s="10">
        <f t="shared" si="91"/>
        <v>-0.7039022388742624</v>
      </c>
    </row>
    <row r="2939" spans="1:8" x14ac:dyDescent="0.25">
      <c r="A2939" s="15">
        <v>3719</v>
      </c>
      <c r="B2939" s="15" t="s">
        <v>1583</v>
      </c>
      <c r="C2939" s="15">
        <v>138</v>
      </c>
      <c r="D2939" s="15">
        <v>1</v>
      </c>
      <c r="E2939" s="15">
        <v>0.81899999999999995</v>
      </c>
      <c r="F2939" s="15">
        <v>4.4344554394000001E-5</v>
      </c>
      <c r="G2939" s="10">
        <f t="shared" si="90"/>
        <v>-4.6739169096111005E-2</v>
      </c>
      <c r="H2939" s="10">
        <f t="shared" si="91"/>
        <v>-3.827937948971491E-2</v>
      </c>
    </row>
    <row r="2940" spans="1:8" x14ac:dyDescent="0.25">
      <c r="A2940" s="15">
        <v>3719</v>
      </c>
      <c r="B2940" s="15" t="s">
        <v>1583</v>
      </c>
      <c r="C2940" s="15">
        <v>138</v>
      </c>
      <c r="D2940" s="15">
        <v>2</v>
      </c>
      <c r="E2940" s="15">
        <v>0</v>
      </c>
      <c r="F2940" s="15">
        <v>4.4344554394000001E-5</v>
      </c>
      <c r="G2940" s="10">
        <f t="shared" si="90"/>
        <v>-4.6739169096111005E-2</v>
      </c>
      <c r="H2940" s="10">
        <f t="shared" si="91"/>
        <v>0</v>
      </c>
    </row>
    <row r="2941" spans="1:8" x14ac:dyDescent="0.25">
      <c r="A2941" s="15">
        <v>3722</v>
      </c>
      <c r="B2941" s="15" t="s">
        <v>1584</v>
      </c>
      <c r="C2941" s="15">
        <v>138</v>
      </c>
      <c r="D2941" s="15">
        <v>1</v>
      </c>
      <c r="E2941" s="15">
        <v>0</v>
      </c>
      <c r="F2941" s="15">
        <v>4.4618364971000001E-5</v>
      </c>
      <c r="G2941" s="10">
        <f t="shared" si="90"/>
        <v>-4.6738895285534002E-2</v>
      </c>
      <c r="H2941" s="10">
        <f t="shared" si="91"/>
        <v>0</v>
      </c>
    </row>
    <row r="2942" spans="1:8" x14ac:dyDescent="0.25">
      <c r="A2942" s="15">
        <v>3722</v>
      </c>
      <c r="B2942" s="15" t="s">
        <v>1584</v>
      </c>
      <c r="C2942" s="15">
        <v>138</v>
      </c>
      <c r="D2942" s="15">
        <v>2</v>
      </c>
      <c r="E2942" s="15">
        <v>18.309999999999999</v>
      </c>
      <c r="F2942" s="15">
        <v>4.4618364971000001E-5</v>
      </c>
      <c r="G2942" s="10">
        <f t="shared" si="90"/>
        <v>-4.6738895285534002E-2</v>
      </c>
      <c r="H2942" s="10">
        <f t="shared" si="91"/>
        <v>-0.85578917267812749</v>
      </c>
    </row>
    <row r="2943" spans="1:8" x14ac:dyDescent="0.25">
      <c r="A2943" s="15">
        <v>3722</v>
      </c>
      <c r="B2943" s="15" t="s">
        <v>1584</v>
      </c>
      <c r="C2943" s="15">
        <v>138</v>
      </c>
      <c r="D2943" s="15">
        <v>3</v>
      </c>
      <c r="E2943" s="15">
        <v>6.1310000000000002</v>
      </c>
      <c r="F2943" s="15">
        <v>4.4618364971000001E-5</v>
      </c>
      <c r="G2943" s="10">
        <f t="shared" si="90"/>
        <v>-4.6738895285534002E-2</v>
      </c>
      <c r="H2943" s="10">
        <f t="shared" si="91"/>
        <v>-0.28655616699560899</v>
      </c>
    </row>
    <row r="2944" spans="1:8" x14ac:dyDescent="0.25">
      <c r="A2944" s="15">
        <v>3723</v>
      </c>
      <c r="B2944" s="15" t="s">
        <v>1584</v>
      </c>
      <c r="C2944" s="15">
        <v>138</v>
      </c>
      <c r="D2944" s="15">
        <v>1</v>
      </c>
      <c r="E2944" s="15">
        <v>24.524999999999999</v>
      </c>
      <c r="F2944" s="15">
        <v>4.4618364971000001E-5</v>
      </c>
      <c r="G2944" s="10">
        <f t="shared" si="90"/>
        <v>-4.6738895285534002E-2</v>
      </c>
      <c r="H2944" s="10">
        <f t="shared" si="91"/>
        <v>-1.1462714068777213</v>
      </c>
    </row>
    <row r="2945" spans="1:8" x14ac:dyDescent="0.25">
      <c r="A2945" s="15">
        <v>3725</v>
      </c>
      <c r="B2945" s="15" t="s">
        <v>1585</v>
      </c>
      <c r="C2945" s="15">
        <v>138</v>
      </c>
      <c r="D2945" s="15">
        <v>1</v>
      </c>
      <c r="E2945" s="15">
        <v>15.303000000000001</v>
      </c>
      <c r="F2945" s="15">
        <v>1.2721933958000001E-5</v>
      </c>
      <c r="G2945" s="10">
        <f t="shared" si="90"/>
        <v>-4.6770791716547001E-2</v>
      </c>
      <c r="H2945" s="10">
        <f t="shared" si="91"/>
        <v>-0.71573342563831877</v>
      </c>
    </row>
    <row r="2946" spans="1:8" x14ac:dyDescent="0.25">
      <c r="A2946" s="15">
        <v>3725</v>
      </c>
      <c r="B2946" s="15" t="s">
        <v>1585</v>
      </c>
      <c r="C2946" s="15">
        <v>138</v>
      </c>
      <c r="D2946" s="15">
        <v>2</v>
      </c>
      <c r="E2946" s="15">
        <v>9.5190000000000001</v>
      </c>
      <c r="F2946" s="15">
        <v>1.2721933958000001E-5</v>
      </c>
      <c r="G2946" s="10">
        <f t="shared" si="90"/>
        <v>-4.6770791716547001E-2</v>
      </c>
      <c r="H2946" s="10">
        <f t="shared" si="91"/>
        <v>-0.44521116634981089</v>
      </c>
    </row>
    <row r="2947" spans="1:8" x14ac:dyDescent="0.25">
      <c r="A2947" s="15">
        <v>3726</v>
      </c>
      <c r="B2947" s="15" t="s">
        <v>1586</v>
      </c>
      <c r="C2947" s="15">
        <v>69</v>
      </c>
      <c r="D2947" s="15">
        <v>1</v>
      </c>
      <c r="E2947" s="15">
        <v>6.6589999999999998</v>
      </c>
      <c r="F2947" s="15">
        <v>4.8077354586000001E-5</v>
      </c>
      <c r="G2947" s="10">
        <f t="shared" si="90"/>
        <v>-4.6735436295919003E-2</v>
      </c>
      <c r="H2947" s="10">
        <f t="shared" si="91"/>
        <v>-0.31121127029452461</v>
      </c>
    </row>
    <row r="2948" spans="1:8" x14ac:dyDescent="0.25">
      <c r="A2948" s="15">
        <v>3726</v>
      </c>
      <c r="B2948" s="15" t="s">
        <v>1586</v>
      </c>
      <c r="C2948" s="15">
        <v>69</v>
      </c>
      <c r="D2948" s="15">
        <v>2</v>
      </c>
      <c r="E2948" s="15">
        <v>7.7489999999999997</v>
      </c>
      <c r="F2948" s="15">
        <v>4.8077354586000001E-5</v>
      </c>
      <c r="G2948" s="10">
        <f t="shared" si="90"/>
        <v>-4.6735436295919003E-2</v>
      </c>
      <c r="H2948" s="10">
        <f t="shared" si="91"/>
        <v>-0.36215289585707633</v>
      </c>
    </row>
    <row r="2949" spans="1:8" x14ac:dyDescent="0.25">
      <c r="A2949" s="15">
        <v>3726</v>
      </c>
      <c r="B2949" s="15" t="s">
        <v>1586</v>
      </c>
      <c r="C2949" s="15">
        <v>69</v>
      </c>
      <c r="D2949" s="15">
        <v>3</v>
      </c>
      <c r="E2949" s="15">
        <v>9.6240000000000006</v>
      </c>
      <c r="F2949" s="15">
        <v>4.8077354586000001E-5</v>
      </c>
      <c r="G2949" s="10">
        <f t="shared" si="90"/>
        <v>-4.6735436295919003E-2</v>
      </c>
      <c r="H2949" s="10">
        <f t="shared" si="91"/>
        <v>-0.44978183891192453</v>
      </c>
    </row>
    <row r="2950" spans="1:8" x14ac:dyDescent="0.25">
      <c r="A2950" s="15">
        <v>3727</v>
      </c>
      <c r="B2950" s="15" t="s">
        <v>1587</v>
      </c>
      <c r="C2950" s="15">
        <v>69</v>
      </c>
      <c r="D2950" s="15">
        <v>1</v>
      </c>
      <c r="E2950" s="15">
        <v>0.83699999999999997</v>
      </c>
      <c r="F2950" s="15">
        <v>3.3539177829999998E-5</v>
      </c>
      <c r="G2950" s="10">
        <f t="shared" ref="G2950:G3013" si="92">F2950-$E$2</f>
        <v>-4.6749974472675003E-2</v>
      </c>
      <c r="H2950" s="10">
        <f t="shared" ref="H2950:H3013" si="93">E2950*G2950</f>
        <v>-3.9129728633628978E-2</v>
      </c>
    </row>
    <row r="2951" spans="1:8" x14ac:dyDescent="0.25">
      <c r="A2951" s="15">
        <v>3727</v>
      </c>
      <c r="B2951" s="15" t="s">
        <v>1587</v>
      </c>
      <c r="C2951" s="15">
        <v>69</v>
      </c>
      <c r="D2951" s="15">
        <v>2</v>
      </c>
      <c r="E2951" s="15">
        <v>7.1420000000000003</v>
      </c>
      <c r="F2951" s="15">
        <v>3.3539177829999998E-5</v>
      </c>
      <c r="G2951" s="10">
        <f t="shared" si="92"/>
        <v>-4.6749974472675003E-2</v>
      </c>
      <c r="H2951" s="10">
        <f t="shared" si="93"/>
        <v>-0.33388831768384492</v>
      </c>
    </row>
    <row r="2952" spans="1:8" x14ac:dyDescent="0.25">
      <c r="A2952" s="15">
        <v>3729</v>
      </c>
      <c r="B2952" s="15" t="s">
        <v>1588</v>
      </c>
      <c r="C2952" s="15">
        <v>138</v>
      </c>
      <c r="D2952" s="15">
        <v>1</v>
      </c>
      <c r="E2952" s="15">
        <v>10.022</v>
      </c>
      <c r="F2952" s="15">
        <v>4.3732223970999998E-5</v>
      </c>
      <c r="G2952" s="10">
        <f t="shared" si="92"/>
        <v>-4.6739781426534004E-2</v>
      </c>
      <c r="H2952" s="10">
        <f t="shared" si="93"/>
        <v>-0.46842608945672382</v>
      </c>
    </row>
    <row r="2953" spans="1:8" x14ac:dyDescent="0.25">
      <c r="A2953" s="15">
        <v>3730</v>
      </c>
      <c r="B2953" s="15" t="s">
        <v>1588</v>
      </c>
      <c r="C2953" s="15">
        <v>138</v>
      </c>
      <c r="D2953" s="15">
        <v>1</v>
      </c>
      <c r="E2953" s="15">
        <v>12.904999999999999</v>
      </c>
      <c r="F2953" s="15">
        <v>4.3739825113000002E-5</v>
      </c>
      <c r="G2953" s="10">
        <f t="shared" si="92"/>
        <v>-4.6739773825392003E-2</v>
      </c>
      <c r="H2953" s="10">
        <f t="shared" si="93"/>
        <v>-0.60317678121668372</v>
      </c>
    </row>
    <row r="2954" spans="1:8" x14ac:dyDescent="0.25">
      <c r="A2954" s="15">
        <v>3733</v>
      </c>
      <c r="B2954" s="15" t="s">
        <v>1589</v>
      </c>
      <c r="C2954" s="15">
        <v>138</v>
      </c>
      <c r="D2954" s="15">
        <v>1</v>
      </c>
      <c r="E2954" s="15">
        <v>11.291</v>
      </c>
      <c r="F2954" s="15">
        <v>4.4039259036000003E-5</v>
      </c>
      <c r="G2954" s="10">
        <f t="shared" si="92"/>
        <v>-4.6739474391469006E-2</v>
      </c>
      <c r="H2954" s="10">
        <f t="shared" si="93"/>
        <v>-0.52773540535407659</v>
      </c>
    </row>
    <row r="2955" spans="1:8" x14ac:dyDescent="0.25">
      <c r="A2955" s="15">
        <v>3733</v>
      </c>
      <c r="B2955" s="15" t="s">
        <v>1589</v>
      </c>
      <c r="C2955" s="15">
        <v>138</v>
      </c>
      <c r="D2955" s="15">
        <v>2</v>
      </c>
      <c r="E2955" s="15">
        <v>11.132999999999999</v>
      </c>
      <c r="F2955" s="15">
        <v>4.4039259036000003E-5</v>
      </c>
      <c r="G2955" s="10">
        <f t="shared" si="92"/>
        <v>-4.6739474391469006E-2</v>
      </c>
      <c r="H2955" s="10">
        <f t="shared" si="93"/>
        <v>-0.52035056840022442</v>
      </c>
    </row>
    <row r="2956" spans="1:8" x14ac:dyDescent="0.25">
      <c r="A2956" s="15">
        <v>3734</v>
      </c>
      <c r="B2956" s="15" t="s">
        <v>1590</v>
      </c>
      <c r="C2956" s="15">
        <v>69</v>
      </c>
      <c r="D2956" s="15">
        <v>1</v>
      </c>
      <c r="E2956" s="15">
        <v>1.0189999999999999</v>
      </c>
      <c r="F2956" s="15">
        <v>3.3108188582E-5</v>
      </c>
      <c r="G2956" s="10">
        <f t="shared" si="92"/>
        <v>-4.6750405461923002E-2</v>
      </c>
      <c r="H2956" s="10">
        <f t="shared" si="93"/>
        <v>-4.7638663165699535E-2</v>
      </c>
    </row>
    <row r="2957" spans="1:8" x14ac:dyDescent="0.25">
      <c r="A2957" s="15">
        <v>3735</v>
      </c>
      <c r="B2957" s="15" t="s">
        <v>1591</v>
      </c>
      <c r="C2957" s="15">
        <v>69</v>
      </c>
      <c r="D2957" s="15">
        <v>1</v>
      </c>
      <c r="E2957" s="15">
        <v>0.89500000000000002</v>
      </c>
      <c r="F2957" s="15">
        <v>-9.4917448400000001E-6</v>
      </c>
      <c r="G2957" s="10">
        <f t="shared" si="92"/>
        <v>-4.6793005395345005E-2</v>
      </c>
      <c r="H2957" s="10">
        <f t="shared" si="93"/>
        <v>-4.1879739828833779E-2</v>
      </c>
    </row>
    <row r="2958" spans="1:8" x14ac:dyDescent="0.25">
      <c r="A2958" s="15">
        <v>3736</v>
      </c>
      <c r="B2958" s="15" t="s">
        <v>1592</v>
      </c>
      <c r="C2958" s="15">
        <v>138</v>
      </c>
      <c r="D2958" s="15">
        <v>1</v>
      </c>
      <c r="E2958" s="15">
        <v>23.489000000000001</v>
      </c>
      <c r="F2958" s="15">
        <v>4.4652400750999997E-5</v>
      </c>
      <c r="G2958" s="10">
        <f t="shared" si="92"/>
        <v>-4.6738861249754002E-2</v>
      </c>
      <c r="H2958" s="10">
        <f t="shared" si="93"/>
        <v>-1.0978491118954719</v>
      </c>
    </row>
    <row r="2959" spans="1:8" x14ac:dyDescent="0.25">
      <c r="A2959" s="15">
        <v>3736</v>
      </c>
      <c r="B2959" s="15" t="s">
        <v>1592</v>
      </c>
      <c r="C2959" s="15">
        <v>138</v>
      </c>
      <c r="D2959" s="15">
        <v>2</v>
      </c>
      <c r="E2959" s="15">
        <v>24.16</v>
      </c>
      <c r="F2959" s="15">
        <v>4.4652400750999997E-5</v>
      </c>
      <c r="G2959" s="10">
        <f t="shared" si="92"/>
        <v>-4.6738861249754002E-2</v>
      </c>
      <c r="H2959" s="10">
        <f t="shared" si="93"/>
        <v>-1.1292108877940568</v>
      </c>
    </row>
    <row r="2960" spans="1:8" x14ac:dyDescent="0.25">
      <c r="A2960" s="15">
        <v>3738</v>
      </c>
      <c r="B2960" s="15" t="s">
        <v>1593</v>
      </c>
      <c r="C2960" s="15">
        <v>138</v>
      </c>
      <c r="D2960" s="15">
        <v>1</v>
      </c>
      <c r="E2960" s="15">
        <v>5.4939999999999998</v>
      </c>
      <c r="F2960" s="15">
        <v>4.3495236938999998E-5</v>
      </c>
      <c r="G2960" s="10">
        <f t="shared" si="92"/>
        <v>-4.6740018413566002E-2</v>
      </c>
      <c r="H2960" s="10">
        <f t="shared" si="93"/>
        <v>-0.2567896611641316</v>
      </c>
    </row>
    <row r="2961" spans="1:8" x14ac:dyDescent="0.25">
      <c r="A2961" s="15">
        <v>3738</v>
      </c>
      <c r="B2961" s="15" t="s">
        <v>1593</v>
      </c>
      <c r="C2961" s="15">
        <v>138</v>
      </c>
      <c r="D2961" s="15">
        <v>2</v>
      </c>
      <c r="E2961" s="15">
        <v>3.9159999999999999</v>
      </c>
      <c r="F2961" s="15">
        <v>4.3495236938999998E-5</v>
      </c>
      <c r="G2961" s="10">
        <f t="shared" si="92"/>
        <v>-4.6740018413566002E-2</v>
      </c>
      <c r="H2961" s="10">
        <f t="shared" si="93"/>
        <v>-0.18303391210752445</v>
      </c>
    </row>
    <row r="2962" spans="1:8" x14ac:dyDescent="0.25">
      <c r="A2962" s="15">
        <v>3739</v>
      </c>
      <c r="B2962" s="15" t="s">
        <v>1594</v>
      </c>
      <c r="C2962" s="15">
        <v>138</v>
      </c>
      <c r="D2962" s="15">
        <v>1</v>
      </c>
      <c r="E2962" s="15">
        <v>7.8449999999999998</v>
      </c>
      <c r="F2962" s="15">
        <v>1.8908381275999999E-5</v>
      </c>
      <c r="G2962" s="10">
        <f t="shared" si="92"/>
        <v>-4.6764605269229001E-2</v>
      </c>
      <c r="H2962" s="10">
        <f t="shared" si="93"/>
        <v>-0.36686832833710148</v>
      </c>
    </row>
    <row r="2963" spans="1:8" x14ac:dyDescent="0.25">
      <c r="A2963" s="15">
        <v>3740</v>
      </c>
      <c r="B2963" s="15" t="s">
        <v>1595</v>
      </c>
      <c r="C2963" s="15">
        <v>69</v>
      </c>
      <c r="D2963" s="15">
        <v>1</v>
      </c>
      <c r="E2963" s="15">
        <v>0</v>
      </c>
      <c r="F2963" s="15">
        <v>3.7583764475000003E-5</v>
      </c>
      <c r="G2963" s="10">
        <f t="shared" si="92"/>
        <v>-4.6745929886030005E-2</v>
      </c>
      <c r="H2963" s="10">
        <f t="shared" si="93"/>
        <v>0</v>
      </c>
    </row>
    <row r="2964" spans="1:8" x14ac:dyDescent="0.25">
      <c r="A2964" s="15">
        <v>3741</v>
      </c>
      <c r="B2964" s="15" t="s">
        <v>1596</v>
      </c>
      <c r="C2964" s="15">
        <v>138</v>
      </c>
      <c r="D2964" s="15">
        <v>1</v>
      </c>
      <c r="E2964" s="15">
        <v>10.878</v>
      </c>
      <c r="F2964" s="15">
        <v>4.4592616713E-5</v>
      </c>
      <c r="G2964" s="10">
        <f t="shared" si="92"/>
        <v>-4.6738921033792E-2</v>
      </c>
      <c r="H2964" s="10">
        <f t="shared" si="93"/>
        <v>-0.50842598300558939</v>
      </c>
    </row>
    <row r="2965" spans="1:8" x14ac:dyDescent="0.25">
      <c r="A2965" s="15">
        <v>3741</v>
      </c>
      <c r="B2965" s="15" t="s">
        <v>1596</v>
      </c>
      <c r="C2965" s="15">
        <v>138</v>
      </c>
      <c r="D2965" s="15">
        <v>2</v>
      </c>
      <c r="E2965" s="15">
        <v>25.202999999999999</v>
      </c>
      <c r="F2965" s="15">
        <v>4.4592616713E-5</v>
      </c>
      <c r="G2965" s="10">
        <f t="shared" si="92"/>
        <v>-4.6738921033792E-2</v>
      </c>
      <c r="H2965" s="10">
        <f t="shared" si="93"/>
        <v>-1.1779610268146596</v>
      </c>
    </row>
    <row r="2966" spans="1:8" x14ac:dyDescent="0.25">
      <c r="A2966" s="15">
        <v>3742</v>
      </c>
      <c r="B2966" s="15" t="s">
        <v>1596</v>
      </c>
      <c r="C2966" s="15">
        <v>138</v>
      </c>
      <c r="D2966" s="15">
        <v>1</v>
      </c>
      <c r="E2966" s="15">
        <v>3.7509999999999999</v>
      </c>
      <c r="F2966" s="15">
        <v>4.4592616713E-5</v>
      </c>
      <c r="G2966" s="10">
        <f t="shared" si="92"/>
        <v>-4.6738921033792E-2</v>
      </c>
      <c r="H2966" s="10">
        <f t="shared" si="93"/>
        <v>-0.17531769279775378</v>
      </c>
    </row>
    <row r="2967" spans="1:8" x14ac:dyDescent="0.25">
      <c r="A2967" s="15">
        <v>3742</v>
      </c>
      <c r="B2967" s="15" t="s">
        <v>1596</v>
      </c>
      <c r="C2967" s="15">
        <v>138</v>
      </c>
      <c r="D2967" s="15">
        <v>2</v>
      </c>
      <c r="E2967" s="15">
        <v>4.47</v>
      </c>
      <c r="F2967" s="15">
        <v>4.4592616713E-5</v>
      </c>
      <c r="G2967" s="10">
        <f t="shared" si="92"/>
        <v>-4.6738921033792E-2</v>
      </c>
      <c r="H2967" s="10">
        <f t="shared" si="93"/>
        <v>-0.20892297702105023</v>
      </c>
    </row>
    <row r="2968" spans="1:8" x14ac:dyDescent="0.25">
      <c r="A2968" s="15">
        <v>3744</v>
      </c>
      <c r="B2968" s="15" t="s">
        <v>1597</v>
      </c>
      <c r="C2968" s="15">
        <v>69</v>
      </c>
      <c r="D2968" s="15">
        <v>1</v>
      </c>
      <c r="E2968" s="15">
        <v>4.0129999999999999</v>
      </c>
      <c r="F2968" s="15">
        <v>-9.4917448400000001E-6</v>
      </c>
      <c r="G2968" s="10">
        <f t="shared" si="92"/>
        <v>-4.6793005395345005E-2</v>
      </c>
      <c r="H2968" s="10">
        <f t="shared" si="93"/>
        <v>-0.1877803306515195</v>
      </c>
    </row>
    <row r="2969" spans="1:8" x14ac:dyDescent="0.25">
      <c r="A2969" s="15">
        <v>3744</v>
      </c>
      <c r="B2969" s="15" t="s">
        <v>1597</v>
      </c>
      <c r="C2969" s="15">
        <v>69</v>
      </c>
      <c r="D2969" s="15">
        <v>2</v>
      </c>
      <c r="E2969" s="15">
        <v>4.0999999999999996</v>
      </c>
      <c r="F2969" s="15">
        <v>-9.4917448400000001E-6</v>
      </c>
      <c r="G2969" s="10">
        <f t="shared" si="92"/>
        <v>-4.6793005395345005E-2</v>
      </c>
      <c r="H2969" s="10">
        <f t="shared" si="93"/>
        <v>-0.19185132212091452</v>
      </c>
    </row>
    <row r="2970" spans="1:8" x14ac:dyDescent="0.25">
      <c r="A2970" s="15">
        <v>3745</v>
      </c>
      <c r="B2970" s="15" t="s">
        <v>1598</v>
      </c>
      <c r="C2970" s="15">
        <v>138</v>
      </c>
      <c r="D2970" s="15">
        <v>1</v>
      </c>
      <c r="E2970" s="15">
        <v>6.7770000000000001</v>
      </c>
      <c r="F2970" s="15">
        <v>3.7174063481999998E-5</v>
      </c>
      <c r="G2970" s="10">
        <f t="shared" si="92"/>
        <v>-4.6746339587023004E-2</v>
      </c>
      <c r="H2970" s="10">
        <f t="shared" si="93"/>
        <v>-0.31679994338125489</v>
      </c>
    </row>
    <row r="2971" spans="1:8" x14ac:dyDescent="0.25">
      <c r="A2971" s="15">
        <v>3746</v>
      </c>
      <c r="B2971" s="15" t="s">
        <v>1599</v>
      </c>
      <c r="C2971" s="15">
        <v>138</v>
      </c>
      <c r="D2971" s="15">
        <v>1</v>
      </c>
      <c r="E2971" s="15">
        <v>10.579000000000001</v>
      </c>
      <c r="F2971" s="15">
        <v>4.3340248137999997E-5</v>
      </c>
      <c r="G2971" s="10">
        <f t="shared" si="92"/>
        <v>-4.6740173402367004E-2</v>
      </c>
      <c r="H2971" s="10">
        <f t="shared" si="93"/>
        <v>-0.49446429442364054</v>
      </c>
    </row>
    <row r="2972" spans="1:8" x14ac:dyDescent="0.25">
      <c r="A2972" s="15">
        <v>3746</v>
      </c>
      <c r="B2972" s="15" t="s">
        <v>1599</v>
      </c>
      <c r="C2972" s="15">
        <v>138</v>
      </c>
      <c r="D2972" s="15">
        <v>2</v>
      </c>
      <c r="E2972" s="15">
        <v>11.581</v>
      </c>
      <c r="F2972" s="15">
        <v>4.3340248137999997E-5</v>
      </c>
      <c r="G2972" s="10">
        <f t="shared" si="92"/>
        <v>-4.6740173402367004E-2</v>
      </c>
      <c r="H2972" s="10">
        <f t="shared" si="93"/>
        <v>-0.54129794817281229</v>
      </c>
    </row>
    <row r="2973" spans="1:8" x14ac:dyDescent="0.25">
      <c r="A2973" s="15">
        <v>3749</v>
      </c>
      <c r="B2973" s="15" t="s">
        <v>1600</v>
      </c>
      <c r="C2973" s="15">
        <v>138</v>
      </c>
      <c r="D2973" s="15">
        <v>1</v>
      </c>
      <c r="E2973" s="15">
        <v>2.8730000000000002</v>
      </c>
      <c r="F2973" s="15">
        <v>2.3360637544000001E-5</v>
      </c>
      <c r="G2973" s="10">
        <f t="shared" si="92"/>
        <v>-4.6760153012961006E-2</v>
      </c>
      <c r="H2973" s="10">
        <f t="shared" si="93"/>
        <v>-0.13434191960623698</v>
      </c>
    </row>
    <row r="2974" spans="1:8" x14ac:dyDescent="0.25">
      <c r="A2974" s="15">
        <v>3750</v>
      </c>
      <c r="B2974" s="15" t="s">
        <v>1601</v>
      </c>
      <c r="C2974" s="15">
        <v>69</v>
      </c>
      <c r="D2974" s="15">
        <v>1</v>
      </c>
      <c r="E2974" s="15">
        <v>4.819</v>
      </c>
      <c r="F2974" s="15">
        <v>3.2181527042999998E-5</v>
      </c>
      <c r="G2974" s="10">
        <f t="shared" si="92"/>
        <v>-4.6751332123462004E-2</v>
      </c>
      <c r="H2974" s="10">
        <f t="shared" si="93"/>
        <v>-0.2252946695029634</v>
      </c>
    </row>
    <row r="2975" spans="1:8" x14ac:dyDescent="0.25">
      <c r="A2975" s="15">
        <v>3752</v>
      </c>
      <c r="B2975" s="15" t="s">
        <v>1602</v>
      </c>
      <c r="C2975" s="15">
        <v>69</v>
      </c>
      <c r="D2975" s="15">
        <v>1</v>
      </c>
      <c r="E2975" s="15">
        <v>0.221</v>
      </c>
      <c r="F2975" s="15">
        <v>2.6295358290999999E-5</v>
      </c>
      <c r="G2975" s="10">
        <f t="shared" si="92"/>
        <v>-4.6757218292214006E-2</v>
      </c>
      <c r="H2975" s="10">
        <f t="shared" si="93"/>
        <v>-1.0333345242579296E-2</v>
      </c>
    </row>
    <row r="2976" spans="1:8" x14ac:dyDescent="0.25">
      <c r="A2976" s="15">
        <v>3752</v>
      </c>
      <c r="B2976" s="15" t="s">
        <v>1602</v>
      </c>
      <c r="C2976" s="15">
        <v>69</v>
      </c>
      <c r="D2976" s="15">
        <v>3</v>
      </c>
      <c r="E2976" s="15">
        <v>0.221</v>
      </c>
      <c r="F2976" s="15">
        <v>2.6295358290999999E-5</v>
      </c>
      <c r="G2976" s="10">
        <f t="shared" si="92"/>
        <v>-4.6757218292214006E-2</v>
      </c>
      <c r="H2976" s="10">
        <f t="shared" si="93"/>
        <v>-1.0333345242579296E-2</v>
      </c>
    </row>
    <row r="2977" spans="1:8" x14ac:dyDescent="0.25">
      <c r="A2977" s="15">
        <v>3752</v>
      </c>
      <c r="B2977" s="15" t="s">
        <v>1602</v>
      </c>
      <c r="C2977" s="15">
        <v>69</v>
      </c>
      <c r="D2977" s="15">
        <v>5</v>
      </c>
      <c r="E2977" s="15">
        <v>0.221</v>
      </c>
      <c r="F2977" s="15">
        <v>2.6295358290999999E-5</v>
      </c>
      <c r="G2977" s="10">
        <f t="shared" si="92"/>
        <v>-4.6757218292214006E-2</v>
      </c>
      <c r="H2977" s="10">
        <f t="shared" si="93"/>
        <v>-1.0333345242579296E-2</v>
      </c>
    </row>
    <row r="2978" spans="1:8" x14ac:dyDescent="0.25">
      <c r="A2978" s="15">
        <v>3752</v>
      </c>
      <c r="B2978" s="15" t="s">
        <v>1602</v>
      </c>
      <c r="C2978" s="15">
        <v>69</v>
      </c>
      <c r="D2978" s="15">
        <v>6</v>
      </c>
      <c r="E2978" s="15">
        <v>0.221</v>
      </c>
      <c r="F2978" s="15">
        <v>2.6295358290999999E-5</v>
      </c>
      <c r="G2978" s="10">
        <f t="shared" si="92"/>
        <v>-4.6757218292214006E-2</v>
      </c>
      <c r="H2978" s="10">
        <f t="shared" si="93"/>
        <v>-1.0333345242579296E-2</v>
      </c>
    </row>
    <row r="2979" spans="1:8" x14ac:dyDescent="0.25">
      <c r="A2979" s="15">
        <v>3753</v>
      </c>
      <c r="B2979" s="15" t="s">
        <v>1603</v>
      </c>
      <c r="C2979" s="15">
        <v>69</v>
      </c>
      <c r="D2979" s="15">
        <v>1</v>
      </c>
      <c r="E2979" s="15">
        <v>3.7789999999999999</v>
      </c>
      <c r="F2979" s="15">
        <v>3.1293525488999997E-5</v>
      </c>
      <c r="G2979" s="10">
        <f t="shared" si="92"/>
        <v>-4.6752220125016002E-2</v>
      </c>
      <c r="H2979" s="10">
        <f t="shared" si="93"/>
        <v>-0.17667663985243548</v>
      </c>
    </row>
    <row r="2980" spans="1:8" x14ac:dyDescent="0.25">
      <c r="A2980" s="15">
        <v>3753</v>
      </c>
      <c r="B2980" s="15" t="s">
        <v>1603</v>
      </c>
      <c r="C2980" s="15">
        <v>69</v>
      </c>
      <c r="D2980" s="15">
        <v>2</v>
      </c>
      <c r="E2980" s="15">
        <v>2.1440000000000001</v>
      </c>
      <c r="F2980" s="15">
        <v>3.1293525488999997E-5</v>
      </c>
      <c r="G2980" s="10">
        <f t="shared" si="92"/>
        <v>-4.6752220125016002E-2</v>
      </c>
      <c r="H2980" s="10">
        <f t="shared" si="93"/>
        <v>-0.10023675994803431</v>
      </c>
    </row>
    <row r="2981" spans="1:8" x14ac:dyDescent="0.25">
      <c r="A2981" s="15">
        <v>3754</v>
      </c>
      <c r="B2981" s="15" t="s">
        <v>1604</v>
      </c>
      <c r="C2981" s="15">
        <v>138</v>
      </c>
      <c r="D2981" s="15">
        <v>1</v>
      </c>
      <c r="E2981" s="15">
        <v>12.337999999999999</v>
      </c>
      <c r="F2981" s="15">
        <v>4.3353516710999999E-5</v>
      </c>
      <c r="G2981" s="10">
        <f t="shared" si="92"/>
        <v>-4.6740160133794E-2</v>
      </c>
      <c r="H2981" s="10">
        <f t="shared" si="93"/>
        <v>-0.5766800957307503</v>
      </c>
    </row>
    <row r="2982" spans="1:8" x14ac:dyDescent="0.25">
      <c r="A2982" s="15">
        <v>3755</v>
      </c>
      <c r="B2982" s="15" t="s">
        <v>1604</v>
      </c>
      <c r="C2982" s="15">
        <v>138</v>
      </c>
      <c r="D2982" s="15">
        <v>1</v>
      </c>
      <c r="E2982" s="15">
        <v>13.818</v>
      </c>
      <c r="F2982" s="15">
        <v>4.3275706099999998E-5</v>
      </c>
      <c r="G2982" s="10">
        <f t="shared" si="92"/>
        <v>-4.6740237944405003E-2</v>
      </c>
      <c r="H2982" s="10">
        <f t="shared" si="93"/>
        <v>-0.64585660791578836</v>
      </c>
    </row>
    <row r="2983" spans="1:8" x14ac:dyDescent="0.25">
      <c r="A2983" s="15">
        <v>3756</v>
      </c>
      <c r="B2983" s="15" t="s">
        <v>1605</v>
      </c>
      <c r="C2983" s="15">
        <v>138</v>
      </c>
      <c r="D2983" s="15">
        <v>1</v>
      </c>
      <c r="E2983" s="15">
        <v>13.695</v>
      </c>
      <c r="F2983" s="15">
        <v>1.8714260092000001E-5</v>
      </c>
      <c r="G2983" s="10">
        <f t="shared" si="92"/>
        <v>-4.6764799390413003E-2</v>
      </c>
      <c r="H2983" s="10">
        <f t="shared" si="93"/>
        <v>-0.6404439276517061</v>
      </c>
    </row>
    <row r="2984" spans="1:8" x14ac:dyDescent="0.25">
      <c r="A2984" s="15">
        <v>3758</v>
      </c>
      <c r="B2984" s="15" t="s">
        <v>1606</v>
      </c>
      <c r="C2984" s="15">
        <v>138</v>
      </c>
      <c r="D2984" s="15">
        <v>1</v>
      </c>
      <c r="E2984" s="15">
        <v>15.451000000000001</v>
      </c>
      <c r="F2984" s="15">
        <v>4.9876761173999998E-5</v>
      </c>
      <c r="G2984" s="10">
        <f t="shared" si="92"/>
        <v>-4.6733636889331E-2</v>
      </c>
      <c r="H2984" s="10">
        <f t="shared" si="93"/>
        <v>-0.72208142357705329</v>
      </c>
    </row>
    <row r="2985" spans="1:8" x14ac:dyDescent="0.25">
      <c r="A2985" s="15">
        <v>3759</v>
      </c>
      <c r="B2985" s="15" t="s">
        <v>1606</v>
      </c>
      <c r="C2985" s="15">
        <v>138</v>
      </c>
      <c r="D2985" s="15">
        <v>1</v>
      </c>
      <c r="E2985" s="15">
        <v>14.475</v>
      </c>
      <c r="F2985" s="15">
        <v>4.9876761173999998E-5</v>
      </c>
      <c r="G2985" s="10">
        <f t="shared" si="92"/>
        <v>-4.6733636889331E-2</v>
      </c>
      <c r="H2985" s="10">
        <f t="shared" si="93"/>
        <v>-0.67646939397306616</v>
      </c>
    </row>
    <row r="2986" spans="1:8" x14ac:dyDescent="0.25">
      <c r="A2986" s="15">
        <v>3759</v>
      </c>
      <c r="B2986" s="15" t="s">
        <v>1606</v>
      </c>
      <c r="C2986" s="15">
        <v>138</v>
      </c>
      <c r="D2986" s="15">
        <v>2</v>
      </c>
      <c r="E2986" s="15">
        <v>8.6809999999999992</v>
      </c>
      <c r="F2986" s="15">
        <v>4.9876761173999998E-5</v>
      </c>
      <c r="G2986" s="10">
        <f t="shared" si="92"/>
        <v>-4.6733636889331E-2</v>
      </c>
      <c r="H2986" s="10">
        <f t="shared" si="93"/>
        <v>-0.40569470183628237</v>
      </c>
    </row>
    <row r="2987" spans="1:8" x14ac:dyDescent="0.25">
      <c r="A2987" s="15">
        <v>3767</v>
      </c>
      <c r="B2987" s="15" t="s">
        <v>1607</v>
      </c>
      <c r="C2987" s="15">
        <v>138</v>
      </c>
      <c r="D2987" s="15">
        <v>1</v>
      </c>
      <c r="E2987" s="15">
        <v>12.318</v>
      </c>
      <c r="F2987" s="15">
        <v>4.3810145857999997E-5</v>
      </c>
      <c r="G2987" s="10">
        <f t="shared" si="92"/>
        <v>-4.6739703504647005E-2</v>
      </c>
      <c r="H2987" s="10">
        <f t="shared" si="93"/>
        <v>-0.57573966777024177</v>
      </c>
    </row>
    <row r="2988" spans="1:8" x14ac:dyDescent="0.25">
      <c r="A2988" s="15">
        <v>3767</v>
      </c>
      <c r="B2988" s="15" t="s">
        <v>1607</v>
      </c>
      <c r="C2988" s="15">
        <v>138</v>
      </c>
      <c r="D2988" s="15">
        <v>2</v>
      </c>
      <c r="E2988" s="15">
        <v>9.8970000000000002</v>
      </c>
      <c r="F2988" s="15">
        <v>4.3810145857999997E-5</v>
      </c>
      <c r="G2988" s="10">
        <f t="shared" si="92"/>
        <v>-4.6739703504647005E-2</v>
      </c>
      <c r="H2988" s="10">
        <f t="shared" si="93"/>
        <v>-0.4625828455854914</v>
      </c>
    </row>
    <row r="2989" spans="1:8" x14ac:dyDescent="0.25">
      <c r="A2989" s="15">
        <v>3767</v>
      </c>
      <c r="B2989" s="15" t="s">
        <v>1607</v>
      </c>
      <c r="C2989" s="15">
        <v>138</v>
      </c>
      <c r="D2989" s="15">
        <v>3</v>
      </c>
      <c r="E2989" s="15">
        <v>9.8970000000000002</v>
      </c>
      <c r="F2989" s="15">
        <v>4.3810145857999997E-5</v>
      </c>
      <c r="G2989" s="10">
        <f t="shared" si="92"/>
        <v>-4.6739703504647005E-2</v>
      </c>
      <c r="H2989" s="10">
        <f t="shared" si="93"/>
        <v>-0.4625828455854914</v>
      </c>
    </row>
    <row r="2990" spans="1:8" x14ac:dyDescent="0.25">
      <c r="A2990" s="15">
        <v>3786</v>
      </c>
      <c r="B2990" s="15" t="s">
        <v>1608</v>
      </c>
      <c r="C2990" s="15">
        <v>138</v>
      </c>
      <c r="D2990" s="15">
        <v>1</v>
      </c>
      <c r="E2990" s="15">
        <v>4.2389999999999999</v>
      </c>
      <c r="F2990" s="15">
        <v>4.3322850039E-5</v>
      </c>
      <c r="G2990" s="10">
        <f t="shared" si="92"/>
        <v>-4.6740190800466E-2</v>
      </c>
      <c r="H2990" s="10">
        <f t="shared" si="93"/>
        <v>-0.19813166880317537</v>
      </c>
    </row>
    <row r="2991" spans="1:8" x14ac:dyDescent="0.25">
      <c r="A2991" s="15">
        <v>3786</v>
      </c>
      <c r="B2991" s="15" t="s">
        <v>1608</v>
      </c>
      <c r="C2991" s="15">
        <v>138</v>
      </c>
      <c r="D2991" s="15">
        <v>2</v>
      </c>
      <c r="E2991" s="15">
        <v>2.7610000000000001</v>
      </c>
      <c r="F2991" s="15">
        <v>4.3322850039E-5</v>
      </c>
      <c r="G2991" s="10">
        <f t="shared" si="92"/>
        <v>-4.6740190800466E-2</v>
      </c>
      <c r="H2991" s="10">
        <f t="shared" si="93"/>
        <v>-0.12904966680008664</v>
      </c>
    </row>
    <row r="2992" spans="1:8" x14ac:dyDescent="0.25">
      <c r="A2992" s="15">
        <v>3789</v>
      </c>
      <c r="B2992" s="15" t="s">
        <v>1609</v>
      </c>
      <c r="C2992" s="15">
        <v>138</v>
      </c>
      <c r="D2992" s="15">
        <v>1</v>
      </c>
      <c r="E2992" s="15">
        <v>6.2389999999999999</v>
      </c>
      <c r="F2992" s="15">
        <v>4.3526600777999997E-5</v>
      </c>
      <c r="G2992" s="10">
        <f t="shared" si="92"/>
        <v>-4.6739987049727004E-2</v>
      </c>
      <c r="H2992" s="10">
        <f t="shared" si="93"/>
        <v>-0.29161077920324679</v>
      </c>
    </row>
    <row r="2993" spans="1:8" x14ac:dyDescent="0.25">
      <c r="A2993" s="15">
        <v>3790</v>
      </c>
      <c r="B2993" s="15" t="s">
        <v>1610</v>
      </c>
      <c r="C2993" s="15">
        <v>69</v>
      </c>
      <c r="D2993" s="15">
        <v>1</v>
      </c>
      <c r="E2993" s="15">
        <v>1.24</v>
      </c>
      <c r="F2993" s="15">
        <v>2.9820517015000001E-5</v>
      </c>
      <c r="G2993" s="10">
        <f t="shared" si="92"/>
        <v>-4.6753693133490003E-2</v>
      </c>
      <c r="H2993" s="10">
        <f t="shared" si="93"/>
        <v>-5.7974579485527603E-2</v>
      </c>
    </row>
    <row r="2994" spans="1:8" x14ac:dyDescent="0.25">
      <c r="A2994" s="15">
        <v>3792</v>
      </c>
      <c r="B2994" s="15" t="s">
        <v>1611</v>
      </c>
      <c r="C2994" s="15">
        <v>138</v>
      </c>
      <c r="D2994" s="15">
        <v>1</v>
      </c>
      <c r="E2994" s="15">
        <v>5.6040000000000001</v>
      </c>
      <c r="F2994" s="15">
        <v>4.6212338974000003E-5</v>
      </c>
      <c r="G2994" s="10">
        <f t="shared" si="92"/>
        <v>-4.6737301311531004E-2</v>
      </c>
      <c r="H2994" s="10">
        <f t="shared" si="93"/>
        <v>-0.26191583654981976</v>
      </c>
    </row>
    <row r="2995" spans="1:8" x14ac:dyDescent="0.25">
      <c r="A2995" s="15">
        <v>3792</v>
      </c>
      <c r="B2995" s="15" t="s">
        <v>1611</v>
      </c>
      <c r="C2995" s="15">
        <v>138</v>
      </c>
      <c r="D2995" s="15">
        <v>2</v>
      </c>
      <c r="E2995" s="15">
        <v>11.141999999999999</v>
      </c>
      <c r="F2995" s="15">
        <v>4.6212338974000003E-5</v>
      </c>
      <c r="G2995" s="10">
        <f t="shared" si="92"/>
        <v>-4.6737301311531004E-2</v>
      </c>
      <c r="H2995" s="10">
        <f t="shared" si="93"/>
        <v>-0.52074701121307843</v>
      </c>
    </row>
    <row r="2996" spans="1:8" x14ac:dyDescent="0.25">
      <c r="A2996" s="15">
        <v>3792</v>
      </c>
      <c r="B2996" s="15" t="s">
        <v>1611</v>
      </c>
      <c r="C2996" s="15">
        <v>138</v>
      </c>
      <c r="D2996" s="15">
        <v>3</v>
      </c>
      <c r="E2996" s="15">
        <v>14.625</v>
      </c>
      <c r="F2996" s="15">
        <v>4.6212338974000003E-5</v>
      </c>
      <c r="G2996" s="10">
        <f t="shared" si="92"/>
        <v>-4.6737301311531004E-2</v>
      </c>
      <c r="H2996" s="10">
        <f t="shared" si="93"/>
        <v>-0.68353303168114099</v>
      </c>
    </row>
    <row r="2997" spans="1:8" x14ac:dyDescent="0.25">
      <c r="A2997" s="15">
        <v>3793</v>
      </c>
      <c r="B2997" s="15" t="s">
        <v>1612</v>
      </c>
      <c r="C2997" s="15">
        <v>69</v>
      </c>
      <c r="D2997" s="15">
        <v>1</v>
      </c>
      <c r="E2997" s="15">
        <v>1.952</v>
      </c>
      <c r="F2997" s="15">
        <v>4.3151550054000002E-5</v>
      </c>
      <c r="G2997" s="10">
        <f t="shared" si="92"/>
        <v>-4.6740362100451002E-2</v>
      </c>
      <c r="H2997" s="10">
        <f t="shared" si="93"/>
        <v>-9.1237186820080349E-2</v>
      </c>
    </row>
    <row r="2998" spans="1:8" x14ac:dyDescent="0.25">
      <c r="A2998" s="15">
        <v>3793</v>
      </c>
      <c r="B2998" s="15" t="s">
        <v>1612</v>
      </c>
      <c r="C2998" s="15">
        <v>69</v>
      </c>
      <c r="D2998" s="15">
        <v>2</v>
      </c>
      <c r="E2998" s="15">
        <v>1.8939999999999999</v>
      </c>
      <c r="F2998" s="15">
        <v>4.3151550054000002E-5</v>
      </c>
      <c r="G2998" s="10">
        <f t="shared" si="92"/>
        <v>-4.6740362100451002E-2</v>
      </c>
      <c r="H2998" s="10">
        <f t="shared" si="93"/>
        <v>-8.852624581825419E-2</v>
      </c>
    </row>
    <row r="2999" spans="1:8" x14ac:dyDescent="0.25">
      <c r="A2999" s="15">
        <v>3794</v>
      </c>
      <c r="B2999" s="15" t="s">
        <v>1613</v>
      </c>
      <c r="C2999" s="15">
        <v>138</v>
      </c>
      <c r="D2999" s="15">
        <v>1</v>
      </c>
      <c r="E2999" s="15">
        <v>6.7629999999999999</v>
      </c>
      <c r="F2999" s="15">
        <v>4.5253380659000003E-5</v>
      </c>
      <c r="G2999" s="10">
        <f t="shared" si="92"/>
        <v>-4.6738260269846003E-2</v>
      </c>
      <c r="H2999" s="10">
        <f t="shared" si="93"/>
        <v>-0.31609085420496852</v>
      </c>
    </row>
    <row r="3000" spans="1:8" x14ac:dyDescent="0.25">
      <c r="A3000" s="15">
        <v>3795</v>
      </c>
      <c r="B3000" s="15" t="s">
        <v>1614</v>
      </c>
      <c r="C3000" s="15">
        <v>138</v>
      </c>
      <c r="D3000" s="15">
        <v>1</v>
      </c>
      <c r="E3000" s="15">
        <v>6.7679999999999998</v>
      </c>
      <c r="F3000" s="15">
        <v>4.3199610282000002E-5</v>
      </c>
      <c r="G3000" s="10">
        <f t="shared" si="92"/>
        <v>-4.6740314040223004E-2</v>
      </c>
      <c r="H3000" s="10">
        <f t="shared" si="93"/>
        <v>-0.31633844542422929</v>
      </c>
    </row>
    <row r="3001" spans="1:8" x14ac:dyDescent="0.25">
      <c r="A3001" s="15">
        <v>3796</v>
      </c>
      <c r="B3001" s="15" t="s">
        <v>1614</v>
      </c>
      <c r="C3001" s="15">
        <v>138</v>
      </c>
      <c r="D3001" s="15">
        <v>1</v>
      </c>
      <c r="E3001" s="15">
        <v>7.0759999999999996</v>
      </c>
      <c r="F3001" s="15">
        <v>4.3352935559000002E-5</v>
      </c>
      <c r="G3001" s="10">
        <f t="shared" si="92"/>
        <v>-4.6740160714946001E-2</v>
      </c>
      <c r="H3001" s="10">
        <f t="shared" si="93"/>
        <v>-0.3307333772189579</v>
      </c>
    </row>
    <row r="3002" spans="1:8" x14ac:dyDescent="0.25">
      <c r="A3002" s="15">
        <v>3800</v>
      </c>
      <c r="B3002" s="15" t="s">
        <v>1615</v>
      </c>
      <c r="C3002" s="15">
        <v>138</v>
      </c>
      <c r="D3002" s="15">
        <v>1</v>
      </c>
      <c r="E3002" s="15">
        <v>22.949000000000002</v>
      </c>
      <c r="F3002" s="15">
        <v>4.8440195275999998E-5</v>
      </c>
      <c r="G3002" s="10">
        <f t="shared" si="92"/>
        <v>-4.6735073455229002E-2</v>
      </c>
      <c r="H3002" s="10">
        <f t="shared" si="93"/>
        <v>-1.0725232007240504</v>
      </c>
    </row>
    <row r="3003" spans="1:8" x14ac:dyDescent="0.25">
      <c r="A3003" s="15">
        <v>3800</v>
      </c>
      <c r="B3003" s="15" t="s">
        <v>1615</v>
      </c>
      <c r="C3003" s="15">
        <v>138</v>
      </c>
      <c r="D3003" s="15">
        <v>2</v>
      </c>
      <c r="E3003" s="15">
        <v>22.501999999999999</v>
      </c>
      <c r="F3003" s="15">
        <v>4.8440195275999998E-5</v>
      </c>
      <c r="G3003" s="10">
        <f t="shared" si="92"/>
        <v>-4.6735073455229002E-2</v>
      </c>
      <c r="H3003" s="10">
        <f t="shared" si="93"/>
        <v>-1.0516326228895629</v>
      </c>
    </row>
    <row r="3004" spans="1:8" x14ac:dyDescent="0.25">
      <c r="A3004" s="15">
        <v>3801</v>
      </c>
      <c r="B3004" s="15" t="s">
        <v>1616</v>
      </c>
      <c r="C3004" s="15">
        <v>138</v>
      </c>
      <c r="D3004" s="15">
        <v>1</v>
      </c>
      <c r="E3004" s="15">
        <v>14.428000000000001</v>
      </c>
      <c r="F3004" s="15">
        <v>4.3338011091000003E-5</v>
      </c>
      <c r="G3004" s="10">
        <f t="shared" si="92"/>
        <v>-4.6740175639414003E-2</v>
      </c>
      <c r="H3004" s="10">
        <f t="shared" si="93"/>
        <v>-0.67436725412546528</v>
      </c>
    </row>
    <row r="3005" spans="1:8" x14ac:dyDescent="0.25">
      <c r="A3005" s="15">
        <v>3802</v>
      </c>
      <c r="B3005" s="15" t="s">
        <v>1616</v>
      </c>
      <c r="C3005" s="15">
        <v>138</v>
      </c>
      <c r="D3005" s="15">
        <v>1</v>
      </c>
      <c r="E3005" s="15">
        <v>15.122</v>
      </c>
      <c r="F3005" s="15">
        <v>4.3338002861000002E-5</v>
      </c>
      <c r="G3005" s="10">
        <f t="shared" si="92"/>
        <v>-4.6740175647644003E-2</v>
      </c>
      <c r="H3005" s="10">
        <f t="shared" si="93"/>
        <v>-0.70680493614367257</v>
      </c>
    </row>
    <row r="3006" spans="1:8" x14ac:dyDescent="0.25">
      <c r="A3006" s="15">
        <v>3803</v>
      </c>
      <c r="B3006" s="15" t="s">
        <v>1617</v>
      </c>
      <c r="C3006" s="15">
        <v>138</v>
      </c>
      <c r="D3006" s="15">
        <v>1</v>
      </c>
      <c r="E3006" s="15">
        <v>15.561999999999999</v>
      </c>
      <c r="F3006" s="15">
        <v>4.3427819221E-5</v>
      </c>
      <c r="G3006" s="10">
        <f t="shared" si="92"/>
        <v>-4.6740085831284001E-2</v>
      </c>
      <c r="H3006" s="10">
        <f t="shared" si="93"/>
        <v>-0.72736921570644164</v>
      </c>
    </row>
    <row r="3007" spans="1:8" x14ac:dyDescent="0.25">
      <c r="A3007" s="15">
        <v>3804</v>
      </c>
      <c r="B3007" s="15" t="s">
        <v>1617</v>
      </c>
      <c r="C3007" s="15">
        <v>69</v>
      </c>
      <c r="D3007" s="15">
        <v>1</v>
      </c>
      <c r="E3007" s="15">
        <v>7.5609999999999999</v>
      </c>
      <c r="F3007" s="15">
        <v>4.3520174728000003E-5</v>
      </c>
      <c r="G3007" s="10">
        <f t="shared" si="92"/>
        <v>-4.6739993475777002E-2</v>
      </c>
      <c r="H3007" s="10">
        <f t="shared" si="93"/>
        <v>-0.35340109067034992</v>
      </c>
    </row>
    <row r="3008" spans="1:8" x14ac:dyDescent="0.25">
      <c r="A3008" s="15">
        <v>3806</v>
      </c>
      <c r="B3008" s="15" t="s">
        <v>1618</v>
      </c>
      <c r="C3008" s="15">
        <v>138</v>
      </c>
      <c r="D3008" s="15">
        <v>1</v>
      </c>
      <c r="E3008" s="15">
        <v>13.492000000000001</v>
      </c>
      <c r="F3008" s="15">
        <v>3.1327139809999999E-6</v>
      </c>
      <c r="G3008" s="10">
        <f t="shared" si="92"/>
        <v>-4.6780380936524001E-2</v>
      </c>
      <c r="H3008" s="10">
        <f t="shared" si="93"/>
        <v>-0.63116089959558186</v>
      </c>
    </row>
    <row r="3009" spans="1:8" x14ac:dyDescent="0.25">
      <c r="A3009" s="15">
        <v>3806</v>
      </c>
      <c r="B3009" s="15" t="s">
        <v>1618</v>
      </c>
      <c r="C3009" s="15">
        <v>138</v>
      </c>
      <c r="D3009" s="15">
        <v>2</v>
      </c>
      <c r="E3009" s="15">
        <v>10.242000000000001</v>
      </c>
      <c r="F3009" s="15">
        <v>3.1327139809999999E-6</v>
      </c>
      <c r="G3009" s="10">
        <f t="shared" si="92"/>
        <v>-4.6780380936524001E-2</v>
      </c>
      <c r="H3009" s="10">
        <f t="shared" si="93"/>
        <v>-0.47912466155187883</v>
      </c>
    </row>
    <row r="3010" spans="1:8" x14ac:dyDescent="0.25">
      <c r="A3010" s="15">
        <v>3807</v>
      </c>
      <c r="B3010" s="15" t="s">
        <v>1619</v>
      </c>
      <c r="C3010" s="15">
        <v>138</v>
      </c>
      <c r="D3010" s="15">
        <v>1</v>
      </c>
      <c r="E3010" s="15">
        <v>14.746</v>
      </c>
      <c r="F3010" s="15">
        <v>4.4020186914E-5</v>
      </c>
      <c r="G3010" s="10">
        <f t="shared" si="92"/>
        <v>-4.6739493463591006E-2</v>
      </c>
      <c r="H3010" s="10">
        <f t="shared" si="93"/>
        <v>-0.68922057061411302</v>
      </c>
    </row>
    <row r="3011" spans="1:8" x14ac:dyDescent="0.25">
      <c r="A3011" s="15">
        <v>3808</v>
      </c>
      <c r="B3011" s="15" t="s">
        <v>1619</v>
      </c>
      <c r="C3011" s="15">
        <v>138</v>
      </c>
      <c r="D3011" s="15">
        <v>1</v>
      </c>
      <c r="E3011" s="15">
        <v>8</v>
      </c>
      <c r="F3011" s="15">
        <v>4.3997812887000001E-5</v>
      </c>
      <c r="G3011" s="10">
        <f t="shared" si="92"/>
        <v>-4.6739515837618005E-2</v>
      </c>
      <c r="H3011" s="10">
        <f t="shared" si="93"/>
        <v>-0.37391612670094404</v>
      </c>
    </row>
    <row r="3012" spans="1:8" x14ac:dyDescent="0.25">
      <c r="A3012" s="15">
        <v>3809</v>
      </c>
      <c r="B3012" s="15" t="s">
        <v>1620</v>
      </c>
      <c r="C3012" s="15">
        <v>138</v>
      </c>
      <c r="D3012" s="15">
        <v>1</v>
      </c>
      <c r="E3012" s="15">
        <v>15.814</v>
      </c>
      <c r="F3012" s="15">
        <v>4.6098654916999997E-5</v>
      </c>
      <c r="G3012" s="10">
        <f t="shared" si="92"/>
        <v>-4.6737414995588006E-2</v>
      </c>
      <c r="H3012" s="10">
        <f t="shared" si="93"/>
        <v>-0.73910548074022875</v>
      </c>
    </row>
    <row r="3013" spans="1:8" x14ac:dyDescent="0.25">
      <c r="A3013" s="15">
        <v>3811</v>
      </c>
      <c r="B3013" s="15" t="s">
        <v>1620</v>
      </c>
      <c r="C3013" s="15">
        <v>138</v>
      </c>
      <c r="D3013" s="15">
        <v>1</v>
      </c>
      <c r="E3013" s="15">
        <v>25.245999999999999</v>
      </c>
      <c r="F3013" s="15">
        <v>4.5856364602000002E-5</v>
      </c>
      <c r="G3013" s="10">
        <f t="shared" si="92"/>
        <v>-4.6737657285903005E-2</v>
      </c>
      <c r="H3013" s="10">
        <f t="shared" si="93"/>
        <v>-1.1799388958399073</v>
      </c>
    </row>
    <row r="3014" spans="1:8" x14ac:dyDescent="0.25">
      <c r="A3014" s="15">
        <v>3812</v>
      </c>
      <c r="B3014" s="15" t="s">
        <v>1621</v>
      </c>
      <c r="C3014" s="15">
        <v>138</v>
      </c>
      <c r="D3014" s="15">
        <v>1</v>
      </c>
      <c r="E3014" s="15">
        <v>3.3849999999999998</v>
      </c>
      <c r="F3014" s="15">
        <v>4.1587644945E-5</v>
      </c>
      <c r="G3014" s="10">
        <f t="shared" ref="G3014:G3077" si="94">F3014-$E$2</f>
        <v>-4.674192600556E-2</v>
      </c>
      <c r="H3014" s="10">
        <f t="shared" ref="H3014:H3077" si="95">E3014*G3014</f>
        <v>-0.1582214195288206</v>
      </c>
    </row>
    <row r="3015" spans="1:8" x14ac:dyDescent="0.25">
      <c r="A3015" s="15">
        <v>3813</v>
      </c>
      <c r="B3015" s="15" t="s">
        <v>1622</v>
      </c>
      <c r="C3015" s="15">
        <v>69</v>
      </c>
      <c r="D3015" s="15">
        <v>1</v>
      </c>
      <c r="E3015" s="15">
        <v>4.38</v>
      </c>
      <c r="F3015" s="15">
        <v>4.2683386204999998E-5</v>
      </c>
      <c r="G3015" s="10">
        <f t="shared" si="94"/>
        <v>-4.6740830264300003E-2</v>
      </c>
      <c r="H3015" s="10">
        <f t="shared" si="95"/>
        <v>-0.20472483655763402</v>
      </c>
    </row>
    <row r="3016" spans="1:8" x14ac:dyDescent="0.25">
      <c r="A3016" s="15">
        <v>3815</v>
      </c>
      <c r="B3016" s="15" t="s">
        <v>1623</v>
      </c>
      <c r="C3016" s="15">
        <v>138</v>
      </c>
      <c r="D3016" s="15">
        <v>1</v>
      </c>
      <c r="E3016" s="15">
        <v>11.824</v>
      </c>
      <c r="F3016" s="15">
        <v>4.9756940267999999E-5</v>
      </c>
      <c r="G3016" s="10">
        <f t="shared" si="94"/>
        <v>-4.6733756710237002E-2</v>
      </c>
      <c r="H3016" s="10">
        <f t="shared" si="95"/>
        <v>-0.55257993934184235</v>
      </c>
    </row>
    <row r="3017" spans="1:8" x14ac:dyDescent="0.25">
      <c r="A3017" s="15">
        <v>3815</v>
      </c>
      <c r="B3017" s="15" t="s">
        <v>1623</v>
      </c>
      <c r="C3017" s="15">
        <v>138</v>
      </c>
      <c r="D3017" s="15">
        <v>2</v>
      </c>
      <c r="E3017" s="15">
        <v>17.806000000000001</v>
      </c>
      <c r="F3017" s="15">
        <v>4.9756940267999999E-5</v>
      </c>
      <c r="G3017" s="10">
        <f t="shared" si="94"/>
        <v>-4.6733756710237002E-2</v>
      </c>
      <c r="H3017" s="10">
        <f t="shared" si="95"/>
        <v>-0.83214127198248011</v>
      </c>
    </row>
    <row r="3018" spans="1:8" x14ac:dyDescent="0.25">
      <c r="A3018" s="15">
        <v>3816</v>
      </c>
      <c r="B3018" s="15" t="s">
        <v>1624</v>
      </c>
      <c r="C3018" s="15">
        <v>138</v>
      </c>
      <c r="D3018" s="15">
        <v>1</v>
      </c>
      <c r="E3018" s="15">
        <v>10.587</v>
      </c>
      <c r="F3018" s="15">
        <v>1.8052009681999999E-5</v>
      </c>
      <c r="G3018" s="10">
        <f t="shared" si="94"/>
        <v>-4.6765461640823E-2</v>
      </c>
      <c r="H3018" s="10">
        <f t="shared" si="95"/>
        <v>-0.49510594239139311</v>
      </c>
    </row>
    <row r="3019" spans="1:8" x14ac:dyDescent="0.25">
      <c r="A3019" s="15">
        <v>3816</v>
      </c>
      <c r="B3019" s="15" t="s">
        <v>1624</v>
      </c>
      <c r="C3019" s="15">
        <v>138</v>
      </c>
      <c r="D3019" s="15">
        <v>2</v>
      </c>
      <c r="E3019" s="15">
        <v>10.666</v>
      </c>
      <c r="F3019" s="15">
        <v>1.8052009681999999E-5</v>
      </c>
      <c r="G3019" s="10">
        <f t="shared" si="94"/>
        <v>-4.6765461640823E-2</v>
      </c>
      <c r="H3019" s="10">
        <f t="shared" si="95"/>
        <v>-0.49880041386101814</v>
      </c>
    </row>
    <row r="3020" spans="1:8" x14ac:dyDescent="0.25">
      <c r="A3020" s="15">
        <v>3817</v>
      </c>
      <c r="B3020" s="15" t="s">
        <v>1625</v>
      </c>
      <c r="C3020" s="15">
        <v>138</v>
      </c>
      <c r="D3020" s="15">
        <v>1</v>
      </c>
      <c r="E3020" s="15">
        <v>5.9720000000000004</v>
      </c>
      <c r="F3020" s="15">
        <v>4.6390856449999998E-5</v>
      </c>
      <c r="G3020" s="10">
        <f t="shared" si="94"/>
        <v>-4.6737122794055001E-2</v>
      </c>
      <c r="H3020" s="10">
        <f t="shared" si="95"/>
        <v>-0.27911409732609649</v>
      </c>
    </row>
    <row r="3021" spans="1:8" x14ac:dyDescent="0.25">
      <c r="A3021" s="15">
        <v>3818</v>
      </c>
      <c r="B3021" s="15" t="s">
        <v>1626</v>
      </c>
      <c r="C3021" s="15">
        <v>138</v>
      </c>
      <c r="D3021" s="15">
        <v>1</v>
      </c>
      <c r="E3021" s="15">
        <v>4.641</v>
      </c>
      <c r="F3021" s="15">
        <v>4.6363479753999998E-5</v>
      </c>
      <c r="G3021" s="10">
        <f t="shared" si="94"/>
        <v>-4.6737150170751002E-2</v>
      </c>
      <c r="H3021" s="10">
        <f t="shared" si="95"/>
        <v>-0.2169071139424554</v>
      </c>
    </row>
    <row r="3022" spans="1:8" x14ac:dyDescent="0.25">
      <c r="A3022" s="15">
        <v>3818</v>
      </c>
      <c r="B3022" s="15" t="s">
        <v>1626</v>
      </c>
      <c r="C3022" s="15">
        <v>138</v>
      </c>
      <c r="D3022" s="15">
        <v>2</v>
      </c>
      <c r="E3022" s="15">
        <v>15.87</v>
      </c>
      <c r="F3022" s="15">
        <v>4.6363479753999998E-5</v>
      </c>
      <c r="G3022" s="10">
        <f t="shared" si="94"/>
        <v>-4.6737150170751002E-2</v>
      </c>
      <c r="H3022" s="10">
        <f t="shared" si="95"/>
        <v>-0.74171857320981838</v>
      </c>
    </row>
    <row r="3023" spans="1:8" x14ac:dyDescent="0.25">
      <c r="A3023" s="15">
        <v>3819</v>
      </c>
      <c r="B3023" s="15" t="s">
        <v>1627</v>
      </c>
      <c r="C3023" s="15">
        <v>69</v>
      </c>
      <c r="D3023" s="15">
        <v>1</v>
      </c>
      <c r="E3023" s="15">
        <v>6.0439999999999996</v>
      </c>
      <c r="F3023" s="15">
        <v>1.9451566282999998E-5</v>
      </c>
      <c r="G3023" s="10">
        <f t="shared" si="94"/>
        <v>-4.6764062084222E-2</v>
      </c>
      <c r="H3023" s="10">
        <f t="shared" si="95"/>
        <v>-0.28264199123703776</v>
      </c>
    </row>
    <row r="3024" spans="1:8" x14ac:dyDescent="0.25">
      <c r="A3024" s="15">
        <v>3820</v>
      </c>
      <c r="B3024" s="15" t="s">
        <v>1628</v>
      </c>
      <c r="C3024" s="15">
        <v>138</v>
      </c>
      <c r="D3024" s="15">
        <v>1</v>
      </c>
      <c r="E3024" s="15">
        <v>19.463000000000001</v>
      </c>
      <c r="F3024" s="15">
        <v>4.3842724296999999E-5</v>
      </c>
      <c r="G3024" s="10">
        <f t="shared" si="94"/>
        <v>-4.6739670926208003E-2</v>
      </c>
      <c r="H3024" s="10">
        <f t="shared" si="95"/>
        <v>-0.9096942152367864</v>
      </c>
    </row>
    <row r="3025" spans="1:8" x14ac:dyDescent="0.25">
      <c r="A3025" s="15">
        <v>3821</v>
      </c>
      <c r="B3025" s="15" t="s">
        <v>1628</v>
      </c>
      <c r="C3025" s="15">
        <v>138</v>
      </c>
      <c r="D3025" s="15">
        <v>1</v>
      </c>
      <c r="E3025" s="15">
        <v>13.249000000000001</v>
      </c>
      <c r="F3025" s="15">
        <v>4.3840579898000001E-5</v>
      </c>
      <c r="G3025" s="10">
        <f t="shared" si="94"/>
        <v>-4.6739673070607002E-2</v>
      </c>
      <c r="H3025" s="10">
        <f t="shared" si="95"/>
        <v>-0.61925392851247218</v>
      </c>
    </row>
    <row r="3026" spans="1:8" x14ac:dyDescent="0.25">
      <c r="A3026" s="15">
        <v>3822</v>
      </c>
      <c r="B3026" s="15" t="s">
        <v>1629</v>
      </c>
      <c r="C3026" s="15">
        <v>69</v>
      </c>
      <c r="D3026" s="15">
        <v>1</v>
      </c>
      <c r="E3026" s="15">
        <v>0.161</v>
      </c>
      <c r="F3026" s="15">
        <v>-7.8803775622000001E-5</v>
      </c>
      <c r="G3026" s="10">
        <f t="shared" si="94"/>
        <v>-4.6862317426127002E-2</v>
      </c>
      <c r="H3026" s="10">
        <f t="shared" si="95"/>
        <v>-7.544833105606448E-3</v>
      </c>
    </row>
    <row r="3027" spans="1:8" x14ac:dyDescent="0.25">
      <c r="A3027" s="15">
        <v>3823</v>
      </c>
      <c r="B3027" s="15" t="s">
        <v>1630</v>
      </c>
      <c r="C3027" s="15">
        <v>69</v>
      </c>
      <c r="D3027" s="15">
        <v>1</v>
      </c>
      <c r="E3027" s="15">
        <v>4.1310000000000002</v>
      </c>
      <c r="F3027" s="15">
        <v>3.2181527042999998E-5</v>
      </c>
      <c r="G3027" s="10">
        <f t="shared" si="94"/>
        <v>-4.6751332123462004E-2</v>
      </c>
      <c r="H3027" s="10">
        <f t="shared" si="95"/>
        <v>-0.19312975300202154</v>
      </c>
    </row>
    <row r="3028" spans="1:8" x14ac:dyDescent="0.25">
      <c r="A3028" s="15">
        <v>3824</v>
      </c>
      <c r="B3028" s="15" t="s">
        <v>1631</v>
      </c>
      <c r="C3028" s="15">
        <v>138</v>
      </c>
      <c r="D3028" s="15">
        <v>1</v>
      </c>
      <c r="E3028" s="15">
        <v>0</v>
      </c>
      <c r="F3028" s="15">
        <v>4.1311326468999998E-5</v>
      </c>
      <c r="G3028" s="10">
        <f t="shared" si="94"/>
        <v>-4.6742202324036003E-2</v>
      </c>
      <c r="H3028" s="10">
        <f t="shared" si="95"/>
        <v>0</v>
      </c>
    </row>
    <row r="3029" spans="1:8" x14ac:dyDescent="0.25">
      <c r="A3029" s="15">
        <v>3824</v>
      </c>
      <c r="B3029" s="15" t="s">
        <v>1631</v>
      </c>
      <c r="C3029" s="15">
        <v>138</v>
      </c>
      <c r="D3029" s="15">
        <v>2</v>
      </c>
      <c r="E3029" s="15">
        <v>0</v>
      </c>
      <c r="F3029" s="15">
        <v>4.1311326468999998E-5</v>
      </c>
      <c r="G3029" s="10">
        <f t="shared" si="94"/>
        <v>-4.6742202324036003E-2</v>
      </c>
      <c r="H3029" s="10">
        <f t="shared" si="95"/>
        <v>0</v>
      </c>
    </row>
    <row r="3030" spans="1:8" x14ac:dyDescent="0.25">
      <c r="A3030" s="15">
        <v>3824</v>
      </c>
      <c r="B3030" s="15" t="s">
        <v>1631</v>
      </c>
      <c r="C3030" s="15">
        <v>138</v>
      </c>
      <c r="D3030" s="15">
        <v>3</v>
      </c>
      <c r="E3030" s="15">
        <v>0</v>
      </c>
      <c r="F3030" s="15">
        <v>4.1311326468999998E-5</v>
      </c>
      <c r="G3030" s="10">
        <f t="shared" si="94"/>
        <v>-4.6742202324036003E-2</v>
      </c>
      <c r="H3030" s="10">
        <f t="shared" si="95"/>
        <v>0</v>
      </c>
    </row>
    <row r="3031" spans="1:8" x14ac:dyDescent="0.25">
      <c r="A3031" s="15">
        <v>3824</v>
      </c>
      <c r="B3031" s="15" t="s">
        <v>1631</v>
      </c>
      <c r="C3031" s="15">
        <v>138</v>
      </c>
      <c r="D3031" s="15">
        <v>4</v>
      </c>
      <c r="E3031" s="15">
        <v>0</v>
      </c>
      <c r="F3031" s="15">
        <v>4.1311326468999998E-5</v>
      </c>
      <c r="G3031" s="10">
        <f t="shared" si="94"/>
        <v>-4.6742202324036003E-2</v>
      </c>
      <c r="H3031" s="10">
        <f t="shared" si="95"/>
        <v>0</v>
      </c>
    </row>
    <row r="3032" spans="1:8" x14ac:dyDescent="0.25">
      <c r="A3032" s="15">
        <v>3825</v>
      </c>
      <c r="B3032" s="15" t="s">
        <v>1632</v>
      </c>
      <c r="C3032" s="15">
        <v>138</v>
      </c>
      <c r="D3032" s="15">
        <v>1</v>
      </c>
      <c r="E3032" s="15">
        <v>21.850999999999999</v>
      </c>
      <c r="F3032" s="15">
        <v>4.4227854167999998E-5</v>
      </c>
      <c r="G3032" s="10">
        <f t="shared" si="94"/>
        <v>-4.6739285796337002E-2</v>
      </c>
      <c r="H3032" s="10">
        <f t="shared" si="95"/>
        <v>-1.0213001339357597</v>
      </c>
    </row>
    <row r="3033" spans="1:8" x14ac:dyDescent="0.25">
      <c r="A3033" s="15">
        <v>3826</v>
      </c>
      <c r="B3033" s="15" t="s">
        <v>1632</v>
      </c>
      <c r="C3033" s="15">
        <v>138</v>
      </c>
      <c r="D3033" s="15">
        <v>1</v>
      </c>
      <c r="E3033" s="15">
        <v>5.3029999999999999</v>
      </c>
      <c r="F3033" s="15">
        <v>4.4048587026999997E-5</v>
      </c>
      <c r="G3033" s="10">
        <f t="shared" si="94"/>
        <v>-4.6739465063478002E-2</v>
      </c>
      <c r="H3033" s="10">
        <f t="shared" si="95"/>
        <v>-0.24785938323162385</v>
      </c>
    </row>
    <row r="3034" spans="1:8" x14ac:dyDescent="0.25">
      <c r="A3034" s="15">
        <v>3829</v>
      </c>
      <c r="B3034" s="15" t="s">
        <v>1633</v>
      </c>
      <c r="C3034" s="15">
        <v>69</v>
      </c>
      <c r="D3034" s="15">
        <v>1</v>
      </c>
      <c r="E3034" s="15">
        <v>0.311</v>
      </c>
      <c r="F3034" s="15">
        <v>-1.533889427263E-3</v>
      </c>
      <c r="G3034" s="10">
        <f t="shared" si="94"/>
        <v>-4.8317403077768002E-2</v>
      </c>
      <c r="H3034" s="10">
        <f t="shared" si="95"/>
        <v>-1.5026712357185848E-2</v>
      </c>
    </row>
    <row r="3035" spans="1:8" x14ac:dyDescent="0.25">
      <c r="A3035" s="15">
        <v>3830</v>
      </c>
      <c r="B3035" s="15" t="s">
        <v>1634</v>
      </c>
      <c r="C3035" s="15">
        <v>138</v>
      </c>
      <c r="D3035" s="15">
        <v>1</v>
      </c>
      <c r="E3035" s="15">
        <v>9.5939999999999994</v>
      </c>
      <c r="F3035" s="15">
        <v>4.4168444590000002E-5</v>
      </c>
      <c r="G3035" s="10">
        <f t="shared" si="94"/>
        <v>-4.6739345205915002E-2</v>
      </c>
      <c r="H3035" s="10">
        <f t="shared" si="95"/>
        <v>-0.44841727790554853</v>
      </c>
    </row>
    <row r="3036" spans="1:8" x14ac:dyDescent="0.25">
      <c r="A3036" s="15">
        <v>3830</v>
      </c>
      <c r="B3036" s="15" t="s">
        <v>1634</v>
      </c>
      <c r="C3036" s="15">
        <v>138</v>
      </c>
      <c r="D3036" s="15">
        <v>2</v>
      </c>
      <c r="E3036" s="15">
        <v>5.73</v>
      </c>
      <c r="F3036" s="15">
        <v>4.4168444590000002E-5</v>
      </c>
      <c r="G3036" s="10">
        <f t="shared" si="94"/>
        <v>-4.6739345205915002E-2</v>
      </c>
      <c r="H3036" s="10">
        <f t="shared" si="95"/>
        <v>-0.26781644802989296</v>
      </c>
    </row>
    <row r="3037" spans="1:8" x14ac:dyDescent="0.25">
      <c r="A3037" s="15">
        <v>3831</v>
      </c>
      <c r="B3037" s="15" t="s">
        <v>1635</v>
      </c>
      <c r="C3037" s="15">
        <v>138</v>
      </c>
      <c r="D3037" s="15">
        <v>1</v>
      </c>
      <c r="E3037" s="15">
        <v>3.948</v>
      </c>
      <c r="F3037" s="15">
        <v>1.1651458504E-5</v>
      </c>
      <c r="G3037" s="10">
        <f t="shared" si="94"/>
        <v>-4.6771862192001003E-2</v>
      </c>
      <c r="H3037" s="10">
        <f t="shared" si="95"/>
        <v>-0.18465531193401996</v>
      </c>
    </row>
    <row r="3038" spans="1:8" x14ac:dyDescent="0.25">
      <c r="A3038" s="15">
        <v>3832</v>
      </c>
      <c r="B3038" s="15" t="s">
        <v>1636</v>
      </c>
      <c r="C3038" s="15">
        <v>345</v>
      </c>
      <c r="D3038" s="15">
        <v>1</v>
      </c>
      <c r="E3038" s="15">
        <v>16.713000000000001</v>
      </c>
      <c r="F3038" s="15">
        <v>4.3632159495000003E-5</v>
      </c>
      <c r="G3038" s="10">
        <f t="shared" si="94"/>
        <v>-4.6739881491010001E-2</v>
      </c>
      <c r="H3038" s="10">
        <f t="shared" si="95"/>
        <v>-0.78116363935925015</v>
      </c>
    </row>
    <row r="3039" spans="1:8" x14ac:dyDescent="0.25">
      <c r="A3039" s="15">
        <v>3832</v>
      </c>
      <c r="B3039" s="15" t="s">
        <v>1636</v>
      </c>
      <c r="C3039" s="15">
        <v>345</v>
      </c>
      <c r="D3039" s="15">
        <v>2</v>
      </c>
      <c r="E3039" s="15">
        <v>8.532</v>
      </c>
      <c r="F3039" s="15">
        <v>4.3632159495000003E-5</v>
      </c>
      <c r="G3039" s="10">
        <f t="shared" si="94"/>
        <v>-4.6739881491010001E-2</v>
      </c>
      <c r="H3039" s="10">
        <f t="shared" si="95"/>
        <v>-0.39878466888129732</v>
      </c>
    </row>
    <row r="3040" spans="1:8" x14ac:dyDescent="0.25">
      <c r="A3040" s="15">
        <v>3833</v>
      </c>
      <c r="B3040" s="15" t="s">
        <v>1637</v>
      </c>
      <c r="C3040" s="15">
        <v>138</v>
      </c>
      <c r="D3040" s="15">
        <v>1</v>
      </c>
      <c r="E3040" s="15">
        <v>13.869</v>
      </c>
      <c r="F3040" s="15">
        <v>4.8622883461999998E-5</v>
      </c>
      <c r="G3040" s="10">
        <f t="shared" si="94"/>
        <v>-4.6734890767043E-2</v>
      </c>
      <c r="H3040" s="10">
        <f t="shared" si="95"/>
        <v>-0.64816620004811931</v>
      </c>
    </row>
    <row r="3041" spans="1:8" x14ac:dyDescent="0.25">
      <c r="A3041" s="15">
        <v>3833</v>
      </c>
      <c r="B3041" s="15" t="s">
        <v>1637</v>
      </c>
      <c r="C3041" s="15">
        <v>138</v>
      </c>
      <c r="D3041" s="15">
        <v>2</v>
      </c>
      <c r="E3041" s="15">
        <v>21.757999999999999</v>
      </c>
      <c r="F3041" s="15">
        <v>4.8622883461999998E-5</v>
      </c>
      <c r="G3041" s="10">
        <f t="shared" si="94"/>
        <v>-4.6734890767043E-2</v>
      </c>
      <c r="H3041" s="10">
        <f t="shared" si="95"/>
        <v>-1.0168577533093215</v>
      </c>
    </row>
    <row r="3042" spans="1:8" x14ac:dyDescent="0.25">
      <c r="A3042" s="15">
        <v>3834</v>
      </c>
      <c r="B3042" s="15" t="s">
        <v>1638</v>
      </c>
      <c r="C3042" s="15">
        <v>138</v>
      </c>
      <c r="D3042" s="15">
        <v>1</v>
      </c>
      <c r="E3042" s="15">
        <v>12.084</v>
      </c>
      <c r="F3042" s="15">
        <v>4.7750756880000001E-5</v>
      </c>
      <c r="G3042" s="10">
        <f t="shared" si="94"/>
        <v>-4.6735762893625001E-2</v>
      </c>
      <c r="H3042" s="10">
        <f t="shared" si="95"/>
        <v>-0.56475495880656446</v>
      </c>
    </row>
    <row r="3043" spans="1:8" x14ac:dyDescent="0.25">
      <c r="A3043" s="15">
        <v>3835</v>
      </c>
      <c r="B3043" s="15" t="s">
        <v>1638</v>
      </c>
      <c r="C3043" s="15">
        <v>138</v>
      </c>
      <c r="D3043" s="15">
        <v>1</v>
      </c>
      <c r="E3043" s="15">
        <v>11.808</v>
      </c>
      <c r="F3043" s="15">
        <v>4.7754114853999999E-5</v>
      </c>
      <c r="G3043" s="10">
        <f t="shared" si="94"/>
        <v>-4.6735759535651004E-2</v>
      </c>
      <c r="H3043" s="10">
        <f t="shared" si="95"/>
        <v>-0.55185584859696701</v>
      </c>
    </row>
    <row r="3044" spans="1:8" x14ac:dyDescent="0.25">
      <c r="A3044" s="15">
        <v>3835</v>
      </c>
      <c r="B3044" s="15" t="s">
        <v>1638</v>
      </c>
      <c r="C3044" s="15">
        <v>138</v>
      </c>
      <c r="D3044" s="15">
        <v>2</v>
      </c>
      <c r="E3044" s="15">
        <v>17.559000000000001</v>
      </c>
      <c r="F3044" s="15">
        <v>4.7754114853999999E-5</v>
      </c>
      <c r="G3044" s="10">
        <f t="shared" si="94"/>
        <v>-4.6735759535651004E-2</v>
      </c>
      <c r="H3044" s="10">
        <f t="shared" si="95"/>
        <v>-0.82063320168649601</v>
      </c>
    </row>
    <row r="3045" spans="1:8" x14ac:dyDescent="0.25">
      <c r="A3045" s="15">
        <v>3836</v>
      </c>
      <c r="B3045" s="15" t="s">
        <v>1639</v>
      </c>
      <c r="C3045" s="15">
        <v>138</v>
      </c>
      <c r="D3045" s="15">
        <v>1</v>
      </c>
      <c r="E3045" s="15">
        <v>15.106</v>
      </c>
      <c r="F3045" s="15">
        <v>4.3649104391999997E-5</v>
      </c>
      <c r="G3045" s="10">
        <f t="shared" si="94"/>
        <v>-4.6739864546113001E-2</v>
      </c>
      <c r="H3045" s="10">
        <f t="shared" si="95"/>
        <v>-0.70605239383358298</v>
      </c>
    </row>
    <row r="3046" spans="1:8" x14ac:dyDescent="0.25">
      <c r="A3046" s="15">
        <v>3837</v>
      </c>
      <c r="B3046" s="15" t="s">
        <v>1639</v>
      </c>
      <c r="C3046" s="15">
        <v>138</v>
      </c>
      <c r="D3046" s="15">
        <v>1</v>
      </c>
      <c r="E3046" s="15">
        <v>9.5150000000000006</v>
      </c>
      <c r="F3046" s="15">
        <v>4.3794187580000003E-5</v>
      </c>
      <c r="G3046" s="10">
        <f t="shared" si="94"/>
        <v>-4.6739719462925003E-2</v>
      </c>
      <c r="H3046" s="10">
        <f t="shared" si="95"/>
        <v>-0.44472843068973145</v>
      </c>
    </row>
    <row r="3047" spans="1:8" x14ac:dyDescent="0.25">
      <c r="A3047" s="15">
        <v>3838</v>
      </c>
      <c r="B3047" s="15" t="s">
        <v>1640</v>
      </c>
      <c r="C3047" s="15">
        <v>138</v>
      </c>
      <c r="D3047" s="15">
        <v>1</v>
      </c>
      <c r="E3047" s="15">
        <v>49.557000000000002</v>
      </c>
      <c r="F3047" s="15">
        <v>4.5821109132E-5</v>
      </c>
      <c r="G3047" s="10">
        <f t="shared" si="94"/>
        <v>-4.6737692541373006E-2</v>
      </c>
      <c r="H3047" s="10">
        <f t="shared" si="95"/>
        <v>-2.316179829272822</v>
      </c>
    </row>
    <row r="3048" spans="1:8" x14ac:dyDescent="0.25">
      <c r="A3048" s="15">
        <v>3839</v>
      </c>
      <c r="B3048" s="15" t="s">
        <v>1641</v>
      </c>
      <c r="C3048" s="15">
        <v>138</v>
      </c>
      <c r="D3048" s="15">
        <v>1</v>
      </c>
      <c r="E3048" s="15">
        <v>0</v>
      </c>
      <c r="F3048" s="15">
        <v>4.8274643018999997E-5</v>
      </c>
      <c r="G3048" s="10">
        <f t="shared" si="94"/>
        <v>-4.6735239007486003E-2</v>
      </c>
      <c r="H3048" s="10">
        <f t="shared" si="95"/>
        <v>0</v>
      </c>
    </row>
    <row r="3049" spans="1:8" x14ac:dyDescent="0.25">
      <c r="A3049" s="15">
        <v>3840</v>
      </c>
      <c r="B3049" s="15" t="s">
        <v>1642</v>
      </c>
      <c r="C3049" s="15">
        <v>138</v>
      </c>
      <c r="D3049" s="15">
        <v>1</v>
      </c>
      <c r="E3049" s="15">
        <v>11.627000000000001</v>
      </c>
      <c r="F3049" s="15">
        <v>4.8425759680000003E-5</v>
      </c>
      <c r="G3049" s="10">
        <f t="shared" si="94"/>
        <v>-4.6735087890825006E-2</v>
      </c>
      <c r="H3049" s="10">
        <f t="shared" si="95"/>
        <v>-0.54338886690662236</v>
      </c>
    </row>
    <row r="3050" spans="1:8" x14ac:dyDescent="0.25">
      <c r="A3050" s="15">
        <v>3841</v>
      </c>
      <c r="B3050" s="15" t="s">
        <v>1643</v>
      </c>
      <c r="C3050" s="15">
        <v>138</v>
      </c>
      <c r="D3050" s="15">
        <v>1</v>
      </c>
      <c r="E3050" s="15">
        <v>0</v>
      </c>
      <c r="F3050" s="15">
        <v>4.3854120240000001E-5</v>
      </c>
      <c r="G3050" s="10">
        <f t="shared" si="94"/>
        <v>-4.6739659530265001E-2</v>
      </c>
      <c r="H3050" s="10">
        <f t="shared" si="95"/>
        <v>0</v>
      </c>
    </row>
    <row r="3051" spans="1:8" x14ac:dyDescent="0.25">
      <c r="A3051" s="15">
        <v>3841</v>
      </c>
      <c r="B3051" s="15" t="s">
        <v>1643</v>
      </c>
      <c r="C3051" s="15">
        <v>138</v>
      </c>
      <c r="D3051" s="15">
        <v>2</v>
      </c>
      <c r="E3051" s="15">
        <v>22.571000000000002</v>
      </c>
      <c r="F3051" s="15">
        <v>4.3854120240000001E-5</v>
      </c>
      <c r="G3051" s="10">
        <f t="shared" si="94"/>
        <v>-4.6739659530265001E-2</v>
      </c>
      <c r="H3051" s="10">
        <f t="shared" si="95"/>
        <v>-1.0549608552576115</v>
      </c>
    </row>
    <row r="3052" spans="1:8" x14ac:dyDescent="0.25">
      <c r="A3052" s="15">
        <v>3841</v>
      </c>
      <c r="B3052" s="15" t="s">
        <v>1643</v>
      </c>
      <c r="C3052" s="15">
        <v>138</v>
      </c>
      <c r="D3052" s="15">
        <v>3</v>
      </c>
      <c r="E3052" s="15">
        <v>0</v>
      </c>
      <c r="F3052" s="15">
        <v>4.3854120240000001E-5</v>
      </c>
      <c r="G3052" s="10">
        <f t="shared" si="94"/>
        <v>-4.6739659530265001E-2</v>
      </c>
      <c r="H3052" s="10">
        <f t="shared" si="95"/>
        <v>0</v>
      </c>
    </row>
    <row r="3053" spans="1:8" x14ac:dyDescent="0.25">
      <c r="A3053" s="15">
        <v>3841</v>
      </c>
      <c r="B3053" s="15" t="s">
        <v>1643</v>
      </c>
      <c r="C3053" s="15">
        <v>138</v>
      </c>
      <c r="D3053" s="15">
        <v>4</v>
      </c>
      <c r="E3053" s="15">
        <v>39.006999999999998</v>
      </c>
      <c r="F3053" s="15">
        <v>4.3854120240000001E-5</v>
      </c>
      <c r="G3053" s="10">
        <f t="shared" si="94"/>
        <v>-4.6739659530265001E-2</v>
      </c>
      <c r="H3053" s="10">
        <f t="shared" si="95"/>
        <v>-1.8231738992970468</v>
      </c>
    </row>
    <row r="3054" spans="1:8" x14ac:dyDescent="0.25">
      <c r="A3054" s="15">
        <v>3841</v>
      </c>
      <c r="B3054" s="15" t="s">
        <v>1643</v>
      </c>
      <c r="C3054" s="15">
        <v>138</v>
      </c>
      <c r="D3054" s="15">
        <v>5</v>
      </c>
      <c r="E3054" s="15">
        <v>0</v>
      </c>
      <c r="F3054" s="15">
        <v>4.3854120240000001E-5</v>
      </c>
      <c r="G3054" s="10">
        <f t="shared" si="94"/>
        <v>-4.6739659530265001E-2</v>
      </c>
      <c r="H3054" s="10">
        <f t="shared" si="95"/>
        <v>0</v>
      </c>
    </row>
    <row r="3055" spans="1:8" x14ac:dyDescent="0.25">
      <c r="A3055" s="15">
        <v>3841</v>
      </c>
      <c r="B3055" s="15" t="s">
        <v>1643</v>
      </c>
      <c r="C3055" s="15">
        <v>138</v>
      </c>
      <c r="D3055" s="15">
        <v>6</v>
      </c>
      <c r="E3055" s="15">
        <v>0</v>
      </c>
      <c r="F3055" s="15">
        <v>4.3854120240000001E-5</v>
      </c>
      <c r="G3055" s="10">
        <f t="shared" si="94"/>
        <v>-4.6739659530265001E-2</v>
      </c>
      <c r="H3055" s="10">
        <f t="shared" si="95"/>
        <v>0</v>
      </c>
    </row>
    <row r="3056" spans="1:8" x14ac:dyDescent="0.25">
      <c r="A3056" s="15">
        <v>3841</v>
      </c>
      <c r="B3056" s="15" t="s">
        <v>1643</v>
      </c>
      <c r="C3056" s="15">
        <v>138</v>
      </c>
      <c r="D3056" s="15">
        <v>7</v>
      </c>
      <c r="E3056" s="15">
        <v>24.234000000000002</v>
      </c>
      <c r="F3056" s="15">
        <v>4.3854120240000001E-5</v>
      </c>
      <c r="G3056" s="10">
        <f t="shared" si="94"/>
        <v>-4.6739659530265001E-2</v>
      </c>
      <c r="H3056" s="10">
        <f t="shared" si="95"/>
        <v>-1.132688909056442</v>
      </c>
    </row>
    <row r="3057" spans="1:8" x14ac:dyDescent="0.25">
      <c r="A3057" s="15">
        <v>3841</v>
      </c>
      <c r="B3057" s="15" t="s">
        <v>1643</v>
      </c>
      <c r="C3057" s="15">
        <v>138</v>
      </c>
      <c r="D3057" s="15">
        <v>8</v>
      </c>
      <c r="E3057" s="15">
        <v>15.574999999999999</v>
      </c>
      <c r="F3057" s="15">
        <v>4.3854120240000001E-5</v>
      </c>
      <c r="G3057" s="10">
        <f t="shared" si="94"/>
        <v>-4.6739659530265001E-2</v>
      </c>
      <c r="H3057" s="10">
        <f t="shared" si="95"/>
        <v>-0.72797019718387734</v>
      </c>
    </row>
    <row r="3058" spans="1:8" x14ac:dyDescent="0.25">
      <c r="A3058" s="15">
        <v>3841</v>
      </c>
      <c r="B3058" s="15" t="s">
        <v>1643</v>
      </c>
      <c r="C3058" s="15">
        <v>138</v>
      </c>
      <c r="D3058" s="15">
        <v>9</v>
      </c>
      <c r="E3058" s="15">
        <v>41.054000000000002</v>
      </c>
      <c r="F3058" s="15">
        <v>4.3854120240000001E-5</v>
      </c>
      <c r="G3058" s="10">
        <f t="shared" si="94"/>
        <v>-4.6739659530265001E-2</v>
      </c>
      <c r="H3058" s="10">
        <f t="shared" si="95"/>
        <v>-1.9188499823554994</v>
      </c>
    </row>
    <row r="3059" spans="1:8" x14ac:dyDescent="0.25">
      <c r="A3059" s="15">
        <v>3841</v>
      </c>
      <c r="B3059" s="15" t="s">
        <v>1643</v>
      </c>
      <c r="C3059" s="15">
        <v>138</v>
      </c>
      <c r="D3059" s="15">
        <v>0</v>
      </c>
      <c r="E3059" s="15">
        <v>12.811</v>
      </c>
      <c r="F3059" s="15">
        <v>4.3854120240000001E-5</v>
      </c>
      <c r="G3059" s="10">
        <f t="shared" si="94"/>
        <v>-4.6739659530265001E-2</v>
      </c>
      <c r="H3059" s="10">
        <f t="shared" si="95"/>
        <v>-0.59878177824222489</v>
      </c>
    </row>
    <row r="3060" spans="1:8" x14ac:dyDescent="0.25">
      <c r="A3060" s="15">
        <v>3842</v>
      </c>
      <c r="B3060" s="15" t="s">
        <v>1644</v>
      </c>
      <c r="C3060" s="15">
        <v>138</v>
      </c>
      <c r="D3060" s="15">
        <v>1</v>
      </c>
      <c r="E3060" s="15">
        <v>11.071999999999999</v>
      </c>
      <c r="F3060" s="15">
        <v>4.8018840098000002E-5</v>
      </c>
      <c r="G3060" s="10">
        <f t="shared" si="94"/>
        <v>-4.6735494810407001E-2</v>
      </c>
      <c r="H3060" s="10">
        <f t="shared" si="95"/>
        <v>-0.51745539854082623</v>
      </c>
    </row>
    <row r="3061" spans="1:8" x14ac:dyDescent="0.25">
      <c r="A3061" s="15">
        <v>3843</v>
      </c>
      <c r="B3061" s="15" t="s">
        <v>1645</v>
      </c>
      <c r="C3061" s="15">
        <v>69</v>
      </c>
      <c r="D3061" s="15">
        <v>1</v>
      </c>
      <c r="E3061" s="15">
        <v>2.4529999999999998</v>
      </c>
      <c r="F3061" s="15">
        <v>3.0427731756E-5</v>
      </c>
      <c r="G3061" s="10">
        <f t="shared" si="94"/>
        <v>-4.6753085918749E-2</v>
      </c>
      <c r="H3061" s="10">
        <f t="shared" si="95"/>
        <v>-0.11468531975869128</v>
      </c>
    </row>
    <row r="3062" spans="1:8" x14ac:dyDescent="0.25">
      <c r="A3062" s="15">
        <v>3843</v>
      </c>
      <c r="B3062" s="15" t="s">
        <v>1645</v>
      </c>
      <c r="C3062" s="15">
        <v>69</v>
      </c>
      <c r="D3062" s="15">
        <v>2</v>
      </c>
      <c r="E3062" s="15">
        <v>1.996</v>
      </c>
      <c r="F3062" s="15">
        <v>3.0427731756E-5</v>
      </c>
      <c r="G3062" s="10">
        <f t="shared" si="94"/>
        <v>-4.6753085918749E-2</v>
      </c>
      <c r="H3062" s="10">
        <f t="shared" si="95"/>
        <v>-9.3319159493823009E-2</v>
      </c>
    </row>
    <row r="3063" spans="1:8" x14ac:dyDescent="0.25">
      <c r="A3063" s="15">
        <v>3844</v>
      </c>
      <c r="B3063" s="15" t="s">
        <v>1646</v>
      </c>
      <c r="C3063" s="15">
        <v>69</v>
      </c>
      <c r="D3063" s="15">
        <v>1</v>
      </c>
      <c r="E3063" s="15">
        <v>4.008</v>
      </c>
      <c r="F3063" s="15">
        <v>2.9924123334999999E-5</v>
      </c>
      <c r="G3063" s="10">
        <f t="shared" si="94"/>
        <v>-4.675358952717E-2</v>
      </c>
      <c r="H3063" s="10">
        <f t="shared" si="95"/>
        <v>-0.18738838682489736</v>
      </c>
    </row>
    <row r="3064" spans="1:8" x14ac:dyDescent="0.25">
      <c r="A3064" s="15">
        <v>3853</v>
      </c>
      <c r="B3064" s="15" t="s">
        <v>1647</v>
      </c>
      <c r="C3064" s="15">
        <v>69</v>
      </c>
      <c r="D3064" s="15">
        <v>1</v>
      </c>
      <c r="E3064" s="15">
        <v>1.651</v>
      </c>
      <c r="F3064" s="15">
        <v>2.4836900773E-5</v>
      </c>
      <c r="G3064" s="10">
        <f t="shared" si="94"/>
        <v>-4.6758676749732005E-2</v>
      </c>
      <c r="H3064" s="10">
        <f t="shared" si="95"/>
        <v>-7.7198575313807541E-2</v>
      </c>
    </row>
    <row r="3065" spans="1:8" x14ac:dyDescent="0.25">
      <c r="A3065" s="15">
        <v>3863</v>
      </c>
      <c r="B3065" s="15" t="s">
        <v>1648</v>
      </c>
      <c r="C3065" s="15">
        <v>69</v>
      </c>
      <c r="D3065" s="15">
        <v>1</v>
      </c>
      <c r="E3065" s="15">
        <v>2.2749999999999999</v>
      </c>
      <c r="F3065" s="15">
        <v>-9.470829031E-6</v>
      </c>
      <c r="G3065" s="10">
        <f t="shared" si="94"/>
        <v>-4.6792984479536004E-2</v>
      </c>
      <c r="H3065" s="10">
        <f t="shared" si="95"/>
        <v>-0.1064540396909444</v>
      </c>
    </row>
    <row r="3066" spans="1:8" x14ac:dyDescent="0.25">
      <c r="A3066" s="15">
        <v>3863</v>
      </c>
      <c r="B3066" s="15" t="s">
        <v>1648</v>
      </c>
      <c r="C3066" s="15">
        <v>69</v>
      </c>
      <c r="D3066" s="15">
        <v>2</v>
      </c>
      <c r="E3066" s="15">
        <v>4.173</v>
      </c>
      <c r="F3066" s="15">
        <v>-9.470829031E-6</v>
      </c>
      <c r="G3066" s="10">
        <f t="shared" si="94"/>
        <v>-4.6792984479536004E-2</v>
      </c>
      <c r="H3066" s="10">
        <f t="shared" si="95"/>
        <v>-0.19526712423310374</v>
      </c>
    </row>
    <row r="3067" spans="1:8" x14ac:dyDescent="0.25">
      <c r="A3067" s="15">
        <v>3866</v>
      </c>
      <c r="B3067" s="15" t="s">
        <v>1649</v>
      </c>
      <c r="C3067" s="15">
        <v>138</v>
      </c>
      <c r="D3067" s="15">
        <v>1</v>
      </c>
      <c r="E3067" s="15">
        <v>8.3559999999999999</v>
      </c>
      <c r="F3067" s="15">
        <v>3.6805793242999997E-5</v>
      </c>
      <c r="G3067" s="10">
        <f t="shared" si="94"/>
        <v>-4.6746707857262003E-2</v>
      </c>
      <c r="H3067" s="10">
        <f t="shared" si="95"/>
        <v>-0.3906154908552813</v>
      </c>
    </row>
    <row r="3068" spans="1:8" x14ac:dyDescent="0.25">
      <c r="A3068" s="15">
        <v>3868</v>
      </c>
      <c r="B3068" s="15" t="s">
        <v>1649</v>
      </c>
      <c r="C3068" s="15">
        <v>13</v>
      </c>
      <c r="D3068" s="15">
        <v>1</v>
      </c>
      <c r="E3068" s="15">
        <v>5.907</v>
      </c>
      <c r="F3068" s="15">
        <v>3.6805793242999997E-5</v>
      </c>
      <c r="G3068" s="10">
        <f t="shared" si="94"/>
        <v>-4.6746707857262003E-2</v>
      </c>
      <c r="H3068" s="10">
        <f t="shared" si="95"/>
        <v>-0.27613280331284668</v>
      </c>
    </row>
    <row r="3069" spans="1:8" x14ac:dyDescent="0.25">
      <c r="A3069" s="15">
        <v>3868</v>
      </c>
      <c r="B3069" s="15" t="s">
        <v>1649</v>
      </c>
      <c r="C3069" s="15">
        <v>13</v>
      </c>
      <c r="D3069" s="15">
        <v>2</v>
      </c>
      <c r="E3069" s="15">
        <v>4.6440000000000001</v>
      </c>
      <c r="F3069" s="15">
        <v>3.6805793242999997E-5</v>
      </c>
      <c r="G3069" s="10">
        <f t="shared" si="94"/>
        <v>-4.6746707857262003E-2</v>
      </c>
      <c r="H3069" s="10">
        <f t="shared" si="95"/>
        <v>-0.21709171128912474</v>
      </c>
    </row>
    <row r="3070" spans="1:8" x14ac:dyDescent="0.25">
      <c r="A3070" s="15">
        <v>3868</v>
      </c>
      <c r="B3070" s="15" t="s">
        <v>1649</v>
      </c>
      <c r="C3070" s="15">
        <v>13</v>
      </c>
      <c r="D3070" s="15">
        <v>3</v>
      </c>
      <c r="E3070" s="15">
        <v>0.22700000000000001</v>
      </c>
      <c r="F3070" s="15">
        <v>3.6805793242999997E-5</v>
      </c>
      <c r="G3070" s="10">
        <f t="shared" si="94"/>
        <v>-4.6746707857262003E-2</v>
      </c>
      <c r="H3070" s="10">
        <f t="shared" si="95"/>
        <v>-1.0611502683598475E-2</v>
      </c>
    </row>
    <row r="3071" spans="1:8" x14ac:dyDescent="0.25">
      <c r="A3071" s="15">
        <v>3869</v>
      </c>
      <c r="B3071" s="15" t="s">
        <v>1649</v>
      </c>
      <c r="C3071" s="15">
        <v>13</v>
      </c>
      <c r="D3071" s="15">
        <v>1</v>
      </c>
      <c r="E3071" s="15">
        <v>0.22700000000000001</v>
      </c>
      <c r="F3071" s="15">
        <v>3.8606168356000001E-5</v>
      </c>
      <c r="G3071" s="10">
        <f t="shared" si="94"/>
        <v>-4.6744907482149003E-2</v>
      </c>
      <c r="H3071" s="10">
        <f t="shared" si="95"/>
        <v>-1.0611093998447825E-2</v>
      </c>
    </row>
    <row r="3072" spans="1:8" x14ac:dyDescent="0.25">
      <c r="A3072" s="15">
        <v>3873</v>
      </c>
      <c r="B3072" s="15" t="s">
        <v>1650</v>
      </c>
      <c r="C3072" s="15">
        <v>12</v>
      </c>
      <c r="D3072" s="15">
        <v>1</v>
      </c>
      <c r="E3072" s="15">
        <v>0</v>
      </c>
      <c r="F3072" s="15">
        <v>5.3185447927000002E-5</v>
      </c>
      <c r="G3072" s="10">
        <f t="shared" si="94"/>
        <v>-4.6730328202578005E-2</v>
      </c>
      <c r="H3072" s="10">
        <f t="shared" si="95"/>
        <v>0</v>
      </c>
    </row>
    <row r="3073" spans="1:8" x14ac:dyDescent="0.25">
      <c r="A3073" s="15">
        <v>3874</v>
      </c>
      <c r="B3073" s="15" t="s">
        <v>1650</v>
      </c>
      <c r="C3073" s="15">
        <v>12</v>
      </c>
      <c r="D3073" s="15">
        <v>1</v>
      </c>
      <c r="E3073" s="15">
        <v>0</v>
      </c>
      <c r="F3073" s="15">
        <v>5.3185447927000002E-5</v>
      </c>
      <c r="G3073" s="10">
        <f t="shared" si="94"/>
        <v>-4.6730328202578005E-2</v>
      </c>
      <c r="H3073" s="10">
        <f t="shared" si="95"/>
        <v>0</v>
      </c>
    </row>
    <row r="3074" spans="1:8" x14ac:dyDescent="0.25">
      <c r="A3074" s="15">
        <v>3878</v>
      </c>
      <c r="B3074" s="15" t="s">
        <v>1651</v>
      </c>
      <c r="C3074" s="15">
        <v>69</v>
      </c>
      <c r="D3074" s="15">
        <v>1</v>
      </c>
      <c r="E3074" s="15">
        <v>6.7450000000000001</v>
      </c>
      <c r="F3074" s="15">
        <v>4.8328574462999999E-5</v>
      </c>
      <c r="G3074" s="10">
        <f t="shared" si="94"/>
        <v>-4.6735185076042005E-2</v>
      </c>
      <c r="H3074" s="10">
        <f t="shared" si="95"/>
        <v>-0.31522882333790331</v>
      </c>
    </row>
    <row r="3075" spans="1:8" x14ac:dyDescent="0.25">
      <c r="A3075" s="15">
        <v>3878</v>
      </c>
      <c r="B3075" s="15" t="s">
        <v>1651</v>
      </c>
      <c r="C3075" s="15">
        <v>69</v>
      </c>
      <c r="D3075" s="15">
        <v>2</v>
      </c>
      <c r="E3075" s="15">
        <v>14.061</v>
      </c>
      <c r="F3075" s="15">
        <v>4.8328574462999999E-5</v>
      </c>
      <c r="G3075" s="10">
        <f t="shared" si="94"/>
        <v>-4.6735185076042005E-2</v>
      </c>
      <c r="H3075" s="10">
        <f t="shared" si="95"/>
        <v>-0.65714343735422664</v>
      </c>
    </row>
    <row r="3076" spans="1:8" x14ac:dyDescent="0.25">
      <c r="A3076" s="15">
        <v>3879</v>
      </c>
      <c r="B3076" s="15" t="s">
        <v>1652</v>
      </c>
      <c r="C3076" s="15">
        <v>138</v>
      </c>
      <c r="D3076" s="15">
        <v>1</v>
      </c>
      <c r="E3076" s="15">
        <v>10.557</v>
      </c>
      <c r="F3076" s="15">
        <v>4.4724378334E-5</v>
      </c>
      <c r="G3076" s="10">
        <f t="shared" si="94"/>
        <v>-4.6738789272171004E-2</v>
      </c>
      <c r="H3076" s="10">
        <f t="shared" si="95"/>
        <v>-0.49342139834630933</v>
      </c>
    </row>
    <row r="3077" spans="1:8" x14ac:dyDescent="0.25">
      <c r="A3077" s="15">
        <v>3879</v>
      </c>
      <c r="B3077" s="15" t="s">
        <v>1652</v>
      </c>
      <c r="C3077" s="15">
        <v>138</v>
      </c>
      <c r="D3077" s="15">
        <v>2</v>
      </c>
      <c r="E3077" s="15">
        <v>0.94699999999999995</v>
      </c>
      <c r="F3077" s="15">
        <v>4.4724378334E-5</v>
      </c>
      <c r="G3077" s="10">
        <f t="shared" si="94"/>
        <v>-4.6738789272171004E-2</v>
      </c>
      <c r="H3077" s="10">
        <f t="shared" si="95"/>
        <v>-4.4261633440745941E-2</v>
      </c>
    </row>
    <row r="3078" spans="1:8" x14ac:dyDescent="0.25">
      <c r="A3078" s="15">
        <v>3882</v>
      </c>
      <c r="B3078" s="15" t="s">
        <v>1653</v>
      </c>
      <c r="C3078" s="15">
        <v>138</v>
      </c>
      <c r="D3078" s="15">
        <v>1</v>
      </c>
      <c r="E3078" s="15">
        <v>24.645</v>
      </c>
      <c r="F3078" s="15">
        <v>1.9660445661000001E-5</v>
      </c>
      <c r="G3078" s="10">
        <f t="shared" ref="G3078:G3141" si="96">F3078-$E$2</f>
        <v>-4.6763853204844004E-2</v>
      </c>
      <c r="H3078" s="10">
        <f t="shared" ref="H3078:H3141" si="97">E3078*G3078</f>
        <v>-1.1524951622333806</v>
      </c>
    </row>
    <row r="3079" spans="1:8" x14ac:dyDescent="0.25">
      <c r="A3079" s="15">
        <v>3882</v>
      </c>
      <c r="B3079" s="15" t="s">
        <v>1653</v>
      </c>
      <c r="C3079" s="15">
        <v>138</v>
      </c>
      <c r="D3079" s="15">
        <v>2</v>
      </c>
      <c r="E3079" s="15">
        <v>12.984999999999999</v>
      </c>
      <c r="F3079" s="15">
        <v>1.9660445661000001E-5</v>
      </c>
      <c r="G3079" s="10">
        <f t="shared" si="96"/>
        <v>-4.6763853204844004E-2</v>
      </c>
      <c r="H3079" s="10">
        <f t="shared" si="97"/>
        <v>-0.60722863386489934</v>
      </c>
    </row>
    <row r="3080" spans="1:8" x14ac:dyDescent="0.25">
      <c r="A3080" s="15">
        <v>3882</v>
      </c>
      <c r="B3080" s="15" t="s">
        <v>1653</v>
      </c>
      <c r="C3080" s="15">
        <v>138</v>
      </c>
      <c r="D3080" s="15">
        <v>3</v>
      </c>
      <c r="E3080" s="15">
        <v>9.6270000000000007</v>
      </c>
      <c r="F3080" s="15">
        <v>1.9660445661000001E-5</v>
      </c>
      <c r="G3080" s="10">
        <f t="shared" si="96"/>
        <v>-4.6763853204844004E-2</v>
      </c>
      <c r="H3080" s="10">
        <f t="shared" si="97"/>
        <v>-0.45019561480303327</v>
      </c>
    </row>
    <row r="3081" spans="1:8" x14ac:dyDescent="0.25">
      <c r="A3081" s="15">
        <v>3882</v>
      </c>
      <c r="B3081" s="15" t="s">
        <v>1653</v>
      </c>
      <c r="C3081" s="15">
        <v>138</v>
      </c>
      <c r="D3081" s="15">
        <v>4</v>
      </c>
      <c r="E3081" s="15">
        <v>0.46300000000000002</v>
      </c>
      <c r="F3081" s="15">
        <v>1.9660445661000001E-5</v>
      </c>
      <c r="G3081" s="10">
        <f t="shared" si="96"/>
        <v>-4.6763853204844004E-2</v>
      </c>
      <c r="H3081" s="10">
        <f t="shared" si="97"/>
        <v>-2.1651664033842773E-2</v>
      </c>
    </row>
    <row r="3082" spans="1:8" x14ac:dyDescent="0.25">
      <c r="A3082" s="15">
        <v>3883</v>
      </c>
      <c r="B3082" s="15" t="s">
        <v>1653</v>
      </c>
      <c r="C3082" s="15">
        <v>138</v>
      </c>
      <c r="D3082" s="15">
        <v>1</v>
      </c>
      <c r="E3082" s="15">
        <v>18.725999999999999</v>
      </c>
      <c r="F3082" s="15">
        <v>1.9660445661000001E-5</v>
      </c>
      <c r="G3082" s="10">
        <f t="shared" si="96"/>
        <v>-4.6763853204844004E-2</v>
      </c>
      <c r="H3082" s="10">
        <f t="shared" si="97"/>
        <v>-0.87569991511390877</v>
      </c>
    </row>
    <row r="3083" spans="1:8" x14ac:dyDescent="0.25">
      <c r="A3083" s="15">
        <v>3883</v>
      </c>
      <c r="B3083" s="15" t="s">
        <v>1653</v>
      </c>
      <c r="C3083" s="15">
        <v>138</v>
      </c>
      <c r="D3083" s="15">
        <v>2</v>
      </c>
      <c r="E3083" s="15">
        <v>2.855</v>
      </c>
      <c r="F3083" s="15">
        <v>1.9660445661000001E-5</v>
      </c>
      <c r="G3083" s="10">
        <f t="shared" si="96"/>
        <v>-4.6763853204844004E-2</v>
      </c>
      <c r="H3083" s="10">
        <f t="shared" si="97"/>
        <v>-0.13351080089982964</v>
      </c>
    </row>
    <row r="3084" spans="1:8" x14ac:dyDescent="0.25">
      <c r="A3084" s="15">
        <v>3884</v>
      </c>
      <c r="B3084" s="15" t="s">
        <v>1654</v>
      </c>
      <c r="C3084" s="15">
        <v>138</v>
      </c>
      <c r="D3084" s="15">
        <v>1</v>
      </c>
      <c r="E3084" s="15">
        <v>15.7</v>
      </c>
      <c r="F3084" s="15">
        <v>4.3531941383000002E-5</v>
      </c>
      <c r="G3084" s="10">
        <f t="shared" si="96"/>
        <v>-4.6739981709122004E-2</v>
      </c>
      <c r="H3084" s="10">
        <f t="shared" si="97"/>
        <v>-0.7338177128332154</v>
      </c>
    </row>
    <row r="3085" spans="1:8" x14ac:dyDescent="0.25">
      <c r="A3085" s="15">
        <v>3885</v>
      </c>
      <c r="B3085" s="15" t="s">
        <v>1654</v>
      </c>
      <c r="C3085" s="15">
        <v>138</v>
      </c>
      <c r="D3085" s="15">
        <v>1</v>
      </c>
      <c r="E3085" s="15">
        <v>11.5</v>
      </c>
      <c r="F3085" s="15">
        <v>4.3509907477999998E-5</v>
      </c>
      <c r="G3085" s="10">
        <f t="shared" si="96"/>
        <v>-4.6740003743027003E-2</v>
      </c>
      <c r="H3085" s="10">
        <f t="shared" si="97"/>
        <v>-0.53751004304481054</v>
      </c>
    </row>
    <row r="3086" spans="1:8" x14ac:dyDescent="0.25">
      <c r="A3086" s="15">
        <v>3886</v>
      </c>
      <c r="B3086" s="15" t="s">
        <v>1655</v>
      </c>
      <c r="C3086" s="15">
        <v>138</v>
      </c>
      <c r="D3086" s="15">
        <v>1</v>
      </c>
      <c r="E3086" s="15">
        <v>4.6779999999999999</v>
      </c>
      <c r="F3086" s="15">
        <v>-3.55288687292E-4</v>
      </c>
      <c r="G3086" s="10">
        <f t="shared" si="96"/>
        <v>-4.7138802337797006E-2</v>
      </c>
      <c r="H3086" s="10">
        <f t="shared" si="97"/>
        <v>-0.22051531733621438</v>
      </c>
    </row>
    <row r="3087" spans="1:8" x14ac:dyDescent="0.25">
      <c r="A3087" s="15">
        <v>3888</v>
      </c>
      <c r="B3087" s="15" t="s">
        <v>1656</v>
      </c>
      <c r="C3087" s="15">
        <v>138</v>
      </c>
      <c r="D3087" s="15">
        <v>1</v>
      </c>
      <c r="E3087" s="15">
        <v>1.018</v>
      </c>
      <c r="F3087" s="15">
        <v>4.2599855910000003E-5</v>
      </c>
      <c r="G3087" s="10">
        <f t="shared" si="96"/>
        <v>-4.6740913794595003E-2</v>
      </c>
      <c r="H3087" s="10">
        <f t="shared" si="97"/>
        <v>-4.7582250242897715E-2</v>
      </c>
    </row>
    <row r="3088" spans="1:8" x14ac:dyDescent="0.25">
      <c r="A3088" s="15">
        <v>3888</v>
      </c>
      <c r="B3088" s="15" t="s">
        <v>1656</v>
      </c>
      <c r="C3088" s="15">
        <v>138</v>
      </c>
      <c r="D3088" s="15">
        <v>2</v>
      </c>
      <c r="E3088" s="15">
        <v>6.6059999999999999</v>
      </c>
      <c r="F3088" s="15">
        <v>4.2599855910000003E-5</v>
      </c>
      <c r="G3088" s="10">
        <f t="shared" si="96"/>
        <v>-4.6740913794595003E-2</v>
      </c>
      <c r="H3088" s="10">
        <f t="shared" si="97"/>
        <v>-0.30877047652709461</v>
      </c>
    </row>
    <row r="3089" spans="1:8" x14ac:dyDescent="0.25">
      <c r="A3089" s="15">
        <v>3889</v>
      </c>
      <c r="B3089" s="15" t="s">
        <v>1657</v>
      </c>
      <c r="C3089" s="15">
        <v>138</v>
      </c>
      <c r="D3089" s="15">
        <v>1</v>
      </c>
      <c r="E3089" s="15">
        <v>15.305999999999999</v>
      </c>
      <c r="F3089" s="15">
        <v>4.9310282922999997E-5</v>
      </c>
      <c r="G3089" s="10">
        <f t="shared" si="96"/>
        <v>-4.6734203367582001E-2</v>
      </c>
      <c r="H3089" s="10">
        <f t="shared" si="97"/>
        <v>-0.71531371674421007</v>
      </c>
    </row>
    <row r="3090" spans="1:8" x14ac:dyDescent="0.25">
      <c r="A3090" s="15">
        <v>3890</v>
      </c>
      <c r="B3090" s="15" t="s">
        <v>1657</v>
      </c>
      <c r="C3090" s="15">
        <v>138</v>
      </c>
      <c r="D3090" s="15">
        <v>1</v>
      </c>
      <c r="E3090" s="15">
        <v>13.923999999999999</v>
      </c>
      <c r="F3090" s="15">
        <v>4.9310282922999997E-5</v>
      </c>
      <c r="G3090" s="10">
        <f t="shared" si="96"/>
        <v>-4.6734203367582001E-2</v>
      </c>
      <c r="H3090" s="10">
        <f t="shared" si="97"/>
        <v>-0.65072704769021172</v>
      </c>
    </row>
    <row r="3091" spans="1:8" x14ac:dyDescent="0.25">
      <c r="A3091" s="15">
        <v>3891</v>
      </c>
      <c r="B3091" s="15" t="s">
        <v>1657</v>
      </c>
      <c r="C3091" s="15">
        <v>69</v>
      </c>
      <c r="D3091" s="15">
        <v>1</v>
      </c>
      <c r="E3091" s="15">
        <v>10.205</v>
      </c>
      <c r="F3091" s="15">
        <v>4.8164112469000003E-5</v>
      </c>
      <c r="G3091" s="10">
        <f t="shared" si="96"/>
        <v>-4.6735349538036E-2</v>
      </c>
      <c r="H3091" s="10">
        <f t="shared" si="97"/>
        <v>-0.47693424203565737</v>
      </c>
    </row>
    <row r="3092" spans="1:8" x14ac:dyDescent="0.25">
      <c r="A3092" s="15">
        <v>3892</v>
      </c>
      <c r="B3092" s="15" t="s">
        <v>1658</v>
      </c>
      <c r="C3092" s="15">
        <v>69</v>
      </c>
      <c r="D3092" s="15">
        <v>1</v>
      </c>
      <c r="E3092" s="15">
        <v>1.274</v>
      </c>
      <c r="F3092" s="15">
        <v>3.9800694951999998E-5</v>
      </c>
      <c r="G3092" s="10">
        <f t="shared" si="96"/>
        <v>-4.6743712955553005E-2</v>
      </c>
      <c r="H3092" s="10">
        <f t="shared" si="97"/>
        <v>-5.955149030537453E-2</v>
      </c>
    </row>
    <row r="3093" spans="1:8" x14ac:dyDescent="0.25">
      <c r="A3093" s="15">
        <v>3893</v>
      </c>
      <c r="B3093" s="15" t="s">
        <v>1659</v>
      </c>
      <c r="C3093" s="15">
        <v>69</v>
      </c>
      <c r="D3093" s="15">
        <v>1</v>
      </c>
      <c r="E3093" s="15">
        <v>1.885</v>
      </c>
      <c r="F3093" s="15">
        <v>4.0851322824E-5</v>
      </c>
      <c r="G3093" s="10">
        <f t="shared" si="96"/>
        <v>-4.6742662327681005E-2</v>
      </c>
      <c r="H3093" s="10">
        <f t="shared" si="97"/>
        <v>-8.8109918487678698E-2</v>
      </c>
    </row>
    <row r="3094" spans="1:8" x14ac:dyDescent="0.25">
      <c r="A3094" s="15">
        <v>3893</v>
      </c>
      <c r="B3094" s="15" t="s">
        <v>1659</v>
      </c>
      <c r="C3094" s="15">
        <v>69</v>
      </c>
      <c r="D3094" s="15">
        <v>2</v>
      </c>
      <c r="E3094" s="15">
        <v>0.84</v>
      </c>
      <c r="F3094" s="15">
        <v>4.0851322824E-5</v>
      </c>
      <c r="G3094" s="10">
        <f t="shared" si="96"/>
        <v>-4.6742662327681005E-2</v>
      </c>
      <c r="H3094" s="10">
        <f t="shared" si="97"/>
        <v>-3.9263836355252039E-2</v>
      </c>
    </row>
    <row r="3095" spans="1:8" x14ac:dyDescent="0.25">
      <c r="A3095" s="15">
        <v>3894</v>
      </c>
      <c r="B3095" s="15" t="s">
        <v>1660</v>
      </c>
      <c r="C3095" s="15">
        <v>69</v>
      </c>
      <c r="D3095" s="15">
        <v>1</v>
      </c>
      <c r="E3095" s="15">
        <v>0.79300000000000004</v>
      </c>
      <c r="F3095" s="15">
        <v>2.4256399770000001E-5</v>
      </c>
      <c r="G3095" s="10">
        <f t="shared" si="96"/>
        <v>-4.6759257250735001E-2</v>
      </c>
      <c r="H3095" s="10">
        <f t="shared" si="97"/>
        <v>-3.7080090999832858E-2</v>
      </c>
    </row>
    <row r="3096" spans="1:8" x14ac:dyDescent="0.25">
      <c r="A3096" s="15">
        <v>3895</v>
      </c>
      <c r="B3096" s="15" t="s">
        <v>1661</v>
      </c>
      <c r="C3096" s="15">
        <v>138</v>
      </c>
      <c r="D3096" s="15">
        <v>1</v>
      </c>
      <c r="E3096" s="15">
        <v>21.387</v>
      </c>
      <c r="F3096" s="15">
        <v>4.8463432150000003E-5</v>
      </c>
      <c r="G3096" s="10">
        <f t="shared" si="96"/>
        <v>-4.6735050218355001E-2</v>
      </c>
      <c r="H3096" s="10">
        <f t="shared" si="97"/>
        <v>-0.99952251901995848</v>
      </c>
    </row>
    <row r="3097" spans="1:8" x14ac:dyDescent="0.25">
      <c r="A3097" s="15">
        <v>3896</v>
      </c>
      <c r="B3097" s="15" t="s">
        <v>1661</v>
      </c>
      <c r="C3097" s="15">
        <v>138</v>
      </c>
      <c r="D3097" s="15">
        <v>1</v>
      </c>
      <c r="E3097" s="15">
        <v>10.361000000000001</v>
      </c>
      <c r="F3097" s="15">
        <v>4.8463679684E-5</v>
      </c>
      <c r="G3097" s="10">
        <f t="shared" si="96"/>
        <v>-4.6735049970821001E-2</v>
      </c>
      <c r="H3097" s="10">
        <f t="shared" si="97"/>
        <v>-0.48422185274767643</v>
      </c>
    </row>
    <row r="3098" spans="1:8" x14ac:dyDescent="0.25">
      <c r="A3098" s="15">
        <v>3897</v>
      </c>
      <c r="B3098" s="15" t="s">
        <v>1662</v>
      </c>
      <c r="C3098" s="15">
        <v>138</v>
      </c>
      <c r="D3098" s="15">
        <v>1</v>
      </c>
      <c r="E3098" s="15">
        <v>19.184999999999999</v>
      </c>
      <c r="F3098" s="15">
        <v>4.5269063784999997E-5</v>
      </c>
      <c r="G3098" s="10">
        <f t="shared" si="96"/>
        <v>-4.6738244586720004E-2</v>
      </c>
      <c r="H3098" s="10">
        <f t="shared" si="97"/>
        <v>-0.89667322239622327</v>
      </c>
    </row>
    <row r="3099" spans="1:8" x14ac:dyDescent="0.25">
      <c r="A3099" s="15">
        <v>3898</v>
      </c>
      <c r="B3099" s="15" t="s">
        <v>1662</v>
      </c>
      <c r="C3099" s="15">
        <v>138</v>
      </c>
      <c r="D3099" s="15">
        <v>1</v>
      </c>
      <c r="E3099" s="15">
        <v>2.319</v>
      </c>
      <c r="F3099" s="15">
        <v>4.5334100883000003E-5</v>
      </c>
      <c r="G3099" s="10">
        <f t="shared" si="96"/>
        <v>-4.6738179549622005E-2</v>
      </c>
      <c r="H3099" s="10">
        <f t="shared" si="97"/>
        <v>-0.10838583837557343</v>
      </c>
    </row>
    <row r="3100" spans="1:8" x14ac:dyDescent="0.25">
      <c r="A3100" s="15">
        <v>3899</v>
      </c>
      <c r="B3100" s="15" t="s">
        <v>1663</v>
      </c>
      <c r="C3100" s="15">
        <v>138</v>
      </c>
      <c r="D3100" s="15">
        <v>1</v>
      </c>
      <c r="E3100" s="15">
        <v>3.605</v>
      </c>
      <c r="F3100" s="15">
        <v>4.4764858638000002E-5</v>
      </c>
      <c r="G3100" s="10">
        <f t="shared" si="96"/>
        <v>-4.6738748791867006E-2</v>
      </c>
      <c r="H3100" s="10">
        <f t="shared" si="97"/>
        <v>-0.16849318939468055</v>
      </c>
    </row>
    <row r="3101" spans="1:8" x14ac:dyDescent="0.25">
      <c r="A3101" s="15">
        <v>3905</v>
      </c>
      <c r="B3101" s="15" t="s">
        <v>1664</v>
      </c>
      <c r="C3101" s="15">
        <v>138</v>
      </c>
      <c r="D3101" s="15">
        <v>1</v>
      </c>
      <c r="E3101" s="15">
        <v>18.887</v>
      </c>
      <c r="F3101" s="15">
        <v>4.9072639949000002E-5</v>
      </c>
      <c r="G3101" s="10">
        <f t="shared" si="96"/>
        <v>-4.6734441010556002E-2</v>
      </c>
      <c r="H3101" s="10">
        <f t="shared" si="97"/>
        <v>-0.88267338736637124</v>
      </c>
    </row>
    <row r="3102" spans="1:8" x14ac:dyDescent="0.25">
      <c r="A3102" s="15">
        <v>3906</v>
      </c>
      <c r="B3102" s="15" t="s">
        <v>1664</v>
      </c>
      <c r="C3102" s="15">
        <v>138</v>
      </c>
      <c r="D3102" s="15">
        <v>1</v>
      </c>
      <c r="E3102" s="15">
        <v>13.895</v>
      </c>
      <c r="F3102" s="15">
        <v>4.9169271494E-5</v>
      </c>
      <c r="G3102" s="10">
        <f t="shared" si="96"/>
        <v>-4.6734344379011E-2</v>
      </c>
      <c r="H3102" s="10">
        <f t="shared" si="97"/>
        <v>-0.64937371514635778</v>
      </c>
    </row>
    <row r="3103" spans="1:8" x14ac:dyDescent="0.25">
      <c r="A3103" s="15">
        <v>3906</v>
      </c>
      <c r="B3103" s="15" t="s">
        <v>1664</v>
      </c>
      <c r="C3103" s="15">
        <v>138</v>
      </c>
      <c r="D3103" s="15">
        <v>2</v>
      </c>
      <c r="E3103" s="15">
        <v>15.692</v>
      </c>
      <c r="F3103" s="15">
        <v>4.9169271494E-5</v>
      </c>
      <c r="G3103" s="10">
        <f t="shared" si="96"/>
        <v>-4.6734344379011E-2</v>
      </c>
      <c r="H3103" s="10">
        <f t="shared" si="97"/>
        <v>-0.73335533199544067</v>
      </c>
    </row>
    <row r="3104" spans="1:8" x14ac:dyDescent="0.25">
      <c r="A3104" s="15">
        <v>3907</v>
      </c>
      <c r="B3104" s="15" t="s">
        <v>1665</v>
      </c>
      <c r="C3104" s="15">
        <v>138</v>
      </c>
      <c r="D3104" s="15">
        <v>1</v>
      </c>
      <c r="E3104" s="15">
        <v>4.5540000000000003</v>
      </c>
      <c r="F3104" s="15">
        <v>2.1740340288E-5</v>
      </c>
      <c r="G3104" s="10">
        <f t="shared" si="96"/>
        <v>-4.6761773310217004E-2</v>
      </c>
      <c r="H3104" s="10">
        <f t="shared" si="97"/>
        <v>-0.21295311565472824</v>
      </c>
    </row>
    <row r="3105" spans="1:8" x14ac:dyDescent="0.25">
      <c r="A3105" s="15">
        <v>3908</v>
      </c>
      <c r="B3105" s="15" t="s">
        <v>1666</v>
      </c>
      <c r="C3105" s="15">
        <v>138</v>
      </c>
      <c r="D3105" s="15">
        <v>1</v>
      </c>
      <c r="E3105" s="15">
        <v>16.093</v>
      </c>
      <c r="F3105" s="15">
        <v>4.5612424572999997E-5</v>
      </c>
      <c r="G3105" s="10">
        <f t="shared" si="96"/>
        <v>-4.6737901225932001E-2</v>
      </c>
      <c r="H3105" s="10">
        <f t="shared" si="97"/>
        <v>-0.75215304442892372</v>
      </c>
    </row>
    <row r="3106" spans="1:8" x14ac:dyDescent="0.25">
      <c r="A3106" s="15">
        <v>3908</v>
      </c>
      <c r="B3106" s="15" t="s">
        <v>1666</v>
      </c>
      <c r="C3106" s="15">
        <v>138</v>
      </c>
      <c r="D3106" s="15">
        <v>2</v>
      </c>
      <c r="E3106" s="15">
        <v>19.896999999999998</v>
      </c>
      <c r="F3106" s="15">
        <v>4.5612424572999997E-5</v>
      </c>
      <c r="G3106" s="10">
        <f t="shared" si="96"/>
        <v>-4.6737901225932001E-2</v>
      </c>
      <c r="H3106" s="10">
        <f t="shared" si="97"/>
        <v>-0.92994402069236892</v>
      </c>
    </row>
    <row r="3107" spans="1:8" x14ac:dyDescent="0.25">
      <c r="A3107" s="15">
        <v>3909</v>
      </c>
      <c r="B3107" s="15" t="s">
        <v>1667</v>
      </c>
      <c r="C3107" s="15">
        <v>138</v>
      </c>
      <c r="D3107" s="15">
        <v>1</v>
      </c>
      <c r="E3107" s="15">
        <v>19.190000000000001</v>
      </c>
      <c r="F3107" s="15">
        <v>4.3889213279999997E-5</v>
      </c>
      <c r="G3107" s="10">
        <f t="shared" si="96"/>
        <v>-4.6739624437225E-2</v>
      </c>
      <c r="H3107" s="10">
        <f t="shared" si="97"/>
        <v>-0.8969333929503478</v>
      </c>
    </row>
    <row r="3108" spans="1:8" x14ac:dyDescent="0.25">
      <c r="A3108" s="15">
        <v>3912</v>
      </c>
      <c r="B3108" s="15" t="s">
        <v>1668</v>
      </c>
      <c r="C3108" s="15">
        <v>138</v>
      </c>
      <c r="D3108" s="15">
        <v>1</v>
      </c>
      <c r="E3108" s="15">
        <v>8.7799999999999994</v>
      </c>
      <c r="F3108" s="15">
        <v>4.5088346188999999E-5</v>
      </c>
      <c r="G3108" s="10">
        <f t="shared" si="96"/>
        <v>-4.6738425304316003E-2</v>
      </c>
      <c r="H3108" s="10">
        <f t="shared" si="97"/>
        <v>-0.4103633741718945</v>
      </c>
    </row>
    <row r="3109" spans="1:8" x14ac:dyDescent="0.25">
      <c r="A3109" s="15">
        <v>3912</v>
      </c>
      <c r="B3109" s="15" t="s">
        <v>1668</v>
      </c>
      <c r="C3109" s="15">
        <v>138</v>
      </c>
      <c r="D3109" s="15">
        <v>2</v>
      </c>
      <c r="E3109" s="15">
        <v>5.944</v>
      </c>
      <c r="F3109" s="15">
        <v>4.5088346188999999E-5</v>
      </c>
      <c r="G3109" s="10">
        <f t="shared" si="96"/>
        <v>-4.6738425304316003E-2</v>
      </c>
      <c r="H3109" s="10">
        <f t="shared" si="97"/>
        <v>-0.27781320000885434</v>
      </c>
    </row>
    <row r="3110" spans="1:8" x14ac:dyDescent="0.25">
      <c r="A3110" s="15">
        <v>3912</v>
      </c>
      <c r="B3110" s="15" t="s">
        <v>1668</v>
      </c>
      <c r="C3110" s="15">
        <v>138</v>
      </c>
      <c r="D3110" s="15">
        <v>3</v>
      </c>
      <c r="E3110" s="15">
        <v>14.689</v>
      </c>
      <c r="F3110" s="15">
        <v>4.5088346188999999E-5</v>
      </c>
      <c r="G3110" s="10">
        <f t="shared" si="96"/>
        <v>-4.6738425304316003E-2</v>
      </c>
      <c r="H3110" s="10">
        <f t="shared" si="97"/>
        <v>-0.6865407292950978</v>
      </c>
    </row>
    <row r="3111" spans="1:8" x14ac:dyDescent="0.25">
      <c r="A3111" s="15">
        <v>3913</v>
      </c>
      <c r="B3111" s="15" t="s">
        <v>1669</v>
      </c>
      <c r="C3111" s="15">
        <v>138</v>
      </c>
      <c r="D3111" s="15">
        <v>1</v>
      </c>
      <c r="E3111" s="15">
        <v>18.605</v>
      </c>
      <c r="F3111" s="15">
        <v>4.3679590760000001E-5</v>
      </c>
      <c r="G3111" s="10">
        <f t="shared" si="96"/>
        <v>-4.6739834059745002E-2</v>
      </c>
      <c r="H3111" s="10">
        <f t="shared" si="97"/>
        <v>-0.8695946126815558</v>
      </c>
    </row>
    <row r="3112" spans="1:8" x14ac:dyDescent="0.25">
      <c r="A3112" s="15">
        <v>3914</v>
      </c>
      <c r="B3112" s="15" t="s">
        <v>1669</v>
      </c>
      <c r="C3112" s="15">
        <v>138</v>
      </c>
      <c r="D3112" s="15">
        <v>1</v>
      </c>
      <c r="E3112" s="15">
        <v>20.74</v>
      </c>
      <c r="F3112" s="15">
        <v>4.3687055720000002E-5</v>
      </c>
      <c r="G3112" s="10">
        <f t="shared" si="96"/>
        <v>-4.6739826594785004E-2</v>
      </c>
      <c r="H3112" s="10">
        <f t="shared" si="97"/>
        <v>-0.96938400357584087</v>
      </c>
    </row>
    <row r="3113" spans="1:8" x14ac:dyDescent="0.25">
      <c r="A3113" s="15">
        <v>3915</v>
      </c>
      <c r="B3113" s="15" t="s">
        <v>1670</v>
      </c>
      <c r="C3113" s="15">
        <v>138</v>
      </c>
      <c r="D3113" s="15">
        <v>1</v>
      </c>
      <c r="E3113" s="15">
        <v>19.902000000000001</v>
      </c>
      <c r="F3113" s="15">
        <v>4.6166266181000003E-5</v>
      </c>
      <c r="G3113" s="10">
        <f t="shared" si="96"/>
        <v>-4.6737347384324002E-2</v>
      </c>
      <c r="H3113" s="10">
        <f t="shared" si="97"/>
        <v>-0.93016668764281629</v>
      </c>
    </row>
    <row r="3114" spans="1:8" x14ac:dyDescent="0.25">
      <c r="A3114" s="15">
        <v>3915</v>
      </c>
      <c r="B3114" s="15" t="s">
        <v>1670</v>
      </c>
      <c r="C3114" s="15">
        <v>138</v>
      </c>
      <c r="D3114" s="15">
        <v>2</v>
      </c>
      <c r="E3114" s="15">
        <v>24.478000000000002</v>
      </c>
      <c r="F3114" s="15">
        <v>4.6166266181000003E-5</v>
      </c>
      <c r="G3114" s="10">
        <f t="shared" si="96"/>
        <v>-4.6737347384324002E-2</v>
      </c>
      <c r="H3114" s="10">
        <f t="shared" si="97"/>
        <v>-1.1440367892734831</v>
      </c>
    </row>
    <row r="3115" spans="1:8" x14ac:dyDescent="0.25">
      <c r="A3115" s="15">
        <v>3916</v>
      </c>
      <c r="B3115" s="15" t="s">
        <v>1671</v>
      </c>
      <c r="C3115" s="15">
        <v>138</v>
      </c>
      <c r="D3115" s="15">
        <v>1</v>
      </c>
      <c r="E3115" s="15">
        <v>20.718</v>
      </c>
      <c r="F3115" s="15">
        <v>4.4795716934000001E-5</v>
      </c>
      <c r="G3115" s="10">
        <f t="shared" si="96"/>
        <v>-4.6738717933571004E-2</v>
      </c>
      <c r="H3115" s="10">
        <f t="shared" si="97"/>
        <v>-0.96833275814772402</v>
      </c>
    </row>
    <row r="3116" spans="1:8" x14ac:dyDescent="0.25">
      <c r="A3116" s="15">
        <v>3916</v>
      </c>
      <c r="B3116" s="15" t="s">
        <v>1671</v>
      </c>
      <c r="C3116" s="15">
        <v>138</v>
      </c>
      <c r="D3116" s="15">
        <v>2</v>
      </c>
      <c r="E3116" s="15">
        <v>11.836</v>
      </c>
      <c r="F3116" s="15">
        <v>4.4795716934000001E-5</v>
      </c>
      <c r="G3116" s="10">
        <f t="shared" si="96"/>
        <v>-4.6738717933571004E-2</v>
      </c>
      <c r="H3116" s="10">
        <f t="shared" si="97"/>
        <v>-0.55319946546174648</v>
      </c>
    </row>
    <row r="3117" spans="1:8" x14ac:dyDescent="0.25">
      <c r="A3117" s="15">
        <v>3916</v>
      </c>
      <c r="B3117" s="15" t="s">
        <v>1671</v>
      </c>
      <c r="C3117" s="15">
        <v>138</v>
      </c>
      <c r="D3117" s="15">
        <v>3</v>
      </c>
      <c r="E3117" s="15">
        <v>19.942</v>
      </c>
      <c r="F3117" s="15">
        <v>4.4795716934000001E-5</v>
      </c>
      <c r="G3117" s="10">
        <f t="shared" si="96"/>
        <v>-4.6738717933571004E-2</v>
      </c>
      <c r="H3117" s="10">
        <f t="shared" si="97"/>
        <v>-0.93206351303127299</v>
      </c>
    </row>
    <row r="3118" spans="1:8" x14ac:dyDescent="0.25">
      <c r="A3118" s="15">
        <v>3916</v>
      </c>
      <c r="B3118" s="15" t="s">
        <v>1671</v>
      </c>
      <c r="C3118" s="15">
        <v>138</v>
      </c>
      <c r="D3118" s="15">
        <v>4</v>
      </c>
      <c r="E3118" s="15">
        <v>12.706</v>
      </c>
      <c r="F3118" s="15">
        <v>4.4795716934000001E-5</v>
      </c>
      <c r="G3118" s="10">
        <f t="shared" si="96"/>
        <v>-4.6738717933571004E-2</v>
      </c>
      <c r="H3118" s="10">
        <f t="shared" si="97"/>
        <v>-0.59386215006395315</v>
      </c>
    </row>
    <row r="3119" spans="1:8" x14ac:dyDescent="0.25">
      <c r="A3119" s="15">
        <v>3916</v>
      </c>
      <c r="B3119" s="15" t="s">
        <v>1671</v>
      </c>
      <c r="C3119" s="15">
        <v>138</v>
      </c>
      <c r="D3119" s="15">
        <v>5</v>
      </c>
      <c r="E3119" s="15">
        <v>0</v>
      </c>
      <c r="F3119" s="15">
        <v>4.4795716934000001E-5</v>
      </c>
      <c r="G3119" s="10">
        <f t="shared" si="96"/>
        <v>-4.6738717933571004E-2</v>
      </c>
      <c r="H3119" s="10">
        <f t="shared" si="97"/>
        <v>0</v>
      </c>
    </row>
    <row r="3120" spans="1:8" x14ac:dyDescent="0.25">
      <c r="A3120" s="15">
        <v>3917</v>
      </c>
      <c r="B3120" s="15" t="s">
        <v>1672</v>
      </c>
      <c r="C3120" s="15">
        <v>138</v>
      </c>
      <c r="D3120" s="15">
        <v>2</v>
      </c>
      <c r="E3120" s="15">
        <v>12.582000000000001</v>
      </c>
      <c r="F3120" s="15">
        <v>4.2949649142999999E-5</v>
      </c>
      <c r="G3120" s="10">
        <f t="shared" si="96"/>
        <v>-4.6740564001362006E-2</v>
      </c>
      <c r="H3120" s="10">
        <f t="shared" si="97"/>
        <v>-0.58808977626513681</v>
      </c>
    </row>
    <row r="3121" spans="1:8" x14ac:dyDescent="0.25">
      <c r="A3121" s="15">
        <v>3919</v>
      </c>
      <c r="B3121" s="15" t="s">
        <v>1673</v>
      </c>
      <c r="C3121" s="15">
        <v>69</v>
      </c>
      <c r="D3121" s="15">
        <v>1</v>
      </c>
      <c r="E3121" s="15">
        <v>5.6379999999999999</v>
      </c>
      <c r="F3121" s="15">
        <v>-1.26075274244E-4</v>
      </c>
      <c r="G3121" s="10">
        <f t="shared" si="96"/>
        <v>-4.6909588924749002E-2</v>
      </c>
      <c r="H3121" s="10">
        <f t="shared" si="97"/>
        <v>-0.26447626235773486</v>
      </c>
    </row>
    <row r="3122" spans="1:8" x14ac:dyDescent="0.25">
      <c r="A3122" s="15">
        <v>3920</v>
      </c>
      <c r="B3122" s="15" t="s">
        <v>1674</v>
      </c>
      <c r="C3122" s="15">
        <v>138</v>
      </c>
      <c r="D3122" s="15">
        <v>1</v>
      </c>
      <c r="E3122" s="15">
        <v>6.1710000000000003</v>
      </c>
      <c r="F3122" s="15">
        <v>4.3290231273999999E-5</v>
      </c>
      <c r="G3122" s="10">
        <f t="shared" si="96"/>
        <v>-4.6740223419231001E-2</v>
      </c>
      <c r="H3122" s="10">
        <f t="shared" si="97"/>
        <v>-0.28843391872007451</v>
      </c>
    </row>
    <row r="3123" spans="1:8" x14ac:dyDescent="0.25">
      <c r="A3123" s="15">
        <v>3921</v>
      </c>
      <c r="B3123" s="15" t="s">
        <v>1674</v>
      </c>
      <c r="C3123" s="15">
        <v>138</v>
      </c>
      <c r="D3123" s="15">
        <v>1</v>
      </c>
      <c r="E3123" s="15">
        <v>7.859</v>
      </c>
      <c r="F3123" s="15">
        <v>4.3352935559000002E-5</v>
      </c>
      <c r="G3123" s="10">
        <f t="shared" si="96"/>
        <v>-4.6740160714946001E-2</v>
      </c>
      <c r="H3123" s="10">
        <f t="shared" si="97"/>
        <v>-0.36733092305876064</v>
      </c>
    </row>
    <row r="3124" spans="1:8" x14ac:dyDescent="0.25">
      <c r="A3124" s="15">
        <v>3922</v>
      </c>
      <c r="B3124" s="15" t="s">
        <v>1675</v>
      </c>
      <c r="C3124" s="15">
        <v>69</v>
      </c>
      <c r="D3124" s="15">
        <v>1</v>
      </c>
      <c r="E3124" s="15">
        <v>3.4169999999999998</v>
      </c>
      <c r="F3124" s="15">
        <v>2.5380847334E-5</v>
      </c>
      <c r="G3124" s="10">
        <f t="shared" si="96"/>
        <v>-4.6758132803171003E-2</v>
      </c>
      <c r="H3124" s="10">
        <f t="shared" si="97"/>
        <v>-0.15977253978843531</v>
      </c>
    </row>
    <row r="3125" spans="1:8" x14ac:dyDescent="0.25">
      <c r="A3125" s="15">
        <v>3928</v>
      </c>
      <c r="B3125" s="15" t="s">
        <v>1676</v>
      </c>
      <c r="C3125" s="15">
        <v>138</v>
      </c>
      <c r="D3125" s="15">
        <v>1</v>
      </c>
      <c r="E3125" s="15">
        <v>5.9</v>
      </c>
      <c r="F3125" s="15">
        <v>4.2713089551E-5</v>
      </c>
      <c r="G3125" s="10">
        <f t="shared" si="96"/>
        <v>-4.6740800560954004E-2</v>
      </c>
      <c r="H3125" s="10">
        <f t="shared" si="97"/>
        <v>-0.27577072330962865</v>
      </c>
    </row>
    <row r="3126" spans="1:8" x14ac:dyDescent="0.25">
      <c r="A3126" s="15">
        <v>3929</v>
      </c>
      <c r="B3126" s="15" t="s">
        <v>1676</v>
      </c>
      <c r="C3126" s="15">
        <v>138</v>
      </c>
      <c r="D3126" s="15">
        <v>1</v>
      </c>
      <c r="E3126" s="15">
        <v>3.8780000000000001</v>
      </c>
      <c r="F3126" s="15">
        <v>4.3130439810999999E-5</v>
      </c>
      <c r="G3126" s="10">
        <f t="shared" si="96"/>
        <v>-4.6740383210694E-2</v>
      </c>
      <c r="H3126" s="10">
        <f t="shared" si="97"/>
        <v>-0.18125920609107135</v>
      </c>
    </row>
    <row r="3127" spans="1:8" x14ac:dyDescent="0.25">
      <c r="A3127" s="15">
        <v>3933</v>
      </c>
      <c r="B3127" s="15" t="s">
        <v>1677</v>
      </c>
      <c r="C3127" s="15">
        <v>138</v>
      </c>
      <c r="D3127" s="15">
        <v>1</v>
      </c>
      <c r="E3127" s="15">
        <v>1.929</v>
      </c>
      <c r="F3127" s="15">
        <v>2.0252165741000001E-5</v>
      </c>
      <c r="G3127" s="10">
        <f t="shared" si="96"/>
        <v>-4.6763261484764E-2</v>
      </c>
      <c r="H3127" s="10">
        <f t="shared" si="97"/>
        <v>-9.020633140410976E-2</v>
      </c>
    </row>
    <row r="3128" spans="1:8" x14ac:dyDescent="0.25">
      <c r="A3128" s="15">
        <v>3936</v>
      </c>
      <c r="B3128" s="15" t="s">
        <v>1678</v>
      </c>
      <c r="C3128" s="15">
        <v>138</v>
      </c>
      <c r="D3128" s="15">
        <v>1</v>
      </c>
      <c r="E3128" s="15">
        <v>7.8E-2</v>
      </c>
      <c r="F3128" s="15">
        <v>4.8944451607999997E-5</v>
      </c>
      <c r="G3128" s="10">
        <f t="shared" si="96"/>
        <v>-4.6734569198897E-2</v>
      </c>
      <c r="H3128" s="10">
        <f t="shared" si="97"/>
        <v>-3.6452963975139659E-3</v>
      </c>
    </row>
    <row r="3129" spans="1:8" x14ac:dyDescent="0.25">
      <c r="A3129" s="15">
        <v>3937</v>
      </c>
      <c r="B3129" s="15" t="s">
        <v>1679</v>
      </c>
      <c r="C3129" s="15">
        <v>138</v>
      </c>
      <c r="D3129" s="15">
        <v>1</v>
      </c>
      <c r="E3129" s="15">
        <v>2.1709999999999998</v>
      </c>
      <c r="F3129" s="15">
        <v>3.1083085319E-5</v>
      </c>
      <c r="G3129" s="10">
        <f t="shared" si="96"/>
        <v>-4.6752430565186E-2</v>
      </c>
      <c r="H3129" s="10">
        <f t="shared" si="97"/>
        <v>-0.1014995267570188</v>
      </c>
    </row>
    <row r="3130" spans="1:8" x14ac:dyDescent="0.25">
      <c r="A3130" s="15">
        <v>3938</v>
      </c>
      <c r="B3130" s="15" t="s">
        <v>1680</v>
      </c>
      <c r="C3130" s="15">
        <v>138</v>
      </c>
      <c r="D3130" s="15">
        <v>1</v>
      </c>
      <c r="E3130" s="15">
        <v>0</v>
      </c>
      <c r="F3130" s="15">
        <v>4.8422821289000002E-5</v>
      </c>
      <c r="G3130" s="10">
        <f t="shared" si="96"/>
        <v>-4.6735090829216001E-2</v>
      </c>
      <c r="H3130" s="10">
        <f t="shared" si="97"/>
        <v>0</v>
      </c>
    </row>
    <row r="3131" spans="1:8" x14ac:dyDescent="0.25">
      <c r="A3131" s="15">
        <v>3938</v>
      </c>
      <c r="B3131" s="15" t="s">
        <v>1680</v>
      </c>
      <c r="C3131" s="15">
        <v>138</v>
      </c>
      <c r="D3131" s="15">
        <v>2</v>
      </c>
      <c r="E3131" s="15">
        <v>5.53</v>
      </c>
      <c r="F3131" s="15">
        <v>4.8422821289000002E-5</v>
      </c>
      <c r="G3131" s="10">
        <f t="shared" si="96"/>
        <v>-4.6735090829216001E-2</v>
      </c>
      <c r="H3131" s="10">
        <f t="shared" si="97"/>
        <v>-0.25844505228556452</v>
      </c>
    </row>
    <row r="3132" spans="1:8" x14ac:dyDescent="0.25">
      <c r="A3132" s="15">
        <v>3944</v>
      </c>
      <c r="B3132" s="15" t="s">
        <v>1681</v>
      </c>
      <c r="C3132" s="15">
        <v>69</v>
      </c>
      <c r="D3132" s="15">
        <v>1</v>
      </c>
      <c r="E3132" s="15">
        <v>0</v>
      </c>
      <c r="F3132" s="15">
        <v>4.3504038810000002E-5</v>
      </c>
      <c r="G3132" s="10">
        <f t="shared" si="96"/>
        <v>-4.6740009611695006E-2</v>
      </c>
      <c r="H3132" s="10">
        <f t="shared" si="97"/>
        <v>0</v>
      </c>
    </row>
    <row r="3133" spans="1:8" x14ac:dyDescent="0.25">
      <c r="A3133" s="15">
        <v>3944</v>
      </c>
      <c r="B3133" s="15" t="s">
        <v>1681</v>
      </c>
      <c r="C3133" s="15">
        <v>69</v>
      </c>
      <c r="D3133" s="15">
        <v>2</v>
      </c>
      <c r="E3133" s="15">
        <v>0</v>
      </c>
      <c r="F3133" s="15">
        <v>4.3504038810000002E-5</v>
      </c>
      <c r="G3133" s="10">
        <f t="shared" si="96"/>
        <v>-4.6740009611695006E-2</v>
      </c>
      <c r="H3133" s="10">
        <f t="shared" si="97"/>
        <v>0</v>
      </c>
    </row>
    <row r="3134" spans="1:8" x14ac:dyDescent="0.25">
      <c r="A3134" s="15">
        <v>3945</v>
      </c>
      <c r="B3134" s="15" t="s">
        <v>1681</v>
      </c>
      <c r="C3134" s="15">
        <v>13</v>
      </c>
      <c r="D3134" s="15">
        <v>1</v>
      </c>
      <c r="E3134" s="15">
        <v>0</v>
      </c>
      <c r="F3134" s="15">
        <v>4.3504038810000002E-5</v>
      </c>
      <c r="G3134" s="10">
        <f t="shared" si="96"/>
        <v>-4.6740009611695006E-2</v>
      </c>
      <c r="H3134" s="10">
        <f t="shared" si="97"/>
        <v>0</v>
      </c>
    </row>
    <row r="3135" spans="1:8" x14ac:dyDescent="0.25">
      <c r="A3135" s="15">
        <v>3946</v>
      </c>
      <c r="B3135" s="15" t="s">
        <v>1681</v>
      </c>
      <c r="C3135" s="15">
        <v>13</v>
      </c>
      <c r="D3135" s="15">
        <v>1</v>
      </c>
      <c r="E3135" s="15">
        <v>0</v>
      </c>
      <c r="F3135" s="15">
        <v>4.3504038810000002E-5</v>
      </c>
      <c r="G3135" s="10">
        <f t="shared" si="96"/>
        <v>-4.6740009611695006E-2</v>
      </c>
      <c r="H3135" s="10">
        <f t="shared" si="97"/>
        <v>0</v>
      </c>
    </row>
    <row r="3136" spans="1:8" x14ac:dyDescent="0.25">
      <c r="A3136" s="15">
        <v>3947</v>
      </c>
      <c r="B3136" s="15" t="s">
        <v>1681</v>
      </c>
      <c r="C3136" s="15">
        <v>13</v>
      </c>
      <c r="D3136" s="15">
        <v>1</v>
      </c>
      <c r="E3136" s="15">
        <v>0</v>
      </c>
      <c r="F3136" s="15">
        <v>4.3504038810000002E-5</v>
      </c>
      <c r="G3136" s="10">
        <f t="shared" si="96"/>
        <v>-4.6740009611695006E-2</v>
      </c>
      <c r="H3136" s="10">
        <f t="shared" si="97"/>
        <v>0</v>
      </c>
    </row>
    <row r="3137" spans="1:8" x14ac:dyDescent="0.25">
      <c r="A3137" s="15">
        <v>3948</v>
      </c>
      <c r="B3137" s="15" t="s">
        <v>1682</v>
      </c>
      <c r="C3137" s="15">
        <v>138</v>
      </c>
      <c r="D3137" s="15">
        <v>1</v>
      </c>
      <c r="E3137" s="15">
        <v>15.51</v>
      </c>
      <c r="F3137" s="15">
        <v>-2.2860193446400001E-4</v>
      </c>
      <c r="G3137" s="10">
        <f t="shared" si="96"/>
        <v>-4.7012115584969004E-2</v>
      </c>
      <c r="H3137" s="10">
        <f t="shared" si="97"/>
        <v>-0.72915791272286923</v>
      </c>
    </row>
    <row r="3138" spans="1:8" x14ac:dyDescent="0.25">
      <c r="A3138" s="15">
        <v>3948</v>
      </c>
      <c r="B3138" s="15" t="s">
        <v>1682</v>
      </c>
      <c r="C3138" s="15">
        <v>138</v>
      </c>
      <c r="D3138" s="15">
        <v>2</v>
      </c>
      <c r="E3138" s="15">
        <v>17.763999999999999</v>
      </c>
      <c r="F3138" s="15">
        <v>-2.2860193446400001E-4</v>
      </c>
      <c r="G3138" s="10">
        <f t="shared" si="96"/>
        <v>-4.7012115584969004E-2</v>
      </c>
      <c r="H3138" s="10">
        <f t="shared" si="97"/>
        <v>-0.83512322125138938</v>
      </c>
    </row>
    <row r="3139" spans="1:8" x14ac:dyDescent="0.25">
      <c r="A3139" s="15">
        <v>3949</v>
      </c>
      <c r="B3139" s="15" t="s">
        <v>1682</v>
      </c>
      <c r="C3139" s="15">
        <v>69</v>
      </c>
      <c r="D3139" s="15">
        <v>1</v>
      </c>
      <c r="E3139" s="15">
        <v>9.0730000000000004</v>
      </c>
      <c r="F3139" s="15">
        <v>-2.4246936155399999E-4</v>
      </c>
      <c r="G3139" s="10">
        <f t="shared" si="96"/>
        <v>-4.7025983012059E-2</v>
      </c>
      <c r="H3139" s="10">
        <f t="shared" si="97"/>
        <v>-0.4266667438684113</v>
      </c>
    </row>
    <row r="3140" spans="1:8" x14ac:dyDescent="0.25">
      <c r="A3140" s="15">
        <v>3951</v>
      </c>
      <c r="B3140" s="15" t="s">
        <v>1683</v>
      </c>
      <c r="C3140" s="15">
        <v>69</v>
      </c>
      <c r="D3140" s="15">
        <v>1</v>
      </c>
      <c r="E3140" s="15">
        <v>0</v>
      </c>
      <c r="F3140" s="15">
        <v>4.3504038810000002E-5</v>
      </c>
      <c r="G3140" s="10">
        <f t="shared" si="96"/>
        <v>-4.6740009611695006E-2</v>
      </c>
      <c r="H3140" s="10">
        <f t="shared" si="97"/>
        <v>0</v>
      </c>
    </row>
    <row r="3141" spans="1:8" x14ac:dyDescent="0.25">
      <c r="A3141" s="15">
        <v>3954</v>
      </c>
      <c r="B3141" s="15" t="s">
        <v>1684</v>
      </c>
      <c r="C3141" s="15">
        <v>138</v>
      </c>
      <c r="D3141" s="15">
        <v>1</v>
      </c>
      <c r="E3141" s="15">
        <v>10.411</v>
      </c>
      <c r="F3141" s="15">
        <v>4.7162762156000001E-5</v>
      </c>
      <c r="G3141" s="10">
        <f t="shared" si="96"/>
        <v>-4.6736350888349001E-2</v>
      </c>
      <c r="H3141" s="10">
        <f t="shared" si="97"/>
        <v>-0.48657214909860141</v>
      </c>
    </row>
    <row r="3142" spans="1:8" x14ac:dyDescent="0.25">
      <c r="A3142" s="15">
        <v>3956</v>
      </c>
      <c r="B3142" s="15" t="s">
        <v>1685</v>
      </c>
      <c r="C3142" s="15">
        <v>138</v>
      </c>
      <c r="D3142" s="15">
        <v>1</v>
      </c>
      <c r="E3142" s="15">
        <v>12.962999999999999</v>
      </c>
      <c r="F3142" s="15">
        <v>4.27809229E-5</v>
      </c>
      <c r="G3142" s="10">
        <f t="shared" ref="G3142:G3205" si="98">F3142-$E$2</f>
        <v>-4.6740732727605004E-2</v>
      </c>
      <c r="H3142" s="10">
        <f t="shared" ref="H3142:H3205" si="99">E3142*G3142</f>
        <v>-0.60590011834794366</v>
      </c>
    </row>
    <row r="3143" spans="1:8" x14ac:dyDescent="0.25">
      <c r="A3143" s="15">
        <v>3956</v>
      </c>
      <c r="B3143" s="15" t="s">
        <v>1685</v>
      </c>
      <c r="C3143" s="15">
        <v>138</v>
      </c>
      <c r="D3143" s="15">
        <v>2</v>
      </c>
      <c r="E3143" s="15">
        <v>21.398</v>
      </c>
      <c r="F3143" s="15">
        <v>4.27809229E-5</v>
      </c>
      <c r="G3143" s="10">
        <f t="shared" si="98"/>
        <v>-4.6740732727605004E-2</v>
      </c>
      <c r="H3143" s="10">
        <f t="shared" si="99"/>
        <v>-1.0001581989052919</v>
      </c>
    </row>
    <row r="3144" spans="1:8" x14ac:dyDescent="0.25">
      <c r="A3144" s="15">
        <v>3959</v>
      </c>
      <c r="B3144" s="15" t="s">
        <v>1686</v>
      </c>
      <c r="C3144" s="15">
        <v>138</v>
      </c>
      <c r="D3144" s="15">
        <v>1</v>
      </c>
      <c r="E3144" s="15">
        <v>11.413</v>
      </c>
      <c r="F3144" s="15">
        <v>2.4637912048999998E-5</v>
      </c>
      <c r="G3144" s="10">
        <f t="shared" si="98"/>
        <v>-4.6758875738456003E-2</v>
      </c>
      <c r="H3144" s="10">
        <f t="shared" si="99"/>
        <v>-0.53365904880299841</v>
      </c>
    </row>
    <row r="3145" spans="1:8" x14ac:dyDescent="0.25">
      <c r="A3145" s="15">
        <v>3959</v>
      </c>
      <c r="B3145" s="15" t="s">
        <v>1686</v>
      </c>
      <c r="C3145" s="15">
        <v>138</v>
      </c>
      <c r="D3145" s="15">
        <v>2</v>
      </c>
      <c r="E3145" s="15">
        <v>7.4850000000000003</v>
      </c>
      <c r="F3145" s="15">
        <v>2.4637912048999998E-5</v>
      </c>
      <c r="G3145" s="10">
        <f t="shared" si="98"/>
        <v>-4.6758875738456003E-2</v>
      </c>
      <c r="H3145" s="10">
        <f t="shared" si="99"/>
        <v>-0.34999018490234318</v>
      </c>
    </row>
    <row r="3146" spans="1:8" x14ac:dyDescent="0.25">
      <c r="A3146" s="15">
        <v>3960</v>
      </c>
      <c r="B3146" s="15" t="s">
        <v>1687</v>
      </c>
      <c r="C3146" s="15">
        <v>138</v>
      </c>
      <c r="D3146" s="15">
        <v>1</v>
      </c>
      <c r="E3146" s="15">
        <v>16.285</v>
      </c>
      <c r="F3146" s="15">
        <v>4.5239076640000002E-5</v>
      </c>
      <c r="G3146" s="10">
        <f t="shared" si="98"/>
        <v>-4.6738274573865E-2</v>
      </c>
      <c r="H3146" s="10">
        <f t="shared" si="99"/>
        <v>-0.76113280143539153</v>
      </c>
    </row>
    <row r="3147" spans="1:8" x14ac:dyDescent="0.25">
      <c r="A3147" s="15">
        <v>3960</v>
      </c>
      <c r="B3147" s="15" t="s">
        <v>1687</v>
      </c>
      <c r="C3147" s="15">
        <v>138</v>
      </c>
      <c r="D3147" s="15">
        <v>2</v>
      </c>
      <c r="E3147" s="15">
        <v>17.699000000000002</v>
      </c>
      <c r="F3147" s="15">
        <v>4.5239076640000002E-5</v>
      </c>
      <c r="G3147" s="10">
        <f t="shared" si="98"/>
        <v>-4.6738274573865E-2</v>
      </c>
      <c r="H3147" s="10">
        <f t="shared" si="99"/>
        <v>-0.82722072168283667</v>
      </c>
    </row>
    <row r="3148" spans="1:8" x14ac:dyDescent="0.25">
      <c r="A3148" s="15">
        <v>3961</v>
      </c>
      <c r="B3148" s="15" t="s">
        <v>1688</v>
      </c>
      <c r="C3148" s="15">
        <v>138</v>
      </c>
      <c r="D3148" s="15">
        <v>1</v>
      </c>
      <c r="E3148" s="15">
        <v>0.53300000000000003</v>
      </c>
      <c r="F3148" s="15">
        <v>3.8841248248E-5</v>
      </c>
      <c r="G3148" s="10">
        <f t="shared" si="98"/>
        <v>-4.6744672402257E-2</v>
      </c>
      <c r="H3148" s="10">
        <f t="shared" si="99"/>
        <v>-2.4914910390402983E-2</v>
      </c>
    </row>
    <row r="3149" spans="1:8" x14ac:dyDescent="0.25">
      <c r="A3149" s="15">
        <v>3961</v>
      </c>
      <c r="B3149" s="15" t="s">
        <v>1688</v>
      </c>
      <c r="C3149" s="15">
        <v>138</v>
      </c>
      <c r="D3149" s="15">
        <v>2</v>
      </c>
      <c r="E3149" s="15">
        <v>0</v>
      </c>
      <c r="F3149" s="15">
        <v>3.8841248248E-5</v>
      </c>
      <c r="G3149" s="10">
        <f t="shared" si="98"/>
        <v>-4.6744672402257E-2</v>
      </c>
      <c r="H3149" s="10">
        <f t="shared" si="99"/>
        <v>0</v>
      </c>
    </row>
    <row r="3150" spans="1:8" x14ac:dyDescent="0.25">
      <c r="A3150" s="15">
        <v>3961</v>
      </c>
      <c r="B3150" s="15" t="s">
        <v>1688</v>
      </c>
      <c r="C3150" s="15">
        <v>138</v>
      </c>
      <c r="D3150" s="15">
        <v>3</v>
      </c>
      <c r="E3150" s="15">
        <v>12.542999999999999</v>
      </c>
      <c r="F3150" s="15">
        <v>3.8841248248E-5</v>
      </c>
      <c r="G3150" s="10">
        <f t="shared" si="98"/>
        <v>-4.6744672402257E-2</v>
      </c>
      <c r="H3150" s="10">
        <f t="shared" si="99"/>
        <v>-0.58631842594150951</v>
      </c>
    </row>
    <row r="3151" spans="1:8" x14ac:dyDescent="0.25">
      <c r="A3151" s="15">
        <v>3963</v>
      </c>
      <c r="B3151" s="15" t="s">
        <v>1689</v>
      </c>
      <c r="C3151" s="15">
        <v>69</v>
      </c>
      <c r="D3151" s="15">
        <v>1</v>
      </c>
      <c r="E3151" s="15">
        <v>0.69699999999999995</v>
      </c>
      <c r="F3151" s="15">
        <v>3.5252241404000001E-5</v>
      </c>
      <c r="G3151" s="10">
        <f t="shared" si="98"/>
        <v>-4.6748261409101002E-2</v>
      </c>
      <c r="H3151" s="10">
        <f t="shared" si="99"/>
        <v>-3.2583538202143394E-2</v>
      </c>
    </row>
    <row r="3152" spans="1:8" x14ac:dyDescent="0.25">
      <c r="A3152" s="15">
        <v>3965</v>
      </c>
      <c r="B3152" s="15" t="s">
        <v>1690</v>
      </c>
      <c r="C3152" s="15">
        <v>69</v>
      </c>
      <c r="D3152" s="15">
        <v>1</v>
      </c>
      <c r="E3152" s="15">
        <v>2.8460000000000001</v>
      </c>
      <c r="F3152" s="15">
        <v>2.6426162036999999E-5</v>
      </c>
      <c r="G3152" s="10">
        <f t="shared" si="98"/>
        <v>-4.6757087488468005E-2</v>
      </c>
      <c r="H3152" s="10">
        <f t="shared" si="99"/>
        <v>-0.13307067099217995</v>
      </c>
    </row>
    <row r="3153" spans="1:8" x14ac:dyDescent="0.25">
      <c r="A3153" s="15">
        <v>3968</v>
      </c>
      <c r="B3153" s="15" t="s">
        <v>1691</v>
      </c>
      <c r="C3153" s="15">
        <v>138</v>
      </c>
      <c r="D3153" s="15">
        <v>1</v>
      </c>
      <c r="E3153" s="15">
        <v>17.382000000000001</v>
      </c>
      <c r="F3153" s="15">
        <v>4.5063981577999998E-5</v>
      </c>
      <c r="G3153" s="10">
        <f t="shared" si="98"/>
        <v>-4.6738449668927005E-2</v>
      </c>
      <c r="H3153" s="10">
        <f t="shared" si="99"/>
        <v>-0.81240773214528927</v>
      </c>
    </row>
    <row r="3154" spans="1:8" x14ac:dyDescent="0.25">
      <c r="A3154" s="15">
        <v>3968</v>
      </c>
      <c r="B3154" s="15" t="s">
        <v>1691</v>
      </c>
      <c r="C3154" s="15">
        <v>138</v>
      </c>
      <c r="D3154" s="15">
        <v>2</v>
      </c>
      <c r="E3154" s="15">
        <v>17.692</v>
      </c>
      <c r="F3154" s="15">
        <v>4.5063981577999998E-5</v>
      </c>
      <c r="G3154" s="10">
        <f t="shared" si="98"/>
        <v>-4.6738449668927005E-2</v>
      </c>
      <c r="H3154" s="10">
        <f t="shared" si="99"/>
        <v>-0.82689665154265657</v>
      </c>
    </row>
    <row r="3155" spans="1:8" x14ac:dyDescent="0.25">
      <c r="A3155" s="15">
        <v>3969</v>
      </c>
      <c r="B3155" s="15" t="s">
        <v>1692</v>
      </c>
      <c r="C3155" s="15">
        <v>138</v>
      </c>
      <c r="D3155" s="15">
        <v>1</v>
      </c>
      <c r="E3155" s="15">
        <v>14.3</v>
      </c>
      <c r="F3155" s="15">
        <v>4.6689288172000002E-5</v>
      </c>
      <c r="G3155" s="10">
        <f t="shared" si="98"/>
        <v>-4.6736824362333E-2</v>
      </c>
      <c r="H3155" s="10">
        <f t="shared" si="99"/>
        <v>-0.6683365883813619</v>
      </c>
    </row>
    <row r="3156" spans="1:8" x14ac:dyDescent="0.25">
      <c r="A3156" s="15">
        <v>3969</v>
      </c>
      <c r="B3156" s="15" t="s">
        <v>1692</v>
      </c>
      <c r="C3156" s="15">
        <v>138</v>
      </c>
      <c r="D3156" s="15">
        <v>2</v>
      </c>
      <c r="E3156" s="15">
        <v>26.009</v>
      </c>
      <c r="F3156" s="15">
        <v>4.6689288172000002E-5</v>
      </c>
      <c r="G3156" s="10">
        <f t="shared" si="98"/>
        <v>-4.6736824362333E-2</v>
      </c>
      <c r="H3156" s="10">
        <f t="shared" si="99"/>
        <v>-1.215578064839919</v>
      </c>
    </row>
    <row r="3157" spans="1:8" x14ac:dyDescent="0.25">
      <c r="A3157" s="15">
        <v>3970</v>
      </c>
      <c r="B3157" s="15" t="s">
        <v>1693</v>
      </c>
      <c r="C3157" s="15">
        <v>138</v>
      </c>
      <c r="D3157" s="15">
        <v>1</v>
      </c>
      <c r="E3157" s="15">
        <v>10.88</v>
      </c>
      <c r="F3157" s="15">
        <v>4.3328609024000003E-5</v>
      </c>
      <c r="G3157" s="10">
        <f t="shared" si="98"/>
        <v>-4.6740185041481003E-2</v>
      </c>
      <c r="H3157" s="10">
        <f t="shared" si="99"/>
        <v>-0.5085332132513134</v>
      </c>
    </row>
    <row r="3158" spans="1:8" x14ac:dyDescent="0.25">
      <c r="A3158" s="15">
        <v>3971</v>
      </c>
      <c r="B3158" s="15" t="s">
        <v>1693</v>
      </c>
      <c r="C3158" s="15">
        <v>138</v>
      </c>
      <c r="D3158" s="15">
        <v>1</v>
      </c>
      <c r="E3158" s="15">
        <v>8.3450000000000006</v>
      </c>
      <c r="F3158" s="15">
        <v>4.3328595802999997E-5</v>
      </c>
      <c r="G3158" s="10">
        <f t="shared" si="98"/>
        <v>-4.6740185054702003E-2</v>
      </c>
      <c r="H3158" s="10">
        <f t="shared" si="99"/>
        <v>-0.39004684428148823</v>
      </c>
    </row>
    <row r="3159" spans="1:8" x14ac:dyDescent="0.25">
      <c r="A3159" s="15">
        <v>3972</v>
      </c>
      <c r="B3159" s="15" t="s">
        <v>1694</v>
      </c>
      <c r="C3159" s="15">
        <v>138</v>
      </c>
      <c r="D3159" s="15">
        <v>1</v>
      </c>
      <c r="E3159" s="15">
        <v>0.52400000000000002</v>
      </c>
      <c r="F3159" s="15">
        <v>3.9108679791E-5</v>
      </c>
      <c r="G3159" s="10">
        <f t="shared" si="98"/>
        <v>-4.6744404970714006E-2</v>
      </c>
      <c r="H3159" s="10">
        <f t="shared" si="99"/>
        <v>-2.4494068204654138E-2</v>
      </c>
    </row>
    <row r="3160" spans="1:8" x14ac:dyDescent="0.25">
      <c r="A3160" s="15">
        <v>3973</v>
      </c>
      <c r="B3160" s="15" t="s">
        <v>1695</v>
      </c>
      <c r="C3160" s="15">
        <v>138</v>
      </c>
      <c r="D3160" s="15">
        <v>1</v>
      </c>
      <c r="E3160" s="15">
        <v>16.024000000000001</v>
      </c>
      <c r="F3160" s="15">
        <v>4.1803618840000002E-5</v>
      </c>
      <c r="G3160" s="10">
        <f t="shared" si="98"/>
        <v>-4.6741710031665003E-2</v>
      </c>
      <c r="H3160" s="10">
        <f t="shared" si="99"/>
        <v>-0.74898916154740003</v>
      </c>
    </row>
    <row r="3161" spans="1:8" x14ac:dyDescent="0.25">
      <c r="A3161" s="15">
        <v>3973</v>
      </c>
      <c r="B3161" s="15" t="s">
        <v>1695</v>
      </c>
      <c r="C3161" s="15">
        <v>138</v>
      </c>
      <c r="D3161" s="15">
        <v>2</v>
      </c>
      <c r="E3161" s="15">
        <v>11.167</v>
      </c>
      <c r="F3161" s="15">
        <v>4.1803618840000002E-5</v>
      </c>
      <c r="G3161" s="10">
        <f t="shared" si="98"/>
        <v>-4.6741710031665003E-2</v>
      </c>
      <c r="H3161" s="10">
        <f t="shared" si="99"/>
        <v>-0.52196467592360307</v>
      </c>
    </row>
    <row r="3162" spans="1:8" x14ac:dyDescent="0.25">
      <c r="A3162" s="15">
        <v>3975</v>
      </c>
      <c r="B3162" s="15" t="s">
        <v>1696</v>
      </c>
      <c r="C3162" s="15">
        <v>138</v>
      </c>
      <c r="D3162" s="15">
        <v>1</v>
      </c>
      <c r="E3162" s="15">
        <v>10.084</v>
      </c>
      <c r="F3162" s="15">
        <v>4.6450981334E-5</v>
      </c>
      <c r="G3162" s="10">
        <f t="shared" si="98"/>
        <v>-4.6737062669171006E-2</v>
      </c>
      <c r="H3162" s="10">
        <f t="shared" si="99"/>
        <v>-0.47129653995592041</v>
      </c>
    </row>
    <row r="3163" spans="1:8" x14ac:dyDescent="0.25">
      <c r="A3163" s="15">
        <v>3975</v>
      </c>
      <c r="B3163" s="15" t="s">
        <v>1696</v>
      </c>
      <c r="C3163" s="15">
        <v>138</v>
      </c>
      <c r="D3163" s="15">
        <v>2</v>
      </c>
      <c r="E3163" s="15">
        <v>10.084</v>
      </c>
      <c r="F3163" s="15">
        <v>4.6450981334E-5</v>
      </c>
      <c r="G3163" s="10">
        <f t="shared" si="98"/>
        <v>-4.6737062669171006E-2</v>
      </c>
      <c r="H3163" s="10">
        <f t="shared" si="99"/>
        <v>-0.47129653995592041</v>
      </c>
    </row>
    <row r="3164" spans="1:8" x14ac:dyDescent="0.25">
      <c r="A3164" s="15">
        <v>3978</v>
      </c>
      <c r="B3164" s="15" t="s">
        <v>1697</v>
      </c>
      <c r="C3164" s="15">
        <v>138</v>
      </c>
      <c r="D3164" s="15">
        <v>1</v>
      </c>
      <c r="E3164" s="15">
        <v>8.1639999999999997</v>
      </c>
      <c r="F3164" s="15">
        <v>2.5245199264000001E-5</v>
      </c>
      <c r="G3164" s="10">
        <f t="shared" si="98"/>
        <v>-4.6758268451241002E-2</v>
      </c>
      <c r="H3164" s="10">
        <f t="shared" si="99"/>
        <v>-0.38173450363593153</v>
      </c>
    </row>
    <row r="3165" spans="1:8" x14ac:dyDescent="0.25">
      <c r="A3165" s="15">
        <v>3979</v>
      </c>
      <c r="B3165" s="15" t="s">
        <v>1698</v>
      </c>
      <c r="C3165" s="15">
        <v>138</v>
      </c>
      <c r="D3165" s="15">
        <v>1</v>
      </c>
      <c r="E3165" s="15">
        <v>2.2770000000000001</v>
      </c>
      <c r="F3165" s="15">
        <v>4.3018790822000001E-5</v>
      </c>
      <c r="G3165" s="10">
        <f t="shared" si="98"/>
        <v>-4.6740494859683006E-2</v>
      </c>
      <c r="H3165" s="10">
        <f t="shared" si="99"/>
        <v>-0.10642810679549822</v>
      </c>
    </row>
    <row r="3166" spans="1:8" x14ac:dyDescent="0.25">
      <c r="A3166" s="15">
        <v>3980</v>
      </c>
      <c r="B3166" s="15" t="s">
        <v>1699</v>
      </c>
      <c r="C3166" s="15">
        <v>138</v>
      </c>
      <c r="D3166" s="15">
        <v>1</v>
      </c>
      <c r="E3166" s="15">
        <v>0.96799999999999997</v>
      </c>
      <c r="F3166" s="15">
        <v>4.3667520508999997E-5</v>
      </c>
      <c r="G3166" s="10">
        <f t="shared" si="98"/>
        <v>-4.6739846129996002E-2</v>
      </c>
      <c r="H3166" s="10">
        <f t="shared" si="99"/>
        <v>-4.524417105383613E-2</v>
      </c>
    </row>
    <row r="3167" spans="1:8" x14ac:dyDescent="0.25">
      <c r="A3167" s="15">
        <v>3980</v>
      </c>
      <c r="B3167" s="15" t="s">
        <v>1699</v>
      </c>
      <c r="C3167" s="15">
        <v>138</v>
      </c>
      <c r="D3167" s="15">
        <v>2</v>
      </c>
      <c r="E3167" s="15">
        <v>1.998</v>
      </c>
      <c r="F3167" s="15">
        <v>4.3667520508999997E-5</v>
      </c>
      <c r="G3167" s="10">
        <f t="shared" si="98"/>
        <v>-4.6739846129996002E-2</v>
      </c>
      <c r="H3167" s="10">
        <f t="shared" si="99"/>
        <v>-9.338621256773201E-2</v>
      </c>
    </row>
    <row r="3168" spans="1:8" x14ac:dyDescent="0.25">
      <c r="A3168" s="15">
        <v>3982</v>
      </c>
      <c r="B3168" s="15" t="s">
        <v>1700</v>
      </c>
      <c r="C3168" s="15">
        <v>138</v>
      </c>
      <c r="D3168" s="15">
        <v>1</v>
      </c>
      <c r="E3168" s="15">
        <v>16.690999999999999</v>
      </c>
      <c r="F3168" s="15">
        <v>4.6480078196999998E-5</v>
      </c>
      <c r="G3168" s="10">
        <f t="shared" si="98"/>
        <v>-4.6737033572308004E-2</v>
      </c>
      <c r="H3168" s="10">
        <f t="shared" si="99"/>
        <v>-0.78008782735539284</v>
      </c>
    </row>
    <row r="3169" spans="1:8" x14ac:dyDescent="0.25">
      <c r="A3169" s="15">
        <v>3983</v>
      </c>
      <c r="B3169" s="15" t="s">
        <v>1700</v>
      </c>
      <c r="C3169" s="15">
        <v>138</v>
      </c>
      <c r="D3169" s="15">
        <v>1</v>
      </c>
      <c r="E3169" s="15">
        <v>14.298</v>
      </c>
      <c r="F3169" s="15">
        <v>4.6480078196999998E-5</v>
      </c>
      <c r="G3169" s="10">
        <f t="shared" si="98"/>
        <v>-4.6737033572308004E-2</v>
      </c>
      <c r="H3169" s="10">
        <f t="shared" si="99"/>
        <v>-0.66824610601685985</v>
      </c>
    </row>
    <row r="3170" spans="1:8" x14ac:dyDescent="0.25">
      <c r="A3170" s="15">
        <v>3985</v>
      </c>
      <c r="B3170" s="15" t="s">
        <v>1701</v>
      </c>
      <c r="C3170" s="15">
        <v>138</v>
      </c>
      <c r="D3170" s="15">
        <v>1</v>
      </c>
      <c r="E3170" s="15">
        <v>25.245000000000001</v>
      </c>
      <c r="F3170" s="15">
        <v>4.4817253631E-5</v>
      </c>
      <c r="G3170" s="10">
        <f t="shared" si="98"/>
        <v>-4.6738696396874002E-2</v>
      </c>
      <c r="H3170" s="10">
        <f t="shared" si="99"/>
        <v>-1.1799183905390842</v>
      </c>
    </row>
    <row r="3171" spans="1:8" x14ac:dyDescent="0.25">
      <c r="A3171" s="15">
        <v>3985</v>
      </c>
      <c r="B3171" s="15" t="s">
        <v>1701</v>
      </c>
      <c r="C3171" s="15">
        <v>138</v>
      </c>
      <c r="D3171" s="15">
        <v>2</v>
      </c>
      <c r="E3171" s="15">
        <v>21.699000000000002</v>
      </c>
      <c r="F3171" s="15">
        <v>4.4817253631E-5</v>
      </c>
      <c r="G3171" s="10">
        <f t="shared" si="98"/>
        <v>-4.6738696396874002E-2</v>
      </c>
      <c r="H3171" s="10">
        <f t="shared" si="99"/>
        <v>-1.014182973115769</v>
      </c>
    </row>
    <row r="3172" spans="1:8" x14ac:dyDescent="0.25">
      <c r="A3172" s="15">
        <v>3985</v>
      </c>
      <c r="B3172" s="15" t="s">
        <v>1701</v>
      </c>
      <c r="C3172" s="15">
        <v>138</v>
      </c>
      <c r="D3172" s="15">
        <v>3</v>
      </c>
      <c r="E3172" s="15">
        <v>34.799999999999997</v>
      </c>
      <c r="F3172" s="15">
        <v>4.4817253631E-5</v>
      </c>
      <c r="G3172" s="10">
        <f t="shared" si="98"/>
        <v>-4.6738696396874002E-2</v>
      </c>
      <c r="H3172" s="10">
        <f t="shared" si="99"/>
        <v>-1.6265066346112151</v>
      </c>
    </row>
    <row r="3173" spans="1:8" x14ac:dyDescent="0.25">
      <c r="A3173" s="15">
        <v>3985</v>
      </c>
      <c r="B3173" s="15" t="s">
        <v>1701</v>
      </c>
      <c r="C3173" s="15">
        <v>138</v>
      </c>
      <c r="D3173" s="15">
        <v>4</v>
      </c>
      <c r="E3173" s="15">
        <v>16.338000000000001</v>
      </c>
      <c r="F3173" s="15">
        <v>4.4817253631E-5</v>
      </c>
      <c r="G3173" s="10">
        <f t="shared" si="98"/>
        <v>-4.6738696396874002E-2</v>
      </c>
      <c r="H3173" s="10">
        <f t="shared" si="99"/>
        <v>-0.76361682173212753</v>
      </c>
    </row>
    <row r="3174" spans="1:8" x14ac:dyDescent="0.25">
      <c r="A3174" s="15">
        <v>3987</v>
      </c>
      <c r="B3174" s="15" t="s">
        <v>1702</v>
      </c>
      <c r="C3174" s="15">
        <v>138</v>
      </c>
      <c r="D3174" s="15">
        <v>1</v>
      </c>
      <c r="E3174" s="15">
        <v>14.962999999999999</v>
      </c>
      <c r="F3174" s="15">
        <v>4.33818841E-5</v>
      </c>
      <c r="G3174" s="10">
        <f t="shared" si="98"/>
        <v>-4.6740131766405006E-2</v>
      </c>
      <c r="H3174" s="10">
        <f t="shared" si="99"/>
        <v>-0.69937259162071808</v>
      </c>
    </row>
    <row r="3175" spans="1:8" x14ac:dyDescent="0.25">
      <c r="A3175" s="15">
        <v>3987</v>
      </c>
      <c r="B3175" s="15" t="s">
        <v>1702</v>
      </c>
      <c r="C3175" s="15">
        <v>138</v>
      </c>
      <c r="D3175" s="15">
        <v>2</v>
      </c>
      <c r="E3175" s="15">
        <v>16.93</v>
      </c>
      <c r="F3175" s="15">
        <v>4.33818841E-5</v>
      </c>
      <c r="G3175" s="10">
        <f t="shared" si="98"/>
        <v>-4.6740131766405006E-2</v>
      </c>
      <c r="H3175" s="10">
        <f t="shared" si="99"/>
        <v>-0.79131043080523678</v>
      </c>
    </row>
    <row r="3176" spans="1:8" x14ac:dyDescent="0.25">
      <c r="A3176" s="15">
        <v>3988</v>
      </c>
      <c r="B3176" s="15" t="s">
        <v>1702</v>
      </c>
      <c r="C3176" s="15">
        <v>138</v>
      </c>
      <c r="D3176" s="15">
        <v>1</v>
      </c>
      <c r="E3176" s="15">
        <v>14.307</v>
      </c>
      <c r="F3176" s="15">
        <v>4.3485230725E-5</v>
      </c>
      <c r="G3176" s="10">
        <f t="shared" si="98"/>
        <v>-4.6740028419780005E-2</v>
      </c>
      <c r="H3176" s="10">
        <f t="shared" si="99"/>
        <v>-0.66870958660179258</v>
      </c>
    </row>
    <row r="3177" spans="1:8" x14ac:dyDescent="0.25">
      <c r="A3177" s="15">
        <v>3988</v>
      </c>
      <c r="B3177" s="15" t="s">
        <v>1702</v>
      </c>
      <c r="C3177" s="15">
        <v>138</v>
      </c>
      <c r="D3177" s="15">
        <v>2</v>
      </c>
      <c r="E3177" s="15">
        <v>16.29</v>
      </c>
      <c r="F3177" s="15">
        <v>4.3485230725E-5</v>
      </c>
      <c r="G3177" s="10">
        <f t="shared" si="98"/>
        <v>-4.6740028419780005E-2</v>
      </c>
      <c r="H3177" s="10">
        <f t="shared" si="99"/>
        <v>-0.76139506295821624</v>
      </c>
    </row>
    <row r="3178" spans="1:8" x14ac:dyDescent="0.25">
      <c r="A3178" s="15">
        <v>3989</v>
      </c>
      <c r="B3178" s="15" t="s">
        <v>1702</v>
      </c>
      <c r="C3178" s="15">
        <v>138</v>
      </c>
      <c r="D3178" s="15">
        <v>1</v>
      </c>
      <c r="E3178" s="15">
        <v>13.922000000000001</v>
      </c>
      <c r="F3178" s="15">
        <v>4.3370041884999998E-5</v>
      </c>
      <c r="G3178" s="10">
        <f t="shared" si="98"/>
        <v>-4.674014360862E-2</v>
      </c>
      <c r="H3178" s="10">
        <f t="shared" si="99"/>
        <v>-0.65071627931920761</v>
      </c>
    </row>
    <row r="3179" spans="1:8" x14ac:dyDescent="0.25">
      <c r="A3179" s="15">
        <v>3989</v>
      </c>
      <c r="B3179" s="15" t="s">
        <v>1702</v>
      </c>
      <c r="C3179" s="15">
        <v>138</v>
      </c>
      <c r="D3179" s="15">
        <v>2</v>
      </c>
      <c r="E3179" s="15">
        <v>15.906000000000001</v>
      </c>
      <c r="F3179" s="15">
        <v>4.3370041884999998E-5</v>
      </c>
      <c r="G3179" s="10">
        <f t="shared" si="98"/>
        <v>-4.674014360862E-2</v>
      </c>
      <c r="H3179" s="10">
        <f t="shared" si="99"/>
        <v>-0.74344872423870978</v>
      </c>
    </row>
    <row r="3180" spans="1:8" x14ac:dyDescent="0.25">
      <c r="A3180" s="15">
        <v>3993</v>
      </c>
      <c r="B3180" s="15" t="s">
        <v>1703</v>
      </c>
      <c r="C3180" s="15">
        <v>138</v>
      </c>
      <c r="D3180" s="15">
        <v>1</v>
      </c>
      <c r="E3180" s="15">
        <v>6.46</v>
      </c>
      <c r="F3180" s="15">
        <v>4.3565741297000001E-5</v>
      </c>
      <c r="G3180" s="10">
        <f t="shared" si="98"/>
        <v>-4.6739947909208004E-2</v>
      </c>
      <c r="H3180" s="10">
        <f t="shared" si="99"/>
        <v>-0.30194006349348373</v>
      </c>
    </row>
    <row r="3181" spans="1:8" x14ac:dyDescent="0.25">
      <c r="A3181" s="15">
        <v>3994</v>
      </c>
      <c r="B3181" s="15" t="s">
        <v>1703</v>
      </c>
      <c r="C3181" s="15">
        <v>69</v>
      </c>
      <c r="D3181" s="15">
        <v>1</v>
      </c>
      <c r="E3181" s="15">
        <v>9.27</v>
      </c>
      <c r="F3181" s="15">
        <v>4.3520174728000003E-5</v>
      </c>
      <c r="G3181" s="10">
        <f t="shared" si="98"/>
        <v>-4.6739993475777002E-2</v>
      </c>
      <c r="H3181" s="10">
        <f t="shared" si="99"/>
        <v>-0.43327973952045279</v>
      </c>
    </row>
    <row r="3182" spans="1:8" x14ac:dyDescent="0.25">
      <c r="A3182" s="15">
        <v>3995</v>
      </c>
      <c r="B3182" s="15" t="s">
        <v>1704</v>
      </c>
      <c r="C3182" s="15">
        <v>69</v>
      </c>
      <c r="D3182" s="15">
        <v>1</v>
      </c>
      <c r="E3182" s="15">
        <v>6.2969999999999997</v>
      </c>
      <c r="F3182" s="15">
        <v>4.8090795841000003E-5</v>
      </c>
      <c r="G3182" s="10">
        <f t="shared" si="98"/>
        <v>-4.6735422854664005E-2</v>
      </c>
      <c r="H3182" s="10">
        <f t="shared" si="99"/>
        <v>-0.2942929577158192</v>
      </c>
    </row>
    <row r="3183" spans="1:8" x14ac:dyDescent="0.25">
      <c r="A3183" s="15">
        <v>3995</v>
      </c>
      <c r="B3183" s="15" t="s">
        <v>1704</v>
      </c>
      <c r="C3183" s="15">
        <v>69</v>
      </c>
      <c r="D3183" s="15">
        <v>2</v>
      </c>
      <c r="E3183" s="15">
        <v>6.444</v>
      </c>
      <c r="F3183" s="15">
        <v>4.8090795841000003E-5</v>
      </c>
      <c r="G3183" s="10">
        <f t="shared" si="98"/>
        <v>-4.6735422854664005E-2</v>
      </c>
      <c r="H3183" s="10">
        <f t="shared" si="99"/>
        <v>-0.30116306487545486</v>
      </c>
    </row>
    <row r="3184" spans="1:8" x14ac:dyDescent="0.25">
      <c r="A3184" s="15">
        <v>3995</v>
      </c>
      <c r="B3184" s="15" t="s">
        <v>1704</v>
      </c>
      <c r="C3184" s="15">
        <v>69</v>
      </c>
      <c r="D3184" s="15">
        <v>3</v>
      </c>
      <c r="E3184" s="15">
        <v>6.5</v>
      </c>
      <c r="F3184" s="15">
        <v>4.8090795841000003E-5</v>
      </c>
      <c r="G3184" s="10">
        <f t="shared" si="98"/>
        <v>-4.6735422854664005E-2</v>
      </c>
      <c r="H3184" s="10">
        <f t="shared" si="99"/>
        <v>-0.30378024855531605</v>
      </c>
    </row>
    <row r="3185" spans="1:8" x14ac:dyDescent="0.25">
      <c r="A3185" s="15">
        <v>3995</v>
      </c>
      <c r="B3185" s="15" t="s">
        <v>1704</v>
      </c>
      <c r="C3185" s="15">
        <v>69</v>
      </c>
      <c r="D3185" s="15">
        <v>4</v>
      </c>
      <c r="E3185" s="15">
        <v>6.4290000000000003</v>
      </c>
      <c r="F3185" s="15">
        <v>4.8090795841000003E-5</v>
      </c>
      <c r="G3185" s="10">
        <f t="shared" si="98"/>
        <v>-4.6735422854664005E-2</v>
      </c>
      <c r="H3185" s="10">
        <f t="shared" si="99"/>
        <v>-0.3004620335326349</v>
      </c>
    </row>
    <row r="3186" spans="1:8" x14ac:dyDescent="0.25">
      <c r="A3186" s="15">
        <v>3996</v>
      </c>
      <c r="B3186" s="15" t="s">
        <v>1705</v>
      </c>
      <c r="C3186" s="15">
        <v>138</v>
      </c>
      <c r="D3186" s="15">
        <v>1</v>
      </c>
      <c r="E3186" s="15">
        <v>2.242</v>
      </c>
      <c r="F3186" s="15">
        <v>-7.9159267634099995E-4</v>
      </c>
      <c r="G3186" s="10">
        <f t="shared" si="98"/>
        <v>-4.7575106326846001E-2</v>
      </c>
      <c r="H3186" s="10">
        <f t="shared" si="99"/>
        <v>-0.10666338838478873</v>
      </c>
    </row>
    <row r="3187" spans="1:8" x14ac:dyDescent="0.25">
      <c r="A3187" s="15">
        <v>3998</v>
      </c>
      <c r="B3187" s="15" t="s">
        <v>1706</v>
      </c>
      <c r="C3187" s="15">
        <v>138</v>
      </c>
      <c r="D3187" s="15">
        <v>1</v>
      </c>
      <c r="E3187" s="15">
        <v>27.63</v>
      </c>
      <c r="F3187" s="15">
        <v>1.1651458504E-5</v>
      </c>
      <c r="G3187" s="10">
        <f t="shared" si="98"/>
        <v>-4.6771862192001003E-2</v>
      </c>
      <c r="H3187" s="10">
        <f t="shared" si="99"/>
        <v>-1.2923065523649877</v>
      </c>
    </row>
    <row r="3188" spans="1:8" x14ac:dyDescent="0.25">
      <c r="A3188" s="15">
        <v>4001</v>
      </c>
      <c r="B3188" s="15" t="s">
        <v>1707</v>
      </c>
      <c r="C3188" s="15">
        <v>69</v>
      </c>
      <c r="D3188" s="15">
        <v>1</v>
      </c>
      <c r="E3188" s="15">
        <v>2.0390000000000001</v>
      </c>
      <c r="F3188" s="15">
        <v>2.3570322381000001E-5</v>
      </c>
      <c r="G3188" s="10">
        <f t="shared" si="98"/>
        <v>-4.6759943328124005E-2</v>
      </c>
      <c r="H3188" s="10">
        <f t="shared" si="99"/>
        <v>-9.5343524446044853E-2</v>
      </c>
    </row>
    <row r="3189" spans="1:8" x14ac:dyDescent="0.25">
      <c r="A3189" s="15">
        <v>4003</v>
      </c>
      <c r="B3189" s="15" t="s">
        <v>1708</v>
      </c>
      <c r="C3189" s="15">
        <v>138</v>
      </c>
      <c r="D3189" s="15">
        <v>1</v>
      </c>
      <c r="E3189" s="15">
        <v>20.782</v>
      </c>
      <c r="F3189" s="15">
        <v>4.4694054340999998E-5</v>
      </c>
      <c r="G3189" s="10">
        <f t="shared" si="98"/>
        <v>-4.6738819596164001E-2</v>
      </c>
      <c r="H3189" s="10">
        <f t="shared" si="99"/>
        <v>-0.97132614884748025</v>
      </c>
    </row>
    <row r="3190" spans="1:8" x14ac:dyDescent="0.25">
      <c r="A3190" s="15">
        <v>4003</v>
      </c>
      <c r="B3190" s="15" t="s">
        <v>1708</v>
      </c>
      <c r="C3190" s="15">
        <v>138</v>
      </c>
      <c r="D3190" s="15">
        <v>2</v>
      </c>
      <c r="E3190" s="15">
        <v>19.776</v>
      </c>
      <c r="F3190" s="15">
        <v>4.4694054340999998E-5</v>
      </c>
      <c r="G3190" s="10">
        <f t="shared" si="98"/>
        <v>-4.6738819596164001E-2</v>
      </c>
      <c r="H3190" s="10">
        <f t="shared" si="99"/>
        <v>-0.9243068963337393</v>
      </c>
    </row>
    <row r="3191" spans="1:8" x14ac:dyDescent="0.25">
      <c r="A3191" s="15">
        <v>4005</v>
      </c>
      <c r="B3191" s="15" t="s">
        <v>1709</v>
      </c>
      <c r="C3191" s="15">
        <v>69</v>
      </c>
      <c r="D3191" s="15">
        <v>1</v>
      </c>
      <c r="E3191" s="15">
        <v>5.5010000000000003</v>
      </c>
      <c r="F3191" s="15">
        <v>-8.54391971399E-4</v>
      </c>
      <c r="G3191" s="10">
        <f t="shared" si="98"/>
        <v>-4.7637905621904002E-2</v>
      </c>
      <c r="H3191" s="10">
        <f t="shared" si="99"/>
        <v>-0.26205611882609392</v>
      </c>
    </row>
    <row r="3192" spans="1:8" x14ac:dyDescent="0.25">
      <c r="A3192" s="15">
        <v>4007</v>
      </c>
      <c r="B3192" s="15" t="s">
        <v>1710</v>
      </c>
      <c r="C3192" s="15">
        <v>69</v>
      </c>
      <c r="D3192" s="15">
        <v>1</v>
      </c>
      <c r="E3192" s="15">
        <v>1.504</v>
      </c>
      <c r="F3192" s="15">
        <v>9.9597220630000006E-6</v>
      </c>
      <c r="G3192" s="10">
        <f t="shared" si="98"/>
        <v>-4.6773553928442006E-2</v>
      </c>
      <c r="H3192" s="10">
        <f t="shared" si="99"/>
        <v>-7.0347425108376771E-2</v>
      </c>
    </row>
    <row r="3193" spans="1:8" x14ac:dyDescent="0.25">
      <c r="A3193" s="15">
        <v>4008</v>
      </c>
      <c r="B3193" s="15" t="s">
        <v>1711</v>
      </c>
      <c r="C3193" s="15">
        <v>69</v>
      </c>
      <c r="D3193" s="15">
        <v>1</v>
      </c>
      <c r="E3193" s="15">
        <v>0</v>
      </c>
      <c r="F3193" s="15">
        <v>-1.26075274244E-4</v>
      </c>
      <c r="G3193" s="10">
        <f t="shared" si="98"/>
        <v>-4.6909588924749002E-2</v>
      </c>
      <c r="H3193" s="10">
        <f t="shared" si="99"/>
        <v>0</v>
      </c>
    </row>
    <row r="3194" spans="1:8" x14ac:dyDescent="0.25">
      <c r="A3194" s="15">
        <v>4008</v>
      </c>
      <c r="B3194" s="15" t="s">
        <v>1711</v>
      </c>
      <c r="C3194" s="15">
        <v>69</v>
      </c>
      <c r="D3194" s="15">
        <v>2</v>
      </c>
      <c r="E3194" s="15">
        <v>0.50800000000000001</v>
      </c>
      <c r="F3194" s="15">
        <v>-1.26075274244E-4</v>
      </c>
      <c r="G3194" s="10">
        <f t="shared" si="98"/>
        <v>-4.6909588924749002E-2</v>
      </c>
      <c r="H3194" s="10">
        <f t="shared" si="99"/>
        <v>-2.3830071173772494E-2</v>
      </c>
    </row>
    <row r="3195" spans="1:8" x14ac:dyDescent="0.25">
      <c r="A3195" s="15">
        <v>4010</v>
      </c>
      <c r="B3195" s="15" t="s">
        <v>1712</v>
      </c>
      <c r="C3195" s="15">
        <v>138</v>
      </c>
      <c r="D3195" s="15">
        <v>1</v>
      </c>
      <c r="E3195" s="15">
        <v>11.544</v>
      </c>
      <c r="F3195" s="15">
        <v>4.2535253516E-5</v>
      </c>
      <c r="G3195" s="10">
        <f t="shared" si="98"/>
        <v>-4.6740978396989E-2</v>
      </c>
      <c r="H3195" s="10">
        <f t="shared" si="99"/>
        <v>-0.53957785461484109</v>
      </c>
    </row>
    <row r="3196" spans="1:8" x14ac:dyDescent="0.25">
      <c r="A3196" s="15">
        <v>4010</v>
      </c>
      <c r="B3196" s="15" t="s">
        <v>1712</v>
      </c>
      <c r="C3196" s="15">
        <v>138</v>
      </c>
      <c r="D3196" s="15">
        <v>2</v>
      </c>
      <c r="E3196" s="15">
        <v>9.7100000000000009</v>
      </c>
      <c r="F3196" s="15">
        <v>4.2535253516E-5</v>
      </c>
      <c r="G3196" s="10">
        <f t="shared" si="98"/>
        <v>-4.6740978396989E-2</v>
      </c>
      <c r="H3196" s="10">
        <f t="shared" si="99"/>
        <v>-0.45385490023476321</v>
      </c>
    </row>
    <row r="3197" spans="1:8" x14ac:dyDescent="0.25">
      <c r="A3197" s="15">
        <v>4011</v>
      </c>
      <c r="B3197" s="15" t="s">
        <v>1713</v>
      </c>
      <c r="C3197" s="15">
        <v>69</v>
      </c>
      <c r="D3197" s="15">
        <v>1</v>
      </c>
      <c r="E3197" s="15">
        <v>3.5249999999999999</v>
      </c>
      <c r="F3197" s="15">
        <v>4.0085971834E-5</v>
      </c>
      <c r="G3197" s="10">
        <f t="shared" si="98"/>
        <v>-4.6743427678671005E-2</v>
      </c>
      <c r="H3197" s="10">
        <f t="shared" si="99"/>
        <v>-0.16477058256731528</v>
      </c>
    </row>
    <row r="3198" spans="1:8" x14ac:dyDescent="0.25">
      <c r="A3198" s="15">
        <v>4013</v>
      </c>
      <c r="B3198" s="15" t="s">
        <v>1714</v>
      </c>
      <c r="C3198" s="15">
        <v>138</v>
      </c>
      <c r="D3198" s="15">
        <v>1</v>
      </c>
      <c r="E3198" s="15">
        <v>3.7450000000000001</v>
      </c>
      <c r="F3198" s="15">
        <v>4.4191382838000001E-5</v>
      </c>
      <c r="G3198" s="10">
        <f t="shared" si="98"/>
        <v>-4.6739322267666999E-2</v>
      </c>
      <c r="H3198" s="10">
        <f t="shared" si="99"/>
        <v>-0.17503876189241291</v>
      </c>
    </row>
    <row r="3199" spans="1:8" x14ac:dyDescent="0.25">
      <c r="A3199" s="15">
        <v>4013</v>
      </c>
      <c r="B3199" s="15" t="s">
        <v>1714</v>
      </c>
      <c r="C3199" s="15">
        <v>138</v>
      </c>
      <c r="D3199" s="15">
        <v>2</v>
      </c>
      <c r="E3199" s="15">
        <v>1.9810000000000001</v>
      </c>
      <c r="F3199" s="15">
        <v>4.4191382838000001E-5</v>
      </c>
      <c r="G3199" s="10">
        <f t="shared" si="98"/>
        <v>-4.6739322267666999E-2</v>
      </c>
      <c r="H3199" s="10">
        <f t="shared" si="99"/>
        <v>-9.2590597412248329E-2</v>
      </c>
    </row>
    <row r="3200" spans="1:8" x14ac:dyDescent="0.25">
      <c r="A3200" s="15">
        <v>4014</v>
      </c>
      <c r="B3200" s="15" t="s">
        <v>1715</v>
      </c>
      <c r="C3200" s="15">
        <v>138</v>
      </c>
      <c r="D3200" s="15">
        <v>1</v>
      </c>
      <c r="E3200" s="15">
        <v>14.823</v>
      </c>
      <c r="F3200" s="15">
        <v>4.3134997248000003E-5</v>
      </c>
      <c r="G3200" s="10">
        <f t="shared" si="98"/>
        <v>-4.6740378653257003E-2</v>
      </c>
      <c r="H3200" s="10">
        <f t="shared" si="99"/>
        <v>-0.69283263277722862</v>
      </c>
    </row>
    <row r="3201" spans="1:8" x14ac:dyDescent="0.25">
      <c r="A3201" s="15">
        <v>4014</v>
      </c>
      <c r="B3201" s="15" t="s">
        <v>1715</v>
      </c>
      <c r="C3201" s="15">
        <v>138</v>
      </c>
      <c r="D3201" s="15">
        <v>2</v>
      </c>
      <c r="E3201" s="15">
        <v>12.031000000000001</v>
      </c>
      <c r="F3201" s="15">
        <v>4.3134997248000003E-5</v>
      </c>
      <c r="G3201" s="10">
        <f t="shared" si="98"/>
        <v>-4.6740378653257003E-2</v>
      </c>
      <c r="H3201" s="10">
        <f t="shared" si="99"/>
        <v>-0.56233349557733503</v>
      </c>
    </row>
    <row r="3202" spans="1:8" x14ac:dyDescent="0.25">
      <c r="A3202" s="15">
        <v>4015</v>
      </c>
      <c r="B3202" s="15" t="s">
        <v>1716</v>
      </c>
      <c r="C3202" s="15">
        <v>138</v>
      </c>
      <c r="D3202" s="15">
        <v>1</v>
      </c>
      <c r="E3202" s="15">
        <v>1.835</v>
      </c>
      <c r="F3202" s="15">
        <v>4.0883753097999999E-5</v>
      </c>
      <c r="G3202" s="10">
        <f t="shared" si="98"/>
        <v>-4.6742629897407004E-2</v>
      </c>
      <c r="H3202" s="10">
        <f t="shared" si="99"/>
        <v>-8.5772725861741853E-2</v>
      </c>
    </row>
    <row r="3203" spans="1:8" x14ac:dyDescent="0.25">
      <c r="A3203" s="15">
        <v>4016</v>
      </c>
      <c r="B3203" s="15" t="s">
        <v>1717</v>
      </c>
      <c r="C3203" s="15">
        <v>138</v>
      </c>
      <c r="D3203" s="15">
        <v>1</v>
      </c>
      <c r="E3203" s="15">
        <v>9.7870000000000008</v>
      </c>
      <c r="F3203" s="15">
        <v>4.8505791841E-5</v>
      </c>
      <c r="G3203" s="10">
        <f t="shared" si="98"/>
        <v>-4.6735007858664003E-2</v>
      </c>
      <c r="H3203" s="10">
        <f t="shared" si="99"/>
        <v>-0.45739552191274463</v>
      </c>
    </row>
    <row r="3204" spans="1:8" x14ac:dyDescent="0.25">
      <c r="A3204" s="15">
        <v>4016</v>
      </c>
      <c r="B3204" s="15" t="s">
        <v>1717</v>
      </c>
      <c r="C3204" s="15">
        <v>138</v>
      </c>
      <c r="D3204" s="15">
        <v>2</v>
      </c>
      <c r="E3204" s="15">
        <v>14.198</v>
      </c>
      <c r="F3204" s="15">
        <v>4.8505791841E-5</v>
      </c>
      <c r="G3204" s="10">
        <f t="shared" si="98"/>
        <v>-4.6735007858664003E-2</v>
      </c>
      <c r="H3204" s="10">
        <f t="shared" si="99"/>
        <v>-0.66354364157731149</v>
      </c>
    </row>
    <row r="3205" spans="1:8" x14ac:dyDescent="0.25">
      <c r="A3205" s="15">
        <v>4017</v>
      </c>
      <c r="B3205" s="15" t="s">
        <v>1717</v>
      </c>
      <c r="C3205" s="15">
        <v>138</v>
      </c>
      <c r="D3205" s="15">
        <v>1</v>
      </c>
      <c r="E3205" s="15">
        <v>12.85</v>
      </c>
      <c r="F3205" s="15">
        <v>4.9618908979999999E-5</v>
      </c>
      <c r="G3205" s="10">
        <f t="shared" si="98"/>
        <v>-4.6733894741525006E-2</v>
      </c>
      <c r="H3205" s="10">
        <f t="shared" si="99"/>
        <v>-0.60053054742859635</v>
      </c>
    </row>
    <row r="3206" spans="1:8" x14ac:dyDescent="0.25">
      <c r="A3206" s="15">
        <v>4017</v>
      </c>
      <c r="B3206" s="15" t="s">
        <v>1717</v>
      </c>
      <c r="C3206" s="15">
        <v>138</v>
      </c>
      <c r="D3206" s="15">
        <v>2</v>
      </c>
      <c r="E3206" s="15">
        <v>4.1130000000000004</v>
      </c>
      <c r="F3206" s="15">
        <v>4.9618908979999999E-5</v>
      </c>
      <c r="G3206" s="10">
        <f t="shared" ref="G3206:G3269" si="100">F3206-$E$2</f>
        <v>-4.6733894741525006E-2</v>
      </c>
      <c r="H3206" s="10">
        <f t="shared" ref="H3206:H3269" si="101">E3206*G3206</f>
        <v>-0.19221650907189236</v>
      </c>
    </row>
    <row r="3207" spans="1:8" x14ac:dyDescent="0.25">
      <c r="A3207" s="15">
        <v>4018</v>
      </c>
      <c r="B3207" s="15" t="s">
        <v>1718</v>
      </c>
      <c r="C3207" s="15">
        <v>138</v>
      </c>
      <c r="D3207" s="15">
        <v>1</v>
      </c>
      <c r="E3207" s="15">
        <v>0</v>
      </c>
      <c r="F3207" s="15">
        <v>-7.0526478606200004E-4</v>
      </c>
      <c r="G3207" s="10">
        <f t="shared" si="100"/>
        <v>-4.7488778436567E-2</v>
      </c>
      <c r="H3207" s="10">
        <f t="shared" si="101"/>
        <v>0</v>
      </c>
    </row>
    <row r="3208" spans="1:8" x14ac:dyDescent="0.25">
      <c r="A3208" s="15">
        <v>4026</v>
      </c>
      <c r="B3208" s="15" t="s">
        <v>1719</v>
      </c>
      <c r="C3208" s="15">
        <v>138</v>
      </c>
      <c r="D3208" s="15">
        <v>1</v>
      </c>
      <c r="E3208" s="15">
        <v>7.19</v>
      </c>
      <c r="F3208" s="15">
        <v>4.7615706907000002E-5</v>
      </c>
      <c r="G3208" s="10">
        <f t="shared" si="100"/>
        <v>-4.6735897943598004E-2</v>
      </c>
      <c r="H3208" s="10">
        <f t="shared" si="101"/>
        <v>-0.33603110621446969</v>
      </c>
    </row>
    <row r="3209" spans="1:8" x14ac:dyDescent="0.25">
      <c r="A3209" s="15">
        <v>4026</v>
      </c>
      <c r="B3209" s="15" t="s">
        <v>1719</v>
      </c>
      <c r="C3209" s="15">
        <v>138</v>
      </c>
      <c r="D3209" s="15">
        <v>2</v>
      </c>
      <c r="E3209" s="15">
        <v>7.1139999999999999</v>
      </c>
      <c r="F3209" s="15">
        <v>4.7615706907000002E-5</v>
      </c>
      <c r="G3209" s="10">
        <f t="shared" si="100"/>
        <v>-4.6735897943598004E-2</v>
      </c>
      <c r="H3209" s="10">
        <f t="shared" si="101"/>
        <v>-0.33247917797075621</v>
      </c>
    </row>
    <row r="3210" spans="1:8" x14ac:dyDescent="0.25">
      <c r="A3210" s="15">
        <v>4026</v>
      </c>
      <c r="B3210" s="15" t="s">
        <v>1719</v>
      </c>
      <c r="C3210" s="15">
        <v>138</v>
      </c>
      <c r="D3210" s="15">
        <v>3</v>
      </c>
      <c r="E3210" s="15">
        <v>19.759</v>
      </c>
      <c r="F3210" s="15">
        <v>4.7615706907000002E-5</v>
      </c>
      <c r="G3210" s="10">
        <f t="shared" si="100"/>
        <v>-4.6735897943598004E-2</v>
      </c>
      <c r="H3210" s="10">
        <f t="shared" si="101"/>
        <v>-0.92345460746755292</v>
      </c>
    </row>
    <row r="3211" spans="1:8" x14ac:dyDescent="0.25">
      <c r="A3211" s="15">
        <v>4026</v>
      </c>
      <c r="B3211" s="15" t="s">
        <v>1719</v>
      </c>
      <c r="C3211" s="15">
        <v>138</v>
      </c>
      <c r="D3211" s="15">
        <v>4</v>
      </c>
      <c r="E3211" s="15">
        <v>5.5369999999999999</v>
      </c>
      <c r="F3211" s="15">
        <v>4.7615706907000002E-5</v>
      </c>
      <c r="G3211" s="10">
        <f t="shared" si="100"/>
        <v>-4.6735897943598004E-2</v>
      </c>
      <c r="H3211" s="10">
        <f t="shared" si="101"/>
        <v>-0.25877666691370216</v>
      </c>
    </row>
    <row r="3212" spans="1:8" x14ac:dyDescent="0.25">
      <c r="A3212" s="15">
        <v>4029</v>
      </c>
      <c r="B3212" s="15" t="s">
        <v>1719</v>
      </c>
      <c r="C3212" s="15">
        <v>13</v>
      </c>
      <c r="D3212" s="15">
        <v>1</v>
      </c>
      <c r="E3212" s="15">
        <v>0</v>
      </c>
      <c r="F3212" s="15">
        <v>4.7877481224000002E-5</v>
      </c>
      <c r="G3212" s="10">
        <f t="shared" si="100"/>
        <v>-4.6735636169281003E-2</v>
      </c>
      <c r="H3212" s="10">
        <f t="shared" si="101"/>
        <v>0</v>
      </c>
    </row>
    <row r="3213" spans="1:8" x14ac:dyDescent="0.25">
      <c r="A3213" s="15">
        <v>4035</v>
      </c>
      <c r="B3213" s="15" t="s">
        <v>1720</v>
      </c>
      <c r="C3213" s="15">
        <v>138</v>
      </c>
      <c r="D3213" s="15">
        <v>1</v>
      </c>
      <c r="E3213" s="15">
        <v>6.6050000000000004</v>
      </c>
      <c r="F3213" s="15">
        <v>4.4245729502E-5</v>
      </c>
      <c r="G3213" s="10">
        <f t="shared" si="100"/>
        <v>-4.6739267921003004E-2</v>
      </c>
      <c r="H3213" s="10">
        <f t="shared" si="101"/>
        <v>-0.30871286461822484</v>
      </c>
    </row>
    <row r="3214" spans="1:8" x14ac:dyDescent="0.25">
      <c r="A3214" s="15">
        <v>4035</v>
      </c>
      <c r="B3214" s="15" t="s">
        <v>1720</v>
      </c>
      <c r="C3214" s="15">
        <v>138</v>
      </c>
      <c r="D3214" s="15">
        <v>2</v>
      </c>
      <c r="E3214" s="15">
        <v>2.1030000000000002</v>
      </c>
      <c r="F3214" s="15">
        <v>4.4245729502E-5</v>
      </c>
      <c r="G3214" s="10">
        <f t="shared" si="100"/>
        <v>-4.6739267921003004E-2</v>
      </c>
      <c r="H3214" s="10">
        <f t="shared" si="101"/>
        <v>-9.8292680437869331E-2</v>
      </c>
    </row>
    <row r="3215" spans="1:8" x14ac:dyDescent="0.25">
      <c r="A3215" s="15">
        <v>4038</v>
      </c>
      <c r="B3215" s="15" t="s">
        <v>1721</v>
      </c>
      <c r="C3215" s="15">
        <v>138</v>
      </c>
      <c r="D3215" s="15">
        <v>1</v>
      </c>
      <c r="E3215" s="15">
        <v>5.649</v>
      </c>
      <c r="F3215" s="15">
        <v>4.4645705191999999E-5</v>
      </c>
      <c r="G3215" s="10">
        <f t="shared" si="100"/>
        <v>-4.6738867945313005E-2</v>
      </c>
      <c r="H3215" s="10">
        <f t="shared" si="101"/>
        <v>-0.26402786502307318</v>
      </c>
    </row>
    <row r="3216" spans="1:8" x14ac:dyDescent="0.25">
      <c r="A3216" s="15">
        <v>4038</v>
      </c>
      <c r="B3216" s="15" t="s">
        <v>1721</v>
      </c>
      <c r="C3216" s="15">
        <v>138</v>
      </c>
      <c r="D3216" s="15">
        <v>2</v>
      </c>
      <c r="E3216" s="15">
        <v>5.4610000000000003</v>
      </c>
      <c r="F3216" s="15">
        <v>4.4645705191999999E-5</v>
      </c>
      <c r="G3216" s="10">
        <f t="shared" si="100"/>
        <v>-4.6738867945313005E-2</v>
      </c>
      <c r="H3216" s="10">
        <f t="shared" si="101"/>
        <v>-0.25524095784935436</v>
      </c>
    </row>
    <row r="3217" spans="1:8" x14ac:dyDescent="0.25">
      <c r="A3217" s="15">
        <v>4039</v>
      </c>
      <c r="B3217" s="15" t="s">
        <v>1721</v>
      </c>
      <c r="C3217" s="15">
        <v>138</v>
      </c>
      <c r="D3217" s="15">
        <v>1</v>
      </c>
      <c r="E3217" s="15">
        <v>8.7989999999999995</v>
      </c>
      <c r="F3217" s="15">
        <v>4.4645705191999999E-5</v>
      </c>
      <c r="G3217" s="10">
        <f t="shared" si="100"/>
        <v>-4.6738867945313005E-2</v>
      </c>
      <c r="H3217" s="10">
        <f t="shared" si="101"/>
        <v>-0.4112552990508091</v>
      </c>
    </row>
    <row r="3218" spans="1:8" x14ac:dyDescent="0.25">
      <c r="A3218" s="15">
        <v>4039</v>
      </c>
      <c r="B3218" s="15" t="s">
        <v>1721</v>
      </c>
      <c r="C3218" s="15">
        <v>138</v>
      </c>
      <c r="D3218" s="15">
        <v>2</v>
      </c>
      <c r="E3218" s="15">
        <v>11.872</v>
      </c>
      <c r="F3218" s="15">
        <v>4.4645705191999999E-5</v>
      </c>
      <c r="G3218" s="10">
        <f t="shared" si="100"/>
        <v>-4.6738867945313005E-2</v>
      </c>
      <c r="H3218" s="10">
        <f t="shared" si="101"/>
        <v>-0.55488384024675597</v>
      </c>
    </row>
    <row r="3219" spans="1:8" x14ac:dyDescent="0.25">
      <c r="A3219" s="15">
        <v>4040</v>
      </c>
      <c r="B3219" s="15" t="s">
        <v>1722</v>
      </c>
      <c r="C3219" s="15">
        <v>138</v>
      </c>
      <c r="D3219" s="15">
        <v>1</v>
      </c>
      <c r="E3219" s="15">
        <v>16.556999999999999</v>
      </c>
      <c r="F3219" s="15">
        <v>4.4817296298999999E-5</v>
      </c>
      <c r="G3219" s="10">
        <f t="shared" si="100"/>
        <v>-4.6738696354206001E-2</v>
      </c>
      <c r="H3219" s="10">
        <f t="shared" si="101"/>
        <v>-0.77385259553658869</v>
      </c>
    </row>
    <row r="3220" spans="1:8" x14ac:dyDescent="0.25">
      <c r="A3220" s="15">
        <v>4040</v>
      </c>
      <c r="B3220" s="15" t="s">
        <v>1722</v>
      </c>
      <c r="C3220" s="15">
        <v>138</v>
      </c>
      <c r="D3220" s="15">
        <v>2</v>
      </c>
      <c r="E3220" s="15">
        <v>12.167</v>
      </c>
      <c r="F3220" s="15">
        <v>4.4817296298999999E-5</v>
      </c>
      <c r="G3220" s="10">
        <f t="shared" si="100"/>
        <v>-4.6738696354206001E-2</v>
      </c>
      <c r="H3220" s="10">
        <f t="shared" si="101"/>
        <v>-0.5686697185416244</v>
      </c>
    </row>
    <row r="3221" spans="1:8" x14ac:dyDescent="0.25">
      <c r="A3221" s="15">
        <v>4044</v>
      </c>
      <c r="B3221" s="15" t="s">
        <v>1723</v>
      </c>
      <c r="C3221" s="15">
        <v>69</v>
      </c>
      <c r="D3221" s="15">
        <v>1</v>
      </c>
      <c r="E3221" s="15">
        <v>2.3279999999999998</v>
      </c>
      <c r="F3221" s="15">
        <v>-4.8885576833699999E-4</v>
      </c>
      <c r="G3221" s="10">
        <f t="shared" si="100"/>
        <v>-4.7272369418842004E-2</v>
      </c>
      <c r="H3221" s="10">
        <f t="shared" si="101"/>
        <v>-0.11005007600706418</v>
      </c>
    </row>
    <row r="3222" spans="1:8" x14ac:dyDescent="0.25">
      <c r="A3222" s="15">
        <v>4045</v>
      </c>
      <c r="B3222" s="15" t="s">
        <v>1724</v>
      </c>
      <c r="C3222" s="15">
        <v>138</v>
      </c>
      <c r="D3222" s="15">
        <v>1</v>
      </c>
      <c r="E3222" s="15">
        <v>6.3410000000000002</v>
      </c>
      <c r="F3222" s="15">
        <v>2.4163449567E-5</v>
      </c>
      <c r="G3222" s="10">
        <f t="shared" si="100"/>
        <v>-4.6759350200938E-2</v>
      </c>
      <c r="H3222" s="10">
        <f t="shared" si="101"/>
        <v>-0.29650103962414787</v>
      </c>
    </row>
    <row r="3223" spans="1:8" x14ac:dyDescent="0.25">
      <c r="A3223" s="15">
        <v>4046</v>
      </c>
      <c r="B3223" s="15" t="s">
        <v>1724</v>
      </c>
      <c r="C3223" s="15">
        <v>69</v>
      </c>
      <c r="D3223" s="15">
        <v>1</v>
      </c>
      <c r="E3223" s="15">
        <v>2.6</v>
      </c>
      <c r="F3223" s="15">
        <v>2.5919298453999999E-5</v>
      </c>
      <c r="G3223" s="10">
        <f t="shared" si="100"/>
        <v>-4.6757594352051006E-2</v>
      </c>
      <c r="H3223" s="10">
        <f t="shared" si="101"/>
        <v>-0.12156974531533261</v>
      </c>
    </row>
    <row r="3224" spans="1:8" x14ac:dyDescent="0.25">
      <c r="A3224" s="15">
        <v>4049</v>
      </c>
      <c r="B3224" s="15" t="s">
        <v>1725</v>
      </c>
      <c r="C3224" s="15">
        <v>138</v>
      </c>
      <c r="D3224" s="15">
        <v>1</v>
      </c>
      <c r="E3224" s="15">
        <v>12.856999999999999</v>
      </c>
      <c r="F3224" s="15">
        <v>4.7045913542000003E-5</v>
      </c>
      <c r="G3224" s="10">
        <f t="shared" si="100"/>
        <v>-4.6736467736963001E-2</v>
      </c>
      <c r="H3224" s="10">
        <f t="shared" si="101"/>
        <v>-0.60089076569413324</v>
      </c>
    </row>
    <row r="3225" spans="1:8" x14ac:dyDescent="0.25">
      <c r="A3225" s="15">
        <v>4050</v>
      </c>
      <c r="B3225" s="15" t="s">
        <v>1726</v>
      </c>
      <c r="C3225" s="15">
        <v>138</v>
      </c>
      <c r="D3225" s="15">
        <v>1</v>
      </c>
      <c r="E3225" s="15">
        <v>1.1910000000000001</v>
      </c>
      <c r="F3225" s="15">
        <v>3.8260534154999999E-5</v>
      </c>
      <c r="G3225" s="10">
        <f t="shared" si="100"/>
        <v>-4.674525311635E-2</v>
      </c>
      <c r="H3225" s="10">
        <f t="shared" si="101"/>
        <v>-5.5673596461572855E-2</v>
      </c>
    </row>
    <row r="3226" spans="1:8" x14ac:dyDescent="0.25">
      <c r="A3226" s="15">
        <v>4051</v>
      </c>
      <c r="B3226" s="15" t="s">
        <v>1727</v>
      </c>
      <c r="C3226" s="15">
        <v>138</v>
      </c>
      <c r="D3226" s="15">
        <v>1</v>
      </c>
      <c r="E3226" s="15">
        <v>19.686</v>
      </c>
      <c r="F3226" s="15">
        <v>4.5246032604999999E-5</v>
      </c>
      <c r="G3226" s="10">
        <f t="shared" si="100"/>
        <v>-4.6738267617900002E-2</v>
      </c>
      <c r="H3226" s="10">
        <f t="shared" si="101"/>
        <v>-0.92008953632597945</v>
      </c>
    </row>
    <row r="3227" spans="1:8" x14ac:dyDescent="0.25">
      <c r="A3227" s="15">
        <v>4051</v>
      </c>
      <c r="B3227" s="15" t="s">
        <v>1727</v>
      </c>
      <c r="C3227" s="15">
        <v>138</v>
      </c>
      <c r="D3227" s="15">
        <v>2</v>
      </c>
      <c r="E3227" s="15">
        <v>17.584</v>
      </c>
      <c r="F3227" s="15">
        <v>4.5246032604999999E-5</v>
      </c>
      <c r="G3227" s="10">
        <f t="shared" si="100"/>
        <v>-4.6738267617900002E-2</v>
      </c>
      <c r="H3227" s="10">
        <f t="shared" si="101"/>
        <v>-0.82184569779315364</v>
      </c>
    </row>
    <row r="3228" spans="1:8" x14ac:dyDescent="0.25">
      <c r="A3228" s="15">
        <v>4053</v>
      </c>
      <c r="B3228" s="15" t="s">
        <v>1728</v>
      </c>
      <c r="C3228" s="15">
        <v>138</v>
      </c>
      <c r="D3228" s="15">
        <v>1</v>
      </c>
      <c r="E3228" s="15">
        <v>2.02</v>
      </c>
      <c r="F3228" s="15">
        <v>1.9765471331000001E-5</v>
      </c>
      <c r="G3228" s="10">
        <f t="shared" si="100"/>
        <v>-4.6763748179174003E-2</v>
      </c>
      <c r="H3228" s="10">
        <f t="shared" si="101"/>
        <v>-9.4462771321931482E-2</v>
      </c>
    </row>
    <row r="3229" spans="1:8" x14ac:dyDescent="0.25">
      <c r="A3229" s="15">
        <v>4055</v>
      </c>
      <c r="B3229" s="15" t="s">
        <v>1729</v>
      </c>
      <c r="C3229" s="15">
        <v>138</v>
      </c>
      <c r="D3229" s="15">
        <v>1</v>
      </c>
      <c r="E3229" s="15">
        <v>11.121</v>
      </c>
      <c r="F3229" s="15">
        <v>4.1840480897000002E-5</v>
      </c>
      <c r="G3229" s="10">
        <f t="shared" si="100"/>
        <v>-4.6741673169608006E-2</v>
      </c>
      <c r="H3229" s="10">
        <f t="shared" si="101"/>
        <v>-0.51981414731921061</v>
      </c>
    </row>
    <row r="3230" spans="1:8" x14ac:dyDescent="0.25">
      <c r="A3230" s="15">
        <v>4055</v>
      </c>
      <c r="B3230" s="15" t="s">
        <v>1729</v>
      </c>
      <c r="C3230" s="15">
        <v>138</v>
      </c>
      <c r="D3230" s="15">
        <v>2</v>
      </c>
      <c r="E3230" s="15">
        <v>13.134</v>
      </c>
      <c r="F3230" s="15">
        <v>4.1840480897000002E-5</v>
      </c>
      <c r="G3230" s="10">
        <f t="shared" si="100"/>
        <v>-4.6741673169608006E-2</v>
      </c>
      <c r="H3230" s="10">
        <f t="shared" si="101"/>
        <v>-0.61390513540963154</v>
      </c>
    </row>
    <row r="3231" spans="1:8" x14ac:dyDescent="0.25">
      <c r="A3231" s="15">
        <v>4058</v>
      </c>
      <c r="B3231" s="15" t="s">
        <v>1730</v>
      </c>
      <c r="C3231" s="15">
        <v>138</v>
      </c>
      <c r="D3231" s="15">
        <v>1</v>
      </c>
      <c r="E3231" s="15">
        <v>4.3979999999999997</v>
      </c>
      <c r="F3231" s="15">
        <v>4.1409640878999998E-5</v>
      </c>
      <c r="G3231" s="10">
        <f t="shared" si="100"/>
        <v>-4.6742104009626001E-2</v>
      </c>
      <c r="H3231" s="10">
        <f t="shared" si="101"/>
        <v>-0.20557177343433514</v>
      </c>
    </row>
    <row r="3232" spans="1:8" x14ac:dyDescent="0.25">
      <c r="A3232" s="15">
        <v>4059</v>
      </c>
      <c r="B3232" s="15" t="s">
        <v>1731</v>
      </c>
      <c r="C3232" s="15">
        <v>138</v>
      </c>
      <c r="D3232" s="15">
        <v>1</v>
      </c>
      <c r="E3232" s="15">
        <v>3.2959999999999998</v>
      </c>
      <c r="F3232" s="15">
        <v>2.0431116407000001E-5</v>
      </c>
      <c r="G3232" s="10">
        <f t="shared" si="100"/>
        <v>-4.6763082534097999E-2</v>
      </c>
      <c r="H3232" s="10">
        <f t="shared" si="101"/>
        <v>-0.15413112003238699</v>
      </c>
    </row>
    <row r="3233" spans="1:8" x14ac:dyDescent="0.25">
      <c r="A3233" s="15">
        <v>4060</v>
      </c>
      <c r="B3233" s="15" t="s">
        <v>1732</v>
      </c>
      <c r="C3233" s="15">
        <v>138</v>
      </c>
      <c r="D3233" s="15">
        <v>1</v>
      </c>
      <c r="E3233" s="15">
        <v>6.7930000000000001</v>
      </c>
      <c r="F3233" s="15">
        <v>2.0077053204000001E-5</v>
      </c>
      <c r="G3233" s="10">
        <f t="shared" si="100"/>
        <v>-4.6763436597301006E-2</v>
      </c>
      <c r="H3233" s="10">
        <f t="shared" si="101"/>
        <v>-0.31766402480546574</v>
      </c>
    </row>
    <row r="3234" spans="1:8" x14ac:dyDescent="0.25">
      <c r="A3234" s="15">
        <v>4061</v>
      </c>
      <c r="B3234" s="15" t="s">
        <v>1733</v>
      </c>
      <c r="C3234" s="15">
        <v>138</v>
      </c>
      <c r="D3234" s="15">
        <v>1</v>
      </c>
      <c r="E3234" s="15">
        <v>14.625999999999999</v>
      </c>
      <c r="F3234" s="15">
        <v>4.4909279398000002E-5</v>
      </c>
      <c r="G3234" s="10">
        <f t="shared" si="100"/>
        <v>-4.6738604371107002E-2</v>
      </c>
      <c r="H3234" s="10">
        <f t="shared" si="101"/>
        <v>-0.683598827531811</v>
      </c>
    </row>
    <row r="3235" spans="1:8" x14ac:dyDescent="0.25">
      <c r="A3235" s="15">
        <v>4061</v>
      </c>
      <c r="B3235" s="15" t="s">
        <v>1733</v>
      </c>
      <c r="C3235" s="15">
        <v>138</v>
      </c>
      <c r="D3235" s="15">
        <v>2</v>
      </c>
      <c r="E3235" s="15">
        <v>18.27</v>
      </c>
      <c r="F3235" s="15">
        <v>4.4909279398000002E-5</v>
      </c>
      <c r="G3235" s="10">
        <f t="shared" si="100"/>
        <v>-4.6738604371107002E-2</v>
      </c>
      <c r="H3235" s="10">
        <f t="shared" si="101"/>
        <v>-0.85391430186012496</v>
      </c>
    </row>
    <row r="3236" spans="1:8" x14ac:dyDescent="0.25">
      <c r="A3236" s="15">
        <v>4062</v>
      </c>
      <c r="B3236" s="15" t="s">
        <v>1733</v>
      </c>
      <c r="C3236" s="15">
        <v>138</v>
      </c>
      <c r="D3236" s="15">
        <v>1</v>
      </c>
      <c r="E3236" s="15">
        <v>18.753</v>
      </c>
      <c r="F3236" s="15">
        <v>4.5094718396000002E-5</v>
      </c>
      <c r="G3236" s="10">
        <f t="shared" si="100"/>
        <v>-4.6738418932109005E-2</v>
      </c>
      <c r="H3236" s="10">
        <f t="shared" si="101"/>
        <v>-0.87648557023384022</v>
      </c>
    </row>
    <row r="3237" spans="1:8" x14ac:dyDescent="0.25">
      <c r="A3237" s="15">
        <v>4062</v>
      </c>
      <c r="B3237" s="15" t="s">
        <v>1733</v>
      </c>
      <c r="C3237" s="15">
        <v>138</v>
      </c>
      <c r="D3237" s="15">
        <v>2</v>
      </c>
      <c r="E3237" s="15">
        <v>15.87</v>
      </c>
      <c r="F3237" s="15">
        <v>4.5094718396000002E-5</v>
      </c>
      <c r="G3237" s="10">
        <f t="shared" si="100"/>
        <v>-4.6738418932109005E-2</v>
      </c>
      <c r="H3237" s="10">
        <f t="shared" si="101"/>
        <v>-0.74173870845256984</v>
      </c>
    </row>
    <row r="3238" spans="1:8" x14ac:dyDescent="0.25">
      <c r="A3238" s="15">
        <v>4063</v>
      </c>
      <c r="B3238" s="15" t="s">
        <v>1734</v>
      </c>
      <c r="C3238" s="15">
        <v>138</v>
      </c>
      <c r="D3238" s="15">
        <v>1</v>
      </c>
      <c r="E3238" s="15">
        <v>24.483000000000001</v>
      </c>
      <c r="F3238" s="15">
        <v>4.8715310034000002E-5</v>
      </c>
      <c r="G3238" s="10">
        <f t="shared" si="100"/>
        <v>-4.6734798340471E-2</v>
      </c>
      <c r="H3238" s="10">
        <f t="shared" si="101"/>
        <v>-1.1442080677697515</v>
      </c>
    </row>
    <row r="3239" spans="1:8" x14ac:dyDescent="0.25">
      <c r="A3239" s="15">
        <v>4063</v>
      </c>
      <c r="B3239" s="15" t="s">
        <v>1734</v>
      </c>
      <c r="C3239" s="15">
        <v>138</v>
      </c>
      <c r="D3239" s="15">
        <v>2</v>
      </c>
      <c r="E3239" s="15">
        <v>24.154</v>
      </c>
      <c r="F3239" s="15">
        <v>4.8715310034000002E-5</v>
      </c>
      <c r="G3239" s="10">
        <f t="shared" si="100"/>
        <v>-4.6734798340471E-2</v>
      </c>
      <c r="H3239" s="10">
        <f t="shared" si="101"/>
        <v>-1.1288323191157366</v>
      </c>
    </row>
    <row r="3240" spans="1:8" x14ac:dyDescent="0.25">
      <c r="A3240" s="15">
        <v>4063</v>
      </c>
      <c r="B3240" s="15" t="s">
        <v>1734</v>
      </c>
      <c r="C3240" s="15">
        <v>138</v>
      </c>
      <c r="D3240" s="15">
        <v>3</v>
      </c>
      <c r="E3240" s="15">
        <v>23.782</v>
      </c>
      <c r="F3240" s="15">
        <v>4.8715310034000002E-5</v>
      </c>
      <c r="G3240" s="10">
        <f t="shared" si="100"/>
        <v>-4.6734798340471E-2</v>
      </c>
      <c r="H3240" s="10">
        <f t="shared" si="101"/>
        <v>-1.1114469741330812</v>
      </c>
    </row>
    <row r="3241" spans="1:8" x14ac:dyDescent="0.25">
      <c r="A3241" s="15">
        <v>4064</v>
      </c>
      <c r="B3241" s="15" t="s">
        <v>1735</v>
      </c>
      <c r="C3241" s="15">
        <v>69</v>
      </c>
      <c r="D3241" s="15">
        <v>1</v>
      </c>
      <c r="E3241" s="15">
        <v>5.6369999999999996</v>
      </c>
      <c r="F3241" s="15">
        <v>3.1817133006000003E-5</v>
      </c>
      <c r="G3241" s="10">
        <f t="shared" si="100"/>
        <v>-4.6751696517499004E-2</v>
      </c>
      <c r="H3241" s="10">
        <f t="shared" si="101"/>
        <v>-0.26353931326914187</v>
      </c>
    </row>
    <row r="3242" spans="1:8" x14ac:dyDescent="0.25">
      <c r="A3242" s="15">
        <v>4064</v>
      </c>
      <c r="B3242" s="15" t="s">
        <v>1735</v>
      </c>
      <c r="C3242" s="15">
        <v>69</v>
      </c>
      <c r="D3242" s="15">
        <v>2</v>
      </c>
      <c r="E3242" s="15">
        <v>1.9159999999999999</v>
      </c>
      <c r="F3242" s="15">
        <v>3.1817133006000003E-5</v>
      </c>
      <c r="G3242" s="10">
        <f t="shared" si="100"/>
        <v>-4.6751696517499004E-2</v>
      </c>
      <c r="H3242" s="10">
        <f t="shared" si="101"/>
        <v>-8.9576250527528087E-2</v>
      </c>
    </row>
    <row r="3243" spans="1:8" x14ac:dyDescent="0.25">
      <c r="A3243" s="15">
        <v>4066</v>
      </c>
      <c r="B3243" s="15" t="s">
        <v>1736</v>
      </c>
      <c r="C3243" s="15">
        <v>69</v>
      </c>
      <c r="D3243" s="15">
        <v>1</v>
      </c>
      <c r="E3243" s="15">
        <v>3.2090000000000001</v>
      </c>
      <c r="F3243" s="15">
        <v>4.0085971834E-5</v>
      </c>
      <c r="G3243" s="10">
        <f t="shared" si="100"/>
        <v>-4.6743427678671005E-2</v>
      </c>
      <c r="H3243" s="10">
        <f t="shared" si="101"/>
        <v>-0.14999965942085525</v>
      </c>
    </row>
    <row r="3244" spans="1:8" x14ac:dyDescent="0.25">
      <c r="A3244" s="15">
        <v>4067</v>
      </c>
      <c r="B3244" s="15" t="s">
        <v>1737</v>
      </c>
      <c r="C3244" s="15">
        <v>69</v>
      </c>
      <c r="D3244" s="15">
        <v>1</v>
      </c>
      <c r="E3244" s="15">
        <v>10.316000000000001</v>
      </c>
      <c r="F3244" s="15">
        <v>4.1482334873999997E-5</v>
      </c>
      <c r="G3244" s="10">
        <f t="shared" si="100"/>
        <v>-4.6742031315631004E-2</v>
      </c>
      <c r="H3244" s="10">
        <f t="shared" si="101"/>
        <v>-0.48219079505204948</v>
      </c>
    </row>
    <row r="3245" spans="1:8" x14ac:dyDescent="0.25">
      <c r="A3245" s="15">
        <v>4067</v>
      </c>
      <c r="B3245" s="15" t="s">
        <v>1737</v>
      </c>
      <c r="C3245" s="15">
        <v>69</v>
      </c>
      <c r="D3245" s="15">
        <v>2</v>
      </c>
      <c r="E3245" s="15">
        <v>2.99</v>
      </c>
      <c r="F3245" s="15">
        <v>4.1482334873999997E-5</v>
      </c>
      <c r="G3245" s="10">
        <f t="shared" si="100"/>
        <v>-4.6742031315631004E-2</v>
      </c>
      <c r="H3245" s="10">
        <f t="shared" si="101"/>
        <v>-0.1397586736337367</v>
      </c>
    </row>
    <row r="3246" spans="1:8" x14ac:dyDescent="0.25">
      <c r="A3246" s="15">
        <v>4067</v>
      </c>
      <c r="B3246" s="15" t="s">
        <v>1737</v>
      </c>
      <c r="C3246" s="15">
        <v>69</v>
      </c>
      <c r="D3246" s="15">
        <v>4</v>
      </c>
      <c r="E3246" s="15">
        <v>9.7539999999999996</v>
      </c>
      <c r="F3246" s="15">
        <v>4.1482334873999997E-5</v>
      </c>
      <c r="G3246" s="10">
        <f t="shared" si="100"/>
        <v>-4.6742031315631004E-2</v>
      </c>
      <c r="H3246" s="10">
        <f t="shared" si="101"/>
        <v>-0.45592177345266477</v>
      </c>
    </row>
    <row r="3247" spans="1:8" x14ac:dyDescent="0.25">
      <c r="A3247" s="15">
        <v>4067</v>
      </c>
      <c r="B3247" s="15" t="s">
        <v>1737</v>
      </c>
      <c r="C3247" s="15">
        <v>69</v>
      </c>
      <c r="D3247" s="15">
        <v>5</v>
      </c>
      <c r="E3247" s="15">
        <v>2.9409999999999998</v>
      </c>
      <c r="F3247" s="15">
        <v>4.1482334873999997E-5</v>
      </c>
      <c r="G3247" s="10">
        <f t="shared" si="100"/>
        <v>-4.6742031315631004E-2</v>
      </c>
      <c r="H3247" s="10">
        <f t="shared" si="101"/>
        <v>-0.13746831409927077</v>
      </c>
    </row>
    <row r="3248" spans="1:8" x14ac:dyDescent="0.25">
      <c r="A3248" s="15">
        <v>4067</v>
      </c>
      <c r="B3248" s="15" t="s">
        <v>1737</v>
      </c>
      <c r="C3248" s="15">
        <v>69</v>
      </c>
      <c r="D3248" s="15">
        <v>6</v>
      </c>
      <c r="E3248" s="15">
        <v>1.0999999999999999E-2</v>
      </c>
      <c r="F3248" s="15">
        <v>4.1482334873999997E-5</v>
      </c>
      <c r="G3248" s="10">
        <f t="shared" si="100"/>
        <v>-4.6742031315631004E-2</v>
      </c>
      <c r="H3248" s="10">
        <f t="shared" si="101"/>
        <v>-5.1416234447194096E-4</v>
      </c>
    </row>
    <row r="3249" spans="1:8" x14ac:dyDescent="0.25">
      <c r="A3249" s="15">
        <v>4068</v>
      </c>
      <c r="B3249" s="15" t="s">
        <v>1738</v>
      </c>
      <c r="C3249" s="15">
        <v>138</v>
      </c>
      <c r="D3249" s="15">
        <v>1</v>
      </c>
      <c r="E3249" s="15">
        <v>4.0999999999999996</v>
      </c>
      <c r="F3249" s="15">
        <v>2.5794327180999999E-5</v>
      </c>
      <c r="G3249" s="10">
        <f t="shared" si="100"/>
        <v>-4.6757719323324003E-2</v>
      </c>
      <c r="H3249" s="10">
        <f t="shared" si="101"/>
        <v>-0.19170664922562838</v>
      </c>
    </row>
    <row r="3250" spans="1:8" x14ac:dyDescent="0.25">
      <c r="A3250" s="15">
        <v>4068</v>
      </c>
      <c r="B3250" s="15" t="s">
        <v>1738</v>
      </c>
      <c r="C3250" s="15">
        <v>138</v>
      </c>
      <c r="D3250" s="15">
        <v>2</v>
      </c>
      <c r="E3250" s="15">
        <v>8.7420000000000009</v>
      </c>
      <c r="F3250" s="15">
        <v>2.5794327180999999E-5</v>
      </c>
      <c r="G3250" s="10">
        <f t="shared" si="100"/>
        <v>-4.6757719323324003E-2</v>
      </c>
      <c r="H3250" s="10">
        <f t="shared" si="101"/>
        <v>-0.40875598232449845</v>
      </c>
    </row>
    <row r="3251" spans="1:8" x14ac:dyDescent="0.25">
      <c r="A3251" s="15">
        <v>4069</v>
      </c>
      <c r="B3251" s="15" t="s">
        <v>1739</v>
      </c>
      <c r="C3251" s="15">
        <v>138</v>
      </c>
      <c r="D3251" s="15">
        <v>1</v>
      </c>
      <c r="E3251" s="15">
        <v>14.662000000000001</v>
      </c>
      <c r="F3251" s="15">
        <v>4.9683010952E-5</v>
      </c>
      <c r="G3251" s="10">
        <f t="shared" si="100"/>
        <v>-4.6733830639553005E-2</v>
      </c>
      <c r="H3251" s="10">
        <f t="shared" si="101"/>
        <v>-0.68521142483712616</v>
      </c>
    </row>
    <row r="3252" spans="1:8" x14ac:dyDescent="0.25">
      <c r="A3252" s="15">
        <v>4069</v>
      </c>
      <c r="B3252" s="15" t="s">
        <v>1739</v>
      </c>
      <c r="C3252" s="15">
        <v>138</v>
      </c>
      <c r="D3252" s="15">
        <v>2</v>
      </c>
      <c r="E3252" s="15">
        <v>16.478999999999999</v>
      </c>
      <c r="F3252" s="15">
        <v>4.9683010952E-5</v>
      </c>
      <c r="G3252" s="10">
        <f t="shared" si="100"/>
        <v>-4.6733830639553005E-2</v>
      </c>
      <c r="H3252" s="10">
        <f t="shared" si="101"/>
        <v>-0.77012679510919391</v>
      </c>
    </row>
    <row r="3253" spans="1:8" x14ac:dyDescent="0.25">
      <c r="A3253" s="15">
        <v>4071</v>
      </c>
      <c r="B3253" s="15" t="s">
        <v>1740</v>
      </c>
      <c r="C3253" s="15">
        <v>69</v>
      </c>
      <c r="D3253" s="15">
        <v>1</v>
      </c>
      <c r="E3253" s="15">
        <v>5.5830000000000002</v>
      </c>
      <c r="F3253" s="15">
        <v>2.3235871747999999E-5</v>
      </c>
      <c r="G3253" s="10">
        <f t="shared" si="100"/>
        <v>-4.6760277778757006E-2</v>
      </c>
      <c r="H3253" s="10">
        <f t="shared" si="101"/>
        <v>-0.26106263083880038</v>
      </c>
    </row>
    <row r="3254" spans="1:8" x14ac:dyDescent="0.25">
      <c r="A3254" s="15">
        <v>4072</v>
      </c>
      <c r="B3254" s="15" t="s">
        <v>1741</v>
      </c>
      <c r="C3254" s="15">
        <v>69</v>
      </c>
      <c r="D3254" s="15">
        <v>1</v>
      </c>
      <c r="E3254" s="15">
        <v>1.9990000000000001</v>
      </c>
      <c r="F3254" s="15">
        <v>2.4256399770000001E-5</v>
      </c>
      <c r="G3254" s="10">
        <f t="shared" si="100"/>
        <v>-4.6759257250735001E-2</v>
      </c>
      <c r="H3254" s="10">
        <f t="shared" si="101"/>
        <v>-9.3471755244219273E-2</v>
      </c>
    </row>
    <row r="3255" spans="1:8" x14ac:dyDescent="0.25">
      <c r="A3255" s="15">
        <v>4073</v>
      </c>
      <c r="B3255" s="15" t="s">
        <v>1742</v>
      </c>
      <c r="C3255" s="15">
        <v>138</v>
      </c>
      <c r="D3255" s="15">
        <v>1</v>
      </c>
      <c r="E3255" s="15">
        <v>30.113</v>
      </c>
      <c r="F3255" s="15">
        <v>4.3717528764000001E-5</v>
      </c>
      <c r="G3255" s="10">
        <f t="shared" si="100"/>
        <v>-4.6739796121741006E-2</v>
      </c>
      <c r="H3255" s="10">
        <f t="shared" si="101"/>
        <v>-1.4074754806139869</v>
      </c>
    </row>
    <row r="3256" spans="1:8" x14ac:dyDescent="0.25">
      <c r="A3256" s="15">
        <v>4074</v>
      </c>
      <c r="B3256" s="15" t="s">
        <v>1742</v>
      </c>
      <c r="C3256" s="15">
        <v>138</v>
      </c>
      <c r="D3256" s="15">
        <v>1</v>
      </c>
      <c r="E3256" s="15">
        <v>20.92</v>
      </c>
      <c r="F3256" s="15">
        <v>4.3633974785E-5</v>
      </c>
      <c r="G3256" s="10">
        <f t="shared" si="100"/>
        <v>-4.6739879675720006E-2</v>
      </c>
      <c r="H3256" s="10">
        <f t="shared" si="101"/>
        <v>-0.97779828281606262</v>
      </c>
    </row>
    <row r="3257" spans="1:8" x14ac:dyDescent="0.25">
      <c r="A3257" s="15">
        <v>4075</v>
      </c>
      <c r="B3257" s="15" t="s">
        <v>1743</v>
      </c>
      <c r="C3257" s="15">
        <v>138</v>
      </c>
      <c r="D3257" s="15">
        <v>1</v>
      </c>
      <c r="E3257" s="15">
        <v>15.808</v>
      </c>
      <c r="F3257" s="15">
        <v>4.3336729991000001E-5</v>
      </c>
      <c r="G3257" s="10">
        <f t="shared" si="100"/>
        <v>-4.6740176920514E-2</v>
      </c>
      <c r="H3257" s="10">
        <f t="shared" si="101"/>
        <v>-0.73886871675948529</v>
      </c>
    </row>
    <row r="3258" spans="1:8" x14ac:dyDescent="0.25">
      <c r="A3258" s="15">
        <v>4075</v>
      </c>
      <c r="B3258" s="15" t="s">
        <v>1743</v>
      </c>
      <c r="C3258" s="15">
        <v>138</v>
      </c>
      <c r="D3258" s="15">
        <v>2</v>
      </c>
      <c r="E3258" s="15">
        <v>1.0840000000000001</v>
      </c>
      <c r="F3258" s="15">
        <v>4.3336729991000001E-5</v>
      </c>
      <c r="G3258" s="10">
        <f t="shared" si="100"/>
        <v>-4.6740176920514E-2</v>
      </c>
      <c r="H3258" s="10">
        <f t="shared" si="101"/>
        <v>-5.0666351781837177E-2</v>
      </c>
    </row>
    <row r="3259" spans="1:8" x14ac:dyDescent="0.25">
      <c r="A3259" s="15">
        <v>4075</v>
      </c>
      <c r="B3259" s="15" t="s">
        <v>1743</v>
      </c>
      <c r="C3259" s="15">
        <v>138</v>
      </c>
      <c r="D3259" s="15">
        <v>3</v>
      </c>
      <c r="E3259" s="15">
        <v>8.26</v>
      </c>
      <c r="F3259" s="15">
        <v>4.3336729991000001E-5</v>
      </c>
      <c r="G3259" s="10">
        <f t="shared" si="100"/>
        <v>-4.6740176920514E-2</v>
      </c>
      <c r="H3259" s="10">
        <f t="shared" si="101"/>
        <v>-0.38607386136344563</v>
      </c>
    </row>
    <row r="3260" spans="1:8" x14ac:dyDescent="0.25">
      <c r="A3260" s="15">
        <v>4076</v>
      </c>
      <c r="B3260" s="15" t="s">
        <v>1744</v>
      </c>
      <c r="C3260" s="15">
        <v>138</v>
      </c>
      <c r="D3260" s="15">
        <v>1</v>
      </c>
      <c r="E3260" s="15">
        <v>20.946000000000002</v>
      </c>
      <c r="F3260" s="15">
        <v>4.6689288172000002E-5</v>
      </c>
      <c r="G3260" s="10">
        <f t="shared" si="100"/>
        <v>-4.6736824362333E-2</v>
      </c>
      <c r="H3260" s="10">
        <f t="shared" si="101"/>
        <v>-0.97894952309342709</v>
      </c>
    </row>
    <row r="3261" spans="1:8" x14ac:dyDescent="0.25">
      <c r="A3261" s="15">
        <v>4077</v>
      </c>
      <c r="B3261" s="15" t="s">
        <v>1744</v>
      </c>
      <c r="C3261" s="15">
        <v>138</v>
      </c>
      <c r="D3261" s="15">
        <v>1</v>
      </c>
      <c r="E3261" s="15">
        <v>10.538</v>
      </c>
      <c r="F3261" s="15">
        <v>4.6919249589999997E-5</v>
      </c>
      <c r="G3261" s="10">
        <f t="shared" si="100"/>
        <v>-4.6736594400915002E-2</v>
      </c>
      <c r="H3261" s="10">
        <f t="shared" si="101"/>
        <v>-0.49251023179684228</v>
      </c>
    </row>
    <row r="3262" spans="1:8" x14ac:dyDescent="0.25">
      <c r="A3262" s="15">
        <v>4078</v>
      </c>
      <c r="B3262" s="15" t="s">
        <v>1745</v>
      </c>
      <c r="C3262" s="15">
        <v>138</v>
      </c>
      <c r="D3262" s="15">
        <v>1</v>
      </c>
      <c r="E3262" s="15">
        <v>0.97299999999999998</v>
      </c>
      <c r="F3262" s="15">
        <v>4.5383093222E-5</v>
      </c>
      <c r="G3262" s="10">
        <f t="shared" si="100"/>
        <v>-4.6738130557283E-2</v>
      </c>
      <c r="H3262" s="10">
        <f t="shared" si="101"/>
        <v>-4.547620103223636E-2</v>
      </c>
    </row>
    <row r="3263" spans="1:8" x14ac:dyDescent="0.25">
      <c r="A3263" s="15">
        <v>4079</v>
      </c>
      <c r="B3263" s="15" t="s">
        <v>1745</v>
      </c>
      <c r="C3263" s="15">
        <v>138</v>
      </c>
      <c r="D3263" s="15">
        <v>1</v>
      </c>
      <c r="E3263" s="15">
        <v>2.351</v>
      </c>
      <c r="F3263" s="15">
        <v>4.5383074929999999E-5</v>
      </c>
      <c r="G3263" s="10">
        <f t="shared" si="100"/>
        <v>-4.6738130575575E-2</v>
      </c>
      <c r="H3263" s="10">
        <f t="shared" si="101"/>
        <v>-0.10988134498317682</v>
      </c>
    </row>
    <row r="3264" spans="1:8" x14ac:dyDescent="0.25">
      <c r="A3264" s="15">
        <v>4080</v>
      </c>
      <c r="B3264" s="15" t="s">
        <v>1746</v>
      </c>
      <c r="C3264" s="15">
        <v>138</v>
      </c>
      <c r="D3264" s="15">
        <v>1</v>
      </c>
      <c r="E3264" s="15">
        <v>12.177</v>
      </c>
      <c r="F3264" s="15">
        <v>4.3621075916000003E-5</v>
      </c>
      <c r="G3264" s="10">
        <f t="shared" si="100"/>
        <v>-4.6739892574589E-2</v>
      </c>
      <c r="H3264" s="10">
        <f t="shared" si="101"/>
        <v>-0.5691516718807702</v>
      </c>
    </row>
    <row r="3265" spans="1:8" x14ac:dyDescent="0.25">
      <c r="A3265" s="15">
        <v>4081</v>
      </c>
      <c r="B3265" s="15" t="s">
        <v>1746</v>
      </c>
      <c r="C3265" s="15">
        <v>138</v>
      </c>
      <c r="D3265" s="15">
        <v>1</v>
      </c>
      <c r="E3265" s="15">
        <v>11.3</v>
      </c>
      <c r="F3265" s="15">
        <v>4.3620970652999999E-5</v>
      </c>
      <c r="G3265" s="10">
        <f t="shared" si="100"/>
        <v>-4.6739892679852006E-2</v>
      </c>
      <c r="H3265" s="10">
        <f t="shared" si="101"/>
        <v>-0.52816078728232774</v>
      </c>
    </row>
    <row r="3266" spans="1:8" x14ac:dyDescent="0.25">
      <c r="A3266" s="15">
        <v>4082</v>
      </c>
      <c r="B3266" s="15" t="s">
        <v>1747</v>
      </c>
      <c r="C3266" s="15">
        <v>138</v>
      </c>
      <c r="D3266" s="15">
        <v>1</v>
      </c>
      <c r="E3266" s="15">
        <v>4.1689999999999996</v>
      </c>
      <c r="F3266" s="15">
        <v>4.1850094014000002E-5</v>
      </c>
      <c r="G3266" s="10">
        <f t="shared" si="100"/>
        <v>-4.6741663556491002E-2</v>
      </c>
      <c r="H3266" s="10">
        <f t="shared" si="101"/>
        <v>-0.19486599536701096</v>
      </c>
    </row>
    <row r="3267" spans="1:8" x14ac:dyDescent="0.25">
      <c r="A3267" s="15">
        <v>4083</v>
      </c>
      <c r="B3267" s="15" t="s">
        <v>1748</v>
      </c>
      <c r="C3267" s="15">
        <v>69</v>
      </c>
      <c r="D3267" s="15">
        <v>1</v>
      </c>
      <c r="E3267" s="15">
        <v>2.95</v>
      </c>
      <c r="F3267" s="15">
        <v>1.4552343073E-5</v>
      </c>
      <c r="G3267" s="10">
        <f t="shared" si="100"/>
        <v>-4.6768961307432001E-2</v>
      </c>
      <c r="H3267" s="10">
        <f t="shared" si="101"/>
        <v>-0.13796843585692442</v>
      </c>
    </row>
    <row r="3268" spans="1:8" x14ac:dyDescent="0.25">
      <c r="A3268" s="15">
        <v>4085</v>
      </c>
      <c r="B3268" s="15" t="s">
        <v>1749</v>
      </c>
      <c r="C3268" s="15">
        <v>138</v>
      </c>
      <c r="D3268" s="15">
        <v>1</v>
      </c>
      <c r="E3268" s="15">
        <v>5.39</v>
      </c>
      <c r="F3268" s="15">
        <v>4.3378230088000001E-5</v>
      </c>
      <c r="G3268" s="10">
        <f t="shared" si="100"/>
        <v>-4.6740135420417002E-2</v>
      </c>
      <c r="H3268" s="10">
        <f t="shared" si="101"/>
        <v>-0.25192932991604761</v>
      </c>
    </row>
    <row r="3269" spans="1:8" x14ac:dyDescent="0.25">
      <c r="A3269" s="15">
        <v>4086</v>
      </c>
      <c r="B3269" s="15" t="s">
        <v>1750</v>
      </c>
      <c r="C3269" s="15">
        <v>138</v>
      </c>
      <c r="D3269" s="15">
        <v>1</v>
      </c>
      <c r="E3269" s="15">
        <v>1.887</v>
      </c>
      <c r="F3269" s="15">
        <v>3.1145160414000003E-5</v>
      </c>
      <c r="G3269" s="10">
        <f t="shared" si="100"/>
        <v>-4.6752368490091005E-2</v>
      </c>
      <c r="H3269" s="10">
        <f t="shared" si="101"/>
        <v>-8.8221719340801724E-2</v>
      </c>
    </row>
    <row r="3270" spans="1:8" x14ac:dyDescent="0.25">
      <c r="A3270" s="15">
        <v>4087</v>
      </c>
      <c r="B3270" s="15" t="s">
        <v>1751</v>
      </c>
      <c r="C3270" s="15">
        <v>138</v>
      </c>
      <c r="D3270" s="15">
        <v>1</v>
      </c>
      <c r="E3270" s="15">
        <v>13.488</v>
      </c>
      <c r="F3270" s="15">
        <v>4.5518609614E-5</v>
      </c>
      <c r="G3270" s="10">
        <f t="shared" ref="G3270:G3333" si="102">F3270-$E$2</f>
        <v>-4.6737995040891003E-2</v>
      </c>
      <c r="H3270" s="10">
        <f t="shared" ref="H3270:H3333" si="103">E3270*G3270</f>
        <v>-0.63040207711153784</v>
      </c>
    </row>
    <row r="3271" spans="1:8" x14ac:dyDescent="0.25">
      <c r="A3271" s="15">
        <v>4087</v>
      </c>
      <c r="B3271" s="15" t="s">
        <v>1751</v>
      </c>
      <c r="C3271" s="15">
        <v>138</v>
      </c>
      <c r="D3271" s="15">
        <v>2</v>
      </c>
      <c r="E3271" s="15">
        <v>2.2749999999999999</v>
      </c>
      <c r="F3271" s="15">
        <v>4.5518609614E-5</v>
      </c>
      <c r="G3271" s="10">
        <f t="shared" si="102"/>
        <v>-4.6737995040891003E-2</v>
      </c>
      <c r="H3271" s="10">
        <f t="shared" si="103"/>
        <v>-0.10632893871802702</v>
      </c>
    </row>
    <row r="3272" spans="1:8" x14ac:dyDescent="0.25">
      <c r="A3272" s="15">
        <v>4088</v>
      </c>
      <c r="B3272" s="15" t="s">
        <v>1751</v>
      </c>
      <c r="C3272" s="15">
        <v>138</v>
      </c>
      <c r="D3272" s="15">
        <v>1</v>
      </c>
      <c r="E3272" s="15">
        <v>14.638999999999999</v>
      </c>
      <c r="F3272" s="15">
        <v>4.5798826142000002E-5</v>
      </c>
      <c r="G3272" s="10">
        <f t="shared" si="102"/>
        <v>-4.6737714824363001E-2</v>
      </c>
      <c r="H3272" s="10">
        <f t="shared" si="103"/>
        <v>-0.68419340731384992</v>
      </c>
    </row>
    <row r="3273" spans="1:8" x14ac:dyDescent="0.25">
      <c r="A3273" s="15">
        <v>4088</v>
      </c>
      <c r="B3273" s="15" t="s">
        <v>1751</v>
      </c>
      <c r="C3273" s="15">
        <v>138</v>
      </c>
      <c r="D3273" s="15">
        <v>2</v>
      </c>
      <c r="E3273" s="15">
        <v>28.952000000000002</v>
      </c>
      <c r="F3273" s="15">
        <v>4.5798826142000002E-5</v>
      </c>
      <c r="G3273" s="10">
        <f t="shared" si="102"/>
        <v>-4.6737714824363001E-2</v>
      </c>
      <c r="H3273" s="10">
        <f t="shared" si="103"/>
        <v>-1.3531503195949577</v>
      </c>
    </row>
    <row r="3274" spans="1:8" x14ac:dyDescent="0.25">
      <c r="A3274" s="15">
        <v>4090</v>
      </c>
      <c r="B3274" s="15" t="s">
        <v>1752</v>
      </c>
      <c r="C3274" s="15">
        <v>138</v>
      </c>
      <c r="D3274" s="15">
        <v>1</v>
      </c>
      <c r="E3274" s="15">
        <v>9.0329999999999995</v>
      </c>
      <c r="F3274" s="15">
        <v>4.9778880899000002E-5</v>
      </c>
      <c r="G3274" s="10">
        <f t="shared" si="102"/>
        <v>-4.6733734769606003E-2</v>
      </c>
      <c r="H3274" s="10">
        <f t="shared" si="103"/>
        <v>-0.42214582617385099</v>
      </c>
    </row>
    <row r="3275" spans="1:8" x14ac:dyDescent="0.25">
      <c r="A3275" s="15">
        <v>4090</v>
      </c>
      <c r="B3275" s="15" t="s">
        <v>1752</v>
      </c>
      <c r="C3275" s="15">
        <v>138</v>
      </c>
      <c r="D3275" s="15">
        <v>2</v>
      </c>
      <c r="E3275" s="15">
        <v>4.8780000000000001</v>
      </c>
      <c r="F3275" s="15">
        <v>4.9778880899000002E-5</v>
      </c>
      <c r="G3275" s="10">
        <f t="shared" si="102"/>
        <v>-4.6733734769606003E-2</v>
      </c>
      <c r="H3275" s="10">
        <f t="shared" si="103"/>
        <v>-0.22796715820613808</v>
      </c>
    </row>
    <row r="3276" spans="1:8" x14ac:dyDescent="0.25">
      <c r="A3276" s="15">
        <v>4091</v>
      </c>
      <c r="B3276" s="15" t="s">
        <v>1753</v>
      </c>
      <c r="C3276" s="15">
        <v>138</v>
      </c>
      <c r="D3276" s="15">
        <v>1</v>
      </c>
      <c r="E3276" s="15">
        <v>8.3979999999999997</v>
      </c>
      <c r="F3276" s="15">
        <v>2.5326391831E-5</v>
      </c>
      <c r="G3276" s="10">
        <f t="shared" si="102"/>
        <v>-4.6758187258674005E-2</v>
      </c>
      <c r="H3276" s="10">
        <f t="shared" si="103"/>
        <v>-0.39267525659834429</v>
      </c>
    </row>
    <row r="3277" spans="1:8" x14ac:dyDescent="0.25">
      <c r="A3277" s="15">
        <v>4091</v>
      </c>
      <c r="B3277" s="15" t="s">
        <v>1753</v>
      </c>
      <c r="C3277" s="15">
        <v>138</v>
      </c>
      <c r="D3277" s="15">
        <v>2</v>
      </c>
      <c r="E3277" s="15">
        <v>6.9219999999999997</v>
      </c>
      <c r="F3277" s="15">
        <v>2.5326391831E-5</v>
      </c>
      <c r="G3277" s="10">
        <f t="shared" si="102"/>
        <v>-4.6758187258674005E-2</v>
      </c>
      <c r="H3277" s="10">
        <f t="shared" si="103"/>
        <v>-0.32366017220454146</v>
      </c>
    </row>
    <row r="3278" spans="1:8" x14ac:dyDescent="0.25">
      <c r="A3278" s="15">
        <v>4093</v>
      </c>
      <c r="B3278" s="15" t="s">
        <v>1754</v>
      </c>
      <c r="C3278" s="15">
        <v>138</v>
      </c>
      <c r="D3278" s="15">
        <v>1</v>
      </c>
      <c r="E3278" s="15">
        <v>1.516</v>
      </c>
      <c r="F3278" s="15">
        <v>1.5306043954000001E-5</v>
      </c>
      <c r="G3278" s="10">
        <f t="shared" si="102"/>
        <v>-4.6768207606551003E-2</v>
      </c>
      <c r="H3278" s="10">
        <f t="shared" si="103"/>
        <v>-7.0900602731531315E-2</v>
      </c>
    </row>
    <row r="3279" spans="1:8" x14ac:dyDescent="0.25">
      <c r="A3279" s="15">
        <v>4095</v>
      </c>
      <c r="B3279" s="15" t="s">
        <v>1755</v>
      </c>
      <c r="C3279" s="15">
        <v>138</v>
      </c>
      <c r="D3279" s="15">
        <v>1</v>
      </c>
      <c r="E3279" s="15">
        <v>18.414999999999999</v>
      </c>
      <c r="F3279" s="15">
        <v>5.1653159970999997E-5</v>
      </c>
      <c r="G3279" s="10">
        <f t="shared" si="102"/>
        <v>-4.6731860490534002E-2</v>
      </c>
      <c r="H3279" s="10">
        <f t="shared" si="103"/>
        <v>-0.86056721093318367</v>
      </c>
    </row>
    <row r="3280" spans="1:8" x14ac:dyDescent="0.25">
      <c r="A3280" s="15">
        <v>4096</v>
      </c>
      <c r="B3280" s="15" t="s">
        <v>1755</v>
      </c>
      <c r="C3280" s="15">
        <v>138</v>
      </c>
      <c r="D3280" s="15">
        <v>1</v>
      </c>
      <c r="E3280" s="15">
        <v>14.273999999999999</v>
      </c>
      <c r="F3280" s="15">
        <v>5.1198430519E-5</v>
      </c>
      <c r="G3280" s="10">
        <f t="shared" si="102"/>
        <v>-4.6732315219986005E-2</v>
      </c>
      <c r="H3280" s="10">
        <f t="shared" si="103"/>
        <v>-0.6670570674500802</v>
      </c>
    </row>
    <row r="3281" spans="1:8" x14ac:dyDescent="0.25">
      <c r="A3281" s="15">
        <v>4097</v>
      </c>
      <c r="B3281" s="15" t="s">
        <v>1756</v>
      </c>
      <c r="C3281" s="15">
        <v>69</v>
      </c>
      <c r="D3281" s="15">
        <v>1</v>
      </c>
      <c r="E3281" s="15">
        <v>2.1379999999999999</v>
      </c>
      <c r="F3281" s="15">
        <v>2.5186651697E-5</v>
      </c>
      <c r="G3281" s="10">
        <f t="shared" si="102"/>
        <v>-4.6758326998808004E-2</v>
      </c>
      <c r="H3281" s="10">
        <f t="shared" si="103"/>
        <v>-9.9969303123451508E-2</v>
      </c>
    </row>
    <row r="3282" spans="1:8" x14ac:dyDescent="0.25">
      <c r="A3282" s="15">
        <v>4098</v>
      </c>
      <c r="B3282" s="15" t="s">
        <v>1757</v>
      </c>
      <c r="C3282" s="15">
        <v>69</v>
      </c>
      <c r="D3282" s="15">
        <v>1</v>
      </c>
      <c r="E3282" s="15">
        <v>1.3280000000000001</v>
      </c>
      <c r="F3282" s="15">
        <v>1.5592157924000001E-5</v>
      </c>
      <c r="G3282" s="10">
        <f t="shared" si="102"/>
        <v>-4.6767921492581001E-2</v>
      </c>
      <c r="H3282" s="10">
        <f t="shared" si="103"/>
        <v>-6.2107799742147571E-2</v>
      </c>
    </row>
    <row r="3283" spans="1:8" x14ac:dyDescent="0.25">
      <c r="A3283" s="15">
        <v>4098</v>
      </c>
      <c r="B3283" s="15" t="s">
        <v>1757</v>
      </c>
      <c r="C3283" s="15">
        <v>69</v>
      </c>
      <c r="D3283" s="15">
        <v>2</v>
      </c>
      <c r="E3283" s="15">
        <v>1.3280000000000001</v>
      </c>
      <c r="F3283" s="15">
        <v>1.5592157924000001E-5</v>
      </c>
      <c r="G3283" s="10">
        <f t="shared" si="102"/>
        <v>-4.6767921492581001E-2</v>
      </c>
      <c r="H3283" s="10">
        <f t="shared" si="103"/>
        <v>-6.2107799742147571E-2</v>
      </c>
    </row>
    <row r="3284" spans="1:8" x14ac:dyDescent="0.25">
      <c r="A3284" s="15">
        <v>4099</v>
      </c>
      <c r="B3284" s="15" t="s">
        <v>1758</v>
      </c>
      <c r="C3284" s="15">
        <v>138</v>
      </c>
      <c r="D3284" s="15">
        <v>1</v>
      </c>
      <c r="E3284" s="15">
        <v>24.167999999999999</v>
      </c>
      <c r="F3284" s="15">
        <v>4.6689288172000002E-5</v>
      </c>
      <c r="G3284" s="10">
        <f t="shared" si="102"/>
        <v>-4.6736824362333E-2</v>
      </c>
      <c r="H3284" s="10">
        <f t="shared" si="103"/>
        <v>-1.1295355711888639</v>
      </c>
    </row>
    <row r="3285" spans="1:8" x14ac:dyDescent="0.25">
      <c r="A3285" s="15">
        <v>4099</v>
      </c>
      <c r="B3285" s="15" t="s">
        <v>1758</v>
      </c>
      <c r="C3285" s="15">
        <v>138</v>
      </c>
      <c r="D3285" s="15">
        <v>2</v>
      </c>
      <c r="E3285" s="15">
        <v>18.27</v>
      </c>
      <c r="F3285" s="15">
        <v>4.6689288172000002E-5</v>
      </c>
      <c r="G3285" s="10">
        <f t="shared" si="102"/>
        <v>-4.6736824362333E-2</v>
      </c>
      <c r="H3285" s="10">
        <f t="shared" si="103"/>
        <v>-0.85388178109982393</v>
      </c>
    </row>
    <row r="3286" spans="1:8" x14ac:dyDescent="0.25">
      <c r="A3286" s="15">
        <v>4099</v>
      </c>
      <c r="B3286" s="15" t="s">
        <v>1758</v>
      </c>
      <c r="C3286" s="15">
        <v>138</v>
      </c>
      <c r="D3286" s="15">
        <v>3</v>
      </c>
      <c r="E3286" s="15">
        <v>21.152000000000001</v>
      </c>
      <c r="F3286" s="15">
        <v>4.6689288172000002E-5</v>
      </c>
      <c r="G3286" s="10">
        <f t="shared" si="102"/>
        <v>-4.6736824362333E-2</v>
      </c>
      <c r="H3286" s="10">
        <f t="shared" si="103"/>
        <v>-0.98857730891206763</v>
      </c>
    </row>
    <row r="3287" spans="1:8" x14ac:dyDescent="0.25">
      <c r="A3287" s="15">
        <v>4101</v>
      </c>
      <c r="B3287" s="15" t="s">
        <v>1759</v>
      </c>
      <c r="C3287" s="15">
        <v>69</v>
      </c>
      <c r="D3287" s="15">
        <v>1</v>
      </c>
      <c r="E3287" s="15">
        <v>0.57899999999999996</v>
      </c>
      <c r="F3287" s="15">
        <v>3.5040006860999998E-5</v>
      </c>
      <c r="G3287" s="10">
        <f t="shared" si="102"/>
        <v>-4.6748473643644005E-2</v>
      </c>
      <c r="H3287" s="10">
        <f t="shared" si="103"/>
        <v>-2.7067366239669877E-2</v>
      </c>
    </row>
    <row r="3288" spans="1:8" x14ac:dyDescent="0.25">
      <c r="A3288" s="15">
        <v>4102</v>
      </c>
      <c r="B3288" s="15" t="s">
        <v>1760</v>
      </c>
      <c r="C3288" s="15">
        <v>138</v>
      </c>
      <c r="D3288" s="15">
        <v>1</v>
      </c>
      <c r="E3288" s="15">
        <v>25.420999999999999</v>
      </c>
      <c r="F3288" s="15">
        <v>4.3733454726000001E-5</v>
      </c>
      <c r="G3288" s="10">
        <f t="shared" si="102"/>
        <v>-4.6739780195779006E-2</v>
      </c>
      <c r="H3288" s="10">
        <f t="shared" si="103"/>
        <v>-1.1881719523568981</v>
      </c>
    </row>
    <row r="3289" spans="1:8" x14ac:dyDescent="0.25">
      <c r="A3289" s="15">
        <v>4103</v>
      </c>
      <c r="B3289" s="15" t="s">
        <v>1760</v>
      </c>
      <c r="C3289" s="15">
        <v>138</v>
      </c>
      <c r="D3289" s="15">
        <v>1</v>
      </c>
      <c r="E3289" s="15">
        <v>16.074999999999999</v>
      </c>
      <c r="F3289" s="15">
        <v>4.3733073928000003E-5</v>
      </c>
      <c r="G3289" s="10">
        <f t="shared" si="102"/>
        <v>-4.6739780576577003E-2</v>
      </c>
      <c r="H3289" s="10">
        <f t="shared" si="103"/>
        <v>-0.75134197276847525</v>
      </c>
    </row>
    <row r="3290" spans="1:8" x14ac:dyDescent="0.25">
      <c r="A3290" s="15">
        <v>4104</v>
      </c>
      <c r="B3290" s="15" t="s">
        <v>1761</v>
      </c>
      <c r="C3290" s="15">
        <v>138</v>
      </c>
      <c r="D3290" s="15">
        <v>1</v>
      </c>
      <c r="E3290" s="15">
        <v>2.754</v>
      </c>
      <c r="F3290" s="15">
        <v>4.8274643018999997E-5</v>
      </c>
      <c r="G3290" s="10">
        <f t="shared" si="102"/>
        <v>-4.6735239007486003E-2</v>
      </c>
      <c r="H3290" s="10">
        <f t="shared" si="103"/>
        <v>-0.12870884822661646</v>
      </c>
    </row>
    <row r="3291" spans="1:8" x14ac:dyDescent="0.25">
      <c r="A3291" s="15">
        <v>4104</v>
      </c>
      <c r="B3291" s="15" t="s">
        <v>1761</v>
      </c>
      <c r="C3291" s="15">
        <v>138</v>
      </c>
      <c r="D3291" s="15">
        <v>2</v>
      </c>
      <c r="E3291" s="15">
        <v>2.2040000000000002</v>
      </c>
      <c r="F3291" s="15">
        <v>4.8274643018999997E-5</v>
      </c>
      <c r="G3291" s="10">
        <f t="shared" si="102"/>
        <v>-4.6735239007486003E-2</v>
      </c>
      <c r="H3291" s="10">
        <f t="shared" si="103"/>
        <v>-0.10300446677249916</v>
      </c>
    </row>
    <row r="3292" spans="1:8" x14ac:dyDescent="0.25">
      <c r="A3292" s="15">
        <v>4105</v>
      </c>
      <c r="B3292" s="15" t="s">
        <v>1761</v>
      </c>
      <c r="C3292" s="15">
        <v>138</v>
      </c>
      <c r="D3292" s="15">
        <v>1</v>
      </c>
      <c r="E3292" s="15">
        <v>2.8359999999999999</v>
      </c>
      <c r="F3292" s="15">
        <v>4.8239331996999997E-5</v>
      </c>
      <c r="G3292" s="10">
        <f t="shared" si="102"/>
        <v>-4.6735274318508005E-2</v>
      </c>
      <c r="H3292" s="10">
        <f t="shared" si="103"/>
        <v>-0.1325412379672887</v>
      </c>
    </row>
    <row r="3293" spans="1:8" x14ac:dyDescent="0.25">
      <c r="A3293" s="15">
        <v>4107</v>
      </c>
      <c r="B3293" s="15" t="s">
        <v>1762</v>
      </c>
      <c r="C3293" s="15">
        <v>138</v>
      </c>
      <c r="D3293" s="15">
        <v>1</v>
      </c>
      <c r="E3293" s="15">
        <v>13.401</v>
      </c>
      <c r="F3293" s="15">
        <v>4.3657151549999999E-5</v>
      </c>
      <c r="G3293" s="10">
        <f t="shared" si="102"/>
        <v>-4.6739856498955006E-2</v>
      </c>
      <c r="H3293" s="10">
        <f t="shared" si="103"/>
        <v>-0.62636081694249601</v>
      </c>
    </row>
    <row r="3294" spans="1:8" x14ac:dyDescent="0.25">
      <c r="A3294" s="15">
        <v>4108</v>
      </c>
      <c r="B3294" s="15" t="s">
        <v>1762</v>
      </c>
      <c r="C3294" s="15">
        <v>138</v>
      </c>
      <c r="D3294" s="15">
        <v>1</v>
      </c>
      <c r="E3294" s="15">
        <v>14.332000000000001</v>
      </c>
      <c r="F3294" s="15">
        <v>4.3889213279999997E-5</v>
      </c>
      <c r="G3294" s="10">
        <f t="shared" si="102"/>
        <v>-4.6739624437225E-2</v>
      </c>
      <c r="H3294" s="10">
        <f t="shared" si="103"/>
        <v>-0.66987229743430876</v>
      </c>
    </row>
    <row r="3295" spans="1:8" x14ac:dyDescent="0.25">
      <c r="A3295" s="15">
        <v>4116</v>
      </c>
      <c r="B3295" s="15" t="s">
        <v>1763</v>
      </c>
      <c r="C3295" s="15">
        <v>138</v>
      </c>
      <c r="D3295" s="15">
        <v>1</v>
      </c>
      <c r="E3295" s="15">
        <v>20.093</v>
      </c>
      <c r="F3295" s="15">
        <v>4.8274643018999997E-5</v>
      </c>
      <c r="G3295" s="10">
        <f t="shared" si="102"/>
        <v>-4.6735239007486003E-2</v>
      </c>
      <c r="H3295" s="10">
        <f t="shared" si="103"/>
        <v>-0.93905115737741629</v>
      </c>
    </row>
    <row r="3296" spans="1:8" x14ac:dyDescent="0.25">
      <c r="A3296" s="15">
        <v>4116</v>
      </c>
      <c r="B3296" s="15" t="s">
        <v>1763</v>
      </c>
      <c r="C3296" s="15">
        <v>138</v>
      </c>
      <c r="D3296" s="15">
        <v>2</v>
      </c>
      <c r="E3296" s="15">
        <v>28.077999999999999</v>
      </c>
      <c r="F3296" s="15">
        <v>4.8274643018999997E-5</v>
      </c>
      <c r="G3296" s="10">
        <f t="shared" si="102"/>
        <v>-4.6735239007486003E-2</v>
      </c>
      <c r="H3296" s="10">
        <f t="shared" si="103"/>
        <v>-1.3122320408521919</v>
      </c>
    </row>
    <row r="3297" spans="1:8" x14ac:dyDescent="0.25">
      <c r="A3297" s="15">
        <v>4125</v>
      </c>
      <c r="B3297" s="15" t="s">
        <v>1764</v>
      </c>
      <c r="C3297" s="15">
        <v>138</v>
      </c>
      <c r="D3297" s="15">
        <v>1</v>
      </c>
      <c r="E3297" s="15">
        <v>4.5030000000000001</v>
      </c>
      <c r="F3297" s="15">
        <v>4.3808891040000001E-5</v>
      </c>
      <c r="G3297" s="10">
        <f t="shared" si="102"/>
        <v>-4.6739704759465005E-2</v>
      </c>
      <c r="H3297" s="10">
        <f t="shared" si="103"/>
        <v>-0.21046889053187093</v>
      </c>
    </row>
    <row r="3298" spans="1:8" x14ac:dyDescent="0.25">
      <c r="A3298" s="15">
        <v>4125</v>
      </c>
      <c r="B3298" s="15" t="s">
        <v>1764</v>
      </c>
      <c r="C3298" s="15">
        <v>138</v>
      </c>
      <c r="D3298" s="15">
        <v>2</v>
      </c>
      <c r="E3298" s="15">
        <v>3.4540000000000002</v>
      </c>
      <c r="F3298" s="15">
        <v>4.3808891040000001E-5</v>
      </c>
      <c r="G3298" s="10">
        <f t="shared" si="102"/>
        <v>-4.6739704759465005E-2</v>
      </c>
      <c r="H3298" s="10">
        <f t="shared" si="103"/>
        <v>-0.16143894023919214</v>
      </c>
    </row>
    <row r="3299" spans="1:8" x14ac:dyDescent="0.25">
      <c r="A3299" s="15">
        <v>4130</v>
      </c>
      <c r="B3299" s="15" t="s">
        <v>1765</v>
      </c>
      <c r="C3299" s="15">
        <v>138</v>
      </c>
      <c r="D3299" s="15">
        <v>1</v>
      </c>
      <c r="E3299" s="15">
        <v>11.802</v>
      </c>
      <c r="F3299" s="15">
        <v>4.4856550279999998E-5</v>
      </c>
      <c r="G3299" s="10">
        <f t="shared" si="102"/>
        <v>-4.6738657100225005E-2</v>
      </c>
      <c r="H3299" s="10">
        <f t="shared" si="103"/>
        <v>-0.55160963109685546</v>
      </c>
    </row>
    <row r="3300" spans="1:8" x14ac:dyDescent="0.25">
      <c r="A3300" s="15">
        <v>4130</v>
      </c>
      <c r="B3300" s="15" t="s">
        <v>1765</v>
      </c>
      <c r="C3300" s="15">
        <v>138</v>
      </c>
      <c r="D3300" s="15">
        <v>2</v>
      </c>
      <c r="E3300" s="15">
        <v>10.09</v>
      </c>
      <c r="F3300" s="15">
        <v>4.4856550279999998E-5</v>
      </c>
      <c r="G3300" s="10">
        <f t="shared" si="102"/>
        <v>-4.6738657100225005E-2</v>
      </c>
      <c r="H3300" s="10">
        <f t="shared" si="103"/>
        <v>-0.47159305014127029</v>
      </c>
    </row>
    <row r="3301" spans="1:8" x14ac:dyDescent="0.25">
      <c r="A3301" s="15">
        <v>4131</v>
      </c>
      <c r="B3301" s="15" t="s">
        <v>1765</v>
      </c>
      <c r="C3301" s="15">
        <v>138</v>
      </c>
      <c r="D3301" s="15">
        <v>1</v>
      </c>
      <c r="E3301" s="15">
        <v>11.337999999999999</v>
      </c>
      <c r="F3301" s="15">
        <v>4.4878858878999998E-5</v>
      </c>
      <c r="G3301" s="10">
        <f t="shared" si="102"/>
        <v>-4.6738634791626002E-2</v>
      </c>
      <c r="H3301" s="10">
        <f t="shared" si="103"/>
        <v>-0.52992264126745559</v>
      </c>
    </row>
    <row r="3302" spans="1:8" x14ac:dyDescent="0.25">
      <c r="A3302" s="15">
        <v>4131</v>
      </c>
      <c r="B3302" s="15" t="s">
        <v>1765</v>
      </c>
      <c r="C3302" s="15">
        <v>138</v>
      </c>
      <c r="D3302" s="15">
        <v>2</v>
      </c>
      <c r="E3302" s="15">
        <v>11.425000000000001</v>
      </c>
      <c r="F3302" s="15">
        <v>4.4878858878999998E-5</v>
      </c>
      <c r="G3302" s="10">
        <f t="shared" si="102"/>
        <v>-4.6738634791626002E-2</v>
      </c>
      <c r="H3302" s="10">
        <f t="shared" si="103"/>
        <v>-0.53398890249432707</v>
      </c>
    </row>
    <row r="3303" spans="1:8" x14ac:dyDescent="0.25">
      <c r="A3303" s="15">
        <v>4134</v>
      </c>
      <c r="B3303" s="15" t="s">
        <v>1766</v>
      </c>
      <c r="C3303" s="15">
        <v>69</v>
      </c>
      <c r="D3303" s="15">
        <v>1</v>
      </c>
      <c r="E3303" s="15">
        <v>1.8520000000000001</v>
      </c>
      <c r="F3303" s="15">
        <v>2.7143109852000002E-5</v>
      </c>
      <c r="G3303" s="10">
        <f t="shared" si="102"/>
        <v>-4.6756370540653E-2</v>
      </c>
      <c r="H3303" s="10">
        <f t="shared" si="103"/>
        <v>-8.6592798241289362E-2</v>
      </c>
    </row>
    <row r="3304" spans="1:8" x14ac:dyDescent="0.25">
      <c r="A3304" s="15">
        <v>4136</v>
      </c>
      <c r="B3304" s="15" t="s">
        <v>1767</v>
      </c>
      <c r="C3304" s="15">
        <v>138</v>
      </c>
      <c r="D3304" s="15">
        <v>1</v>
      </c>
      <c r="E3304" s="15">
        <v>4.891</v>
      </c>
      <c r="F3304" s="15">
        <v>4.7325490387000001E-5</v>
      </c>
      <c r="G3304" s="10">
        <f t="shared" si="102"/>
        <v>-4.6736188160118E-2</v>
      </c>
      <c r="H3304" s="10">
        <f t="shared" si="103"/>
        <v>-0.22858669629113715</v>
      </c>
    </row>
    <row r="3305" spans="1:8" x14ac:dyDescent="0.25">
      <c r="A3305" s="15">
        <v>4137</v>
      </c>
      <c r="B3305" s="15" t="s">
        <v>1767</v>
      </c>
      <c r="C3305" s="15">
        <v>138</v>
      </c>
      <c r="D3305" s="15">
        <v>1</v>
      </c>
      <c r="E3305" s="15">
        <v>5.0279999999999996</v>
      </c>
      <c r="F3305" s="15">
        <v>4.7257928383999998E-5</v>
      </c>
      <c r="G3305" s="10">
        <f t="shared" si="102"/>
        <v>-4.6736255722121006E-2</v>
      </c>
      <c r="H3305" s="10">
        <f t="shared" si="103"/>
        <v>-0.23498989377082441</v>
      </c>
    </row>
    <row r="3306" spans="1:8" x14ac:dyDescent="0.25">
      <c r="A3306" s="15">
        <v>4138</v>
      </c>
      <c r="B3306" s="15" t="s">
        <v>1768</v>
      </c>
      <c r="C3306" s="15">
        <v>138</v>
      </c>
      <c r="D3306" s="15">
        <v>1</v>
      </c>
      <c r="E3306" s="15">
        <v>20.710999999999999</v>
      </c>
      <c r="F3306" s="15">
        <v>4.8415439278999999E-5</v>
      </c>
      <c r="G3306" s="10">
        <f t="shared" si="102"/>
        <v>-4.6735098211226005E-2</v>
      </c>
      <c r="H3306" s="10">
        <f t="shared" si="103"/>
        <v>-0.96793061905270172</v>
      </c>
    </row>
    <row r="3307" spans="1:8" x14ac:dyDescent="0.25">
      <c r="A3307" s="15">
        <v>4138</v>
      </c>
      <c r="B3307" s="15" t="s">
        <v>1768</v>
      </c>
      <c r="C3307" s="15">
        <v>138</v>
      </c>
      <c r="D3307" s="15">
        <v>2</v>
      </c>
      <c r="E3307" s="15">
        <v>17.164000000000001</v>
      </c>
      <c r="F3307" s="15">
        <v>4.8415439278999999E-5</v>
      </c>
      <c r="G3307" s="10">
        <f t="shared" si="102"/>
        <v>-4.6735098211226005E-2</v>
      </c>
      <c r="H3307" s="10">
        <f t="shared" si="103"/>
        <v>-0.80216122569748316</v>
      </c>
    </row>
    <row r="3308" spans="1:8" x14ac:dyDescent="0.25">
      <c r="A3308" s="15">
        <v>4140</v>
      </c>
      <c r="B3308" s="15" t="s">
        <v>1769</v>
      </c>
      <c r="C3308" s="15">
        <v>138</v>
      </c>
      <c r="D3308" s="15">
        <v>1</v>
      </c>
      <c r="E3308" s="15">
        <v>19.074000000000002</v>
      </c>
      <c r="F3308" s="15">
        <v>4.3370272863999997E-5</v>
      </c>
      <c r="G3308" s="10">
        <f t="shared" si="102"/>
        <v>-4.6740143377641E-2</v>
      </c>
      <c r="H3308" s="10">
        <f t="shared" si="103"/>
        <v>-0.89152149478512455</v>
      </c>
    </row>
    <row r="3309" spans="1:8" x14ac:dyDescent="0.25">
      <c r="A3309" s="15">
        <v>4141</v>
      </c>
      <c r="B3309" s="15" t="s">
        <v>1769</v>
      </c>
      <c r="C3309" s="15">
        <v>138</v>
      </c>
      <c r="D3309" s="15">
        <v>1</v>
      </c>
      <c r="E3309" s="15">
        <v>14.407</v>
      </c>
      <c r="F3309" s="15">
        <v>4.3353516710999999E-5</v>
      </c>
      <c r="G3309" s="10">
        <f t="shared" si="102"/>
        <v>-4.6740160133794E-2</v>
      </c>
      <c r="H3309" s="10">
        <f t="shared" si="103"/>
        <v>-0.67338548704757017</v>
      </c>
    </row>
    <row r="3310" spans="1:8" x14ac:dyDescent="0.25">
      <c r="A3310" s="15">
        <v>4142</v>
      </c>
      <c r="B3310" s="15" t="s">
        <v>1770</v>
      </c>
      <c r="C3310" s="15">
        <v>69</v>
      </c>
      <c r="D3310" s="15">
        <v>1</v>
      </c>
      <c r="E3310" s="15">
        <v>3.4180000000000001</v>
      </c>
      <c r="F3310" s="15">
        <v>-9.6770589121E-5</v>
      </c>
      <c r="G3310" s="10">
        <f t="shared" si="102"/>
        <v>-4.6880284239626001E-2</v>
      </c>
      <c r="H3310" s="10">
        <f t="shared" si="103"/>
        <v>-0.16023681153104169</v>
      </c>
    </row>
    <row r="3311" spans="1:8" x14ac:dyDescent="0.25">
      <c r="A3311" s="15">
        <v>4144</v>
      </c>
      <c r="B3311" s="15" t="s">
        <v>1771</v>
      </c>
      <c r="C3311" s="15">
        <v>138</v>
      </c>
      <c r="D3311" s="15">
        <v>1</v>
      </c>
      <c r="E3311" s="15">
        <v>3.3849999999999998</v>
      </c>
      <c r="F3311" s="15">
        <v>2.6148828057000001E-5</v>
      </c>
      <c r="G3311" s="10">
        <f t="shared" si="102"/>
        <v>-4.6757364822448001E-2</v>
      </c>
      <c r="H3311" s="10">
        <f t="shared" si="103"/>
        <v>-0.15827367992398647</v>
      </c>
    </row>
    <row r="3312" spans="1:8" x14ac:dyDescent="0.25">
      <c r="A3312" s="15">
        <v>4144</v>
      </c>
      <c r="B3312" s="15" t="s">
        <v>1771</v>
      </c>
      <c r="C3312" s="15">
        <v>138</v>
      </c>
      <c r="D3312" s="15">
        <v>2</v>
      </c>
      <c r="E3312" s="15">
        <v>2.4769999999999999</v>
      </c>
      <c r="F3312" s="15">
        <v>2.6148828057000001E-5</v>
      </c>
      <c r="G3312" s="10">
        <f t="shared" si="102"/>
        <v>-4.6757364822448001E-2</v>
      </c>
      <c r="H3312" s="10">
        <f t="shared" si="103"/>
        <v>-0.11581799266520369</v>
      </c>
    </row>
    <row r="3313" spans="1:8" x14ac:dyDescent="0.25">
      <c r="A3313" s="15">
        <v>4147</v>
      </c>
      <c r="B3313" s="15" t="s">
        <v>1772</v>
      </c>
      <c r="C3313" s="15">
        <v>138</v>
      </c>
      <c r="D3313" s="15">
        <v>1</v>
      </c>
      <c r="E3313" s="15">
        <v>2.7650000000000001</v>
      </c>
      <c r="F3313" s="15">
        <v>1.9765471331000001E-5</v>
      </c>
      <c r="G3313" s="10">
        <f t="shared" si="102"/>
        <v>-4.6763748179174003E-2</v>
      </c>
      <c r="H3313" s="10">
        <f t="shared" si="103"/>
        <v>-0.12930176371541613</v>
      </c>
    </row>
    <row r="3314" spans="1:8" x14ac:dyDescent="0.25">
      <c r="A3314" s="15">
        <v>4148</v>
      </c>
      <c r="B3314" s="15" t="s">
        <v>1773</v>
      </c>
      <c r="C3314" s="15">
        <v>69</v>
      </c>
      <c r="D3314" s="15">
        <v>1</v>
      </c>
      <c r="E3314" s="15">
        <v>7.2050000000000001</v>
      </c>
      <c r="F3314" s="15">
        <v>4.3285706688999999E-5</v>
      </c>
      <c r="G3314" s="10">
        <f t="shared" si="102"/>
        <v>-4.6740227943816E-2</v>
      </c>
      <c r="H3314" s="10">
        <f t="shared" si="103"/>
        <v>-0.33676334233519428</v>
      </c>
    </row>
    <row r="3315" spans="1:8" x14ac:dyDescent="0.25">
      <c r="A3315" s="15">
        <v>4149</v>
      </c>
      <c r="B3315" s="15" t="s">
        <v>1774</v>
      </c>
      <c r="C3315" s="15">
        <v>138</v>
      </c>
      <c r="D3315" s="15">
        <v>1</v>
      </c>
      <c r="E3315" s="15">
        <v>9.9909999999999997</v>
      </c>
      <c r="F3315" s="15">
        <v>4.3889213279999997E-5</v>
      </c>
      <c r="G3315" s="10">
        <f t="shared" si="102"/>
        <v>-4.6739624437225E-2</v>
      </c>
      <c r="H3315" s="10">
        <f t="shared" si="103"/>
        <v>-0.46697558775231496</v>
      </c>
    </row>
    <row r="3316" spans="1:8" x14ac:dyDescent="0.25">
      <c r="A3316" s="15">
        <v>4150</v>
      </c>
      <c r="B3316" s="15" t="s">
        <v>1774</v>
      </c>
      <c r="C3316" s="15">
        <v>138</v>
      </c>
      <c r="D3316" s="15">
        <v>1</v>
      </c>
      <c r="E3316" s="15">
        <v>18.542000000000002</v>
      </c>
      <c r="F3316" s="15">
        <v>4.3889213279999997E-5</v>
      </c>
      <c r="G3316" s="10">
        <f t="shared" si="102"/>
        <v>-4.6739624437225E-2</v>
      </c>
      <c r="H3316" s="10">
        <f t="shared" si="103"/>
        <v>-0.86664611631502597</v>
      </c>
    </row>
    <row r="3317" spans="1:8" x14ac:dyDescent="0.25">
      <c r="A3317" s="15">
        <v>4151</v>
      </c>
      <c r="B3317" s="15" t="s">
        <v>1775</v>
      </c>
      <c r="C3317" s="15">
        <v>138</v>
      </c>
      <c r="D3317" s="15">
        <v>1</v>
      </c>
      <c r="E3317" s="15">
        <v>23.385000000000002</v>
      </c>
      <c r="F3317" s="15">
        <v>5.1694996967E-5</v>
      </c>
      <c r="G3317" s="10">
        <f t="shared" si="102"/>
        <v>-4.6731818653538003E-2</v>
      </c>
      <c r="H3317" s="10">
        <f t="shared" si="103"/>
        <v>-1.0928235792129863</v>
      </c>
    </row>
    <row r="3318" spans="1:8" x14ac:dyDescent="0.25">
      <c r="A3318" s="15">
        <v>4152</v>
      </c>
      <c r="B3318" s="15" t="s">
        <v>1775</v>
      </c>
      <c r="C3318" s="15">
        <v>138</v>
      </c>
      <c r="D3318" s="15">
        <v>1</v>
      </c>
      <c r="E3318" s="15">
        <v>19.814</v>
      </c>
      <c r="F3318" s="15">
        <v>4.9852648471999998E-5</v>
      </c>
      <c r="G3318" s="10">
        <f t="shared" si="102"/>
        <v>-4.6733661002033001E-2</v>
      </c>
      <c r="H3318" s="10">
        <f t="shared" si="103"/>
        <v>-0.9259807590942819</v>
      </c>
    </row>
    <row r="3319" spans="1:8" x14ac:dyDescent="0.25">
      <c r="A3319" s="15">
        <v>4152</v>
      </c>
      <c r="B3319" s="15" t="s">
        <v>1775</v>
      </c>
      <c r="C3319" s="15">
        <v>138</v>
      </c>
      <c r="D3319" s="15">
        <v>2</v>
      </c>
      <c r="E3319" s="15">
        <v>10.102</v>
      </c>
      <c r="F3319" s="15">
        <v>4.9852648471999998E-5</v>
      </c>
      <c r="G3319" s="10">
        <f t="shared" si="102"/>
        <v>-4.6733661002033001E-2</v>
      </c>
      <c r="H3319" s="10">
        <f t="shared" si="103"/>
        <v>-0.47210344344253741</v>
      </c>
    </row>
    <row r="3320" spans="1:8" x14ac:dyDescent="0.25">
      <c r="A3320" s="15">
        <v>4153</v>
      </c>
      <c r="B3320" s="15" t="s">
        <v>1776</v>
      </c>
      <c r="C3320" s="15">
        <v>138</v>
      </c>
      <c r="D3320" s="15">
        <v>1</v>
      </c>
      <c r="E3320" s="15">
        <v>20.088000000000001</v>
      </c>
      <c r="F3320" s="15">
        <v>4.2648621853999998E-5</v>
      </c>
      <c r="G3320" s="10">
        <f t="shared" si="102"/>
        <v>-4.6740865028651005E-2</v>
      </c>
      <c r="H3320" s="10">
        <f t="shared" si="103"/>
        <v>-0.93893049669554141</v>
      </c>
    </row>
    <row r="3321" spans="1:8" x14ac:dyDescent="0.25">
      <c r="A3321" s="15">
        <v>4154</v>
      </c>
      <c r="B3321" s="15" t="s">
        <v>1777</v>
      </c>
      <c r="C3321" s="15">
        <v>69</v>
      </c>
      <c r="D3321" s="15">
        <v>1</v>
      </c>
      <c r="E3321" s="15">
        <v>0.105</v>
      </c>
      <c r="F3321" s="15">
        <v>2.4118920768000001E-5</v>
      </c>
      <c r="G3321" s="10">
        <f t="shared" si="102"/>
        <v>-4.6759394729737003E-2</v>
      </c>
      <c r="H3321" s="10">
        <f t="shared" si="103"/>
        <v>-4.9097364466223854E-3</v>
      </c>
    </row>
    <row r="3322" spans="1:8" x14ac:dyDescent="0.25">
      <c r="A3322" s="15">
        <v>4154</v>
      </c>
      <c r="B3322" s="15" t="s">
        <v>1777</v>
      </c>
      <c r="C3322" s="15">
        <v>69</v>
      </c>
      <c r="D3322" s="15">
        <v>2</v>
      </c>
      <c r="E3322" s="15">
        <v>8.3000000000000004E-2</v>
      </c>
      <c r="F3322" s="15">
        <v>2.4118920768000001E-5</v>
      </c>
      <c r="G3322" s="10">
        <f t="shared" si="102"/>
        <v>-4.6759394729737003E-2</v>
      </c>
      <c r="H3322" s="10">
        <f t="shared" si="103"/>
        <v>-3.8810297625681716E-3</v>
      </c>
    </row>
    <row r="3323" spans="1:8" x14ac:dyDescent="0.25">
      <c r="A3323" s="15">
        <v>4154</v>
      </c>
      <c r="B3323" s="15" t="s">
        <v>1777</v>
      </c>
      <c r="C3323" s="15">
        <v>69</v>
      </c>
      <c r="D3323" s="15">
        <v>3</v>
      </c>
      <c r="E3323" s="15">
        <v>1.4259999999999999</v>
      </c>
      <c r="F3323" s="15">
        <v>2.4118920768000001E-5</v>
      </c>
      <c r="G3323" s="10">
        <f t="shared" si="102"/>
        <v>-4.6759394729737003E-2</v>
      </c>
      <c r="H3323" s="10">
        <f t="shared" si="103"/>
        <v>-6.667889688460496E-2</v>
      </c>
    </row>
    <row r="3324" spans="1:8" x14ac:dyDescent="0.25">
      <c r="A3324" s="15">
        <v>4156</v>
      </c>
      <c r="B3324" s="15" t="s">
        <v>1778</v>
      </c>
      <c r="C3324" s="15">
        <v>138</v>
      </c>
      <c r="D3324" s="15">
        <v>1</v>
      </c>
      <c r="E3324" s="15">
        <v>11.959</v>
      </c>
      <c r="F3324" s="15">
        <v>4.2949649142999999E-5</v>
      </c>
      <c r="G3324" s="10">
        <f t="shared" si="102"/>
        <v>-4.6740564001362006E-2</v>
      </c>
      <c r="H3324" s="10">
        <f t="shared" si="103"/>
        <v>-0.55897040489228822</v>
      </c>
    </row>
    <row r="3325" spans="1:8" x14ac:dyDescent="0.25">
      <c r="A3325" s="15">
        <v>4156</v>
      </c>
      <c r="B3325" s="15" t="s">
        <v>1778</v>
      </c>
      <c r="C3325" s="15">
        <v>138</v>
      </c>
      <c r="D3325" s="15">
        <v>2</v>
      </c>
      <c r="E3325" s="15">
        <v>16.818000000000001</v>
      </c>
      <c r="F3325" s="15">
        <v>4.2949649142999999E-5</v>
      </c>
      <c r="G3325" s="10">
        <f t="shared" si="102"/>
        <v>-4.6740564001362006E-2</v>
      </c>
      <c r="H3325" s="10">
        <f t="shared" si="103"/>
        <v>-0.78608280537490627</v>
      </c>
    </row>
    <row r="3326" spans="1:8" x14ac:dyDescent="0.25">
      <c r="A3326" s="15">
        <v>4156</v>
      </c>
      <c r="B3326" s="15" t="s">
        <v>1778</v>
      </c>
      <c r="C3326" s="15">
        <v>138</v>
      </c>
      <c r="D3326" s="15">
        <v>3</v>
      </c>
      <c r="E3326" s="15">
        <v>11.26</v>
      </c>
      <c r="F3326" s="15">
        <v>4.2949649142999999E-5</v>
      </c>
      <c r="G3326" s="10">
        <f t="shared" si="102"/>
        <v>-4.6740564001362006E-2</v>
      </c>
      <c r="H3326" s="10">
        <f t="shared" si="103"/>
        <v>-0.52629875065533616</v>
      </c>
    </row>
    <row r="3327" spans="1:8" x14ac:dyDescent="0.25">
      <c r="A3327" s="15">
        <v>4157</v>
      </c>
      <c r="B3327" s="15" t="s">
        <v>1779</v>
      </c>
      <c r="C3327" s="15">
        <v>138</v>
      </c>
      <c r="D3327" s="15">
        <v>1</v>
      </c>
      <c r="E3327" s="15">
        <v>16.175000000000001</v>
      </c>
      <c r="F3327" s="15">
        <v>4.6488562487999998E-5</v>
      </c>
      <c r="G3327" s="10">
        <f t="shared" si="102"/>
        <v>-4.6737025088017005E-2</v>
      </c>
      <c r="H3327" s="10">
        <f t="shared" si="103"/>
        <v>-0.7559713807986751</v>
      </c>
    </row>
    <row r="3328" spans="1:8" x14ac:dyDescent="0.25">
      <c r="A3328" s="15">
        <v>4158</v>
      </c>
      <c r="B3328" s="15" t="s">
        <v>1779</v>
      </c>
      <c r="C3328" s="15">
        <v>138</v>
      </c>
      <c r="D3328" s="15">
        <v>1</v>
      </c>
      <c r="E3328" s="15">
        <v>17.495999999999999</v>
      </c>
      <c r="F3328" s="15">
        <v>4.5888801873999999E-5</v>
      </c>
      <c r="G3328" s="10">
        <f t="shared" si="102"/>
        <v>-4.6737624848631004E-2</v>
      </c>
      <c r="H3328" s="10">
        <f t="shared" si="103"/>
        <v>-0.81772148435164793</v>
      </c>
    </row>
    <row r="3329" spans="1:8" x14ac:dyDescent="0.25">
      <c r="A3329" s="15">
        <v>4158</v>
      </c>
      <c r="B3329" s="15" t="s">
        <v>1779</v>
      </c>
      <c r="C3329" s="15">
        <v>138</v>
      </c>
      <c r="D3329" s="15">
        <v>2</v>
      </c>
      <c r="E3329" s="15">
        <v>11.481999999999999</v>
      </c>
      <c r="F3329" s="15">
        <v>4.5888801873999999E-5</v>
      </c>
      <c r="G3329" s="10">
        <f t="shared" si="102"/>
        <v>-4.6737624848631004E-2</v>
      </c>
      <c r="H3329" s="10">
        <f t="shared" si="103"/>
        <v>-0.53664140851198117</v>
      </c>
    </row>
    <row r="3330" spans="1:8" x14ac:dyDescent="0.25">
      <c r="A3330" s="15">
        <v>4159</v>
      </c>
      <c r="B3330" s="15" t="s">
        <v>1780</v>
      </c>
      <c r="C3330" s="15">
        <v>138</v>
      </c>
      <c r="D3330" s="15">
        <v>1</v>
      </c>
      <c r="E3330" s="15">
        <v>16.954999999999998</v>
      </c>
      <c r="F3330" s="15">
        <v>2.0734172990999999E-5</v>
      </c>
      <c r="G3330" s="10">
        <f t="shared" si="102"/>
        <v>-4.6762779477514005E-2</v>
      </c>
      <c r="H3330" s="10">
        <f t="shared" si="103"/>
        <v>-0.79286292604124986</v>
      </c>
    </row>
    <row r="3331" spans="1:8" x14ac:dyDescent="0.25">
      <c r="A3331" s="15">
        <v>4159</v>
      </c>
      <c r="B3331" s="15" t="s">
        <v>1780</v>
      </c>
      <c r="C3331" s="15">
        <v>138</v>
      </c>
      <c r="D3331" s="15">
        <v>2</v>
      </c>
      <c r="E3331" s="15">
        <v>0.53300000000000003</v>
      </c>
      <c r="F3331" s="15">
        <v>2.0734172990999999E-5</v>
      </c>
      <c r="G3331" s="10">
        <f t="shared" si="102"/>
        <v>-4.6762779477514005E-2</v>
      </c>
      <c r="H3331" s="10">
        <f t="shared" si="103"/>
        <v>-2.4924561461514966E-2</v>
      </c>
    </row>
    <row r="3332" spans="1:8" x14ac:dyDescent="0.25">
      <c r="A3332" s="15">
        <v>4162</v>
      </c>
      <c r="B3332" s="15" t="s">
        <v>1781</v>
      </c>
      <c r="C3332" s="15">
        <v>138</v>
      </c>
      <c r="D3332" s="15">
        <v>1</v>
      </c>
      <c r="E3332" s="15">
        <v>12.497999999999999</v>
      </c>
      <c r="F3332" s="15">
        <v>3.9483552740999999E-5</v>
      </c>
      <c r="G3332" s="10">
        <f t="shared" si="102"/>
        <v>-4.6744030097764004E-2</v>
      </c>
      <c r="H3332" s="10">
        <f t="shared" si="103"/>
        <v>-0.58420688816185451</v>
      </c>
    </row>
    <row r="3333" spans="1:8" x14ac:dyDescent="0.25">
      <c r="A3333" s="15">
        <v>4162</v>
      </c>
      <c r="B3333" s="15" t="s">
        <v>1781</v>
      </c>
      <c r="C3333" s="15">
        <v>138</v>
      </c>
      <c r="D3333" s="15">
        <v>2</v>
      </c>
      <c r="E3333" s="15">
        <v>11.865</v>
      </c>
      <c r="F3333" s="15">
        <v>3.9483552740999999E-5</v>
      </c>
      <c r="G3333" s="10">
        <f t="shared" si="102"/>
        <v>-4.6744030097764004E-2</v>
      </c>
      <c r="H3333" s="10">
        <f t="shared" si="103"/>
        <v>-0.55461791710996988</v>
      </c>
    </row>
    <row r="3334" spans="1:8" x14ac:dyDescent="0.25">
      <c r="A3334" s="15">
        <v>4164</v>
      </c>
      <c r="B3334" s="15" t="s">
        <v>1782</v>
      </c>
      <c r="C3334" s="15">
        <v>69</v>
      </c>
      <c r="D3334" s="15">
        <v>1</v>
      </c>
      <c r="E3334" s="15">
        <v>0</v>
      </c>
      <c r="F3334" s="15">
        <v>3.1293525488999997E-5</v>
      </c>
      <c r="G3334" s="10">
        <f t="shared" ref="G3334:G3397" si="104">F3334-$E$2</f>
        <v>-4.6752220125016002E-2</v>
      </c>
      <c r="H3334" s="10">
        <f t="shared" ref="H3334:H3397" si="105">E3334*G3334</f>
        <v>0</v>
      </c>
    </row>
    <row r="3335" spans="1:8" x14ac:dyDescent="0.25">
      <c r="A3335" s="15">
        <v>4164</v>
      </c>
      <c r="B3335" s="15" t="s">
        <v>1782</v>
      </c>
      <c r="C3335" s="15">
        <v>69</v>
      </c>
      <c r="D3335" s="15">
        <v>2</v>
      </c>
      <c r="E3335" s="15">
        <v>1.9510000000000001</v>
      </c>
      <c r="F3335" s="15">
        <v>3.1293525488999997E-5</v>
      </c>
      <c r="G3335" s="10">
        <f t="shared" si="104"/>
        <v>-4.6752220125016002E-2</v>
      </c>
      <c r="H3335" s="10">
        <f t="shared" si="105"/>
        <v>-9.1213581463906221E-2</v>
      </c>
    </row>
    <row r="3336" spans="1:8" x14ac:dyDescent="0.25">
      <c r="A3336" s="15">
        <v>4166</v>
      </c>
      <c r="B3336" s="15" t="s">
        <v>1783</v>
      </c>
      <c r="C3336" s="15">
        <v>138</v>
      </c>
      <c r="D3336" s="15">
        <v>1</v>
      </c>
      <c r="E3336" s="15">
        <v>2.371</v>
      </c>
      <c r="F3336" s="15">
        <v>4.4547003535000003E-5</v>
      </c>
      <c r="G3336" s="10">
        <f t="shared" si="104"/>
        <v>-4.6738966646970005E-2</v>
      </c>
      <c r="H3336" s="10">
        <f t="shared" si="105"/>
        <v>-0.11081808991996588</v>
      </c>
    </row>
    <row r="3337" spans="1:8" x14ac:dyDescent="0.25">
      <c r="A3337" s="15">
        <v>4166</v>
      </c>
      <c r="B3337" s="15" t="s">
        <v>1783</v>
      </c>
      <c r="C3337" s="15">
        <v>138</v>
      </c>
      <c r="D3337" s="15">
        <v>2</v>
      </c>
      <c r="E3337" s="15">
        <v>0</v>
      </c>
      <c r="F3337" s="15">
        <v>4.4547003535000003E-5</v>
      </c>
      <c r="G3337" s="10">
        <f t="shared" si="104"/>
        <v>-4.6738966646970005E-2</v>
      </c>
      <c r="H3337" s="10">
        <f t="shared" si="105"/>
        <v>0</v>
      </c>
    </row>
    <row r="3338" spans="1:8" x14ac:dyDescent="0.25">
      <c r="A3338" s="15">
        <v>4169</v>
      </c>
      <c r="B3338" s="15" t="s">
        <v>1784</v>
      </c>
      <c r="C3338" s="15">
        <v>138</v>
      </c>
      <c r="D3338" s="15">
        <v>1</v>
      </c>
      <c r="E3338" s="15">
        <v>7.83</v>
      </c>
      <c r="F3338" s="15">
        <v>4.441861421E-5</v>
      </c>
      <c r="G3338" s="10">
        <f t="shared" si="104"/>
        <v>-4.6739095036295003E-2</v>
      </c>
      <c r="H3338" s="10">
        <f t="shared" si="105"/>
        <v>-0.36596711413418986</v>
      </c>
    </row>
    <row r="3339" spans="1:8" x14ac:dyDescent="0.25">
      <c r="A3339" s="15">
        <v>4170</v>
      </c>
      <c r="B3339" s="15" t="s">
        <v>1784</v>
      </c>
      <c r="C3339" s="15">
        <v>138</v>
      </c>
      <c r="D3339" s="15">
        <v>1</v>
      </c>
      <c r="E3339" s="15">
        <v>4.9690000000000003</v>
      </c>
      <c r="F3339" s="15">
        <v>4.3854120240000001E-5</v>
      </c>
      <c r="G3339" s="10">
        <f t="shared" si="104"/>
        <v>-4.6739659530265001E-2</v>
      </c>
      <c r="H3339" s="10">
        <f t="shared" si="105"/>
        <v>-0.23224936820588682</v>
      </c>
    </row>
    <row r="3340" spans="1:8" x14ac:dyDescent="0.25">
      <c r="A3340" s="15">
        <v>4171</v>
      </c>
      <c r="B3340" s="15" t="s">
        <v>1785</v>
      </c>
      <c r="C3340" s="15">
        <v>138</v>
      </c>
      <c r="D3340" s="15">
        <v>1</v>
      </c>
      <c r="E3340" s="15">
        <v>3.3239999999999998</v>
      </c>
      <c r="F3340" s="15">
        <v>4.4358025473000002E-5</v>
      </c>
      <c r="G3340" s="10">
        <f t="shared" si="104"/>
        <v>-4.6739155625032003E-2</v>
      </c>
      <c r="H3340" s="10">
        <f t="shared" si="105"/>
        <v>-0.15536095329760638</v>
      </c>
    </row>
    <row r="3341" spans="1:8" x14ac:dyDescent="0.25">
      <c r="A3341" s="15">
        <v>4175</v>
      </c>
      <c r="B3341" s="15" t="s">
        <v>1786</v>
      </c>
      <c r="C3341" s="15">
        <v>138</v>
      </c>
      <c r="D3341" s="15">
        <v>1</v>
      </c>
      <c r="E3341" s="15">
        <v>0</v>
      </c>
      <c r="F3341" s="15">
        <v>4.9271811082000001E-5</v>
      </c>
      <c r="G3341" s="10">
        <f t="shared" si="104"/>
        <v>-4.6734241839423006E-2</v>
      </c>
      <c r="H3341" s="10">
        <f t="shared" si="105"/>
        <v>0</v>
      </c>
    </row>
    <row r="3342" spans="1:8" x14ac:dyDescent="0.25">
      <c r="A3342" s="15">
        <v>4175</v>
      </c>
      <c r="B3342" s="15" t="s">
        <v>1786</v>
      </c>
      <c r="C3342" s="15">
        <v>138</v>
      </c>
      <c r="D3342" s="15">
        <v>2</v>
      </c>
      <c r="E3342" s="15">
        <v>0</v>
      </c>
      <c r="F3342" s="15">
        <v>4.9271811082000001E-5</v>
      </c>
      <c r="G3342" s="10">
        <f t="shared" si="104"/>
        <v>-4.6734241839423006E-2</v>
      </c>
      <c r="H3342" s="10">
        <f t="shared" si="105"/>
        <v>0</v>
      </c>
    </row>
    <row r="3343" spans="1:8" x14ac:dyDescent="0.25">
      <c r="A3343" s="15">
        <v>4176</v>
      </c>
      <c r="B3343" s="15" t="s">
        <v>1787</v>
      </c>
      <c r="C3343" s="15">
        <v>138</v>
      </c>
      <c r="D3343" s="15">
        <v>1</v>
      </c>
      <c r="E3343" s="15">
        <v>2.4910000000000001</v>
      </c>
      <c r="F3343" s="15">
        <v>4.3582078569999997E-5</v>
      </c>
      <c r="G3343" s="10">
        <f t="shared" si="104"/>
        <v>-4.6739931571935005E-2</v>
      </c>
      <c r="H3343" s="10">
        <f t="shared" si="105"/>
        <v>-0.1164291695456901</v>
      </c>
    </row>
    <row r="3344" spans="1:8" x14ac:dyDescent="0.25">
      <c r="A3344" s="15">
        <v>4176</v>
      </c>
      <c r="B3344" s="15" t="s">
        <v>1787</v>
      </c>
      <c r="C3344" s="15">
        <v>138</v>
      </c>
      <c r="D3344" s="15">
        <v>2</v>
      </c>
      <c r="E3344" s="15">
        <v>2.78</v>
      </c>
      <c r="F3344" s="15">
        <v>4.3582078569999997E-5</v>
      </c>
      <c r="G3344" s="10">
        <f t="shared" si="104"/>
        <v>-4.6739931571935005E-2</v>
      </c>
      <c r="H3344" s="10">
        <f t="shared" si="105"/>
        <v>-0.12993700976997929</v>
      </c>
    </row>
    <row r="3345" spans="1:8" x14ac:dyDescent="0.25">
      <c r="A3345" s="15">
        <v>4176</v>
      </c>
      <c r="B3345" s="15" t="s">
        <v>1787</v>
      </c>
      <c r="C3345" s="15">
        <v>138</v>
      </c>
      <c r="D3345" s="15">
        <v>3</v>
      </c>
      <c r="E3345" s="15">
        <v>23.428999999999998</v>
      </c>
      <c r="F3345" s="15">
        <v>4.3582078569999997E-5</v>
      </c>
      <c r="G3345" s="10">
        <f t="shared" si="104"/>
        <v>-4.6739931571935005E-2</v>
      </c>
      <c r="H3345" s="10">
        <f t="shared" si="105"/>
        <v>-1.0950698567988653</v>
      </c>
    </row>
    <row r="3346" spans="1:8" x14ac:dyDescent="0.25">
      <c r="A3346" s="15">
        <v>4176</v>
      </c>
      <c r="B3346" s="15" t="s">
        <v>1787</v>
      </c>
      <c r="C3346" s="15">
        <v>138</v>
      </c>
      <c r="D3346" s="15">
        <v>4</v>
      </c>
      <c r="E3346" s="15">
        <v>13.237</v>
      </c>
      <c r="F3346" s="15">
        <v>4.3582078569999997E-5</v>
      </c>
      <c r="G3346" s="10">
        <f t="shared" si="104"/>
        <v>-4.6739931571935005E-2</v>
      </c>
      <c r="H3346" s="10">
        <f t="shared" si="105"/>
        <v>-0.61869647421770368</v>
      </c>
    </row>
    <row r="3347" spans="1:8" x14ac:dyDescent="0.25">
      <c r="A3347" s="15">
        <v>4178</v>
      </c>
      <c r="B3347" s="15" t="s">
        <v>1788</v>
      </c>
      <c r="C3347" s="15">
        <v>138</v>
      </c>
      <c r="D3347" s="15">
        <v>1</v>
      </c>
      <c r="E3347" s="15">
        <v>24.484999999999999</v>
      </c>
      <c r="F3347" s="15">
        <v>4.4754448432000001E-5</v>
      </c>
      <c r="G3347" s="10">
        <f t="shared" si="104"/>
        <v>-4.6738759202073002E-2</v>
      </c>
      <c r="H3347" s="10">
        <f t="shared" si="105"/>
        <v>-1.1443985190627575</v>
      </c>
    </row>
    <row r="3348" spans="1:8" x14ac:dyDescent="0.25">
      <c r="A3348" s="15">
        <v>4180</v>
      </c>
      <c r="B3348" s="15" t="s">
        <v>1789</v>
      </c>
      <c r="C3348" s="15">
        <v>138</v>
      </c>
      <c r="D3348" s="15">
        <v>1</v>
      </c>
      <c r="E3348" s="15">
        <v>5.3410000000000002</v>
      </c>
      <c r="F3348" s="15">
        <v>3.5305391548999998E-5</v>
      </c>
      <c r="G3348" s="10">
        <f t="shared" si="104"/>
        <v>-4.6748208258956002E-2</v>
      </c>
      <c r="H3348" s="10">
        <f t="shared" si="105"/>
        <v>-0.24968218031108402</v>
      </c>
    </row>
    <row r="3349" spans="1:8" x14ac:dyDescent="0.25">
      <c r="A3349" s="15">
        <v>4181</v>
      </c>
      <c r="B3349" s="15" t="s">
        <v>1790</v>
      </c>
      <c r="C3349" s="15">
        <v>138</v>
      </c>
      <c r="D3349" s="15">
        <v>1</v>
      </c>
      <c r="E3349" s="15">
        <v>3.1480000000000001</v>
      </c>
      <c r="F3349" s="15">
        <v>-1.79832088098E-4</v>
      </c>
      <c r="G3349" s="10">
        <f t="shared" si="104"/>
        <v>-4.6963345738603002E-2</v>
      </c>
      <c r="H3349" s="10">
        <f t="shared" si="105"/>
        <v>-0.14784061238512225</v>
      </c>
    </row>
    <row r="3350" spans="1:8" x14ac:dyDescent="0.25">
      <c r="A3350" s="15">
        <v>4181</v>
      </c>
      <c r="B3350" s="15" t="s">
        <v>1790</v>
      </c>
      <c r="C3350" s="15">
        <v>138</v>
      </c>
      <c r="D3350" s="15">
        <v>2</v>
      </c>
      <c r="E3350" s="15">
        <v>2.8650000000000002</v>
      </c>
      <c r="F3350" s="15">
        <v>-1.79832088098E-4</v>
      </c>
      <c r="G3350" s="10">
        <f t="shared" si="104"/>
        <v>-4.6963345738603002E-2</v>
      </c>
      <c r="H3350" s="10">
        <f t="shared" si="105"/>
        <v>-0.13454998554109762</v>
      </c>
    </row>
    <row r="3351" spans="1:8" x14ac:dyDescent="0.25">
      <c r="A3351" s="15">
        <v>4183</v>
      </c>
      <c r="B3351" s="15" t="s">
        <v>1791</v>
      </c>
      <c r="C3351" s="15">
        <v>138</v>
      </c>
      <c r="D3351" s="15">
        <v>1</v>
      </c>
      <c r="E3351" s="15">
        <v>15.952999999999999</v>
      </c>
      <c r="F3351" s="15">
        <v>4.8254683964000002E-5</v>
      </c>
      <c r="G3351" s="10">
        <f t="shared" si="104"/>
        <v>-4.6735258966541002E-2</v>
      </c>
      <c r="H3351" s="10">
        <f t="shared" si="105"/>
        <v>-0.74556758629322861</v>
      </c>
    </row>
    <row r="3352" spans="1:8" x14ac:dyDescent="0.25">
      <c r="A3352" s="15">
        <v>4183</v>
      </c>
      <c r="B3352" s="15" t="s">
        <v>1791</v>
      </c>
      <c r="C3352" s="15">
        <v>138</v>
      </c>
      <c r="D3352" s="15">
        <v>2</v>
      </c>
      <c r="E3352" s="15">
        <v>16.545000000000002</v>
      </c>
      <c r="F3352" s="15">
        <v>4.8254683964000002E-5</v>
      </c>
      <c r="G3352" s="10">
        <f t="shared" si="104"/>
        <v>-4.6735258966541002E-2</v>
      </c>
      <c r="H3352" s="10">
        <f t="shared" si="105"/>
        <v>-0.77323485960142091</v>
      </c>
    </row>
    <row r="3353" spans="1:8" x14ac:dyDescent="0.25">
      <c r="A3353" s="15">
        <v>4184</v>
      </c>
      <c r="B3353" s="15" t="s">
        <v>1792</v>
      </c>
      <c r="C3353" s="15">
        <v>138</v>
      </c>
      <c r="D3353" s="15">
        <v>1</v>
      </c>
      <c r="E3353" s="15">
        <v>5.2590000000000003</v>
      </c>
      <c r="F3353" s="15">
        <v>4.3419518555999998E-5</v>
      </c>
      <c r="G3353" s="10">
        <f t="shared" si="104"/>
        <v>-4.6740094131949003E-2</v>
      </c>
      <c r="H3353" s="10">
        <f t="shared" si="105"/>
        <v>-0.24580615503991982</v>
      </c>
    </row>
    <row r="3354" spans="1:8" x14ac:dyDescent="0.25">
      <c r="A3354" s="15">
        <v>4184</v>
      </c>
      <c r="B3354" s="15" t="s">
        <v>1792</v>
      </c>
      <c r="C3354" s="15">
        <v>138</v>
      </c>
      <c r="D3354" s="15">
        <v>2</v>
      </c>
      <c r="E3354" s="15">
        <v>5.5E-2</v>
      </c>
      <c r="F3354" s="15">
        <v>4.3419518555999998E-5</v>
      </c>
      <c r="G3354" s="10">
        <f t="shared" si="104"/>
        <v>-4.6740094131949003E-2</v>
      </c>
      <c r="H3354" s="10">
        <f t="shared" si="105"/>
        <v>-2.570705177257195E-3</v>
      </c>
    </row>
    <row r="3355" spans="1:8" x14ac:dyDescent="0.25">
      <c r="A3355" s="15">
        <v>4186</v>
      </c>
      <c r="B3355" s="15" t="s">
        <v>1793</v>
      </c>
      <c r="C3355" s="15">
        <v>69</v>
      </c>
      <c r="D3355" s="15">
        <v>1</v>
      </c>
      <c r="E3355" s="15">
        <v>2.7</v>
      </c>
      <c r="F3355" s="15">
        <v>4.8177673909999998E-5</v>
      </c>
      <c r="G3355" s="10">
        <f t="shared" si="104"/>
        <v>-4.6735335976595002E-2</v>
      </c>
      <c r="H3355" s="10">
        <f t="shared" si="105"/>
        <v>-0.12618540713680651</v>
      </c>
    </row>
    <row r="3356" spans="1:8" x14ac:dyDescent="0.25">
      <c r="A3356" s="15">
        <v>4187</v>
      </c>
      <c r="B3356" s="15" t="s">
        <v>1794</v>
      </c>
      <c r="C3356" s="15">
        <v>138</v>
      </c>
      <c r="D3356" s="15">
        <v>1</v>
      </c>
      <c r="E3356" s="15">
        <v>16.004999999999999</v>
      </c>
      <c r="F3356" s="15">
        <v>4.4644092694999999E-5</v>
      </c>
      <c r="G3356" s="10">
        <f t="shared" si="104"/>
        <v>-4.6738869557810002E-2</v>
      </c>
      <c r="H3356" s="10">
        <f t="shared" si="105"/>
        <v>-0.748055607272749</v>
      </c>
    </row>
    <row r="3357" spans="1:8" x14ac:dyDescent="0.25">
      <c r="A3357" s="15">
        <v>4187</v>
      </c>
      <c r="B3357" s="15" t="s">
        <v>1794</v>
      </c>
      <c r="C3357" s="15">
        <v>138</v>
      </c>
      <c r="D3357" s="15">
        <v>2</v>
      </c>
      <c r="E3357" s="15">
        <v>7.4359999999999999</v>
      </c>
      <c r="F3357" s="15">
        <v>4.4644092694999999E-5</v>
      </c>
      <c r="G3357" s="10">
        <f t="shared" si="104"/>
        <v>-4.6738869557810002E-2</v>
      </c>
      <c r="H3357" s="10">
        <f t="shared" si="105"/>
        <v>-0.34755023403187518</v>
      </c>
    </row>
    <row r="3358" spans="1:8" x14ac:dyDescent="0.25">
      <c r="A3358" s="15">
        <v>4187</v>
      </c>
      <c r="B3358" s="15" t="s">
        <v>1794</v>
      </c>
      <c r="C3358" s="15">
        <v>138</v>
      </c>
      <c r="D3358" s="15">
        <v>3</v>
      </c>
      <c r="E3358" s="15">
        <v>31.033999999999999</v>
      </c>
      <c r="F3358" s="15">
        <v>4.4644092694999999E-5</v>
      </c>
      <c r="G3358" s="10">
        <f t="shared" si="104"/>
        <v>-4.6738869557810002E-2</v>
      </c>
      <c r="H3358" s="10">
        <f t="shared" si="105"/>
        <v>-1.4504940778570756</v>
      </c>
    </row>
    <row r="3359" spans="1:8" x14ac:dyDescent="0.25">
      <c r="A3359" s="15">
        <v>4188</v>
      </c>
      <c r="B3359" s="15" t="s">
        <v>1795</v>
      </c>
      <c r="C3359" s="15">
        <v>138</v>
      </c>
      <c r="D3359" s="15">
        <v>1</v>
      </c>
      <c r="E3359" s="15">
        <v>11.68</v>
      </c>
      <c r="F3359" s="15">
        <v>4.5269852813999998E-5</v>
      </c>
      <c r="G3359" s="10">
        <f t="shared" si="104"/>
        <v>-4.6738243797691002E-2</v>
      </c>
      <c r="H3359" s="10">
        <f t="shared" si="105"/>
        <v>-0.54590268755703086</v>
      </c>
    </row>
    <row r="3360" spans="1:8" x14ac:dyDescent="0.25">
      <c r="A3360" s="15">
        <v>4189</v>
      </c>
      <c r="B3360" s="15" t="s">
        <v>1795</v>
      </c>
      <c r="C3360" s="15">
        <v>138</v>
      </c>
      <c r="D3360" s="15">
        <v>1</v>
      </c>
      <c r="E3360" s="15">
        <v>16.277000000000001</v>
      </c>
      <c r="F3360" s="15">
        <v>4.5269815981000003E-5</v>
      </c>
      <c r="G3360" s="10">
        <f t="shared" si="104"/>
        <v>-4.6738243834524004E-2</v>
      </c>
      <c r="H3360" s="10">
        <f t="shared" si="105"/>
        <v>-0.76075839489454722</v>
      </c>
    </row>
    <row r="3361" spans="1:8" x14ac:dyDescent="0.25">
      <c r="A3361" s="15">
        <v>4191</v>
      </c>
      <c r="B3361" s="15" t="s">
        <v>1796</v>
      </c>
      <c r="C3361" s="15">
        <v>138</v>
      </c>
      <c r="D3361" s="15">
        <v>1</v>
      </c>
      <c r="E3361" s="15">
        <v>10.506</v>
      </c>
      <c r="F3361" s="15">
        <v>1.1651458504E-5</v>
      </c>
      <c r="G3361" s="10">
        <f t="shared" si="104"/>
        <v>-4.6771862192001003E-2</v>
      </c>
      <c r="H3361" s="10">
        <f t="shared" si="105"/>
        <v>-0.49138518418916255</v>
      </c>
    </row>
    <row r="3362" spans="1:8" x14ac:dyDescent="0.25">
      <c r="A3362" s="15">
        <v>4191</v>
      </c>
      <c r="B3362" s="15" t="s">
        <v>1796</v>
      </c>
      <c r="C3362" s="15">
        <v>138</v>
      </c>
      <c r="D3362" s="15">
        <v>2</v>
      </c>
      <c r="E3362" s="15">
        <v>7.3869999999999996</v>
      </c>
      <c r="F3362" s="15">
        <v>1.1651458504E-5</v>
      </c>
      <c r="G3362" s="10">
        <f t="shared" si="104"/>
        <v>-4.6771862192001003E-2</v>
      </c>
      <c r="H3362" s="10">
        <f t="shared" si="105"/>
        <v>-0.34550374601231137</v>
      </c>
    </row>
    <row r="3363" spans="1:8" x14ac:dyDescent="0.25">
      <c r="A3363" s="15">
        <v>4192</v>
      </c>
      <c r="B3363" s="15" t="s">
        <v>1797</v>
      </c>
      <c r="C3363" s="15">
        <v>69</v>
      </c>
      <c r="D3363" s="15">
        <v>1</v>
      </c>
      <c r="E3363" s="15">
        <v>0</v>
      </c>
      <c r="F3363" s="15">
        <v>1.3247968333E-5</v>
      </c>
      <c r="G3363" s="10">
        <f t="shared" si="104"/>
        <v>-4.6770265682172005E-2</v>
      </c>
      <c r="H3363" s="10">
        <f t="shared" si="105"/>
        <v>0</v>
      </c>
    </row>
    <row r="3364" spans="1:8" x14ac:dyDescent="0.25">
      <c r="A3364" s="15">
        <v>4192</v>
      </c>
      <c r="B3364" s="15" t="s">
        <v>1797</v>
      </c>
      <c r="C3364" s="15">
        <v>69</v>
      </c>
      <c r="D3364" s="15">
        <v>2</v>
      </c>
      <c r="E3364" s="15">
        <v>2.3690000000000002</v>
      </c>
      <c r="F3364" s="15">
        <v>1.3247968333E-5</v>
      </c>
      <c r="G3364" s="10">
        <f t="shared" si="104"/>
        <v>-4.6770265682172005E-2</v>
      </c>
      <c r="H3364" s="10">
        <f t="shared" si="105"/>
        <v>-0.11079875940106548</v>
      </c>
    </row>
    <row r="3365" spans="1:8" x14ac:dyDescent="0.25">
      <c r="A3365" s="15">
        <v>4194</v>
      </c>
      <c r="B3365" s="15" t="s">
        <v>1798</v>
      </c>
      <c r="C3365" s="15">
        <v>138</v>
      </c>
      <c r="D3365" s="15">
        <v>1</v>
      </c>
      <c r="E3365" s="15">
        <v>2.1269999999999998</v>
      </c>
      <c r="F3365" s="15">
        <v>1.4495162989E-5</v>
      </c>
      <c r="G3365" s="10">
        <f t="shared" si="104"/>
        <v>-4.6769018487516002E-2</v>
      </c>
      <c r="H3365" s="10">
        <f t="shared" si="105"/>
        <v>-9.9477702322946532E-2</v>
      </c>
    </row>
    <row r="3366" spans="1:8" x14ac:dyDescent="0.25">
      <c r="A3366" s="15">
        <v>4196</v>
      </c>
      <c r="B3366" s="15" t="s">
        <v>1799</v>
      </c>
      <c r="C3366" s="15">
        <v>138</v>
      </c>
      <c r="D3366" s="15">
        <v>1</v>
      </c>
      <c r="E3366" s="15">
        <v>16.093</v>
      </c>
      <c r="F3366" s="15">
        <v>4.9008138218000002E-5</v>
      </c>
      <c r="G3366" s="10">
        <f t="shared" si="104"/>
        <v>-4.6734505512287E-2</v>
      </c>
      <c r="H3366" s="10">
        <f t="shared" si="105"/>
        <v>-0.75209839720923466</v>
      </c>
    </row>
    <row r="3367" spans="1:8" x14ac:dyDescent="0.25">
      <c r="A3367" s="15">
        <v>4197</v>
      </c>
      <c r="B3367" s="15" t="s">
        <v>1800</v>
      </c>
      <c r="C3367" s="15">
        <v>138</v>
      </c>
      <c r="D3367" s="15">
        <v>1</v>
      </c>
      <c r="E3367" s="15">
        <v>15.329000000000001</v>
      </c>
      <c r="F3367" s="15">
        <v>4.4306686643999999E-5</v>
      </c>
      <c r="G3367" s="10">
        <f t="shared" si="104"/>
        <v>-4.6739206963861003E-2</v>
      </c>
      <c r="H3367" s="10">
        <f t="shared" si="105"/>
        <v>-0.71646530354902538</v>
      </c>
    </row>
    <row r="3368" spans="1:8" x14ac:dyDescent="0.25">
      <c r="A3368" s="15">
        <v>4198</v>
      </c>
      <c r="B3368" s="15" t="s">
        <v>1800</v>
      </c>
      <c r="C3368" s="15">
        <v>138</v>
      </c>
      <c r="D3368" s="15">
        <v>1</v>
      </c>
      <c r="E3368" s="15">
        <v>11.247</v>
      </c>
      <c r="F3368" s="15">
        <v>4.4301608170999999E-5</v>
      </c>
      <c r="G3368" s="10">
        <f t="shared" si="104"/>
        <v>-4.6739212042334E-2</v>
      </c>
      <c r="H3368" s="10">
        <f t="shared" si="105"/>
        <v>-0.52567591784013046</v>
      </c>
    </row>
    <row r="3369" spans="1:8" x14ac:dyDescent="0.25">
      <c r="A3369" s="15">
        <v>4200</v>
      </c>
      <c r="B3369" s="15" t="s">
        <v>1801</v>
      </c>
      <c r="C3369" s="15">
        <v>138</v>
      </c>
      <c r="D3369" s="15">
        <v>1</v>
      </c>
      <c r="E3369" s="15">
        <v>8.6890000000000001</v>
      </c>
      <c r="F3369" s="15">
        <v>2.5354310884999999E-5</v>
      </c>
      <c r="G3369" s="10">
        <f t="shared" si="104"/>
        <v>-4.6758159339620006E-2</v>
      </c>
      <c r="H3369" s="10">
        <f t="shared" si="105"/>
        <v>-0.40628164650195825</v>
      </c>
    </row>
    <row r="3370" spans="1:8" x14ac:dyDescent="0.25">
      <c r="A3370" s="15">
        <v>4200</v>
      </c>
      <c r="B3370" s="15" t="s">
        <v>1801</v>
      </c>
      <c r="C3370" s="15">
        <v>138</v>
      </c>
      <c r="D3370" s="15">
        <v>2</v>
      </c>
      <c r="E3370" s="15">
        <v>13.284000000000001</v>
      </c>
      <c r="F3370" s="15">
        <v>2.5354310884999999E-5</v>
      </c>
      <c r="G3370" s="10">
        <f t="shared" si="104"/>
        <v>-4.6758159339620006E-2</v>
      </c>
      <c r="H3370" s="10">
        <f t="shared" si="105"/>
        <v>-0.62113538866751217</v>
      </c>
    </row>
    <row r="3371" spans="1:8" x14ac:dyDescent="0.25">
      <c r="A3371" s="15">
        <v>4201</v>
      </c>
      <c r="B3371" s="15" t="s">
        <v>1802</v>
      </c>
      <c r="C3371" s="15">
        <v>138</v>
      </c>
      <c r="D3371" s="15">
        <v>1</v>
      </c>
      <c r="E3371" s="15">
        <v>5.3170000000000002</v>
      </c>
      <c r="F3371" s="15">
        <v>4.27809229E-5</v>
      </c>
      <c r="G3371" s="10">
        <f t="shared" si="104"/>
        <v>-4.6740732727605004E-2</v>
      </c>
      <c r="H3371" s="10">
        <f t="shared" si="105"/>
        <v>-0.24852047591267581</v>
      </c>
    </row>
    <row r="3372" spans="1:8" x14ac:dyDescent="0.25">
      <c r="A3372" s="15">
        <v>4203</v>
      </c>
      <c r="B3372" s="15" t="s">
        <v>1803</v>
      </c>
      <c r="C3372" s="15">
        <v>138</v>
      </c>
      <c r="D3372" s="15">
        <v>1</v>
      </c>
      <c r="E3372" s="15">
        <v>1.706</v>
      </c>
      <c r="F3372" s="15">
        <v>4.2359474044000003E-5</v>
      </c>
      <c r="G3372" s="10">
        <f t="shared" si="104"/>
        <v>-4.6741154176461006E-2</v>
      </c>
      <c r="H3372" s="10">
        <f t="shared" si="105"/>
        <v>-7.974040902504248E-2</v>
      </c>
    </row>
    <row r="3373" spans="1:8" x14ac:dyDescent="0.25">
      <c r="A3373" s="15">
        <v>4204</v>
      </c>
      <c r="B3373" s="15" t="s">
        <v>1804</v>
      </c>
      <c r="C3373" s="15">
        <v>138</v>
      </c>
      <c r="D3373" s="15">
        <v>1</v>
      </c>
      <c r="E3373" s="15">
        <v>7.54</v>
      </c>
      <c r="F3373" s="15">
        <v>2.8569266754E-5</v>
      </c>
      <c r="G3373" s="10">
        <f t="shared" si="104"/>
        <v>-4.6754944383751003E-2</v>
      </c>
      <c r="H3373" s="10">
        <f t="shared" si="105"/>
        <v>-0.35253228065348258</v>
      </c>
    </row>
    <row r="3374" spans="1:8" x14ac:dyDescent="0.25">
      <c r="A3374" s="15">
        <v>4205</v>
      </c>
      <c r="B3374" s="15" t="s">
        <v>1805</v>
      </c>
      <c r="C3374" s="15">
        <v>138</v>
      </c>
      <c r="D3374" s="15">
        <v>1</v>
      </c>
      <c r="E3374" s="15">
        <v>11.145</v>
      </c>
      <c r="F3374" s="15">
        <v>4.2905448605E-5</v>
      </c>
      <c r="G3374" s="10">
        <f t="shared" si="104"/>
        <v>-4.67406082019E-2</v>
      </c>
      <c r="H3374" s="10">
        <f t="shared" si="105"/>
        <v>-0.52092407841017552</v>
      </c>
    </row>
    <row r="3375" spans="1:8" x14ac:dyDescent="0.25">
      <c r="A3375" s="15">
        <v>4205</v>
      </c>
      <c r="B3375" s="15" t="s">
        <v>1805</v>
      </c>
      <c r="C3375" s="15">
        <v>138</v>
      </c>
      <c r="D3375" s="15">
        <v>2</v>
      </c>
      <c r="E3375" s="15">
        <v>8.2759999999999998</v>
      </c>
      <c r="F3375" s="15">
        <v>4.2905448605E-5</v>
      </c>
      <c r="G3375" s="10">
        <f t="shared" si="104"/>
        <v>-4.67406082019E-2</v>
      </c>
      <c r="H3375" s="10">
        <f t="shared" si="105"/>
        <v>-0.38682527347892437</v>
      </c>
    </row>
    <row r="3376" spans="1:8" x14ac:dyDescent="0.25">
      <c r="A3376" s="15">
        <v>4207</v>
      </c>
      <c r="B3376" s="15" t="s">
        <v>1806</v>
      </c>
      <c r="C3376" s="15">
        <v>138</v>
      </c>
      <c r="D3376" s="15">
        <v>1</v>
      </c>
      <c r="E3376" s="15">
        <v>6.8040000000000003</v>
      </c>
      <c r="F3376" s="15">
        <v>4.3103260041000001E-5</v>
      </c>
      <c r="G3376" s="10">
        <f t="shared" si="104"/>
        <v>-4.6740410390464004E-2</v>
      </c>
      <c r="H3376" s="10">
        <f t="shared" si="105"/>
        <v>-0.31802175229671709</v>
      </c>
    </row>
    <row r="3377" spans="1:8" x14ac:dyDescent="0.25">
      <c r="A3377" s="15">
        <v>4207</v>
      </c>
      <c r="B3377" s="15" t="s">
        <v>1806</v>
      </c>
      <c r="C3377" s="15">
        <v>138</v>
      </c>
      <c r="D3377" s="15">
        <v>2</v>
      </c>
      <c r="E3377" s="15">
        <v>4.9329999999999998</v>
      </c>
      <c r="F3377" s="15">
        <v>4.3103260041000001E-5</v>
      </c>
      <c r="G3377" s="10">
        <f t="shared" si="104"/>
        <v>-4.6740410390464004E-2</v>
      </c>
      <c r="H3377" s="10">
        <f t="shared" si="105"/>
        <v>-0.23057044445615893</v>
      </c>
    </row>
    <row r="3378" spans="1:8" x14ac:dyDescent="0.25">
      <c r="A3378" s="15">
        <v>4208</v>
      </c>
      <c r="B3378" s="15" t="s">
        <v>1807</v>
      </c>
      <c r="C3378" s="15">
        <v>138</v>
      </c>
      <c r="D3378" s="15">
        <v>1</v>
      </c>
      <c r="E3378" s="15">
        <v>15.920999999999999</v>
      </c>
      <c r="F3378" s="15">
        <v>4.3717528764000001E-5</v>
      </c>
      <c r="G3378" s="10">
        <f t="shared" si="104"/>
        <v>-4.6739796121741006E-2</v>
      </c>
      <c r="H3378" s="10">
        <f t="shared" si="105"/>
        <v>-0.74414429405423854</v>
      </c>
    </row>
    <row r="3379" spans="1:8" x14ac:dyDescent="0.25">
      <c r="A3379" s="15">
        <v>4209</v>
      </c>
      <c r="B3379" s="15" t="s">
        <v>1807</v>
      </c>
      <c r="C3379" s="15">
        <v>69</v>
      </c>
      <c r="D3379" s="15">
        <v>1</v>
      </c>
      <c r="E3379" s="15">
        <v>18.228000000000002</v>
      </c>
      <c r="F3379" s="15">
        <v>4.3743213160999998E-5</v>
      </c>
      <c r="G3379" s="10">
        <f t="shared" si="104"/>
        <v>-4.6739770437344001E-2</v>
      </c>
      <c r="H3379" s="10">
        <f t="shared" si="105"/>
        <v>-0.85197253553190655</v>
      </c>
    </row>
    <row r="3380" spans="1:8" x14ac:dyDescent="0.25">
      <c r="A3380" s="15">
        <v>4211</v>
      </c>
      <c r="B3380" s="15" t="s">
        <v>1808</v>
      </c>
      <c r="C3380" s="15">
        <v>138</v>
      </c>
      <c r="D3380" s="15">
        <v>1</v>
      </c>
      <c r="E3380" s="15">
        <v>1.125</v>
      </c>
      <c r="F3380" s="15">
        <v>4.1016274737999998E-5</v>
      </c>
      <c r="G3380" s="10">
        <f t="shared" si="104"/>
        <v>-4.6742497375767002E-2</v>
      </c>
      <c r="H3380" s="10">
        <f t="shared" si="105"/>
        <v>-5.258530954773788E-2</v>
      </c>
    </row>
    <row r="3381" spans="1:8" x14ac:dyDescent="0.25">
      <c r="A3381" s="15">
        <v>4212</v>
      </c>
      <c r="B3381" s="15" t="s">
        <v>1809</v>
      </c>
      <c r="C3381" s="15">
        <v>69</v>
      </c>
      <c r="D3381" s="15">
        <v>1</v>
      </c>
      <c r="E3381" s="15">
        <v>8.4260000000000002</v>
      </c>
      <c r="F3381" s="15">
        <v>4.7896653146000003E-5</v>
      </c>
      <c r="G3381" s="10">
        <f t="shared" si="104"/>
        <v>-4.6735616997359002E-2</v>
      </c>
      <c r="H3381" s="10">
        <f t="shared" si="105"/>
        <v>-0.39379430881974697</v>
      </c>
    </row>
    <row r="3382" spans="1:8" x14ac:dyDescent="0.25">
      <c r="A3382" s="15">
        <v>4212</v>
      </c>
      <c r="B3382" s="15" t="s">
        <v>1809</v>
      </c>
      <c r="C3382" s="15">
        <v>69</v>
      </c>
      <c r="D3382" s="15">
        <v>2</v>
      </c>
      <c r="E3382" s="15">
        <v>5.9189999999999996</v>
      </c>
      <c r="F3382" s="15">
        <v>4.7896653146000003E-5</v>
      </c>
      <c r="G3382" s="10">
        <f t="shared" si="104"/>
        <v>-4.6735616997359002E-2</v>
      </c>
      <c r="H3382" s="10">
        <f t="shared" si="105"/>
        <v>-0.27662811700736789</v>
      </c>
    </row>
    <row r="3383" spans="1:8" x14ac:dyDescent="0.25">
      <c r="A3383" s="15">
        <v>4213</v>
      </c>
      <c r="B3383" s="15" t="s">
        <v>1810</v>
      </c>
      <c r="C3383" s="15">
        <v>138</v>
      </c>
      <c r="D3383" s="15">
        <v>1</v>
      </c>
      <c r="E3383" s="15">
        <v>21.074000000000002</v>
      </c>
      <c r="F3383" s="15">
        <v>4.375718367E-5</v>
      </c>
      <c r="G3383" s="10">
        <f t="shared" si="104"/>
        <v>-4.6739756466835002E-2</v>
      </c>
      <c r="H3383" s="10">
        <f t="shared" si="105"/>
        <v>-0.98499362778208088</v>
      </c>
    </row>
    <row r="3384" spans="1:8" x14ac:dyDescent="0.25">
      <c r="A3384" s="15">
        <v>4214</v>
      </c>
      <c r="B3384" s="15" t="s">
        <v>1810</v>
      </c>
      <c r="C3384" s="15">
        <v>138</v>
      </c>
      <c r="D3384" s="15">
        <v>1</v>
      </c>
      <c r="E3384" s="15">
        <v>0</v>
      </c>
      <c r="F3384" s="15">
        <v>4.3757089212999999E-5</v>
      </c>
      <c r="G3384" s="10">
        <f t="shared" si="104"/>
        <v>-4.6739756561292006E-2</v>
      </c>
      <c r="H3384" s="10">
        <f t="shared" si="105"/>
        <v>0</v>
      </c>
    </row>
    <row r="3385" spans="1:8" x14ac:dyDescent="0.25">
      <c r="A3385" s="15">
        <v>4215</v>
      </c>
      <c r="B3385" s="15" t="s">
        <v>1811</v>
      </c>
      <c r="C3385" s="15">
        <v>138</v>
      </c>
      <c r="D3385" s="15">
        <v>1</v>
      </c>
      <c r="E3385" s="15">
        <v>22.78</v>
      </c>
      <c r="F3385" s="15">
        <v>4.7127591721000003E-5</v>
      </c>
      <c r="G3385" s="10">
        <f t="shared" si="104"/>
        <v>-4.6736386058784003E-2</v>
      </c>
      <c r="H3385" s="10">
        <f t="shared" si="105"/>
        <v>-1.0646548744190996</v>
      </c>
    </row>
    <row r="3386" spans="1:8" x14ac:dyDescent="0.25">
      <c r="A3386" s="15">
        <v>4215</v>
      </c>
      <c r="B3386" s="15" t="s">
        <v>1811</v>
      </c>
      <c r="C3386" s="15">
        <v>138</v>
      </c>
      <c r="D3386" s="15">
        <v>2</v>
      </c>
      <c r="E3386" s="15">
        <v>16.338000000000001</v>
      </c>
      <c r="F3386" s="15">
        <v>4.7127591721000003E-5</v>
      </c>
      <c r="G3386" s="10">
        <f t="shared" si="104"/>
        <v>-4.6736386058784003E-2</v>
      </c>
      <c r="H3386" s="10">
        <f t="shared" si="105"/>
        <v>-0.76357907542841308</v>
      </c>
    </row>
    <row r="3387" spans="1:8" x14ac:dyDescent="0.25">
      <c r="A3387" s="15">
        <v>4216</v>
      </c>
      <c r="B3387" s="15" t="s">
        <v>1812</v>
      </c>
      <c r="C3387" s="15">
        <v>138</v>
      </c>
      <c r="D3387" s="15">
        <v>1</v>
      </c>
      <c r="E3387" s="15">
        <v>28.948</v>
      </c>
      <c r="F3387" s="15">
        <v>4.5300560974000003E-5</v>
      </c>
      <c r="G3387" s="10">
        <f t="shared" si="104"/>
        <v>-4.6738213089531001E-2</v>
      </c>
      <c r="H3387" s="10">
        <f t="shared" si="105"/>
        <v>-1.3529777925157433</v>
      </c>
    </row>
    <row r="3388" spans="1:8" x14ac:dyDescent="0.25">
      <c r="A3388" s="15">
        <v>4217</v>
      </c>
      <c r="B3388" s="15" t="s">
        <v>1812</v>
      </c>
      <c r="C3388" s="15">
        <v>138</v>
      </c>
      <c r="D3388" s="15">
        <v>1</v>
      </c>
      <c r="E3388" s="15">
        <v>17.251999999999999</v>
      </c>
      <c r="F3388" s="15">
        <v>4.5322738520000001E-5</v>
      </c>
      <c r="G3388" s="10">
        <f t="shared" si="104"/>
        <v>-4.6738190911985E-2</v>
      </c>
      <c r="H3388" s="10">
        <f t="shared" si="105"/>
        <v>-0.80632726961356516</v>
      </c>
    </row>
    <row r="3389" spans="1:8" x14ac:dyDescent="0.25">
      <c r="A3389" s="15">
        <v>4219</v>
      </c>
      <c r="B3389" s="15" t="s">
        <v>1813</v>
      </c>
      <c r="C3389" s="15">
        <v>138</v>
      </c>
      <c r="D3389" s="15">
        <v>1</v>
      </c>
      <c r="E3389" s="15">
        <v>8.7940000000000005</v>
      </c>
      <c r="F3389" s="15">
        <v>1.1651458504E-5</v>
      </c>
      <c r="G3389" s="10">
        <f t="shared" si="104"/>
        <v>-4.6771862192001003E-2</v>
      </c>
      <c r="H3389" s="10">
        <f t="shared" si="105"/>
        <v>-0.41131175611645682</v>
      </c>
    </row>
    <row r="3390" spans="1:8" x14ac:dyDescent="0.25">
      <c r="A3390" s="15">
        <v>4219</v>
      </c>
      <c r="B3390" s="15" t="s">
        <v>1813</v>
      </c>
      <c r="C3390" s="15">
        <v>138</v>
      </c>
      <c r="D3390" s="15">
        <v>2</v>
      </c>
      <c r="E3390" s="15">
        <v>5.1289999999999996</v>
      </c>
      <c r="F3390" s="15">
        <v>1.1651458504E-5</v>
      </c>
      <c r="G3390" s="10">
        <f t="shared" si="104"/>
        <v>-4.6771862192001003E-2</v>
      </c>
      <c r="H3390" s="10">
        <f t="shared" si="105"/>
        <v>-0.23989288118277313</v>
      </c>
    </row>
    <row r="3391" spans="1:8" x14ac:dyDescent="0.25">
      <c r="A3391" s="15">
        <v>4221</v>
      </c>
      <c r="B3391" s="15" t="s">
        <v>1814</v>
      </c>
      <c r="C3391" s="15">
        <v>69</v>
      </c>
      <c r="D3391" s="15">
        <v>1</v>
      </c>
      <c r="E3391" s="15">
        <v>0.56100000000000005</v>
      </c>
      <c r="F3391" s="15">
        <v>3.9359165018999998E-5</v>
      </c>
      <c r="G3391" s="10">
        <f t="shared" si="104"/>
        <v>-4.6744154485486002E-2</v>
      </c>
      <c r="H3391" s="10">
        <f t="shared" si="105"/>
        <v>-2.6223470666357648E-2</v>
      </c>
    </row>
    <row r="3392" spans="1:8" x14ac:dyDescent="0.25">
      <c r="A3392" s="15">
        <v>4222</v>
      </c>
      <c r="B3392" s="15" t="s">
        <v>1815</v>
      </c>
      <c r="C3392" s="15">
        <v>138</v>
      </c>
      <c r="D3392" s="15">
        <v>1</v>
      </c>
      <c r="E3392" s="15">
        <v>14.026</v>
      </c>
      <c r="F3392" s="15">
        <v>4.2983056002999999E-5</v>
      </c>
      <c r="G3392" s="10">
        <f t="shared" si="104"/>
        <v>-4.6740530594502006E-2</v>
      </c>
      <c r="H3392" s="10">
        <f t="shared" si="105"/>
        <v>-0.65558268211848514</v>
      </c>
    </row>
    <row r="3393" spans="1:8" x14ac:dyDescent="0.25">
      <c r="A3393" s="15">
        <v>4222</v>
      </c>
      <c r="B3393" s="15" t="s">
        <v>1815</v>
      </c>
      <c r="C3393" s="15">
        <v>138</v>
      </c>
      <c r="D3393" s="15">
        <v>2</v>
      </c>
      <c r="E3393" s="15">
        <v>26.3</v>
      </c>
      <c r="F3393" s="15">
        <v>4.2983056002999999E-5</v>
      </c>
      <c r="G3393" s="10">
        <f t="shared" si="104"/>
        <v>-4.6740530594502006E-2</v>
      </c>
      <c r="H3393" s="10">
        <f t="shared" si="105"/>
        <v>-1.2292759546354028</v>
      </c>
    </row>
    <row r="3394" spans="1:8" x14ac:dyDescent="0.25">
      <c r="A3394" s="15">
        <v>4226</v>
      </c>
      <c r="B3394" s="15" t="s">
        <v>1816</v>
      </c>
      <c r="C3394" s="15">
        <v>345</v>
      </c>
      <c r="D3394" s="15">
        <v>1</v>
      </c>
      <c r="E3394" s="15">
        <v>0</v>
      </c>
      <c r="F3394" s="15">
        <v>4.2785785583000003E-5</v>
      </c>
      <c r="G3394" s="10">
        <f t="shared" si="104"/>
        <v>-4.6740727864922005E-2</v>
      </c>
      <c r="H3394" s="10">
        <f t="shared" si="105"/>
        <v>0</v>
      </c>
    </row>
    <row r="3395" spans="1:8" x14ac:dyDescent="0.25">
      <c r="A3395" s="15">
        <v>4226</v>
      </c>
      <c r="B3395" s="15" t="s">
        <v>1816</v>
      </c>
      <c r="C3395" s="15">
        <v>345</v>
      </c>
      <c r="D3395" s="15">
        <v>2</v>
      </c>
      <c r="E3395" s="15">
        <v>0</v>
      </c>
      <c r="F3395" s="15">
        <v>4.2785785583000003E-5</v>
      </c>
      <c r="G3395" s="10">
        <f t="shared" si="104"/>
        <v>-4.6740727864922005E-2</v>
      </c>
      <c r="H3395" s="10">
        <f t="shared" si="105"/>
        <v>0</v>
      </c>
    </row>
    <row r="3396" spans="1:8" x14ac:dyDescent="0.25">
      <c r="A3396" s="15">
        <v>4227</v>
      </c>
      <c r="B3396" s="15" t="s">
        <v>1816</v>
      </c>
      <c r="C3396" s="15">
        <v>345</v>
      </c>
      <c r="D3396" s="15">
        <v>1</v>
      </c>
      <c r="E3396" s="15">
        <v>0</v>
      </c>
      <c r="F3396" s="15">
        <v>4.2785785583000003E-5</v>
      </c>
      <c r="G3396" s="10">
        <f t="shared" si="104"/>
        <v>-4.6740727864922005E-2</v>
      </c>
      <c r="H3396" s="10">
        <f t="shared" si="105"/>
        <v>0</v>
      </c>
    </row>
    <row r="3397" spans="1:8" x14ac:dyDescent="0.25">
      <c r="A3397" s="15">
        <v>4227</v>
      </c>
      <c r="B3397" s="15" t="s">
        <v>1816</v>
      </c>
      <c r="C3397" s="15">
        <v>345</v>
      </c>
      <c r="D3397" s="15">
        <v>2</v>
      </c>
      <c r="E3397" s="15">
        <v>0</v>
      </c>
      <c r="F3397" s="15">
        <v>4.2785785583000003E-5</v>
      </c>
      <c r="G3397" s="10">
        <f t="shared" si="104"/>
        <v>-4.6740727864922005E-2</v>
      </c>
      <c r="H3397" s="10">
        <f t="shared" si="105"/>
        <v>0</v>
      </c>
    </row>
    <row r="3398" spans="1:8" x14ac:dyDescent="0.25">
      <c r="A3398" s="15">
        <v>4236</v>
      </c>
      <c r="B3398" s="15" t="s">
        <v>1817</v>
      </c>
      <c r="C3398" s="15">
        <v>138</v>
      </c>
      <c r="D3398" s="15">
        <v>1</v>
      </c>
      <c r="E3398" s="15">
        <v>24.678000000000001</v>
      </c>
      <c r="F3398" s="15">
        <v>4.5283690603999998E-5</v>
      </c>
      <c r="G3398" s="10">
        <f t="shared" ref="G3398:G3461" si="106">F3398-$E$2</f>
        <v>-4.6738229959901005E-2</v>
      </c>
      <c r="H3398" s="10">
        <f t="shared" ref="H3398:H3461" si="107">E3398*G3398</f>
        <v>-1.153406038950437</v>
      </c>
    </row>
    <row r="3399" spans="1:8" x14ac:dyDescent="0.25">
      <c r="A3399" s="15">
        <v>4236</v>
      </c>
      <c r="B3399" s="15" t="s">
        <v>1817</v>
      </c>
      <c r="C3399" s="15">
        <v>138</v>
      </c>
      <c r="D3399" s="15">
        <v>2</v>
      </c>
      <c r="E3399" s="15">
        <v>62.198</v>
      </c>
      <c r="F3399" s="15">
        <v>4.5283690603999998E-5</v>
      </c>
      <c r="G3399" s="10">
        <f t="shared" si="106"/>
        <v>-4.6738229959901005E-2</v>
      </c>
      <c r="H3399" s="10">
        <f t="shared" si="107"/>
        <v>-2.9070244270459229</v>
      </c>
    </row>
    <row r="3400" spans="1:8" x14ac:dyDescent="0.25">
      <c r="A3400" s="15">
        <v>4236</v>
      </c>
      <c r="B3400" s="15" t="s">
        <v>1817</v>
      </c>
      <c r="C3400" s="15">
        <v>138</v>
      </c>
      <c r="D3400" s="15">
        <v>3</v>
      </c>
      <c r="E3400" s="15">
        <v>27.475000000000001</v>
      </c>
      <c r="F3400" s="15">
        <v>4.5283690603999998E-5</v>
      </c>
      <c r="G3400" s="10">
        <f t="shared" si="106"/>
        <v>-4.6738229959901005E-2</v>
      </c>
      <c r="H3400" s="10">
        <f t="shared" si="107"/>
        <v>-1.2841328681482802</v>
      </c>
    </row>
    <row r="3401" spans="1:8" x14ac:dyDescent="0.25">
      <c r="A3401" s="15">
        <v>4236</v>
      </c>
      <c r="B3401" s="15" t="s">
        <v>1817</v>
      </c>
      <c r="C3401" s="15">
        <v>138</v>
      </c>
      <c r="D3401" s="15">
        <v>4</v>
      </c>
      <c r="E3401" s="15">
        <v>10.932</v>
      </c>
      <c r="F3401" s="15">
        <v>4.5283690603999998E-5</v>
      </c>
      <c r="G3401" s="10">
        <f t="shared" si="106"/>
        <v>-4.6738229959901005E-2</v>
      </c>
      <c r="H3401" s="10">
        <f t="shared" si="107"/>
        <v>-0.51094232992163779</v>
      </c>
    </row>
    <row r="3402" spans="1:8" x14ac:dyDescent="0.25">
      <c r="A3402" s="15">
        <v>4240</v>
      </c>
      <c r="B3402" s="15" t="s">
        <v>1818</v>
      </c>
      <c r="C3402" s="15">
        <v>138</v>
      </c>
      <c r="D3402" s="15">
        <v>1</v>
      </c>
      <c r="E3402" s="15">
        <v>15.409000000000001</v>
      </c>
      <c r="F3402" s="15">
        <v>4.1945615636000002E-5</v>
      </c>
      <c r="G3402" s="10">
        <f t="shared" si="106"/>
        <v>-4.6741568034869001E-2</v>
      </c>
      <c r="H3402" s="10">
        <f t="shared" si="107"/>
        <v>-0.7202408218492965</v>
      </c>
    </row>
    <row r="3403" spans="1:8" x14ac:dyDescent="0.25">
      <c r="A3403" s="15">
        <v>4243</v>
      </c>
      <c r="B3403" s="15" t="s">
        <v>1819</v>
      </c>
      <c r="C3403" s="15">
        <v>69</v>
      </c>
      <c r="D3403" s="15">
        <v>1</v>
      </c>
      <c r="E3403" s="15">
        <v>3.798</v>
      </c>
      <c r="F3403" s="15">
        <v>-1.0157806898E-5</v>
      </c>
      <c r="G3403" s="10">
        <f t="shared" si="106"/>
        <v>-4.6793671457402999E-2</v>
      </c>
      <c r="H3403" s="10">
        <f t="shared" si="107"/>
        <v>-0.17772236419521659</v>
      </c>
    </row>
    <row r="3404" spans="1:8" x14ac:dyDescent="0.25">
      <c r="A3404" s="15">
        <v>4244</v>
      </c>
      <c r="B3404" s="15" t="s">
        <v>1820</v>
      </c>
      <c r="C3404" s="15">
        <v>138</v>
      </c>
      <c r="D3404" s="15">
        <v>1</v>
      </c>
      <c r="E3404" s="15">
        <v>9.3780000000000001</v>
      </c>
      <c r="F3404" s="15">
        <v>4.5413115933999997E-5</v>
      </c>
      <c r="G3404" s="10">
        <f t="shared" si="106"/>
        <v>-4.6738100534571003E-2</v>
      </c>
      <c r="H3404" s="10">
        <f t="shared" si="107"/>
        <v>-0.43830990681320686</v>
      </c>
    </row>
    <row r="3405" spans="1:8" x14ac:dyDescent="0.25">
      <c r="A3405" s="15">
        <v>4244</v>
      </c>
      <c r="B3405" s="15" t="s">
        <v>1820</v>
      </c>
      <c r="C3405" s="15">
        <v>138</v>
      </c>
      <c r="D3405" s="15">
        <v>2</v>
      </c>
      <c r="E3405" s="15">
        <v>13.167</v>
      </c>
      <c r="F3405" s="15">
        <v>4.5413115933999997E-5</v>
      </c>
      <c r="G3405" s="10">
        <f t="shared" si="106"/>
        <v>-4.6738100534571003E-2</v>
      </c>
      <c r="H3405" s="10">
        <f t="shared" si="107"/>
        <v>-0.61540056973869639</v>
      </c>
    </row>
    <row r="3406" spans="1:8" x14ac:dyDescent="0.25">
      <c r="A3406" s="15">
        <v>4244</v>
      </c>
      <c r="B3406" s="15" t="s">
        <v>1820</v>
      </c>
      <c r="C3406" s="15">
        <v>138</v>
      </c>
      <c r="D3406" s="15">
        <v>3</v>
      </c>
      <c r="E3406" s="15">
        <v>17.286999999999999</v>
      </c>
      <c r="F3406" s="15">
        <v>4.5413115933999997E-5</v>
      </c>
      <c r="G3406" s="10">
        <f t="shared" si="106"/>
        <v>-4.6738100534571003E-2</v>
      </c>
      <c r="H3406" s="10">
        <f t="shared" si="107"/>
        <v>-0.80796154394112885</v>
      </c>
    </row>
    <row r="3407" spans="1:8" x14ac:dyDescent="0.25">
      <c r="A3407" s="15">
        <v>4244</v>
      </c>
      <c r="B3407" s="15" t="s">
        <v>1820</v>
      </c>
      <c r="C3407" s="15">
        <v>138</v>
      </c>
      <c r="D3407" s="15">
        <v>4</v>
      </c>
      <c r="E3407" s="15">
        <v>35.965000000000003</v>
      </c>
      <c r="F3407" s="15">
        <v>4.5413115933999997E-5</v>
      </c>
      <c r="G3407" s="10">
        <f t="shared" si="106"/>
        <v>-4.6738100534571003E-2</v>
      </c>
      <c r="H3407" s="10">
        <f t="shared" si="107"/>
        <v>-1.6809357857258462</v>
      </c>
    </row>
    <row r="3408" spans="1:8" x14ac:dyDescent="0.25">
      <c r="A3408" s="15">
        <v>4245</v>
      </c>
      <c r="B3408" s="15" t="s">
        <v>1821</v>
      </c>
      <c r="C3408" s="15">
        <v>138</v>
      </c>
      <c r="D3408" s="15">
        <v>1</v>
      </c>
      <c r="E3408" s="15">
        <v>0</v>
      </c>
      <c r="F3408" s="15">
        <v>4.2359474044000003E-5</v>
      </c>
      <c r="G3408" s="10">
        <f t="shared" si="106"/>
        <v>-4.6741154176461006E-2</v>
      </c>
      <c r="H3408" s="10">
        <f t="shared" si="107"/>
        <v>0</v>
      </c>
    </row>
    <row r="3409" spans="1:8" x14ac:dyDescent="0.25">
      <c r="A3409" s="15">
        <v>4246</v>
      </c>
      <c r="B3409" s="15" t="s">
        <v>1822</v>
      </c>
      <c r="C3409" s="15">
        <v>69</v>
      </c>
      <c r="D3409" s="15">
        <v>1</v>
      </c>
      <c r="E3409" s="15">
        <v>3.972</v>
      </c>
      <c r="F3409" s="15">
        <v>3.2181527042999998E-5</v>
      </c>
      <c r="G3409" s="10">
        <f t="shared" si="106"/>
        <v>-4.6751332123462004E-2</v>
      </c>
      <c r="H3409" s="10">
        <f t="shared" si="107"/>
        <v>-0.18569629119439107</v>
      </c>
    </row>
    <row r="3410" spans="1:8" x14ac:dyDescent="0.25">
      <c r="A3410" s="15">
        <v>4247</v>
      </c>
      <c r="B3410" s="15" t="s">
        <v>1823</v>
      </c>
      <c r="C3410" s="15">
        <v>138</v>
      </c>
      <c r="D3410" s="15">
        <v>1</v>
      </c>
      <c r="E3410" s="15">
        <v>6.0869999999999997</v>
      </c>
      <c r="F3410" s="15">
        <v>4.4253330871000003E-5</v>
      </c>
      <c r="G3410" s="10">
        <f t="shared" si="106"/>
        <v>-4.6739260319634005E-2</v>
      </c>
      <c r="H3410" s="10">
        <f t="shared" si="107"/>
        <v>-0.28450187756561218</v>
      </c>
    </row>
    <row r="3411" spans="1:8" x14ac:dyDescent="0.25">
      <c r="A3411" s="15">
        <v>4247</v>
      </c>
      <c r="B3411" s="15" t="s">
        <v>1823</v>
      </c>
      <c r="C3411" s="15">
        <v>138</v>
      </c>
      <c r="D3411" s="15">
        <v>2</v>
      </c>
      <c r="E3411" s="15">
        <v>6.415</v>
      </c>
      <c r="F3411" s="15">
        <v>4.4253330871000003E-5</v>
      </c>
      <c r="G3411" s="10">
        <f t="shared" si="106"/>
        <v>-4.6739260319634005E-2</v>
      </c>
      <c r="H3411" s="10">
        <f t="shared" si="107"/>
        <v>-0.29983235495045213</v>
      </c>
    </row>
    <row r="3412" spans="1:8" x14ac:dyDescent="0.25">
      <c r="A3412" s="15">
        <v>4248</v>
      </c>
      <c r="B3412" s="15" t="s">
        <v>1824</v>
      </c>
      <c r="C3412" s="15">
        <v>138</v>
      </c>
      <c r="D3412" s="15">
        <v>1</v>
      </c>
      <c r="E3412" s="15">
        <v>13.157999999999999</v>
      </c>
      <c r="F3412" s="15">
        <v>4.3623673622000003E-5</v>
      </c>
      <c r="G3412" s="10">
        <f t="shared" si="106"/>
        <v>-4.6739889976883005E-2</v>
      </c>
      <c r="H3412" s="10">
        <f t="shared" si="107"/>
        <v>-0.61500347231582653</v>
      </c>
    </row>
    <row r="3413" spans="1:8" x14ac:dyDescent="0.25">
      <c r="A3413" s="15">
        <v>4249</v>
      </c>
      <c r="B3413" s="15" t="s">
        <v>1824</v>
      </c>
      <c r="C3413" s="15">
        <v>138</v>
      </c>
      <c r="D3413" s="15">
        <v>1</v>
      </c>
      <c r="E3413" s="15">
        <v>10.705</v>
      </c>
      <c r="F3413" s="15">
        <v>4.3623345747999999E-5</v>
      </c>
      <c r="G3413" s="10">
        <f t="shared" si="106"/>
        <v>-4.6739890304757004E-2</v>
      </c>
      <c r="H3413" s="10">
        <f t="shared" si="107"/>
        <v>-0.50035052571242378</v>
      </c>
    </row>
    <row r="3414" spans="1:8" x14ac:dyDescent="0.25">
      <c r="A3414" s="15">
        <v>4250</v>
      </c>
      <c r="B3414" s="15" t="s">
        <v>1825</v>
      </c>
      <c r="C3414" s="15">
        <v>138</v>
      </c>
      <c r="D3414" s="15">
        <v>1</v>
      </c>
      <c r="E3414" s="15">
        <v>18.54</v>
      </c>
      <c r="F3414" s="15">
        <v>4.5714004607999999E-5</v>
      </c>
      <c r="G3414" s="10">
        <f t="shared" si="106"/>
        <v>-4.6737799645897006E-2</v>
      </c>
      <c r="H3414" s="10">
        <f t="shared" si="107"/>
        <v>-0.86651880543493043</v>
      </c>
    </row>
    <row r="3415" spans="1:8" x14ac:dyDescent="0.25">
      <c r="A3415" s="15">
        <v>4250</v>
      </c>
      <c r="B3415" s="15" t="s">
        <v>1825</v>
      </c>
      <c r="C3415" s="15">
        <v>138</v>
      </c>
      <c r="D3415" s="15">
        <v>2</v>
      </c>
      <c r="E3415" s="15">
        <v>10.875999999999999</v>
      </c>
      <c r="F3415" s="15">
        <v>4.5714004607999999E-5</v>
      </c>
      <c r="G3415" s="10">
        <f t="shared" si="106"/>
        <v>-4.6737799645897006E-2</v>
      </c>
      <c r="H3415" s="10">
        <f t="shared" si="107"/>
        <v>-0.50832030894877578</v>
      </c>
    </row>
    <row r="3416" spans="1:8" x14ac:dyDescent="0.25">
      <c r="A3416" s="15">
        <v>4251</v>
      </c>
      <c r="B3416" s="15" t="s">
        <v>1826</v>
      </c>
      <c r="C3416" s="15">
        <v>138</v>
      </c>
      <c r="D3416" s="15">
        <v>1</v>
      </c>
      <c r="E3416" s="15">
        <v>0</v>
      </c>
      <c r="F3416" s="15">
        <v>4.3231267480000002E-5</v>
      </c>
      <c r="G3416" s="10">
        <f t="shared" si="106"/>
        <v>-4.6740282383025002E-2</v>
      </c>
      <c r="H3416" s="10">
        <f t="shared" si="107"/>
        <v>0</v>
      </c>
    </row>
    <row r="3417" spans="1:8" x14ac:dyDescent="0.25">
      <c r="A3417" s="15">
        <v>4251</v>
      </c>
      <c r="B3417" s="15" t="s">
        <v>1826</v>
      </c>
      <c r="C3417" s="15">
        <v>138</v>
      </c>
      <c r="D3417" s="15">
        <v>2</v>
      </c>
      <c r="E3417" s="15">
        <v>0</v>
      </c>
      <c r="F3417" s="15">
        <v>4.3231267480000002E-5</v>
      </c>
      <c r="G3417" s="10">
        <f t="shared" si="106"/>
        <v>-4.6740282383025002E-2</v>
      </c>
      <c r="H3417" s="10">
        <f t="shared" si="107"/>
        <v>0</v>
      </c>
    </row>
    <row r="3418" spans="1:8" x14ac:dyDescent="0.25">
      <c r="A3418" s="15">
        <v>4252</v>
      </c>
      <c r="B3418" s="15" t="s">
        <v>1827</v>
      </c>
      <c r="C3418" s="15">
        <v>138</v>
      </c>
      <c r="D3418" s="15">
        <v>1</v>
      </c>
      <c r="E3418" s="15">
        <v>10.4</v>
      </c>
      <c r="F3418" s="15">
        <v>4.5158926079000002E-5</v>
      </c>
      <c r="G3418" s="10">
        <f t="shared" si="106"/>
        <v>-4.6738354724426001E-2</v>
      </c>
      <c r="H3418" s="10">
        <f t="shared" si="107"/>
        <v>-0.48607888913403041</v>
      </c>
    </row>
    <row r="3419" spans="1:8" x14ac:dyDescent="0.25">
      <c r="A3419" s="15">
        <v>4253</v>
      </c>
      <c r="B3419" s="15" t="s">
        <v>1827</v>
      </c>
      <c r="C3419" s="15">
        <v>138</v>
      </c>
      <c r="D3419" s="15">
        <v>1</v>
      </c>
      <c r="E3419" s="15">
        <v>5.4809999999999999</v>
      </c>
      <c r="F3419" s="15">
        <v>4.5158965850999999E-5</v>
      </c>
      <c r="G3419" s="10">
        <f t="shared" si="106"/>
        <v>-4.6738354684654003E-2</v>
      </c>
      <c r="H3419" s="10">
        <f t="shared" si="107"/>
        <v>-0.25617292202658859</v>
      </c>
    </row>
    <row r="3420" spans="1:8" x14ac:dyDescent="0.25">
      <c r="A3420" s="15">
        <v>4256</v>
      </c>
      <c r="B3420" s="15" t="s">
        <v>1828</v>
      </c>
      <c r="C3420" s="15">
        <v>138</v>
      </c>
      <c r="D3420" s="15">
        <v>1</v>
      </c>
      <c r="E3420" s="15">
        <v>9.423</v>
      </c>
      <c r="F3420" s="15">
        <v>2.4170544462999998E-5</v>
      </c>
      <c r="G3420" s="10">
        <f t="shared" si="106"/>
        <v>-4.6759343106042003E-2</v>
      </c>
      <c r="H3420" s="10">
        <f t="shared" si="107"/>
        <v>-0.4406132900882338</v>
      </c>
    </row>
    <row r="3421" spans="1:8" x14ac:dyDescent="0.25">
      <c r="A3421" s="15">
        <v>4257</v>
      </c>
      <c r="B3421" s="15" t="s">
        <v>1829</v>
      </c>
      <c r="C3421" s="15">
        <v>69</v>
      </c>
      <c r="D3421" s="15">
        <v>1</v>
      </c>
      <c r="E3421" s="15">
        <v>1.31</v>
      </c>
      <c r="F3421" s="15">
        <v>4.0085971834E-5</v>
      </c>
      <c r="G3421" s="10">
        <f t="shared" si="106"/>
        <v>-4.6743427678671005E-2</v>
      </c>
      <c r="H3421" s="10">
        <f t="shared" si="107"/>
        <v>-6.1233890259059016E-2</v>
      </c>
    </row>
    <row r="3422" spans="1:8" x14ac:dyDescent="0.25">
      <c r="A3422" s="15">
        <v>4258</v>
      </c>
      <c r="B3422" s="15" t="s">
        <v>1830</v>
      </c>
      <c r="C3422" s="15">
        <v>138</v>
      </c>
      <c r="D3422" s="15">
        <v>1</v>
      </c>
      <c r="E3422" s="15">
        <v>3.419</v>
      </c>
      <c r="F3422" s="15">
        <v>4.3311541880999998E-5</v>
      </c>
      <c r="G3422" s="10">
        <f t="shared" si="106"/>
        <v>-4.6740202108624E-2</v>
      </c>
      <c r="H3422" s="10">
        <f t="shared" si="107"/>
        <v>-0.15980475100938546</v>
      </c>
    </row>
    <row r="3423" spans="1:8" x14ac:dyDescent="0.25">
      <c r="A3423" s="15">
        <v>4259</v>
      </c>
      <c r="B3423" s="15" t="s">
        <v>1830</v>
      </c>
      <c r="C3423" s="15">
        <v>138</v>
      </c>
      <c r="D3423" s="15">
        <v>1</v>
      </c>
      <c r="E3423" s="15">
        <v>4.9089999999999998</v>
      </c>
      <c r="F3423" s="15">
        <v>4.3311521814000002E-5</v>
      </c>
      <c r="G3423" s="10">
        <f t="shared" si="106"/>
        <v>-4.6740202128691004E-2</v>
      </c>
      <c r="H3423" s="10">
        <f t="shared" si="107"/>
        <v>-0.22944765224974412</v>
      </c>
    </row>
    <row r="3424" spans="1:8" x14ac:dyDescent="0.25">
      <c r="A3424" s="15">
        <v>4261</v>
      </c>
      <c r="B3424" s="15" t="s">
        <v>1831</v>
      </c>
      <c r="C3424" s="15">
        <v>138</v>
      </c>
      <c r="D3424" s="15">
        <v>1</v>
      </c>
      <c r="E3424" s="15">
        <v>3.8239999999999998</v>
      </c>
      <c r="F3424" s="15">
        <v>4.6974238462999999E-5</v>
      </c>
      <c r="G3424" s="10">
        <f t="shared" si="106"/>
        <v>-4.6736539412042005E-2</v>
      </c>
      <c r="H3424" s="10">
        <f t="shared" si="107"/>
        <v>-0.17872052671164862</v>
      </c>
    </row>
    <row r="3425" spans="1:8" x14ac:dyDescent="0.25">
      <c r="A3425" s="15">
        <v>4262</v>
      </c>
      <c r="B3425" s="15" t="s">
        <v>1832</v>
      </c>
      <c r="C3425" s="15">
        <v>138</v>
      </c>
      <c r="D3425" s="15">
        <v>1</v>
      </c>
      <c r="E3425" s="15">
        <v>17.440000000000001</v>
      </c>
      <c r="F3425" s="15">
        <v>4.9975366694000002E-5</v>
      </c>
      <c r="G3425" s="10">
        <f t="shared" si="106"/>
        <v>-4.6733538283811001E-2</v>
      </c>
      <c r="H3425" s="10">
        <f t="shared" si="107"/>
        <v>-0.81503290766966396</v>
      </c>
    </row>
    <row r="3426" spans="1:8" x14ac:dyDescent="0.25">
      <c r="A3426" s="15">
        <v>4263</v>
      </c>
      <c r="B3426" s="15" t="s">
        <v>1833</v>
      </c>
      <c r="C3426" s="15">
        <v>138</v>
      </c>
      <c r="D3426" s="15">
        <v>1</v>
      </c>
      <c r="E3426" s="15">
        <v>14.519</v>
      </c>
      <c r="F3426" s="15">
        <v>1.5671131908999999E-5</v>
      </c>
      <c r="G3426" s="10">
        <f t="shared" si="106"/>
        <v>-4.6767842518596003E-2</v>
      </c>
      <c r="H3426" s="10">
        <f t="shared" si="107"/>
        <v>-0.67902230552749543</v>
      </c>
    </row>
    <row r="3427" spans="1:8" x14ac:dyDescent="0.25">
      <c r="A3427" s="15">
        <v>4263</v>
      </c>
      <c r="B3427" s="15" t="s">
        <v>1833</v>
      </c>
      <c r="C3427" s="15">
        <v>138</v>
      </c>
      <c r="D3427" s="15">
        <v>2</v>
      </c>
      <c r="E3427" s="15">
        <v>0.748</v>
      </c>
      <c r="F3427" s="15">
        <v>1.5671131908999999E-5</v>
      </c>
      <c r="G3427" s="10">
        <f t="shared" si="106"/>
        <v>-4.6767842518596003E-2</v>
      </c>
      <c r="H3427" s="10">
        <f t="shared" si="107"/>
        <v>-3.498234620390981E-2</v>
      </c>
    </row>
    <row r="3428" spans="1:8" x14ac:dyDescent="0.25">
      <c r="A3428" s="15">
        <v>4266</v>
      </c>
      <c r="B3428" s="15" t="s">
        <v>1834</v>
      </c>
      <c r="C3428" s="15">
        <v>138</v>
      </c>
      <c r="D3428" s="15">
        <v>1</v>
      </c>
      <c r="E3428" s="15">
        <v>9.8759999999999994</v>
      </c>
      <c r="F3428" s="15">
        <v>4.3236425278000001E-5</v>
      </c>
      <c r="G3428" s="10">
        <f t="shared" si="106"/>
        <v>-4.6740277225227E-2</v>
      </c>
      <c r="H3428" s="10">
        <f t="shared" si="107"/>
        <v>-0.46160697787634181</v>
      </c>
    </row>
    <row r="3429" spans="1:8" x14ac:dyDescent="0.25">
      <c r="A3429" s="15">
        <v>4267</v>
      </c>
      <c r="B3429" s="15" t="s">
        <v>1834</v>
      </c>
      <c r="C3429" s="15">
        <v>138</v>
      </c>
      <c r="D3429" s="15">
        <v>1</v>
      </c>
      <c r="E3429" s="15">
        <v>12.8</v>
      </c>
      <c r="F3429" s="15">
        <v>4.3352935559000002E-5</v>
      </c>
      <c r="G3429" s="10">
        <f t="shared" si="106"/>
        <v>-4.6740160714946001E-2</v>
      </c>
      <c r="H3429" s="10">
        <f t="shared" si="107"/>
        <v>-0.59827405715130888</v>
      </c>
    </row>
    <row r="3430" spans="1:8" x14ac:dyDescent="0.25">
      <c r="A3430" s="15">
        <v>4268</v>
      </c>
      <c r="B3430" s="15" t="s">
        <v>1835</v>
      </c>
      <c r="C3430" s="15">
        <v>138</v>
      </c>
      <c r="D3430" s="15">
        <v>1</v>
      </c>
      <c r="E3430" s="15">
        <v>18.356000000000002</v>
      </c>
      <c r="F3430" s="15">
        <v>4.3633128564000002E-5</v>
      </c>
      <c r="G3430" s="10">
        <f t="shared" si="106"/>
        <v>-4.6739880521941002E-2</v>
      </c>
      <c r="H3430" s="10">
        <f t="shared" si="107"/>
        <v>-0.85795724686074915</v>
      </c>
    </row>
    <row r="3431" spans="1:8" x14ac:dyDescent="0.25">
      <c r="A3431" s="15">
        <v>4269</v>
      </c>
      <c r="B3431" s="15" t="s">
        <v>1835</v>
      </c>
      <c r="C3431" s="15">
        <v>138</v>
      </c>
      <c r="D3431" s="15">
        <v>1</v>
      </c>
      <c r="E3431" s="15">
        <v>20.225999999999999</v>
      </c>
      <c r="F3431" s="15">
        <v>4.3647438752E-5</v>
      </c>
      <c r="G3431" s="10">
        <f t="shared" si="106"/>
        <v>-4.6739866211753002E-2</v>
      </c>
      <c r="H3431" s="10">
        <f t="shared" si="107"/>
        <v>-0.94536053399891617</v>
      </c>
    </row>
    <row r="3432" spans="1:8" x14ac:dyDescent="0.25">
      <c r="A3432" s="15">
        <v>4270</v>
      </c>
      <c r="B3432" s="15" t="s">
        <v>1836</v>
      </c>
      <c r="C3432" s="15">
        <v>138</v>
      </c>
      <c r="D3432" s="15">
        <v>1</v>
      </c>
      <c r="E3432" s="15">
        <v>16.286000000000001</v>
      </c>
      <c r="F3432" s="15">
        <v>3.4024360813E-5</v>
      </c>
      <c r="G3432" s="10">
        <f t="shared" si="106"/>
        <v>-4.6749489289692005E-2</v>
      </c>
      <c r="H3432" s="10">
        <f t="shared" si="107"/>
        <v>-0.76136218257192401</v>
      </c>
    </row>
    <row r="3433" spans="1:8" x14ac:dyDescent="0.25">
      <c r="A3433" s="15">
        <v>4270</v>
      </c>
      <c r="B3433" s="15" t="s">
        <v>1836</v>
      </c>
      <c r="C3433" s="15">
        <v>138</v>
      </c>
      <c r="D3433" s="15">
        <v>2</v>
      </c>
      <c r="E3433" s="15">
        <v>12.286</v>
      </c>
      <c r="F3433" s="15">
        <v>3.4024360813E-5</v>
      </c>
      <c r="G3433" s="10">
        <f t="shared" si="106"/>
        <v>-4.6749489289692005E-2</v>
      </c>
      <c r="H3433" s="10">
        <f t="shared" si="107"/>
        <v>-0.5743642254131559</v>
      </c>
    </row>
    <row r="3434" spans="1:8" x14ac:dyDescent="0.25">
      <c r="A3434" s="15">
        <v>4271</v>
      </c>
      <c r="B3434" s="15" t="s">
        <v>1837</v>
      </c>
      <c r="C3434" s="15">
        <v>138</v>
      </c>
      <c r="D3434" s="15">
        <v>1</v>
      </c>
      <c r="E3434" s="15">
        <v>12.897</v>
      </c>
      <c r="F3434" s="15">
        <v>4.8607805206999998E-5</v>
      </c>
      <c r="G3434" s="10">
        <f t="shared" si="106"/>
        <v>-4.6734905845298005E-2</v>
      </c>
      <c r="H3434" s="10">
        <f t="shared" si="107"/>
        <v>-0.6027400806868084</v>
      </c>
    </row>
    <row r="3435" spans="1:8" x14ac:dyDescent="0.25">
      <c r="A3435" s="15">
        <v>4272</v>
      </c>
      <c r="B3435" s="15" t="s">
        <v>1837</v>
      </c>
      <c r="C3435" s="15">
        <v>138</v>
      </c>
      <c r="D3435" s="15">
        <v>1</v>
      </c>
      <c r="E3435" s="15">
        <v>26.923999999999999</v>
      </c>
      <c r="F3435" s="15">
        <v>4.8760296115E-5</v>
      </c>
      <c r="G3435" s="10">
        <f t="shared" si="106"/>
        <v>-4.673475335439E-2</v>
      </c>
      <c r="H3435" s="10">
        <f t="shared" si="107"/>
        <v>-1.2582864993135963</v>
      </c>
    </row>
    <row r="3436" spans="1:8" x14ac:dyDescent="0.25">
      <c r="A3436" s="15">
        <v>4275</v>
      </c>
      <c r="B3436" s="15" t="s">
        <v>1838</v>
      </c>
      <c r="C3436" s="15">
        <v>138</v>
      </c>
      <c r="D3436" s="15">
        <v>1</v>
      </c>
      <c r="E3436" s="15">
        <v>13.398999999999999</v>
      </c>
      <c r="F3436" s="15">
        <v>4.8140070114999998E-5</v>
      </c>
      <c r="G3436" s="10">
        <f t="shared" si="106"/>
        <v>-4.6735373580390004E-2</v>
      </c>
      <c r="H3436" s="10">
        <f t="shared" si="107"/>
        <v>-0.62620727060364567</v>
      </c>
    </row>
    <row r="3437" spans="1:8" x14ac:dyDescent="0.25">
      <c r="A3437" s="15">
        <v>4275</v>
      </c>
      <c r="B3437" s="15" t="s">
        <v>1838</v>
      </c>
      <c r="C3437" s="15">
        <v>138</v>
      </c>
      <c r="D3437" s="15">
        <v>2</v>
      </c>
      <c r="E3437" s="15">
        <v>5.4039999999999999</v>
      </c>
      <c r="F3437" s="15">
        <v>4.8140070114999998E-5</v>
      </c>
      <c r="G3437" s="10">
        <f t="shared" si="106"/>
        <v>-4.6735373580390004E-2</v>
      </c>
      <c r="H3437" s="10">
        <f t="shared" si="107"/>
        <v>-0.25255795882842758</v>
      </c>
    </row>
    <row r="3438" spans="1:8" x14ac:dyDescent="0.25">
      <c r="A3438" s="15">
        <v>4276</v>
      </c>
      <c r="B3438" s="15" t="s">
        <v>1839</v>
      </c>
      <c r="C3438" s="15">
        <v>69</v>
      </c>
      <c r="D3438" s="15">
        <v>1</v>
      </c>
      <c r="E3438" s="15">
        <v>2.6419999999999999</v>
      </c>
      <c r="F3438" s="15">
        <v>2.1742368335999999E-5</v>
      </c>
      <c r="G3438" s="10">
        <f t="shared" si="106"/>
        <v>-4.6761771282169004E-2</v>
      </c>
      <c r="H3438" s="10">
        <f t="shared" si="107"/>
        <v>-0.1235445997274905</v>
      </c>
    </row>
    <row r="3439" spans="1:8" x14ac:dyDescent="0.25">
      <c r="A3439" s="15">
        <v>4277</v>
      </c>
      <c r="B3439" s="15" t="s">
        <v>1840</v>
      </c>
      <c r="C3439" s="15">
        <v>138</v>
      </c>
      <c r="D3439" s="15">
        <v>1</v>
      </c>
      <c r="E3439" s="15">
        <v>14.35</v>
      </c>
      <c r="F3439" s="15">
        <v>5.1694996967E-5</v>
      </c>
      <c r="G3439" s="10">
        <f t="shared" si="106"/>
        <v>-4.6731818653538003E-2</v>
      </c>
      <c r="H3439" s="10">
        <f t="shared" si="107"/>
        <v>-0.67060159767827032</v>
      </c>
    </row>
    <row r="3440" spans="1:8" x14ac:dyDescent="0.25">
      <c r="A3440" s="15">
        <v>4278</v>
      </c>
      <c r="B3440" s="15" t="s">
        <v>1840</v>
      </c>
      <c r="C3440" s="15">
        <v>138</v>
      </c>
      <c r="D3440" s="15">
        <v>1</v>
      </c>
      <c r="E3440" s="15">
        <v>15.811999999999999</v>
      </c>
      <c r="F3440" s="15">
        <v>4.9852648471999998E-5</v>
      </c>
      <c r="G3440" s="10">
        <f t="shared" si="106"/>
        <v>-4.6733661002033001E-2</v>
      </c>
      <c r="H3440" s="10">
        <f t="shared" si="107"/>
        <v>-0.73895264776414582</v>
      </c>
    </row>
    <row r="3441" spans="1:8" x14ac:dyDescent="0.25">
      <c r="A3441" s="15">
        <v>4279</v>
      </c>
      <c r="B3441" s="15" t="s">
        <v>1841</v>
      </c>
      <c r="C3441" s="15">
        <v>138</v>
      </c>
      <c r="D3441" s="15">
        <v>1</v>
      </c>
      <c r="E3441" s="15">
        <v>15.191000000000001</v>
      </c>
      <c r="F3441" s="15">
        <v>4.7013037989999999E-5</v>
      </c>
      <c r="G3441" s="10">
        <f t="shared" si="106"/>
        <v>-4.6736500612515004E-2</v>
      </c>
      <c r="H3441" s="10">
        <f t="shared" si="107"/>
        <v>-0.70997418080471542</v>
      </c>
    </row>
    <row r="3442" spans="1:8" x14ac:dyDescent="0.25">
      <c r="A3442" s="15">
        <v>4280</v>
      </c>
      <c r="B3442" s="15" t="s">
        <v>1841</v>
      </c>
      <c r="C3442" s="15">
        <v>138</v>
      </c>
      <c r="D3442" s="15">
        <v>1</v>
      </c>
      <c r="E3442" s="15">
        <v>22.14</v>
      </c>
      <c r="F3442" s="15">
        <v>4.7654266257999997E-5</v>
      </c>
      <c r="G3442" s="10">
        <f t="shared" si="106"/>
        <v>-4.6735859384247E-2</v>
      </c>
      <c r="H3442" s="10">
        <f t="shared" si="107"/>
        <v>-1.0347319267672286</v>
      </c>
    </row>
    <row r="3443" spans="1:8" x14ac:dyDescent="0.25">
      <c r="A3443" s="15">
        <v>4281</v>
      </c>
      <c r="B3443" s="15" t="s">
        <v>1842</v>
      </c>
      <c r="C3443" s="15">
        <v>69</v>
      </c>
      <c r="D3443" s="15">
        <v>1</v>
      </c>
      <c r="E3443" s="15">
        <v>0</v>
      </c>
      <c r="F3443" s="15">
        <v>5.0623101974999997E-5</v>
      </c>
      <c r="G3443" s="10">
        <f t="shared" si="106"/>
        <v>-4.6732890548530005E-2</v>
      </c>
      <c r="H3443" s="10">
        <f t="shared" si="107"/>
        <v>0</v>
      </c>
    </row>
    <row r="3444" spans="1:8" x14ac:dyDescent="0.25">
      <c r="A3444" s="15">
        <v>4282</v>
      </c>
      <c r="B3444" s="15" t="s">
        <v>1842</v>
      </c>
      <c r="C3444" s="15">
        <v>69</v>
      </c>
      <c r="D3444" s="15">
        <v>1</v>
      </c>
      <c r="E3444" s="15">
        <v>59.106000000000002</v>
      </c>
      <c r="F3444" s="15">
        <v>5.0623101974999997E-5</v>
      </c>
      <c r="G3444" s="10">
        <f t="shared" si="106"/>
        <v>-4.6732890548530005E-2</v>
      </c>
      <c r="H3444" s="10">
        <f t="shared" si="107"/>
        <v>-2.7621942287614147</v>
      </c>
    </row>
    <row r="3445" spans="1:8" x14ac:dyDescent="0.25">
      <c r="A3445" s="15">
        <v>4283</v>
      </c>
      <c r="B3445" s="15" t="s">
        <v>1843</v>
      </c>
      <c r="C3445" s="15">
        <v>138</v>
      </c>
      <c r="D3445" s="15">
        <v>1</v>
      </c>
      <c r="E3445" s="15">
        <v>24.844999999999999</v>
      </c>
      <c r="F3445" s="15">
        <v>4.5251389498999999E-5</v>
      </c>
      <c r="G3445" s="10">
        <f t="shared" si="106"/>
        <v>-4.6738262261006004E-2</v>
      </c>
      <c r="H3445" s="10">
        <f t="shared" si="107"/>
        <v>-1.1612121258746941</v>
      </c>
    </row>
    <row r="3446" spans="1:8" x14ac:dyDescent="0.25">
      <c r="A3446" s="15">
        <v>4283</v>
      </c>
      <c r="B3446" s="15" t="s">
        <v>1843</v>
      </c>
      <c r="C3446" s="15">
        <v>138</v>
      </c>
      <c r="D3446" s="15">
        <v>2</v>
      </c>
      <c r="E3446" s="15">
        <v>11.311999999999999</v>
      </c>
      <c r="F3446" s="15">
        <v>4.5251389498999999E-5</v>
      </c>
      <c r="G3446" s="10">
        <f t="shared" si="106"/>
        <v>-4.6738262261006004E-2</v>
      </c>
      <c r="H3446" s="10">
        <f t="shared" si="107"/>
        <v>-0.52870322269649994</v>
      </c>
    </row>
    <row r="3447" spans="1:8" x14ac:dyDescent="0.25">
      <c r="A3447" s="15">
        <v>4283</v>
      </c>
      <c r="B3447" s="15" t="s">
        <v>1843</v>
      </c>
      <c r="C3447" s="15">
        <v>138</v>
      </c>
      <c r="D3447" s="15">
        <v>3</v>
      </c>
      <c r="E3447" s="15">
        <v>10.804</v>
      </c>
      <c r="F3447" s="15">
        <v>4.5251389498999999E-5</v>
      </c>
      <c r="G3447" s="10">
        <f t="shared" si="106"/>
        <v>-4.6738262261006004E-2</v>
      </c>
      <c r="H3447" s="10">
        <f t="shared" si="107"/>
        <v>-0.50496018546790888</v>
      </c>
    </row>
    <row r="3448" spans="1:8" x14ac:dyDescent="0.25">
      <c r="A3448" s="15">
        <v>4284</v>
      </c>
      <c r="B3448" s="15" t="s">
        <v>1844</v>
      </c>
      <c r="C3448" s="15">
        <v>138</v>
      </c>
      <c r="D3448" s="15">
        <v>1</v>
      </c>
      <c r="E3448" s="15">
        <v>3.5790000000000002</v>
      </c>
      <c r="F3448" s="15">
        <v>4.3403481236000001E-5</v>
      </c>
      <c r="G3448" s="10">
        <f t="shared" si="106"/>
        <v>-4.6740110169269003E-2</v>
      </c>
      <c r="H3448" s="10">
        <f t="shared" si="107"/>
        <v>-0.16728285429581377</v>
      </c>
    </row>
    <row r="3449" spans="1:8" x14ac:dyDescent="0.25">
      <c r="A3449" s="15">
        <v>4284</v>
      </c>
      <c r="B3449" s="15" t="s">
        <v>1844</v>
      </c>
      <c r="C3449" s="15">
        <v>138</v>
      </c>
      <c r="D3449" s="15">
        <v>2</v>
      </c>
      <c r="E3449" s="15">
        <v>3.1760000000000002</v>
      </c>
      <c r="F3449" s="15">
        <v>4.3403481236000001E-5</v>
      </c>
      <c r="G3449" s="10">
        <f t="shared" si="106"/>
        <v>-4.6740110169269003E-2</v>
      </c>
      <c r="H3449" s="10">
        <f t="shared" si="107"/>
        <v>-0.14844658989759837</v>
      </c>
    </row>
    <row r="3450" spans="1:8" x14ac:dyDescent="0.25">
      <c r="A3450" s="15">
        <v>4285</v>
      </c>
      <c r="B3450" s="15" t="s">
        <v>1845</v>
      </c>
      <c r="C3450" s="15">
        <v>138</v>
      </c>
      <c r="D3450" s="15">
        <v>1</v>
      </c>
      <c r="E3450" s="15">
        <v>22.905999999999999</v>
      </c>
      <c r="F3450" s="15">
        <v>2.6267637595000002E-5</v>
      </c>
      <c r="G3450" s="10">
        <f t="shared" si="106"/>
        <v>-4.6757246012910002E-2</v>
      </c>
      <c r="H3450" s="10">
        <f t="shared" si="107"/>
        <v>-1.0710214771717164</v>
      </c>
    </row>
    <row r="3451" spans="1:8" x14ac:dyDescent="0.25">
      <c r="A3451" s="15">
        <v>4285</v>
      </c>
      <c r="B3451" s="15" t="s">
        <v>1845</v>
      </c>
      <c r="C3451" s="15">
        <v>138</v>
      </c>
      <c r="D3451" s="15">
        <v>2</v>
      </c>
      <c r="E3451" s="15">
        <v>17.231000000000002</v>
      </c>
      <c r="F3451" s="15">
        <v>2.6267637595000002E-5</v>
      </c>
      <c r="G3451" s="10">
        <f t="shared" si="106"/>
        <v>-4.6757246012910002E-2</v>
      </c>
      <c r="H3451" s="10">
        <f t="shared" si="107"/>
        <v>-0.80567410604845235</v>
      </c>
    </row>
    <row r="3452" spans="1:8" x14ac:dyDescent="0.25">
      <c r="A3452" s="15">
        <v>4286</v>
      </c>
      <c r="B3452" s="15" t="s">
        <v>1846</v>
      </c>
      <c r="C3452" s="15">
        <v>138</v>
      </c>
      <c r="D3452" s="15">
        <v>1</v>
      </c>
      <c r="E3452" s="15">
        <v>0.47899999999999998</v>
      </c>
      <c r="F3452" s="15">
        <v>4.9460170909000003E-5</v>
      </c>
      <c r="G3452" s="10">
        <f t="shared" si="106"/>
        <v>-4.6734053479595999E-2</v>
      </c>
      <c r="H3452" s="10">
        <f t="shared" si="107"/>
        <v>-2.2385611616726482E-2</v>
      </c>
    </row>
    <row r="3453" spans="1:8" x14ac:dyDescent="0.25">
      <c r="A3453" s="15">
        <v>4287</v>
      </c>
      <c r="B3453" s="15" t="s">
        <v>1847</v>
      </c>
      <c r="C3453" s="15">
        <v>69</v>
      </c>
      <c r="D3453" s="15">
        <v>1</v>
      </c>
      <c r="E3453" s="15">
        <v>2.7970000000000002</v>
      </c>
      <c r="F3453" s="15">
        <v>2.2494918196000002E-5</v>
      </c>
      <c r="G3453" s="10">
        <f t="shared" si="106"/>
        <v>-4.6761018732309E-2</v>
      </c>
      <c r="H3453" s="10">
        <f t="shared" si="107"/>
        <v>-0.13079056939426828</v>
      </c>
    </row>
    <row r="3454" spans="1:8" x14ac:dyDescent="0.25">
      <c r="A3454" s="15">
        <v>4288</v>
      </c>
      <c r="B3454" s="15" t="s">
        <v>1848</v>
      </c>
      <c r="C3454" s="15">
        <v>138</v>
      </c>
      <c r="D3454" s="15">
        <v>1</v>
      </c>
      <c r="E3454" s="15">
        <v>6.5540000000000003</v>
      </c>
      <c r="F3454" s="15">
        <v>4.3158329754000001E-5</v>
      </c>
      <c r="G3454" s="10">
        <f t="shared" si="106"/>
        <v>-4.6740355320750999E-2</v>
      </c>
      <c r="H3454" s="10">
        <f t="shared" si="107"/>
        <v>-0.30633628877220204</v>
      </c>
    </row>
    <row r="3455" spans="1:8" x14ac:dyDescent="0.25">
      <c r="A3455" s="15">
        <v>4288</v>
      </c>
      <c r="B3455" s="15" t="s">
        <v>1848</v>
      </c>
      <c r="C3455" s="15">
        <v>138</v>
      </c>
      <c r="D3455" s="15">
        <v>2</v>
      </c>
      <c r="E3455" s="15">
        <v>15.055</v>
      </c>
      <c r="F3455" s="15">
        <v>4.3158329754000001E-5</v>
      </c>
      <c r="G3455" s="10">
        <f t="shared" si="106"/>
        <v>-4.6740355320750999E-2</v>
      </c>
      <c r="H3455" s="10">
        <f t="shared" si="107"/>
        <v>-0.70367604935390626</v>
      </c>
    </row>
    <row r="3456" spans="1:8" x14ac:dyDescent="0.25">
      <c r="A3456" s="15">
        <v>4289</v>
      </c>
      <c r="B3456" s="15" t="s">
        <v>1849</v>
      </c>
      <c r="C3456" s="15">
        <v>69</v>
      </c>
      <c r="D3456" s="15">
        <v>1</v>
      </c>
      <c r="E3456" s="15">
        <v>1.48</v>
      </c>
      <c r="F3456" s="15">
        <v>2.4256399770000001E-5</v>
      </c>
      <c r="G3456" s="10">
        <f t="shared" si="106"/>
        <v>-4.6759257250735001E-2</v>
      </c>
      <c r="H3456" s="10">
        <f t="shared" si="107"/>
        <v>-6.9203700731087794E-2</v>
      </c>
    </row>
    <row r="3457" spans="1:8" x14ac:dyDescent="0.25">
      <c r="A3457" s="15">
        <v>4289</v>
      </c>
      <c r="B3457" s="15" t="s">
        <v>1849</v>
      </c>
      <c r="C3457" s="15">
        <v>69</v>
      </c>
      <c r="D3457" s="15">
        <v>2</v>
      </c>
      <c r="E3457" s="15">
        <v>2.8109999999999999</v>
      </c>
      <c r="F3457" s="15">
        <v>2.4256399770000001E-5</v>
      </c>
      <c r="G3457" s="10">
        <f t="shared" si="106"/>
        <v>-4.6759257250735001E-2</v>
      </c>
      <c r="H3457" s="10">
        <f t="shared" si="107"/>
        <v>-0.13144027213181608</v>
      </c>
    </row>
    <row r="3458" spans="1:8" x14ac:dyDescent="0.25">
      <c r="A3458" s="15">
        <v>4292</v>
      </c>
      <c r="B3458" s="15" t="s">
        <v>1850</v>
      </c>
      <c r="C3458" s="15">
        <v>138</v>
      </c>
      <c r="D3458" s="15">
        <v>1</v>
      </c>
      <c r="E3458" s="15">
        <v>16.244</v>
      </c>
      <c r="F3458" s="15">
        <v>4.4889749244000003E-5</v>
      </c>
      <c r="G3458" s="10">
        <f t="shared" si="106"/>
        <v>-4.6738623901261003E-2</v>
      </c>
      <c r="H3458" s="10">
        <f t="shared" si="107"/>
        <v>-0.75922220665208373</v>
      </c>
    </row>
    <row r="3459" spans="1:8" x14ac:dyDescent="0.25">
      <c r="A3459" s="15">
        <v>4292</v>
      </c>
      <c r="B3459" s="15" t="s">
        <v>1850</v>
      </c>
      <c r="C3459" s="15">
        <v>138</v>
      </c>
      <c r="D3459" s="15">
        <v>2</v>
      </c>
      <c r="E3459" s="15">
        <v>24.873000000000001</v>
      </c>
      <c r="F3459" s="15">
        <v>4.4889749244000003E-5</v>
      </c>
      <c r="G3459" s="10">
        <f t="shared" si="106"/>
        <v>-4.6738623901261003E-2</v>
      </c>
      <c r="H3459" s="10">
        <f t="shared" si="107"/>
        <v>-1.1625297922960649</v>
      </c>
    </row>
    <row r="3460" spans="1:8" x14ac:dyDescent="0.25">
      <c r="A3460" s="15">
        <v>4294</v>
      </c>
      <c r="B3460" s="15" t="s">
        <v>1851</v>
      </c>
      <c r="C3460" s="15">
        <v>138</v>
      </c>
      <c r="D3460" s="15">
        <v>1</v>
      </c>
      <c r="E3460" s="15">
        <v>10.667</v>
      </c>
      <c r="F3460" s="15">
        <v>4.2746583869000003E-5</v>
      </c>
      <c r="G3460" s="10">
        <f t="shared" si="106"/>
        <v>-4.6740767066636005E-2</v>
      </c>
      <c r="H3460" s="10">
        <f t="shared" si="107"/>
        <v>-0.49858376229980628</v>
      </c>
    </row>
    <row r="3461" spans="1:8" x14ac:dyDescent="0.25">
      <c r="A3461" s="15">
        <v>4294</v>
      </c>
      <c r="B3461" s="15" t="s">
        <v>1851</v>
      </c>
      <c r="C3461" s="15">
        <v>138</v>
      </c>
      <c r="D3461" s="15">
        <v>2</v>
      </c>
      <c r="E3461" s="15">
        <v>0</v>
      </c>
      <c r="F3461" s="15">
        <v>4.2746583869000003E-5</v>
      </c>
      <c r="G3461" s="10">
        <f t="shared" si="106"/>
        <v>-4.6740767066636005E-2</v>
      </c>
      <c r="H3461" s="10">
        <f t="shared" si="107"/>
        <v>0</v>
      </c>
    </row>
    <row r="3462" spans="1:8" x14ac:dyDescent="0.25">
      <c r="A3462" s="15">
        <v>4295</v>
      </c>
      <c r="B3462" s="15" t="s">
        <v>1852</v>
      </c>
      <c r="C3462" s="15">
        <v>138</v>
      </c>
      <c r="D3462" s="15">
        <v>1</v>
      </c>
      <c r="E3462" s="15">
        <v>0</v>
      </c>
      <c r="F3462" s="15">
        <v>2.5143541955999998E-5</v>
      </c>
      <c r="G3462" s="10">
        <f t="shared" ref="G3462:G3525" si="108">F3462-$E$2</f>
        <v>-4.6758370108549004E-2</v>
      </c>
      <c r="H3462" s="10">
        <f t="shared" ref="H3462:H3525" si="109">E3462*G3462</f>
        <v>0</v>
      </c>
    </row>
    <row r="3463" spans="1:8" x14ac:dyDescent="0.25">
      <c r="A3463" s="15">
        <v>4296</v>
      </c>
      <c r="B3463" s="15" t="s">
        <v>1852</v>
      </c>
      <c r="C3463" s="15">
        <v>138</v>
      </c>
      <c r="D3463" s="15">
        <v>1</v>
      </c>
      <c r="E3463" s="15">
        <v>13.926</v>
      </c>
      <c r="F3463" s="15">
        <v>2.5136934049999999E-5</v>
      </c>
      <c r="G3463" s="10">
        <f t="shared" si="108"/>
        <v>-4.6758376716455004E-2</v>
      </c>
      <c r="H3463" s="10">
        <f t="shared" si="109"/>
        <v>-0.6511571541533524</v>
      </c>
    </row>
    <row r="3464" spans="1:8" x14ac:dyDescent="0.25">
      <c r="A3464" s="15">
        <v>4297</v>
      </c>
      <c r="B3464" s="15" t="s">
        <v>1853</v>
      </c>
      <c r="C3464" s="15">
        <v>138</v>
      </c>
      <c r="D3464" s="15">
        <v>1</v>
      </c>
      <c r="E3464" s="15">
        <v>14.948</v>
      </c>
      <c r="F3464" s="15">
        <v>4.3766849917E-5</v>
      </c>
      <c r="G3464" s="10">
        <f t="shared" si="108"/>
        <v>-4.6739746800588004E-2</v>
      </c>
      <c r="H3464" s="10">
        <f t="shared" si="109"/>
        <v>-0.69866573517518948</v>
      </c>
    </row>
    <row r="3465" spans="1:8" x14ac:dyDescent="0.25">
      <c r="A3465" s="15">
        <v>4298</v>
      </c>
      <c r="B3465" s="15" t="s">
        <v>1853</v>
      </c>
      <c r="C3465" s="15">
        <v>138</v>
      </c>
      <c r="D3465" s="15">
        <v>1</v>
      </c>
      <c r="E3465" s="15">
        <v>15.099</v>
      </c>
      <c r="F3465" s="15">
        <v>4.4137430926999997E-5</v>
      </c>
      <c r="G3465" s="10">
        <f t="shared" si="108"/>
        <v>-4.6739376219578001E-2</v>
      </c>
      <c r="H3465" s="10">
        <f t="shared" si="109"/>
        <v>-0.7057178415394082</v>
      </c>
    </row>
    <row r="3466" spans="1:8" x14ac:dyDescent="0.25">
      <c r="A3466" s="15">
        <v>4302</v>
      </c>
      <c r="B3466" s="15" t="s">
        <v>1854</v>
      </c>
      <c r="C3466" s="15">
        <v>69</v>
      </c>
      <c r="D3466" s="15">
        <v>1</v>
      </c>
      <c r="E3466" s="15">
        <v>4.7240000000000002</v>
      </c>
      <c r="F3466" s="15">
        <v>4.0045862240000001E-5</v>
      </c>
      <c r="G3466" s="10">
        <f t="shared" si="108"/>
        <v>-4.6743467788265006E-2</v>
      </c>
      <c r="H3466" s="10">
        <f t="shared" si="109"/>
        <v>-0.2208161418317639</v>
      </c>
    </row>
    <row r="3467" spans="1:8" x14ac:dyDescent="0.25">
      <c r="A3467" s="15">
        <v>4303</v>
      </c>
      <c r="B3467" s="15" t="s">
        <v>1855</v>
      </c>
      <c r="C3467" s="15">
        <v>138</v>
      </c>
      <c r="D3467" s="15">
        <v>1</v>
      </c>
      <c r="E3467" s="15">
        <v>9.0419999999999998</v>
      </c>
      <c r="F3467" s="15">
        <v>4.3697852717000003E-5</v>
      </c>
      <c r="G3467" s="10">
        <f t="shared" si="108"/>
        <v>-4.6739815797787999E-2</v>
      </c>
      <c r="H3467" s="10">
        <f t="shared" si="109"/>
        <v>-0.42262141444359907</v>
      </c>
    </row>
    <row r="3468" spans="1:8" x14ac:dyDescent="0.25">
      <c r="A3468" s="15">
        <v>4304</v>
      </c>
      <c r="B3468" s="15" t="s">
        <v>1855</v>
      </c>
      <c r="C3468" s="15">
        <v>138</v>
      </c>
      <c r="D3468" s="15">
        <v>1</v>
      </c>
      <c r="E3468" s="15">
        <v>5.47</v>
      </c>
      <c r="F3468" s="15">
        <v>4.3697289850999998E-5</v>
      </c>
      <c r="G3468" s="10">
        <f t="shared" si="108"/>
        <v>-4.6739816360654003E-2</v>
      </c>
      <c r="H3468" s="10">
        <f t="shared" si="109"/>
        <v>-0.25566679549277738</v>
      </c>
    </row>
    <row r="3469" spans="1:8" x14ac:dyDescent="0.25">
      <c r="A3469" s="15">
        <v>4305</v>
      </c>
      <c r="B3469" s="15" t="s">
        <v>1856</v>
      </c>
      <c r="C3469" s="15">
        <v>138</v>
      </c>
      <c r="D3469" s="15">
        <v>1</v>
      </c>
      <c r="E3469" s="15">
        <v>2.7730000000000001</v>
      </c>
      <c r="F3469" s="15">
        <v>3.0708859447000003E-5</v>
      </c>
      <c r="G3469" s="10">
        <f t="shared" si="108"/>
        <v>-4.6752804791058006E-2</v>
      </c>
      <c r="H3469" s="10">
        <f t="shared" si="109"/>
        <v>-0.12964552768560386</v>
      </c>
    </row>
    <row r="3470" spans="1:8" x14ac:dyDescent="0.25">
      <c r="A3470" s="15">
        <v>4306</v>
      </c>
      <c r="B3470" s="15" t="s">
        <v>1857</v>
      </c>
      <c r="C3470" s="15">
        <v>138</v>
      </c>
      <c r="D3470" s="15">
        <v>1</v>
      </c>
      <c r="E3470" s="15">
        <v>16.827999999999999</v>
      </c>
      <c r="F3470" s="15">
        <v>4.7654266257999997E-5</v>
      </c>
      <c r="G3470" s="10">
        <f t="shared" si="108"/>
        <v>-4.6735859384247E-2</v>
      </c>
      <c r="H3470" s="10">
        <f t="shared" si="109"/>
        <v>-0.78647104171810844</v>
      </c>
    </row>
    <row r="3471" spans="1:8" x14ac:dyDescent="0.25">
      <c r="A3471" s="15">
        <v>4306</v>
      </c>
      <c r="B3471" s="15" t="s">
        <v>1857</v>
      </c>
      <c r="C3471" s="15">
        <v>138</v>
      </c>
      <c r="D3471" s="15">
        <v>2</v>
      </c>
      <c r="E3471" s="15">
        <v>12.455</v>
      </c>
      <c r="F3471" s="15">
        <v>4.7654266257999997E-5</v>
      </c>
      <c r="G3471" s="10">
        <f t="shared" si="108"/>
        <v>-4.6735859384247E-2</v>
      </c>
      <c r="H3471" s="10">
        <f t="shared" si="109"/>
        <v>-0.58209512863079638</v>
      </c>
    </row>
    <row r="3472" spans="1:8" x14ac:dyDescent="0.25">
      <c r="A3472" s="15">
        <v>4307</v>
      </c>
      <c r="B3472" s="15" t="s">
        <v>1857</v>
      </c>
      <c r="C3472" s="15">
        <v>138</v>
      </c>
      <c r="D3472" s="15">
        <v>1</v>
      </c>
      <c r="E3472" s="15">
        <v>11.718999999999999</v>
      </c>
      <c r="F3472" s="15">
        <v>4.6341762435999998E-5</v>
      </c>
      <c r="G3472" s="10">
        <f t="shared" si="108"/>
        <v>-4.6737171888069001E-2</v>
      </c>
      <c r="H3472" s="10">
        <f t="shared" si="109"/>
        <v>-0.54771291735628058</v>
      </c>
    </row>
    <row r="3473" spans="1:8" x14ac:dyDescent="0.25">
      <c r="A3473" s="15">
        <v>4308</v>
      </c>
      <c r="B3473" s="15" t="s">
        <v>1858</v>
      </c>
      <c r="C3473" s="15">
        <v>138</v>
      </c>
      <c r="D3473" s="15">
        <v>1</v>
      </c>
      <c r="E3473" s="15">
        <v>17.518000000000001</v>
      </c>
      <c r="F3473" s="15">
        <v>4.3763477848E-5</v>
      </c>
      <c r="G3473" s="10">
        <f t="shared" si="108"/>
        <v>-4.6739750172657003E-2</v>
      </c>
      <c r="H3473" s="10">
        <f t="shared" si="109"/>
        <v>-0.81878694352460546</v>
      </c>
    </row>
    <row r="3474" spans="1:8" x14ac:dyDescent="0.25">
      <c r="A3474" s="15">
        <v>4309</v>
      </c>
      <c r="B3474" s="15" t="s">
        <v>1858</v>
      </c>
      <c r="C3474" s="15">
        <v>138</v>
      </c>
      <c r="D3474" s="15">
        <v>1</v>
      </c>
      <c r="E3474" s="15">
        <v>15.638</v>
      </c>
      <c r="F3474" s="15">
        <v>4.3732032574999997E-5</v>
      </c>
      <c r="G3474" s="10">
        <f t="shared" si="108"/>
        <v>-4.673978161793E-2</v>
      </c>
      <c r="H3474" s="10">
        <f t="shared" si="109"/>
        <v>-0.73091670494118932</v>
      </c>
    </row>
    <row r="3475" spans="1:8" x14ac:dyDescent="0.25">
      <c r="A3475" s="15">
        <v>4310</v>
      </c>
      <c r="B3475" s="15" t="s">
        <v>1859</v>
      </c>
      <c r="C3475" s="15">
        <v>138</v>
      </c>
      <c r="D3475" s="15">
        <v>1</v>
      </c>
      <c r="E3475" s="15">
        <v>0.79600000000000004</v>
      </c>
      <c r="F3475" s="15">
        <v>-9.0932980069999999E-5</v>
      </c>
      <c r="G3475" s="10">
        <f t="shared" si="108"/>
        <v>-4.6874446630575002E-2</v>
      </c>
      <c r="H3475" s="10">
        <f t="shared" si="109"/>
        <v>-3.7312059517937701E-2</v>
      </c>
    </row>
    <row r="3476" spans="1:8" x14ac:dyDescent="0.25">
      <c r="A3476" s="15">
        <v>4311</v>
      </c>
      <c r="B3476" s="15" t="s">
        <v>1860</v>
      </c>
      <c r="C3476" s="15">
        <v>138</v>
      </c>
      <c r="D3476" s="15">
        <v>1</v>
      </c>
      <c r="E3476" s="15">
        <v>9.4290000000000003</v>
      </c>
      <c r="F3476" s="15">
        <v>2.4163765350999999E-5</v>
      </c>
      <c r="G3476" s="10">
        <f t="shared" si="108"/>
        <v>-4.6759349885154004E-2</v>
      </c>
      <c r="H3476" s="10">
        <f t="shared" si="109"/>
        <v>-0.44089391006711715</v>
      </c>
    </row>
    <row r="3477" spans="1:8" x14ac:dyDescent="0.25">
      <c r="A3477" s="15">
        <v>4313</v>
      </c>
      <c r="B3477" s="15" t="s">
        <v>1861</v>
      </c>
      <c r="C3477" s="15">
        <v>69</v>
      </c>
      <c r="D3477" s="15">
        <v>1</v>
      </c>
      <c r="E3477" s="15">
        <v>4.3979999999999997</v>
      </c>
      <c r="F3477" s="15">
        <v>4.3322850039E-5</v>
      </c>
      <c r="G3477" s="10">
        <f t="shared" si="108"/>
        <v>-4.6740190800466E-2</v>
      </c>
      <c r="H3477" s="10">
        <f t="shared" si="109"/>
        <v>-0.20556335914044946</v>
      </c>
    </row>
    <row r="3478" spans="1:8" x14ac:dyDescent="0.25">
      <c r="A3478" s="15">
        <v>4319</v>
      </c>
      <c r="B3478" s="15" t="s">
        <v>1862</v>
      </c>
      <c r="C3478" s="15">
        <v>138</v>
      </c>
      <c r="D3478" s="15">
        <v>1</v>
      </c>
      <c r="E3478" s="15">
        <v>0</v>
      </c>
      <c r="F3478" s="15">
        <v>2.9418938194999999E-5</v>
      </c>
      <c r="G3478" s="10">
        <f t="shared" si="108"/>
        <v>-4.6754094712310006E-2</v>
      </c>
      <c r="H3478" s="10">
        <f t="shared" si="109"/>
        <v>0</v>
      </c>
    </row>
    <row r="3479" spans="1:8" x14ac:dyDescent="0.25">
      <c r="A3479" s="15">
        <v>4319</v>
      </c>
      <c r="B3479" s="15" t="s">
        <v>1862</v>
      </c>
      <c r="C3479" s="15">
        <v>138</v>
      </c>
      <c r="D3479" s="15">
        <v>2</v>
      </c>
      <c r="E3479" s="15">
        <v>0</v>
      </c>
      <c r="F3479" s="15">
        <v>2.9418938194999999E-5</v>
      </c>
      <c r="G3479" s="10">
        <f t="shared" si="108"/>
        <v>-4.6754094712310006E-2</v>
      </c>
      <c r="H3479" s="10">
        <f t="shared" si="109"/>
        <v>0</v>
      </c>
    </row>
    <row r="3480" spans="1:8" x14ac:dyDescent="0.25">
      <c r="A3480" s="15">
        <v>4319</v>
      </c>
      <c r="B3480" s="15" t="s">
        <v>1862</v>
      </c>
      <c r="C3480" s="15">
        <v>138</v>
      </c>
      <c r="D3480" s="15">
        <v>3</v>
      </c>
      <c r="E3480" s="15">
        <v>0</v>
      </c>
      <c r="F3480" s="15">
        <v>2.9418938194999999E-5</v>
      </c>
      <c r="G3480" s="10">
        <f t="shared" si="108"/>
        <v>-4.6754094712310006E-2</v>
      </c>
      <c r="H3480" s="10">
        <f t="shared" si="109"/>
        <v>0</v>
      </c>
    </row>
    <row r="3481" spans="1:8" x14ac:dyDescent="0.25">
      <c r="A3481" s="15">
        <v>4319</v>
      </c>
      <c r="B3481" s="15" t="s">
        <v>1862</v>
      </c>
      <c r="C3481" s="15">
        <v>138</v>
      </c>
      <c r="D3481" s="15">
        <v>4</v>
      </c>
      <c r="E3481" s="15">
        <v>0</v>
      </c>
      <c r="F3481" s="15">
        <v>2.9418938194999999E-5</v>
      </c>
      <c r="G3481" s="10">
        <f t="shared" si="108"/>
        <v>-4.6754094712310006E-2</v>
      </c>
      <c r="H3481" s="10">
        <f t="shared" si="109"/>
        <v>0</v>
      </c>
    </row>
    <row r="3482" spans="1:8" x14ac:dyDescent="0.25">
      <c r="A3482" s="15">
        <v>4331</v>
      </c>
      <c r="B3482" s="15" t="s">
        <v>1863</v>
      </c>
      <c r="C3482" s="15">
        <v>138</v>
      </c>
      <c r="D3482" s="15">
        <v>1</v>
      </c>
      <c r="E3482" s="15">
        <v>1.2999999999999999E-2</v>
      </c>
      <c r="F3482" s="15">
        <v>4.1452471293999997E-5</v>
      </c>
      <c r="G3482" s="10">
        <f t="shared" si="108"/>
        <v>-4.6742061179211002E-2</v>
      </c>
      <c r="H3482" s="10">
        <f t="shared" si="109"/>
        <v>-6.0764679532974303E-4</v>
      </c>
    </row>
    <row r="3483" spans="1:8" x14ac:dyDescent="0.25">
      <c r="A3483" s="15">
        <v>4331</v>
      </c>
      <c r="B3483" s="15" t="s">
        <v>1863</v>
      </c>
      <c r="C3483" s="15">
        <v>138</v>
      </c>
      <c r="D3483" s="15">
        <v>2</v>
      </c>
      <c r="E3483" s="15">
        <v>1.2E-2</v>
      </c>
      <c r="F3483" s="15">
        <v>4.1452471293999997E-5</v>
      </c>
      <c r="G3483" s="10">
        <f t="shared" si="108"/>
        <v>-4.6742061179211002E-2</v>
      </c>
      <c r="H3483" s="10">
        <f t="shared" si="109"/>
        <v>-5.6090473415053202E-4</v>
      </c>
    </row>
    <row r="3484" spans="1:8" x14ac:dyDescent="0.25">
      <c r="A3484" s="15">
        <v>4336</v>
      </c>
      <c r="B3484" s="15" t="s">
        <v>1864</v>
      </c>
      <c r="C3484" s="15">
        <v>69</v>
      </c>
      <c r="D3484" s="15">
        <v>1</v>
      </c>
      <c r="E3484" s="15">
        <v>1.702</v>
      </c>
      <c r="F3484" s="15">
        <v>3.1817133006000003E-5</v>
      </c>
      <c r="G3484" s="10">
        <f t="shared" si="108"/>
        <v>-4.6751696517499004E-2</v>
      </c>
      <c r="H3484" s="10">
        <f t="shared" si="109"/>
        <v>-7.9571387472783306E-2</v>
      </c>
    </row>
    <row r="3485" spans="1:8" x14ac:dyDescent="0.25">
      <c r="A3485" s="15">
        <v>4336</v>
      </c>
      <c r="B3485" s="15" t="s">
        <v>1864</v>
      </c>
      <c r="C3485" s="15">
        <v>69</v>
      </c>
      <c r="D3485" s="15">
        <v>2</v>
      </c>
      <c r="E3485" s="15">
        <v>2.347</v>
      </c>
      <c r="F3485" s="15">
        <v>3.1817133006000003E-5</v>
      </c>
      <c r="G3485" s="10">
        <f t="shared" si="108"/>
        <v>-4.6751696517499004E-2</v>
      </c>
      <c r="H3485" s="10">
        <f t="shared" si="109"/>
        <v>-0.10972623172657016</v>
      </c>
    </row>
    <row r="3486" spans="1:8" x14ac:dyDescent="0.25">
      <c r="A3486" s="15">
        <v>4337</v>
      </c>
      <c r="B3486" s="15" t="s">
        <v>1865</v>
      </c>
      <c r="C3486" s="15">
        <v>138</v>
      </c>
      <c r="D3486" s="15">
        <v>1</v>
      </c>
      <c r="E3486" s="15">
        <v>8.843</v>
      </c>
      <c r="F3486" s="15">
        <v>4.3464525512000001E-5</v>
      </c>
      <c r="G3486" s="10">
        <f t="shared" si="108"/>
        <v>-4.6740049124993001E-2</v>
      </c>
      <c r="H3486" s="10">
        <f t="shared" si="109"/>
        <v>-0.41332225441231313</v>
      </c>
    </row>
    <row r="3487" spans="1:8" x14ac:dyDescent="0.25">
      <c r="A3487" s="15">
        <v>4337</v>
      </c>
      <c r="B3487" s="15" t="s">
        <v>1865</v>
      </c>
      <c r="C3487" s="15">
        <v>138</v>
      </c>
      <c r="D3487" s="15">
        <v>2</v>
      </c>
      <c r="E3487" s="15">
        <v>7.7119999999999997</v>
      </c>
      <c r="F3487" s="15">
        <v>4.3464525512000001E-5</v>
      </c>
      <c r="G3487" s="10">
        <f t="shared" si="108"/>
        <v>-4.6740049124993001E-2</v>
      </c>
      <c r="H3487" s="10">
        <f t="shared" si="109"/>
        <v>-0.36045925885194602</v>
      </c>
    </row>
    <row r="3488" spans="1:8" x14ac:dyDescent="0.25">
      <c r="A3488" s="15">
        <v>4339</v>
      </c>
      <c r="B3488" s="15" t="s">
        <v>1866</v>
      </c>
      <c r="C3488" s="15">
        <v>138</v>
      </c>
      <c r="D3488" s="15">
        <v>1</v>
      </c>
      <c r="E3488" s="15">
        <v>2.1309999999999998</v>
      </c>
      <c r="F3488" s="15">
        <v>4.0264880315E-5</v>
      </c>
      <c r="G3488" s="10">
        <f t="shared" si="108"/>
        <v>-4.6743248770190003E-2</v>
      </c>
      <c r="H3488" s="10">
        <f t="shared" si="109"/>
        <v>-9.9609863129274889E-2</v>
      </c>
    </row>
    <row r="3489" spans="1:8" x14ac:dyDescent="0.25">
      <c r="A3489" s="15">
        <v>4339</v>
      </c>
      <c r="B3489" s="15" t="s">
        <v>1866</v>
      </c>
      <c r="C3489" s="15">
        <v>138</v>
      </c>
      <c r="D3489" s="15">
        <v>2</v>
      </c>
      <c r="E3489" s="15">
        <v>2.9209999999999998</v>
      </c>
      <c r="F3489" s="15">
        <v>4.0264880315E-5</v>
      </c>
      <c r="G3489" s="10">
        <f t="shared" si="108"/>
        <v>-4.6743248770190003E-2</v>
      </c>
      <c r="H3489" s="10">
        <f t="shared" si="109"/>
        <v>-0.13653702965772499</v>
      </c>
    </row>
    <row r="3490" spans="1:8" x14ac:dyDescent="0.25">
      <c r="A3490" s="15">
        <v>4341</v>
      </c>
      <c r="B3490" s="15" t="s">
        <v>1867</v>
      </c>
      <c r="C3490" s="15">
        <v>138</v>
      </c>
      <c r="D3490" s="15">
        <v>1</v>
      </c>
      <c r="E3490" s="15">
        <v>11.361000000000001</v>
      </c>
      <c r="F3490" s="15">
        <v>4.2832556022E-5</v>
      </c>
      <c r="G3490" s="10">
        <f t="shared" si="108"/>
        <v>-4.6740681094483004E-2</v>
      </c>
      <c r="H3490" s="10">
        <f t="shared" si="109"/>
        <v>-0.53102087791442143</v>
      </c>
    </row>
    <row r="3491" spans="1:8" x14ac:dyDescent="0.25">
      <c r="A3491" s="15">
        <v>4341</v>
      </c>
      <c r="B3491" s="15" t="s">
        <v>1867</v>
      </c>
      <c r="C3491" s="15">
        <v>138</v>
      </c>
      <c r="D3491" s="15">
        <v>2</v>
      </c>
      <c r="E3491" s="15">
        <v>6.6769999999999996</v>
      </c>
      <c r="F3491" s="15">
        <v>4.2832556022E-5</v>
      </c>
      <c r="G3491" s="10">
        <f t="shared" si="108"/>
        <v>-4.6740681094483004E-2</v>
      </c>
      <c r="H3491" s="10">
        <f t="shared" si="109"/>
        <v>-0.31208752766786302</v>
      </c>
    </row>
    <row r="3492" spans="1:8" x14ac:dyDescent="0.25">
      <c r="A3492" s="15">
        <v>4342</v>
      </c>
      <c r="B3492" s="15" t="s">
        <v>1868</v>
      </c>
      <c r="C3492" s="15">
        <v>138</v>
      </c>
      <c r="D3492" s="15">
        <v>1</v>
      </c>
      <c r="E3492" s="15">
        <v>9.4649999999999999</v>
      </c>
      <c r="F3492" s="15">
        <v>4.4854110429999998E-5</v>
      </c>
      <c r="G3492" s="10">
        <f t="shared" si="108"/>
        <v>-4.6738659540075E-2</v>
      </c>
      <c r="H3492" s="10">
        <f t="shared" si="109"/>
        <v>-0.44238141254680985</v>
      </c>
    </row>
    <row r="3493" spans="1:8" x14ac:dyDescent="0.25">
      <c r="A3493" s="15">
        <v>4342</v>
      </c>
      <c r="B3493" s="15" t="s">
        <v>1868</v>
      </c>
      <c r="C3493" s="15">
        <v>138</v>
      </c>
      <c r="D3493" s="15">
        <v>2</v>
      </c>
      <c r="E3493" s="15">
        <v>9.1609999999999996</v>
      </c>
      <c r="F3493" s="15">
        <v>4.4854110429999998E-5</v>
      </c>
      <c r="G3493" s="10">
        <f t="shared" si="108"/>
        <v>-4.6738659540075E-2</v>
      </c>
      <c r="H3493" s="10">
        <f t="shared" si="109"/>
        <v>-0.42817286004662708</v>
      </c>
    </row>
    <row r="3494" spans="1:8" x14ac:dyDescent="0.25">
      <c r="A3494" s="15">
        <v>4344</v>
      </c>
      <c r="B3494" s="15" t="s">
        <v>1869</v>
      </c>
      <c r="C3494" s="15">
        <v>138</v>
      </c>
      <c r="D3494" s="15">
        <v>1</v>
      </c>
      <c r="E3494" s="15">
        <v>2.1160000000000001</v>
      </c>
      <c r="F3494" s="15">
        <v>2.1687480136E-5</v>
      </c>
      <c r="G3494" s="10">
        <f t="shared" si="108"/>
        <v>-4.6761826170369003E-2</v>
      </c>
      <c r="H3494" s="10">
        <f t="shared" si="109"/>
        <v>-9.894802417650081E-2</v>
      </c>
    </row>
    <row r="3495" spans="1:8" x14ac:dyDescent="0.25">
      <c r="A3495" s="15">
        <v>4347</v>
      </c>
      <c r="B3495" s="15" t="s">
        <v>1870</v>
      </c>
      <c r="C3495" s="15">
        <v>138</v>
      </c>
      <c r="D3495" s="15">
        <v>1</v>
      </c>
      <c r="E3495" s="15">
        <v>3.4769999999999999</v>
      </c>
      <c r="F3495" s="15">
        <v>2.2952865286E-5</v>
      </c>
      <c r="G3495" s="10">
        <f t="shared" si="108"/>
        <v>-4.6760560785219001E-2</v>
      </c>
      <c r="H3495" s="10">
        <f t="shared" si="109"/>
        <v>-0.16258646985020647</v>
      </c>
    </row>
    <row r="3496" spans="1:8" x14ac:dyDescent="0.25">
      <c r="A3496" s="15">
        <v>4348</v>
      </c>
      <c r="B3496" s="15" t="s">
        <v>1871</v>
      </c>
      <c r="C3496" s="15">
        <v>138</v>
      </c>
      <c r="D3496" s="15">
        <v>1</v>
      </c>
      <c r="E3496" s="15">
        <v>25.975999999999999</v>
      </c>
      <c r="F3496" s="15">
        <v>4.3370041884999998E-5</v>
      </c>
      <c r="G3496" s="10">
        <f t="shared" si="108"/>
        <v>-4.674014360862E-2</v>
      </c>
      <c r="H3496" s="10">
        <f t="shared" si="109"/>
        <v>-1.214121970377513</v>
      </c>
    </row>
    <row r="3497" spans="1:8" x14ac:dyDescent="0.25">
      <c r="A3497" s="15">
        <v>4349</v>
      </c>
      <c r="B3497" s="15" t="s">
        <v>1871</v>
      </c>
      <c r="C3497" s="15">
        <v>138</v>
      </c>
      <c r="D3497" s="15">
        <v>1</v>
      </c>
      <c r="E3497" s="15">
        <v>28.082999999999998</v>
      </c>
      <c r="F3497" s="15">
        <v>4.3499647575000003E-5</v>
      </c>
      <c r="G3497" s="10">
        <f t="shared" si="108"/>
        <v>-4.674001400293E-2</v>
      </c>
      <c r="H3497" s="10">
        <f t="shared" si="109"/>
        <v>-1.3125998132442831</v>
      </c>
    </row>
    <row r="3498" spans="1:8" x14ac:dyDescent="0.25">
      <c r="A3498" s="15">
        <v>4350</v>
      </c>
      <c r="B3498" s="15" t="s">
        <v>1871</v>
      </c>
      <c r="C3498" s="15">
        <v>138</v>
      </c>
      <c r="D3498" s="15">
        <v>1</v>
      </c>
      <c r="E3498" s="15">
        <v>19.145</v>
      </c>
      <c r="F3498" s="15">
        <v>4.3353516710999999E-5</v>
      </c>
      <c r="G3498" s="10">
        <f t="shared" si="108"/>
        <v>-4.6740160133794E-2</v>
      </c>
      <c r="H3498" s="10">
        <f t="shared" si="109"/>
        <v>-0.89484036576148607</v>
      </c>
    </row>
    <row r="3499" spans="1:8" x14ac:dyDescent="0.25">
      <c r="A3499" s="15">
        <v>4351</v>
      </c>
      <c r="B3499" s="15" t="s">
        <v>1872</v>
      </c>
      <c r="C3499" s="15">
        <v>138</v>
      </c>
      <c r="D3499" s="15">
        <v>1</v>
      </c>
      <c r="E3499" s="15">
        <v>26.771999999999998</v>
      </c>
      <c r="F3499" s="15">
        <v>4.1840480897000002E-5</v>
      </c>
      <c r="G3499" s="10">
        <f t="shared" si="108"/>
        <v>-4.6741673169608006E-2</v>
      </c>
      <c r="H3499" s="10">
        <f t="shared" si="109"/>
        <v>-1.2513680740967454</v>
      </c>
    </row>
    <row r="3500" spans="1:8" x14ac:dyDescent="0.25">
      <c r="A3500" s="15">
        <v>4353</v>
      </c>
      <c r="B3500" s="15" t="s">
        <v>1873</v>
      </c>
      <c r="C3500" s="15">
        <v>69</v>
      </c>
      <c r="D3500" s="15">
        <v>1</v>
      </c>
      <c r="E3500" s="15">
        <v>1.762</v>
      </c>
      <c r="F3500" s="15">
        <v>2.2948451575E-5</v>
      </c>
      <c r="G3500" s="10">
        <f t="shared" si="108"/>
        <v>-4.6760565198930001E-2</v>
      </c>
      <c r="H3500" s="10">
        <f t="shared" si="109"/>
        <v>-8.2392115880514663E-2</v>
      </c>
    </row>
    <row r="3501" spans="1:8" x14ac:dyDescent="0.25">
      <c r="A3501" s="15">
        <v>4353</v>
      </c>
      <c r="B3501" s="15" t="s">
        <v>1873</v>
      </c>
      <c r="C3501" s="15">
        <v>69</v>
      </c>
      <c r="D3501" s="15">
        <v>2</v>
      </c>
      <c r="E3501" s="15">
        <v>3.544</v>
      </c>
      <c r="F3501" s="15">
        <v>2.2948451575E-5</v>
      </c>
      <c r="G3501" s="10">
        <f t="shared" si="108"/>
        <v>-4.6760565198930001E-2</v>
      </c>
      <c r="H3501" s="10">
        <f t="shared" si="109"/>
        <v>-0.16571944306500794</v>
      </c>
    </row>
    <row r="3502" spans="1:8" x14ac:dyDescent="0.25">
      <c r="A3502" s="15">
        <v>4354</v>
      </c>
      <c r="B3502" s="15" t="s">
        <v>1874</v>
      </c>
      <c r="C3502" s="15">
        <v>138</v>
      </c>
      <c r="D3502" s="15">
        <v>1</v>
      </c>
      <c r="E3502" s="15">
        <v>4.4539999999999997</v>
      </c>
      <c r="F3502" s="15">
        <v>4.3345577741999999E-5</v>
      </c>
      <c r="G3502" s="10">
        <f t="shared" si="108"/>
        <v>-4.6740168072763003E-2</v>
      </c>
      <c r="H3502" s="10">
        <f t="shared" si="109"/>
        <v>-0.20818070859608639</v>
      </c>
    </row>
    <row r="3503" spans="1:8" x14ac:dyDescent="0.25">
      <c r="A3503" s="15">
        <v>4354</v>
      </c>
      <c r="B3503" s="15" t="s">
        <v>1874</v>
      </c>
      <c r="C3503" s="15">
        <v>138</v>
      </c>
      <c r="D3503" s="15">
        <v>2</v>
      </c>
      <c r="E3503" s="15">
        <v>8.7539999999999996</v>
      </c>
      <c r="F3503" s="15">
        <v>4.3345577741999999E-5</v>
      </c>
      <c r="G3503" s="10">
        <f t="shared" si="108"/>
        <v>-4.6740168072763003E-2</v>
      </c>
      <c r="H3503" s="10">
        <f t="shared" si="109"/>
        <v>-0.40916343130896732</v>
      </c>
    </row>
    <row r="3504" spans="1:8" x14ac:dyDescent="0.25">
      <c r="A3504" s="15">
        <v>4356</v>
      </c>
      <c r="B3504" s="15" t="s">
        <v>1875</v>
      </c>
      <c r="C3504" s="15">
        <v>138</v>
      </c>
      <c r="D3504" s="15">
        <v>1</v>
      </c>
      <c r="E3504" s="15">
        <v>22.841000000000001</v>
      </c>
      <c r="F3504" s="15">
        <v>5.0058090939999997E-5</v>
      </c>
      <c r="G3504" s="10">
        <f t="shared" si="108"/>
        <v>-4.6733455559565006E-2</v>
      </c>
      <c r="H3504" s="10">
        <f t="shared" si="109"/>
        <v>-1.0674388584360244</v>
      </c>
    </row>
    <row r="3505" spans="1:8" x14ac:dyDescent="0.25">
      <c r="A3505" s="15">
        <v>4356</v>
      </c>
      <c r="B3505" s="15" t="s">
        <v>1875</v>
      </c>
      <c r="C3505" s="15">
        <v>138</v>
      </c>
      <c r="D3505" s="15">
        <v>2</v>
      </c>
      <c r="E3505" s="15">
        <v>11.706</v>
      </c>
      <c r="F3505" s="15">
        <v>5.0058090939999997E-5</v>
      </c>
      <c r="G3505" s="10">
        <f t="shared" si="108"/>
        <v>-4.6733455559565006E-2</v>
      </c>
      <c r="H3505" s="10">
        <f t="shared" si="109"/>
        <v>-0.54706183078026793</v>
      </c>
    </row>
    <row r="3506" spans="1:8" x14ac:dyDescent="0.25">
      <c r="A3506" s="15">
        <v>4357</v>
      </c>
      <c r="B3506" s="15" t="s">
        <v>1876</v>
      </c>
      <c r="C3506" s="15">
        <v>138</v>
      </c>
      <c r="D3506" s="15">
        <v>1</v>
      </c>
      <c r="E3506" s="15">
        <v>4.1779999999999999</v>
      </c>
      <c r="F3506" s="15">
        <v>4.4053519197000002E-5</v>
      </c>
      <c r="G3506" s="10">
        <f t="shared" si="108"/>
        <v>-4.6739460131308003E-2</v>
      </c>
      <c r="H3506" s="10">
        <f t="shared" si="109"/>
        <v>-0.19527746442860483</v>
      </c>
    </row>
    <row r="3507" spans="1:8" x14ac:dyDescent="0.25">
      <c r="A3507" s="15">
        <v>4357</v>
      </c>
      <c r="B3507" s="15" t="s">
        <v>1876</v>
      </c>
      <c r="C3507" s="15">
        <v>138</v>
      </c>
      <c r="D3507" s="15">
        <v>2</v>
      </c>
      <c r="E3507" s="15">
        <v>5.2690000000000001</v>
      </c>
      <c r="F3507" s="15">
        <v>4.4053519197000002E-5</v>
      </c>
      <c r="G3507" s="10">
        <f t="shared" si="108"/>
        <v>-4.6739460131308003E-2</v>
      </c>
      <c r="H3507" s="10">
        <f t="shared" si="109"/>
        <v>-0.24627021543186187</v>
      </c>
    </row>
    <row r="3508" spans="1:8" x14ac:dyDescent="0.25">
      <c r="A3508" s="15">
        <v>4361</v>
      </c>
      <c r="B3508" s="15" t="s">
        <v>1877</v>
      </c>
      <c r="C3508" s="15">
        <v>138</v>
      </c>
      <c r="D3508" s="15">
        <v>1</v>
      </c>
      <c r="E3508" s="15">
        <v>22.318000000000001</v>
      </c>
      <c r="F3508" s="15">
        <v>4.8473023840000003E-5</v>
      </c>
      <c r="G3508" s="10">
        <f t="shared" si="108"/>
        <v>-4.6735040626665003E-2</v>
      </c>
      <c r="H3508" s="10">
        <f t="shared" si="109"/>
        <v>-1.0430326367059095</v>
      </c>
    </row>
    <row r="3509" spans="1:8" x14ac:dyDescent="0.25">
      <c r="A3509" s="15">
        <v>4362</v>
      </c>
      <c r="B3509" s="15" t="s">
        <v>1877</v>
      </c>
      <c r="C3509" s="15">
        <v>138</v>
      </c>
      <c r="D3509" s="15">
        <v>1</v>
      </c>
      <c r="E3509" s="15">
        <v>29.768000000000001</v>
      </c>
      <c r="F3509" s="15">
        <v>4.8472730083000003E-5</v>
      </c>
      <c r="G3509" s="10">
        <f t="shared" si="108"/>
        <v>-4.6735040920422001E-2</v>
      </c>
      <c r="H3509" s="10">
        <f t="shared" si="109"/>
        <v>-1.3912086981191221</v>
      </c>
    </row>
    <row r="3510" spans="1:8" x14ac:dyDescent="0.25">
      <c r="A3510" s="15">
        <v>4367</v>
      </c>
      <c r="B3510" s="15" t="s">
        <v>1878</v>
      </c>
      <c r="C3510" s="15">
        <v>138</v>
      </c>
      <c r="D3510" s="15">
        <v>1</v>
      </c>
      <c r="E3510" s="15">
        <v>0</v>
      </c>
      <c r="F3510" s="15">
        <v>4.4049669802000001E-5</v>
      </c>
      <c r="G3510" s="10">
        <f t="shared" si="108"/>
        <v>-4.6739463980703E-2</v>
      </c>
      <c r="H3510" s="10">
        <f t="shared" si="109"/>
        <v>0</v>
      </c>
    </row>
    <row r="3511" spans="1:8" x14ac:dyDescent="0.25">
      <c r="A3511" s="15">
        <v>4367</v>
      </c>
      <c r="B3511" s="15" t="s">
        <v>1878</v>
      </c>
      <c r="C3511" s="15">
        <v>138</v>
      </c>
      <c r="D3511" s="15">
        <v>2</v>
      </c>
      <c r="E3511" s="15">
        <v>1.8180000000000001</v>
      </c>
      <c r="F3511" s="15">
        <v>4.4049669802000001E-5</v>
      </c>
      <c r="G3511" s="10">
        <f t="shared" si="108"/>
        <v>-4.6739463980703E-2</v>
      </c>
      <c r="H3511" s="10">
        <f t="shared" si="109"/>
        <v>-8.4972345516918055E-2</v>
      </c>
    </row>
    <row r="3512" spans="1:8" x14ac:dyDescent="0.25">
      <c r="A3512" s="15">
        <v>4368</v>
      </c>
      <c r="B3512" s="15" t="s">
        <v>1879</v>
      </c>
      <c r="C3512" s="15">
        <v>69</v>
      </c>
      <c r="D3512" s="15">
        <v>1</v>
      </c>
      <c r="E3512" s="15">
        <v>9.0719999999999992</v>
      </c>
      <c r="F3512" s="15">
        <v>1.6945602323E-5</v>
      </c>
      <c r="G3512" s="10">
        <f t="shared" si="108"/>
        <v>-4.6766568048182001E-2</v>
      </c>
      <c r="H3512" s="10">
        <f t="shared" si="109"/>
        <v>-0.42426630533310705</v>
      </c>
    </row>
    <row r="3513" spans="1:8" x14ac:dyDescent="0.25">
      <c r="A3513" s="15">
        <v>4368</v>
      </c>
      <c r="B3513" s="15" t="s">
        <v>1879</v>
      </c>
      <c r="C3513" s="15">
        <v>69</v>
      </c>
      <c r="D3513" s="15">
        <v>2</v>
      </c>
      <c r="E3513" s="15">
        <v>6.97</v>
      </c>
      <c r="F3513" s="15">
        <v>1.6945602323E-5</v>
      </c>
      <c r="G3513" s="10">
        <f t="shared" si="108"/>
        <v>-4.6766568048182001E-2</v>
      </c>
      <c r="H3513" s="10">
        <f t="shared" si="109"/>
        <v>-0.32596297929582851</v>
      </c>
    </row>
    <row r="3514" spans="1:8" x14ac:dyDescent="0.25">
      <c r="A3514" s="15">
        <v>4370</v>
      </c>
      <c r="B3514" s="15" t="s">
        <v>1880</v>
      </c>
      <c r="C3514" s="15">
        <v>138</v>
      </c>
      <c r="D3514" s="15">
        <v>1</v>
      </c>
      <c r="E3514" s="15">
        <v>1.9950000000000001</v>
      </c>
      <c r="F3514" s="15">
        <v>4.5424996023000003E-5</v>
      </c>
      <c r="G3514" s="10">
        <f t="shared" si="108"/>
        <v>-4.6738088654482E-2</v>
      </c>
      <c r="H3514" s="10">
        <f t="shared" si="109"/>
        <v>-9.3242486865691601E-2</v>
      </c>
    </row>
    <row r="3515" spans="1:8" x14ac:dyDescent="0.25">
      <c r="A3515" s="15">
        <v>4372</v>
      </c>
      <c r="B3515" s="15" t="s">
        <v>1881</v>
      </c>
      <c r="C3515" s="15">
        <v>138</v>
      </c>
      <c r="D3515" s="15">
        <v>1</v>
      </c>
      <c r="E3515" s="15">
        <v>12.885</v>
      </c>
      <c r="F3515" s="15">
        <v>4.2924890746000001E-5</v>
      </c>
      <c r="G3515" s="10">
        <f t="shared" si="108"/>
        <v>-4.6740588759759005E-2</v>
      </c>
      <c r="H3515" s="10">
        <f t="shared" si="109"/>
        <v>-0.60225248616949478</v>
      </c>
    </row>
    <row r="3516" spans="1:8" x14ac:dyDescent="0.25">
      <c r="A3516" s="15">
        <v>4373</v>
      </c>
      <c r="B3516" s="15" t="s">
        <v>1882</v>
      </c>
      <c r="C3516" s="15">
        <v>138</v>
      </c>
      <c r="D3516" s="15">
        <v>1</v>
      </c>
      <c r="E3516" s="15">
        <v>1.964</v>
      </c>
      <c r="F3516" s="15">
        <v>1.8349035351E-5</v>
      </c>
      <c r="G3516" s="10">
        <f t="shared" si="108"/>
        <v>-4.6765164615154002E-2</v>
      </c>
      <c r="H3516" s="10">
        <f t="shared" si="109"/>
        <v>-9.184678330416246E-2</v>
      </c>
    </row>
    <row r="3517" spans="1:8" x14ac:dyDescent="0.25">
      <c r="A3517" s="15">
        <v>4373</v>
      </c>
      <c r="B3517" s="15" t="s">
        <v>1882</v>
      </c>
      <c r="C3517" s="15">
        <v>138</v>
      </c>
      <c r="D3517" s="15">
        <v>2</v>
      </c>
      <c r="E3517" s="15">
        <v>8.5920000000000005</v>
      </c>
      <c r="F3517" s="15">
        <v>1.8349035351E-5</v>
      </c>
      <c r="G3517" s="10">
        <f t="shared" si="108"/>
        <v>-4.6765164615154002E-2</v>
      </c>
      <c r="H3517" s="10">
        <f t="shared" si="109"/>
        <v>-0.40180629437340321</v>
      </c>
    </row>
    <row r="3518" spans="1:8" x14ac:dyDescent="0.25">
      <c r="A3518" s="15">
        <v>4375</v>
      </c>
      <c r="B3518" s="15" t="s">
        <v>1883</v>
      </c>
      <c r="C3518" s="15">
        <v>138</v>
      </c>
      <c r="D3518" s="15">
        <v>1</v>
      </c>
      <c r="E3518" s="15">
        <v>19.762</v>
      </c>
      <c r="F3518" s="15">
        <v>4.4440794389000003E-5</v>
      </c>
      <c r="G3518" s="10">
        <f t="shared" si="108"/>
        <v>-4.6739072856116004E-2</v>
      </c>
      <c r="H3518" s="10">
        <f t="shared" si="109"/>
        <v>-0.92365755778256453</v>
      </c>
    </row>
    <row r="3519" spans="1:8" x14ac:dyDescent="0.25">
      <c r="A3519" s="15">
        <v>4375</v>
      </c>
      <c r="B3519" s="15" t="s">
        <v>1883</v>
      </c>
      <c r="C3519" s="15">
        <v>138</v>
      </c>
      <c r="D3519" s="15">
        <v>2</v>
      </c>
      <c r="E3519" s="15">
        <v>15.099</v>
      </c>
      <c r="F3519" s="15">
        <v>4.4440794389000003E-5</v>
      </c>
      <c r="G3519" s="10">
        <f t="shared" si="108"/>
        <v>-4.6739072856116004E-2</v>
      </c>
      <c r="H3519" s="10">
        <f t="shared" si="109"/>
        <v>-0.7057132610544955</v>
      </c>
    </row>
    <row r="3520" spans="1:8" x14ac:dyDescent="0.25">
      <c r="A3520" s="15">
        <v>4375</v>
      </c>
      <c r="B3520" s="15" t="s">
        <v>1883</v>
      </c>
      <c r="C3520" s="15">
        <v>138</v>
      </c>
      <c r="D3520" s="15">
        <v>3</v>
      </c>
      <c r="E3520" s="15">
        <v>9.7149999999999999</v>
      </c>
      <c r="F3520" s="15">
        <v>4.4440794389000003E-5</v>
      </c>
      <c r="G3520" s="10">
        <f t="shared" si="108"/>
        <v>-4.6739072856116004E-2</v>
      </c>
      <c r="H3520" s="10">
        <f t="shared" si="109"/>
        <v>-0.45407009279716698</v>
      </c>
    </row>
    <row r="3521" spans="1:8" x14ac:dyDescent="0.25">
      <c r="A3521" s="15">
        <v>4376</v>
      </c>
      <c r="B3521" s="15" t="s">
        <v>1884</v>
      </c>
      <c r="C3521" s="15">
        <v>345</v>
      </c>
      <c r="D3521" s="15">
        <v>1</v>
      </c>
      <c r="E3521" s="15">
        <v>40.905000000000001</v>
      </c>
      <c r="F3521" s="15">
        <v>4.5615898091000001E-5</v>
      </c>
      <c r="G3521" s="10">
        <f t="shared" si="108"/>
        <v>-4.6737897752414E-2</v>
      </c>
      <c r="H3521" s="10">
        <f t="shared" si="109"/>
        <v>-1.9118137075624948</v>
      </c>
    </row>
    <row r="3522" spans="1:8" x14ac:dyDescent="0.25">
      <c r="A3522" s="15">
        <v>4376</v>
      </c>
      <c r="B3522" s="15" t="s">
        <v>1884</v>
      </c>
      <c r="C3522" s="15">
        <v>345</v>
      </c>
      <c r="D3522" s="15">
        <v>2</v>
      </c>
      <c r="E3522" s="15">
        <v>33.828000000000003</v>
      </c>
      <c r="F3522" s="15">
        <v>4.5615898091000001E-5</v>
      </c>
      <c r="G3522" s="10">
        <f t="shared" si="108"/>
        <v>-4.6737897752414E-2</v>
      </c>
      <c r="H3522" s="10">
        <f t="shared" si="109"/>
        <v>-1.5810496051686609</v>
      </c>
    </row>
    <row r="3523" spans="1:8" x14ac:dyDescent="0.25">
      <c r="A3523" s="15">
        <v>4376</v>
      </c>
      <c r="B3523" s="15" t="s">
        <v>1884</v>
      </c>
      <c r="C3523" s="15">
        <v>345</v>
      </c>
      <c r="D3523" s="15">
        <v>4</v>
      </c>
      <c r="E3523" s="15">
        <v>30.757000000000001</v>
      </c>
      <c r="F3523" s="15">
        <v>4.5615898091000001E-5</v>
      </c>
      <c r="G3523" s="10">
        <f t="shared" si="108"/>
        <v>-4.6737897752414E-2</v>
      </c>
      <c r="H3523" s="10">
        <f t="shared" si="109"/>
        <v>-1.4375175211709974</v>
      </c>
    </row>
    <row r="3524" spans="1:8" x14ac:dyDescent="0.25">
      <c r="A3524" s="15">
        <v>4379</v>
      </c>
      <c r="B3524" s="15" t="s">
        <v>1885</v>
      </c>
      <c r="C3524" s="15">
        <v>138</v>
      </c>
      <c r="D3524" s="15">
        <v>1</v>
      </c>
      <c r="E3524" s="15">
        <v>11.595000000000001</v>
      </c>
      <c r="F3524" s="15">
        <v>4.3812419418999999E-5</v>
      </c>
      <c r="G3524" s="10">
        <f t="shared" si="108"/>
        <v>-4.6739701231086006E-2</v>
      </c>
      <c r="H3524" s="10">
        <f t="shared" si="109"/>
        <v>-0.54194683577444225</v>
      </c>
    </row>
    <row r="3525" spans="1:8" x14ac:dyDescent="0.25">
      <c r="A3525" s="15">
        <v>4380</v>
      </c>
      <c r="B3525" s="15" t="s">
        <v>1885</v>
      </c>
      <c r="C3525" s="15">
        <v>138</v>
      </c>
      <c r="D3525" s="15">
        <v>1</v>
      </c>
      <c r="E3525" s="15">
        <v>11.111000000000001</v>
      </c>
      <c r="F3525" s="15">
        <v>4.3777547564999999E-5</v>
      </c>
      <c r="G3525" s="10">
        <f t="shared" si="108"/>
        <v>-4.6739736102940001E-2</v>
      </c>
      <c r="H3525" s="10">
        <f t="shared" si="109"/>
        <v>-0.51932520783976643</v>
      </c>
    </row>
    <row r="3526" spans="1:8" x14ac:dyDescent="0.25">
      <c r="A3526" s="15">
        <v>4381</v>
      </c>
      <c r="B3526" s="15" t="s">
        <v>1886</v>
      </c>
      <c r="C3526" s="15">
        <v>69</v>
      </c>
      <c r="D3526" s="15">
        <v>1</v>
      </c>
      <c r="E3526" s="15">
        <v>7.9459999999999997</v>
      </c>
      <c r="F3526" s="15">
        <v>4.3388787978000001E-5</v>
      </c>
      <c r="G3526" s="10">
        <f t="shared" ref="G3526:G3589" si="110">F3526-$E$2</f>
        <v>-4.6740124862527002E-2</v>
      </c>
      <c r="H3526" s="10">
        <f t="shared" ref="H3526:H3589" si="111">E3526*G3526</f>
        <v>-0.37139703215763953</v>
      </c>
    </row>
    <row r="3527" spans="1:8" x14ac:dyDescent="0.25">
      <c r="A3527" s="15">
        <v>4381</v>
      </c>
      <c r="B3527" s="15" t="s">
        <v>1886</v>
      </c>
      <c r="C3527" s="15">
        <v>69</v>
      </c>
      <c r="D3527" s="15">
        <v>2</v>
      </c>
      <c r="E3527" s="15">
        <v>7.5519999999999996</v>
      </c>
      <c r="F3527" s="15">
        <v>4.3388787978000001E-5</v>
      </c>
      <c r="G3527" s="10">
        <f t="shared" si="110"/>
        <v>-4.6740124862527002E-2</v>
      </c>
      <c r="H3527" s="10">
        <f t="shared" si="111"/>
        <v>-0.3529814229618039</v>
      </c>
    </row>
    <row r="3528" spans="1:8" x14ac:dyDescent="0.25">
      <c r="A3528" s="15">
        <v>4382</v>
      </c>
      <c r="B3528" s="15" t="s">
        <v>1887</v>
      </c>
      <c r="C3528" s="15">
        <v>138</v>
      </c>
      <c r="D3528" s="15">
        <v>1</v>
      </c>
      <c r="E3528" s="15">
        <v>13.757</v>
      </c>
      <c r="F3528" s="15">
        <v>4.4662835327000001E-5</v>
      </c>
      <c r="G3528" s="10">
        <f t="shared" si="110"/>
        <v>-4.6738850815178E-2</v>
      </c>
      <c r="H3528" s="10">
        <f t="shared" si="111"/>
        <v>-0.64298637066440378</v>
      </c>
    </row>
    <row r="3529" spans="1:8" x14ac:dyDescent="0.25">
      <c r="A3529" s="15">
        <v>4383</v>
      </c>
      <c r="B3529" s="15" t="s">
        <v>1887</v>
      </c>
      <c r="C3529" s="15">
        <v>138</v>
      </c>
      <c r="D3529" s="15">
        <v>1</v>
      </c>
      <c r="E3529" s="15">
        <v>20.018999999999998</v>
      </c>
      <c r="F3529" s="15">
        <v>4.4227854167999998E-5</v>
      </c>
      <c r="G3529" s="10">
        <f t="shared" si="110"/>
        <v>-4.6739285796337002E-2</v>
      </c>
      <c r="H3529" s="10">
        <f t="shared" si="111"/>
        <v>-0.93567376235687039</v>
      </c>
    </row>
    <row r="3530" spans="1:8" x14ac:dyDescent="0.25">
      <c r="A3530" s="15">
        <v>4385</v>
      </c>
      <c r="B3530" s="15" t="s">
        <v>1888</v>
      </c>
      <c r="C3530" s="15">
        <v>138</v>
      </c>
      <c r="D3530" s="15">
        <v>1</v>
      </c>
      <c r="E3530" s="15">
        <v>12.303000000000001</v>
      </c>
      <c r="F3530" s="15">
        <v>4.7048532382999997E-5</v>
      </c>
      <c r="G3530" s="10">
        <f t="shared" si="110"/>
        <v>-4.6736465118122003E-2</v>
      </c>
      <c r="H3530" s="10">
        <f t="shared" si="111"/>
        <v>-0.57499873034825499</v>
      </c>
    </row>
    <row r="3531" spans="1:8" x14ac:dyDescent="0.25">
      <c r="A3531" s="15">
        <v>4385</v>
      </c>
      <c r="B3531" s="15" t="s">
        <v>1888</v>
      </c>
      <c r="C3531" s="15">
        <v>138</v>
      </c>
      <c r="D3531" s="15">
        <v>2</v>
      </c>
      <c r="E3531" s="15">
        <v>14.076000000000001</v>
      </c>
      <c r="F3531" s="15">
        <v>4.7048532382999997E-5</v>
      </c>
      <c r="G3531" s="10">
        <f t="shared" si="110"/>
        <v>-4.6736465118122003E-2</v>
      </c>
      <c r="H3531" s="10">
        <f t="shared" si="111"/>
        <v>-0.65786248300268535</v>
      </c>
    </row>
    <row r="3532" spans="1:8" x14ac:dyDescent="0.25">
      <c r="A3532" s="15">
        <v>4386</v>
      </c>
      <c r="B3532" s="15" t="s">
        <v>1889</v>
      </c>
      <c r="C3532" s="15">
        <v>138</v>
      </c>
      <c r="D3532" s="15">
        <v>1</v>
      </c>
      <c r="E3532" s="15">
        <v>17.178999999999998</v>
      </c>
      <c r="F3532" s="15">
        <v>4.5231069073E-5</v>
      </c>
      <c r="G3532" s="10">
        <f t="shared" si="110"/>
        <v>-4.6738282581432006E-2</v>
      </c>
      <c r="H3532" s="10">
        <f t="shared" si="111"/>
        <v>-0.80291695646642036</v>
      </c>
    </row>
    <row r="3533" spans="1:8" x14ac:dyDescent="0.25">
      <c r="A3533" s="15">
        <v>4386</v>
      </c>
      <c r="B3533" s="15" t="s">
        <v>1889</v>
      </c>
      <c r="C3533" s="15">
        <v>138</v>
      </c>
      <c r="D3533" s="15">
        <v>2</v>
      </c>
      <c r="E3533" s="15">
        <v>13.095000000000001</v>
      </c>
      <c r="F3533" s="15">
        <v>4.5231069073E-5</v>
      </c>
      <c r="G3533" s="10">
        <f t="shared" si="110"/>
        <v>-4.6738282581432006E-2</v>
      </c>
      <c r="H3533" s="10">
        <f t="shared" si="111"/>
        <v>-0.61203781040385219</v>
      </c>
    </row>
    <row r="3534" spans="1:8" x14ac:dyDescent="0.25">
      <c r="A3534" s="15">
        <v>4386</v>
      </c>
      <c r="B3534" s="15" t="s">
        <v>1889</v>
      </c>
      <c r="C3534" s="15">
        <v>138</v>
      </c>
      <c r="D3534" s="15">
        <v>3</v>
      </c>
      <c r="E3534" s="15">
        <v>16.277000000000001</v>
      </c>
      <c r="F3534" s="15">
        <v>4.5231069073E-5</v>
      </c>
      <c r="G3534" s="10">
        <f t="shared" si="110"/>
        <v>-4.6738282581432006E-2</v>
      </c>
      <c r="H3534" s="10">
        <f t="shared" si="111"/>
        <v>-0.76075902557796882</v>
      </c>
    </row>
    <row r="3535" spans="1:8" x14ac:dyDescent="0.25">
      <c r="A3535" s="15">
        <v>4387</v>
      </c>
      <c r="B3535" s="15" t="s">
        <v>1890</v>
      </c>
      <c r="C3535" s="15">
        <v>138</v>
      </c>
      <c r="D3535" s="15">
        <v>1</v>
      </c>
      <c r="E3535" s="15">
        <v>29.922999999999998</v>
      </c>
      <c r="F3535" s="15">
        <v>4.3535041707999998E-5</v>
      </c>
      <c r="G3535" s="10">
        <f t="shared" si="110"/>
        <v>-4.6739978608797E-2</v>
      </c>
      <c r="H3535" s="10">
        <f t="shared" si="111"/>
        <v>-1.3986003799110325</v>
      </c>
    </row>
    <row r="3536" spans="1:8" x14ac:dyDescent="0.25">
      <c r="A3536" s="15">
        <v>4388</v>
      </c>
      <c r="B3536" s="15" t="s">
        <v>1890</v>
      </c>
      <c r="C3536" s="15">
        <v>138</v>
      </c>
      <c r="D3536" s="15">
        <v>1</v>
      </c>
      <c r="E3536" s="15">
        <v>21.353999999999999</v>
      </c>
      <c r="F3536" s="15">
        <v>4.3563802931999998E-5</v>
      </c>
      <c r="G3536" s="10">
        <f t="shared" si="110"/>
        <v>-4.6739949847573001E-2</v>
      </c>
      <c r="H3536" s="10">
        <f t="shared" si="111"/>
        <v>-0.99808488904507386</v>
      </c>
    </row>
    <row r="3537" spans="1:8" x14ac:dyDescent="0.25">
      <c r="A3537" s="15">
        <v>4389</v>
      </c>
      <c r="B3537" s="15" t="s">
        <v>1891</v>
      </c>
      <c r="C3537" s="15">
        <v>138</v>
      </c>
      <c r="D3537" s="15">
        <v>1</v>
      </c>
      <c r="E3537" s="15">
        <v>26.984999999999999</v>
      </c>
      <c r="F3537" s="15">
        <v>4.6689288172000002E-5</v>
      </c>
      <c r="G3537" s="10">
        <f t="shared" si="110"/>
        <v>-4.6736824362333E-2</v>
      </c>
      <c r="H3537" s="10">
        <f t="shared" si="111"/>
        <v>-1.2611932054175561</v>
      </c>
    </row>
    <row r="3538" spans="1:8" x14ac:dyDescent="0.25">
      <c r="A3538" s="15">
        <v>4389</v>
      </c>
      <c r="B3538" s="15" t="s">
        <v>1891</v>
      </c>
      <c r="C3538" s="15">
        <v>138</v>
      </c>
      <c r="D3538" s="15">
        <v>2</v>
      </c>
      <c r="E3538" s="15">
        <v>23.664000000000001</v>
      </c>
      <c r="F3538" s="15">
        <v>4.6689288172000002E-5</v>
      </c>
      <c r="G3538" s="10">
        <f t="shared" si="110"/>
        <v>-4.6736824362333E-2</v>
      </c>
      <c r="H3538" s="10">
        <f t="shared" si="111"/>
        <v>-1.1059802117102482</v>
      </c>
    </row>
    <row r="3539" spans="1:8" x14ac:dyDescent="0.25">
      <c r="A3539" s="15">
        <v>4390</v>
      </c>
      <c r="B3539" s="15" t="s">
        <v>1892</v>
      </c>
      <c r="C3539" s="15">
        <v>69</v>
      </c>
      <c r="D3539" s="15">
        <v>1</v>
      </c>
      <c r="E3539" s="15">
        <v>0.93400000000000005</v>
      </c>
      <c r="F3539" s="15">
        <v>-9.4917448400000001E-6</v>
      </c>
      <c r="G3539" s="10">
        <f t="shared" si="110"/>
        <v>-4.6793005395345005E-2</v>
      </c>
      <c r="H3539" s="10">
        <f t="shared" si="111"/>
        <v>-4.3704667039252236E-2</v>
      </c>
    </row>
    <row r="3540" spans="1:8" x14ac:dyDescent="0.25">
      <c r="A3540" s="15">
        <v>4392</v>
      </c>
      <c r="B3540" s="15" t="s">
        <v>1893</v>
      </c>
      <c r="C3540" s="15">
        <v>138</v>
      </c>
      <c r="D3540" s="15">
        <v>1</v>
      </c>
      <c r="E3540" s="15">
        <v>9.9529999999999994</v>
      </c>
      <c r="F3540" s="15">
        <v>4.1517068679999997E-5</v>
      </c>
      <c r="G3540" s="10">
        <f t="shared" si="110"/>
        <v>-4.6741996581825006E-2</v>
      </c>
      <c r="H3540" s="10">
        <f t="shared" si="111"/>
        <v>-0.46522309197890427</v>
      </c>
    </row>
    <row r="3541" spans="1:8" x14ac:dyDescent="0.25">
      <c r="A3541" s="15">
        <v>4392</v>
      </c>
      <c r="B3541" s="15" t="s">
        <v>1893</v>
      </c>
      <c r="C3541" s="15">
        <v>138</v>
      </c>
      <c r="D3541" s="15">
        <v>2</v>
      </c>
      <c r="E3541" s="15">
        <v>5.1520000000000001</v>
      </c>
      <c r="F3541" s="15">
        <v>4.1517068679999997E-5</v>
      </c>
      <c r="G3541" s="10">
        <f t="shared" si="110"/>
        <v>-4.6741996581825006E-2</v>
      </c>
      <c r="H3541" s="10">
        <f t="shared" si="111"/>
        <v>-0.24081476638956242</v>
      </c>
    </row>
    <row r="3542" spans="1:8" x14ac:dyDescent="0.25">
      <c r="A3542" s="15">
        <v>4392</v>
      </c>
      <c r="B3542" s="15" t="s">
        <v>1893</v>
      </c>
      <c r="C3542" s="15">
        <v>138</v>
      </c>
      <c r="D3542" s="15">
        <v>3</v>
      </c>
      <c r="E3542" s="15">
        <v>6.5629999999999997</v>
      </c>
      <c r="F3542" s="15">
        <v>4.1517068679999997E-5</v>
      </c>
      <c r="G3542" s="10">
        <f t="shared" si="110"/>
        <v>-4.6741996581825006E-2</v>
      </c>
      <c r="H3542" s="10">
        <f t="shared" si="111"/>
        <v>-0.30676772356651749</v>
      </c>
    </row>
    <row r="3543" spans="1:8" x14ac:dyDescent="0.25">
      <c r="A3543" s="15">
        <v>4393</v>
      </c>
      <c r="B3543" s="15" t="s">
        <v>1894</v>
      </c>
      <c r="C3543" s="15">
        <v>69</v>
      </c>
      <c r="D3543" s="15">
        <v>1</v>
      </c>
      <c r="E3543" s="15">
        <v>2.1150000000000002</v>
      </c>
      <c r="F3543" s="15">
        <v>2.4256399770000001E-5</v>
      </c>
      <c r="G3543" s="10">
        <f t="shared" si="110"/>
        <v>-4.6759257250735001E-2</v>
      </c>
      <c r="H3543" s="10">
        <f t="shared" si="111"/>
        <v>-9.8895829085304532E-2</v>
      </c>
    </row>
    <row r="3544" spans="1:8" x14ac:dyDescent="0.25">
      <c r="A3544" s="15">
        <v>4394</v>
      </c>
      <c r="B3544" s="15" t="s">
        <v>1895</v>
      </c>
      <c r="C3544" s="15">
        <v>138</v>
      </c>
      <c r="D3544" s="15">
        <v>1</v>
      </c>
      <c r="E3544" s="15">
        <v>5.3220000000000001</v>
      </c>
      <c r="F3544" s="15">
        <v>4.3995902460000001E-5</v>
      </c>
      <c r="G3544" s="10">
        <f t="shared" si="110"/>
        <v>-4.6739517748045002E-2</v>
      </c>
      <c r="H3544" s="10">
        <f t="shared" si="111"/>
        <v>-0.2487477134550955</v>
      </c>
    </row>
    <row r="3545" spans="1:8" x14ac:dyDescent="0.25">
      <c r="A3545" s="15">
        <v>4394</v>
      </c>
      <c r="B3545" s="15" t="s">
        <v>1895</v>
      </c>
      <c r="C3545" s="15">
        <v>138</v>
      </c>
      <c r="D3545" s="15">
        <v>2</v>
      </c>
      <c r="E3545" s="15">
        <v>0.64500000000000002</v>
      </c>
      <c r="F3545" s="15">
        <v>4.3995902460000001E-5</v>
      </c>
      <c r="G3545" s="10">
        <f t="shared" si="110"/>
        <v>-4.6739517748045002E-2</v>
      </c>
      <c r="H3545" s="10">
        <f t="shared" si="111"/>
        <v>-3.0146988947489028E-2</v>
      </c>
    </row>
    <row r="3546" spans="1:8" x14ac:dyDescent="0.25">
      <c r="A3546" s="15">
        <v>4396</v>
      </c>
      <c r="B3546" s="15" t="s">
        <v>1896</v>
      </c>
      <c r="C3546" s="15">
        <v>138</v>
      </c>
      <c r="D3546" s="15">
        <v>1</v>
      </c>
      <c r="E3546" s="15">
        <v>6.774</v>
      </c>
      <c r="F3546" s="15">
        <v>2.0296198633999999E-5</v>
      </c>
      <c r="G3546" s="10">
        <f t="shared" si="110"/>
        <v>-4.6763217451871002E-2</v>
      </c>
      <c r="H3546" s="10">
        <f t="shared" si="111"/>
        <v>-0.31677403501897416</v>
      </c>
    </row>
    <row r="3547" spans="1:8" x14ac:dyDescent="0.25">
      <c r="A3547" s="15">
        <v>4397</v>
      </c>
      <c r="B3547" s="15" t="s">
        <v>1897</v>
      </c>
      <c r="C3547" s="15">
        <v>69</v>
      </c>
      <c r="D3547" s="15">
        <v>1</v>
      </c>
      <c r="E3547" s="15">
        <v>1.262</v>
      </c>
      <c r="F3547" s="15">
        <v>2.2494918196000002E-5</v>
      </c>
      <c r="G3547" s="10">
        <f t="shared" si="110"/>
        <v>-4.6761018732309E-2</v>
      </c>
      <c r="H3547" s="10">
        <f t="shared" si="111"/>
        <v>-5.9012405640173959E-2</v>
      </c>
    </row>
    <row r="3548" spans="1:8" x14ac:dyDescent="0.25">
      <c r="A3548" s="15">
        <v>4398</v>
      </c>
      <c r="B3548" s="15" t="s">
        <v>1898</v>
      </c>
      <c r="C3548" s="15">
        <v>69</v>
      </c>
      <c r="D3548" s="15">
        <v>1</v>
      </c>
      <c r="E3548" s="15">
        <v>2.2410000000000001</v>
      </c>
      <c r="F3548" s="15">
        <v>-4.1146009000000003E-8</v>
      </c>
      <c r="G3548" s="10">
        <f t="shared" si="110"/>
        <v>-4.6783554796514006E-2</v>
      </c>
      <c r="H3548" s="10">
        <f t="shared" si="111"/>
        <v>-0.1048419462989879</v>
      </c>
    </row>
    <row r="3549" spans="1:8" x14ac:dyDescent="0.25">
      <c r="A3549" s="15">
        <v>4400</v>
      </c>
      <c r="B3549" s="15" t="s">
        <v>1899</v>
      </c>
      <c r="C3549" s="15">
        <v>69</v>
      </c>
      <c r="D3549" s="15">
        <v>1</v>
      </c>
      <c r="E3549" s="15">
        <v>3.2160000000000002</v>
      </c>
      <c r="F3549" s="15">
        <v>1.5901682482E-5</v>
      </c>
      <c r="G3549" s="10">
        <f t="shared" si="110"/>
        <v>-4.6767611968023003E-2</v>
      </c>
      <c r="H3549" s="10">
        <f t="shared" si="111"/>
        <v>-0.15040464008916199</v>
      </c>
    </row>
    <row r="3550" spans="1:8" x14ac:dyDescent="0.25">
      <c r="A3550" s="15">
        <v>4401</v>
      </c>
      <c r="B3550" s="15" t="s">
        <v>1900</v>
      </c>
      <c r="C3550" s="15">
        <v>69</v>
      </c>
      <c r="D3550" s="15">
        <v>1</v>
      </c>
      <c r="E3550" s="15">
        <v>3.17</v>
      </c>
      <c r="F3550" s="15">
        <v>3.2360079111E-5</v>
      </c>
      <c r="G3550" s="10">
        <f t="shared" si="110"/>
        <v>-4.6751153571394005E-2</v>
      </c>
      <c r="H3550" s="10">
        <f t="shared" si="111"/>
        <v>-0.14820115682131899</v>
      </c>
    </row>
    <row r="3551" spans="1:8" x14ac:dyDescent="0.25">
      <c r="A3551" s="15">
        <v>4403</v>
      </c>
      <c r="B3551" s="15" t="s">
        <v>1901</v>
      </c>
      <c r="C3551" s="15">
        <v>138</v>
      </c>
      <c r="D3551" s="15">
        <v>1</v>
      </c>
      <c r="E3551" s="15">
        <v>7.976</v>
      </c>
      <c r="F3551" s="15">
        <v>4.5971471286000003E-5</v>
      </c>
      <c r="G3551" s="10">
        <f t="shared" si="110"/>
        <v>-4.6737542179219001E-2</v>
      </c>
      <c r="H3551" s="10">
        <f t="shared" si="111"/>
        <v>-0.37277863642145076</v>
      </c>
    </row>
    <row r="3552" spans="1:8" x14ac:dyDescent="0.25">
      <c r="A3552" s="15">
        <v>4403</v>
      </c>
      <c r="B3552" s="15" t="s">
        <v>1901</v>
      </c>
      <c r="C3552" s="15">
        <v>138</v>
      </c>
      <c r="D3552" s="15">
        <v>2</v>
      </c>
      <c r="E3552" s="15">
        <v>2.8660000000000001</v>
      </c>
      <c r="F3552" s="15">
        <v>4.5971471286000003E-5</v>
      </c>
      <c r="G3552" s="10">
        <f t="shared" si="110"/>
        <v>-4.6737542179219001E-2</v>
      </c>
      <c r="H3552" s="10">
        <f t="shared" si="111"/>
        <v>-0.13394979588564165</v>
      </c>
    </row>
    <row r="3553" spans="1:8" x14ac:dyDescent="0.25">
      <c r="A3553" s="15">
        <v>4405</v>
      </c>
      <c r="B3553" s="15" t="s">
        <v>1902</v>
      </c>
      <c r="C3553" s="15">
        <v>138</v>
      </c>
      <c r="D3553" s="15">
        <v>1</v>
      </c>
      <c r="E3553" s="15">
        <v>10.132999999999999</v>
      </c>
      <c r="F3553" s="15">
        <v>2.5263204153999999E-5</v>
      </c>
      <c r="G3553" s="10">
        <f t="shared" si="110"/>
        <v>-4.6758250446351006E-2</v>
      </c>
      <c r="H3553" s="10">
        <f t="shared" si="111"/>
        <v>-0.47380135177287469</v>
      </c>
    </row>
    <row r="3554" spans="1:8" x14ac:dyDescent="0.25">
      <c r="A3554" s="15">
        <v>4405</v>
      </c>
      <c r="B3554" s="15" t="s">
        <v>1902</v>
      </c>
      <c r="C3554" s="15">
        <v>138</v>
      </c>
      <c r="D3554" s="15">
        <v>2</v>
      </c>
      <c r="E3554" s="15">
        <v>12.263999999999999</v>
      </c>
      <c r="F3554" s="15">
        <v>2.5263204153999999E-5</v>
      </c>
      <c r="G3554" s="10">
        <f t="shared" si="110"/>
        <v>-4.6758250446351006E-2</v>
      </c>
      <c r="H3554" s="10">
        <f t="shared" si="111"/>
        <v>-0.57344318347404866</v>
      </c>
    </row>
    <row r="3555" spans="1:8" x14ac:dyDescent="0.25">
      <c r="A3555" s="15">
        <v>4406</v>
      </c>
      <c r="B3555" s="15" t="s">
        <v>1903</v>
      </c>
      <c r="C3555" s="15">
        <v>138</v>
      </c>
      <c r="D3555" s="15">
        <v>1</v>
      </c>
      <c r="E3555" s="15">
        <v>11.242000000000001</v>
      </c>
      <c r="F3555" s="15">
        <v>3.3917796712000003E-5</v>
      </c>
      <c r="G3555" s="10">
        <f t="shared" si="110"/>
        <v>-4.6749595853793E-2</v>
      </c>
      <c r="H3555" s="10">
        <f t="shared" si="111"/>
        <v>-0.52555895658834095</v>
      </c>
    </row>
    <row r="3556" spans="1:8" x14ac:dyDescent="0.25">
      <c r="A3556" s="15">
        <v>4407</v>
      </c>
      <c r="B3556" s="15" t="s">
        <v>1904</v>
      </c>
      <c r="C3556" s="15">
        <v>138</v>
      </c>
      <c r="D3556" s="15">
        <v>1</v>
      </c>
      <c r="E3556" s="15">
        <v>20.702999999999999</v>
      </c>
      <c r="F3556" s="15">
        <v>4.6031233513E-5</v>
      </c>
      <c r="G3556" s="10">
        <f t="shared" si="110"/>
        <v>-4.6737482416992E-2</v>
      </c>
      <c r="H3556" s="10">
        <f t="shared" si="111"/>
        <v>-0.96760609847898538</v>
      </c>
    </row>
    <row r="3557" spans="1:8" x14ac:dyDescent="0.25">
      <c r="A3557" s="15">
        <v>4407</v>
      </c>
      <c r="B3557" s="15" t="s">
        <v>1904</v>
      </c>
      <c r="C3557" s="15">
        <v>138</v>
      </c>
      <c r="D3557" s="15">
        <v>2</v>
      </c>
      <c r="E3557" s="15">
        <v>19.797999999999998</v>
      </c>
      <c r="F3557" s="15">
        <v>4.6031233513E-5</v>
      </c>
      <c r="G3557" s="10">
        <f t="shared" si="110"/>
        <v>-4.6737482416992E-2</v>
      </c>
      <c r="H3557" s="10">
        <f t="shared" si="111"/>
        <v>-0.92530867689160756</v>
      </c>
    </row>
    <row r="3558" spans="1:8" x14ac:dyDescent="0.25">
      <c r="A3558" s="15">
        <v>4407</v>
      </c>
      <c r="B3558" s="15" t="s">
        <v>1904</v>
      </c>
      <c r="C3558" s="15">
        <v>138</v>
      </c>
      <c r="D3558" s="15">
        <v>3</v>
      </c>
      <c r="E3558" s="15">
        <v>14.336</v>
      </c>
      <c r="F3558" s="15">
        <v>4.6031233513E-5</v>
      </c>
      <c r="G3558" s="10">
        <f t="shared" si="110"/>
        <v>-4.6737482416992E-2</v>
      </c>
      <c r="H3558" s="10">
        <f t="shared" si="111"/>
        <v>-0.67002854792999733</v>
      </c>
    </row>
    <row r="3559" spans="1:8" x14ac:dyDescent="0.25">
      <c r="A3559" s="15">
        <v>4410</v>
      </c>
      <c r="B3559" s="15" t="s">
        <v>1905</v>
      </c>
      <c r="C3559" s="15">
        <v>138</v>
      </c>
      <c r="D3559" s="15">
        <v>1</v>
      </c>
      <c r="E3559" s="15">
        <v>12.946</v>
      </c>
      <c r="F3559" s="15">
        <v>4.9962916973E-5</v>
      </c>
      <c r="G3559" s="10">
        <f t="shared" si="110"/>
        <v>-4.6733550733532005E-2</v>
      </c>
      <c r="H3559" s="10">
        <f t="shared" si="111"/>
        <v>-0.60501254779630531</v>
      </c>
    </row>
    <row r="3560" spans="1:8" x14ac:dyDescent="0.25">
      <c r="A3560" s="15">
        <v>4410</v>
      </c>
      <c r="B3560" s="15" t="s">
        <v>1905</v>
      </c>
      <c r="C3560" s="15">
        <v>138</v>
      </c>
      <c r="D3560" s="15">
        <v>2</v>
      </c>
      <c r="E3560" s="15">
        <v>6.4960000000000004</v>
      </c>
      <c r="F3560" s="15">
        <v>4.9962916973E-5</v>
      </c>
      <c r="G3560" s="10">
        <f t="shared" si="110"/>
        <v>-4.6733550733532005E-2</v>
      </c>
      <c r="H3560" s="10">
        <f t="shared" si="111"/>
        <v>-0.30358114556502391</v>
      </c>
    </row>
    <row r="3561" spans="1:8" x14ac:dyDescent="0.25">
      <c r="A3561" s="15">
        <v>4413</v>
      </c>
      <c r="B3561" s="15" t="s">
        <v>1906</v>
      </c>
      <c r="C3561" s="15">
        <v>138</v>
      </c>
      <c r="D3561" s="15">
        <v>1</v>
      </c>
      <c r="E3561" s="15">
        <v>22.940999999999999</v>
      </c>
      <c r="F3561" s="15">
        <v>4.3346955597000002E-5</v>
      </c>
      <c r="G3561" s="10">
        <f t="shared" si="110"/>
        <v>-4.6740166694908006E-2</v>
      </c>
      <c r="H3561" s="10">
        <f t="shared" si="111"/>
        <v>-1.0722661641478846</v>
      </c>
    </row>
    <row r="3562" spans="1:8" x14ac:dyDescent="0.25">
      <c r="A3562" s="15">
        <v>4413</v>
      </c>
      <c r="B3562" s="15" t="s">
        <v>1906</v>
      </c>
      <c r="C3562" s="15">
        <v>138</v>
      </c>
      <c r="D3562" s="15">
        <v>2</v>
      </c>
      <c r="E3562" s="15">
        <v>9.4969999999999999</v>
      </c>
      <c r="F3562" s="15">
        <v>4.3346955597000002E-5</v>
      </c>
      <c r="G3562" s="10">
        <f t="shared" si="110"/>
        <v>-4.6740166694908006E-2</v>
      </c>
      <c r="H3562" s="10">
        <f t="shared" si="111"/>
        <v>-0.44389136310154131</v>
      </c>
    </row>
    <row r="3563" spans="1:8" x14ac:dyDescent="0.25">
      <c r="A3563" s="15">
        <v>4414</v>
      </c>
      <c r="B3563" s="15" t="s">
        <v>1906</v>
      </c>
      <c r="C3563" s="15">
        <v>69</v>
      </c>
      <c r="D3563" s="15">
        <v>1</v>
      </c>
      <c r="E3563" s="15">
        <v>12.37</v>
      </c>
      <c r="F3563" s="15">
        <v>4.3520174728000003E-5</v>
      </c>
      <c r="G3563" s="10">
        <f t="shared" si="110"/>
        <v>-4.6739993475777002E-2</v>
      </c>
      <c r="H3563" s="10">
        <f t="shared" si="111"/>
        <v>-0.57817371929536143</v>
      </c>
    </row>
    <row r="3564" spans="1:8" x14ac:dyDescent="0.25">
      <c r="A3564" s="15">
        <v>4414</v>
      </c>
      <c r="B3564" s="15" t="s">
        <v>1906</v>
      </c>
      <c r="C3564" s="15">
        <v>69</v>
      </c>
      <c r="D3564" s="15">
        <v>2</v>
      </c>
      <c r="E3564" s="15">
        <v>8.2270000000000003</v>
      </c>
      <c r="F3564" s="15">
        <v>4.3520174728000003E-5</v>
      </c>
      <c r="G3564" s="10">
        <f t="shared" si="110"/>
        <v>-4.6739993475777002E-2</v>
      </c>
      <c r="H3564" s="10">
        <f t="shared" si="111"/>
        <v>-0.38452992632521743</v>
      </c>
    </row>
    <row r="3565" spans="1:8" x14ac:dyDescent="0.25">
      <c r="A3565" s="15">
        <v>4415</v>
      </c>
      <c r="B3565" s="15" t="s">
        <v>1907</v>
      </c>
      <c r="C3565" s="15">
        <v>138</v>
      </c>
      <c r="D3565" s="15">
        <v>1</v>
      </c>
      <c r="E3565" s="15">
        <v>20.309000000000001</v>
      </c>
      <c r="F3565" s="15">
        <v>4.3482979371999997E-5</v>
      </c>
      <c r="G3565" s="10">
        <f t="shared" si="110"/>
        <v>-4.6740030671133005E-2</v>
      </c>
      <c r="H3565" s="10">
        <f t="shared" si="111"/>
        <v>-0.94924328290004023</v>
      </c>
    </row>
    <row r="3566" spans="1:8" x14ac:dyDescent="0.25">
      <c r="A3566" s="15">
        <v>4416</v>
      </c>
      <c r="B3566" s="15" t="s">
        <v>1907</v>
      </c>
      <c r="C3566" s="15">
        <v>138</v>
      </c>
      <c r="D3566" s="15">
        <v>1</v>
      </c>
      <c r="E3566" s="15">
        <v>20.959</v>
      </c>
      <c r="F3566" s="15">
        <v>4.3377495630000001E-5</v>
      </c>
      <c r="G3566" s="10">
        <f t="shared" si="110"/>
        <v>-4.6740136154875003E-2</v>
      </c>
      <c r="H3566" s="10">
        <f t="shared" si="111"/>
        <v>-0.97962651367002518</v>
      </c>
    </row>
    <row r="3567" spans="1:8" x14ac:dyDescent="0.25">
      <c r="A3567" s="15">
        <v>4417</v>
      </c>
      <c r="B3567" s="15" t="s">
        <v>1908</v>
      </c>
      <c r="C3567" s="15">
        <v>69</v>
      </c>
      <c r="D3567" s="15">
        <v>1</v>
      </c>
      <c r="E3567" s="15">
        <v>2.702</v>
      </c>
      <c r="F3567" s="15">
        <v>3.2578502505999999E-5</v>
      </c>
      <c r="G3567" s="10">
        <f t="shared" si="110"/>
        <v>-4.6750935147999002E-2</v>
      </c>
      <c r="H3567" s="10">
        <f t="shared" si="111"/>
        <v>-0.12632102676989329</v>
      </c>
    </row>
    <row r="3568" spans="1:8" x14ac:dyDescent="0.25">
      <c r="A3568" s="15">
        <v>4418</v>
      </c>
      <c r="B3568" s="15" t="s">
        <v>1909</v>
      </c>
      <c r="C3568" s="15">
        <v>138</v>
      </c>
      <c r="D3568" s="15">
        <v>1</v>
      </c>
      <c r="E3568" s="15">
        <v>9.9510000000000005</v>
      </c>
      <c r="F3568" s="15">
        <v>-2.7577504029999999E-6</v>
      </c>
      <c r="G3568" s="10">
        <f t="shared" si="110"/>
        <v>-4.6786271400908006E-2</v>
      </c>
      <c r="H3568" s="10">
        <f t="shared" si="111"/>
        <v>-0.4655701867104356</v>
      </c>
    </row>
    <row r="3569" spans="1:8" x14ac:dyDescent="0.25">
      <c r="A3569" s="15">
        <v>4420</v>
      </c>
      <c r="B3569" s="15" t="s">
        <v>1910</v>
      </c>
      <c r="C3569" s="15">
        <v>69</v>
      </c>
      <c r="D3569" s="15">
        <v>1</v>
      </c>
      <c r="E3569" s="15">
        <v>5.8739999999999997</v>
      </c>
      <c r="F3569" s="15">
        <v>-8.0378843571199995E-4</v>
      </c>
      <c r="G3569" s="10">
        <f t="shared" si="110"/>
        <v>-4.7587302086217004E-2</v>
      </c>
      <c r="H3569" s="10">
        <f t="shared" si="111"/>
        <v>-0.27952781245443864</v>
      </c>
    </row>
    <row r="3570" spans="1:8" x14ac:dyDescent="0.25">
      <c r="A3570" s="15">
        <v>4421</v>
      </c>
      <c r="B3570" s="15" t="s">
        <v>1911</v>
      </c>
      <c r="C3570" s="15">
        <v>138</v>
      </c>
      <c r="D3570" s="15">
        <v>1</v>
      </c>
      <c r="E3570" s="15">
        <v>13.875</v>
      </c>
      <c r="F3570" s="15">
        <v>2.6633238237E-5</v>
      </c>
      <c r="G3570" s="10">
        <f t="shared" si="110"/>
        <v>-4.6756880412268005E-2</v>
      </c>
      <c r="H3570" s="10">
        <f t="shared" si="111"/>
        <v>-0.64875171572021861</v>
      </c>
    </row>
    <row r="3571" spans="1:8" x14ac:dyDescent="0.25">
      <c r="A3571" s="15">
        <v>4421</v>
      </c>
      <c r="B3571" s="15" t="s">
        <v>1911</v>
      </c>
      <c r="C3571" s="15">
        <v>138</v>
      </c>
      <c r="D3571" s="15">
        <v>2</v>
      </c>
      <c r="E3571" s="15">
        <v>10.114000000000001</v>
      </c>
      <c r="F3571" s="15">
        <v>2.6633238237E-5</v>
      </c>
      <c r="G3571" s="10">
        <f t="shared" si="110"/>
        <v>-4.6756880412268005E-2</v>
      </c>
      <c r="H3571" s="10">
        <f t="shared" si="111"/>
        <v>-0.47289908848967865</v>
      </c>
    </row>
    <row r="3572" spans="1:8" x14ac:dyDescent="0.25">
      <c r="A3572" s="15">
        <v>4422</v>
      </c>
      <c r="B3572" s="15" t="s">
        <v>1912</v>
      </c>
      <c r="C3572" s="15">
        <v>138</v>
      </c>
      <c r="D3572" s="15">
        <v>1</v>
      </c>
      <c r="E3572" s="15">
        <v>4.1420000000000003</v>
      </c>
      <c r="F3572" s="15">
        <v>3.2671859851999998E-5</v>
      </c>
      <c r="G3572" s="10">
        <f t="shared" si="110"/>
        <v>-4.6750841790653003E-2</v>
      </c>
      <c r="H3572" s="10">
        <f t="shared" si="111"/>
        <v>-0.19364198669688476</v>
      </c>
    </row>
    <row r="3573" spans="1:8" x14ac:dyDescent="0.25">
      <c r="A3573" s="15">
        <v>4423</v>
      </c>
      <c r="B3573" s="15" t="s">
        <v>1913</v>
      </c>
      <c r="C3573" s="15">
        <v>138</v>
      </c>
      <c r="D3573" s="15">
        <v>1</v>
      </c>
      <c r="E3573" s="15">
        <v>5.407</v>
      </c>
      <c r="F3573" s="15">
        <v>4.6369879209E-5</v>
      </c>
      <c r="G3573" s="10">
        <f t="shared" si="110"/>
        <v>-4.6737143771296001E-2</v>
      </c>
      <c r="H3573" s="10">
        <f t="shared" si="111"/>
        <v>-0.25270773637139748</v>
      </c>
    </row>
    <row r="3574" spans="1:8" x14ac:dyDescent="0.25">
      <c r="A3574" s="15">
        <v>4439</v>
      </c>
      <c r="B3574" s="15" t="s">
        <v>1914</v>
      </c>
      <c r="C3574" s="15">
        <v>69</v>
      </c>
      <c r="D3574" s="15">
        <v>1</v>
      </c>
      <c r="E3574" s="15">
        <v>0.57799999999999996</v>
      </c>
      <c r="F3574" s="15">
        <v>4.1390083867000003E-5</v>
      </c>
      <c r="G3574" s="10">
        <f t="shared" si="110"/>
        <v>-4.6742123566638004E-2</v>
      </c>
      <c r="H3574" s="10">
        <f t="shared" si="111"/>
        <v>-2.7016947421516765E-2</v>
      </c>
    </row>
    <row r="3575" spans="1:8" x14ac:dyDescent="0.25">
      <c r="A3575" s="15">
        <v>4439</v>
      </c>
      <c r="B3575" s="15" t="s">
        <v>1914</v>
      </c>
      <c r="C3575" s="15">
        <v>69</v>
      </c>
      <c r="D3575" s="15">
        <v>2</v>
      </c>
      <c r="E3575" s="15">
        <v>2.7570000000000001</v>
      </c>
      <c r="F3575" s="15">
        <v>4.1390083867000003E-5</v>
      </c>
      <c r="G3575" s="10">
        <f t="shared" si="110"/>
        <v>-4.6742123566638004E-2</v>
      </c>
      <c r="H3575" s="10">
        <f t="shared" si="111"/>
        <v>-0.12886803467322097</v>
      </c>
    </row>
    <row r="3576" spans="1:8" x14ac:dyDescent="0.25">
      <c r="A3576" s="15">
        <v>4440</v>
      </c>
      <c r="B3576" s="15" t="s">
        <v>1915</v>
      </c>
      <c r="C3576" s="15">
        <v>138</v>
      </c>
      <c r="D3576" s="15">
        <v>1</v>
      </c>
      <c r="E3576" s="15">
        <v>15.840999999999999</v>
      </c>
      <c r="F3576" s="15">
        <v>4.5761459344000002E-5</v>
      </c>
      <c r="G3576" s="10">
        <f t="shared" si="110"/>
        <v>-4.6737752191161004E-2</v>
      </c>
      <c r="H3576" s="10">
        <f t="shared" si="111"/>
        <v>-0.74037273246018143</v>
      </c>
    </row>
    <row r="3577" spans="1:8" x14ac:dyDescent="0.25">
      <c r="A3577" s="15">
        <v>4440</v>
      </c>
      <c r="B3577" s="15" t="s">
        <v>1915</v>
      </c>
      <c r="C3577" s="15">
        <v>138</v>
      </c>
      <c r="D3577" s="15">
        <v>2</v>
      </c>
      <c r="E3577" s="15">
        <v>17.312999999999999</v>
      </c>
      <c r="F3577" s="15">
        <v>4.5761459344000002E-5</v>
      </c>
      <c r="G3577" s="10">
        <f t="shared" si="110"/>
        <v>-4.6737752191161004E-2</v>
      </c>
      <c r="H3577" s="10">
        <f t="shared" si="111"/>
        <v>-0.80917070368557042</v>
      </c>
    </row>
    <row r="3578" spans="1:8" x14ac:dyDescent="0.25">
      <c r="A3578" s="15">
        <v>4441</v>
      </c>
      <c r="B3578" s="15" t="s">
        <v>1916</v>
      </c>
      <c r="C3578" s="15">
        <v>138</v>
      </c>
      <c r="D3578" s="15">
        <v>1</v>
      </c>
      <c r="E3578" s="15">
        <v>17.352</v>
      </c>
      <c r="F3578" s="15">
        <v>4.4477240574999999E-5</v>
      </c>
      <c r="G3578" s="10">
        <f t="shared" si="110"/>
        <v>-4.6739036409930004E-2</v>
      </c>
      <c r="H3578" s="10">
        <f t="shared" si="111"/>
        <v>-0.81101575978510543</v>
      </c>
    </row>
    <row r="3579" spans="1:8" x14ac:dyDescent="0.25">
      <c r="A3579" s="15">
        <v>4441</v>
      </c>
      <c r="B3579" s="15" t="s">
        <v>1916</v>
      </c>
      <c r="C3579" s="15">
        <v>138</v>
      </c>
      <c r="D3579" s="15">
        <v>2</v>
      </c>
      <c r="E3579" s="15">
        <v>12.531000000000001</v>
      </c>
      <c r="F3579" s="15">
        <v>4.4477240574999999E-5</v>
      </c>
      <c r="G3579" s="10">
        <f t="shared" si="110"/>
        <v>-4.6739036409930004E-2</v>
      </c>
      <c r="H3579" s="10">
        <f t="shared" si="111"/>
        <v>-0.58568686525283287</v>
      </c>
    </row>
    <row r="3580" spans="1:8" x14ac:dyDescent="0.25">
      <c r="A3580" s="15">
        <v>4441</v>
      </c>
      <c r="B3580" s="15" t="s">
        <v>1916</v>
      </c>
      <c r="C3580" s="15">
        <v>138</v>
      </c>
      <c r="D3580" s="15">
        <v>3</v>
      </c>
      <c r="E3580" s="15">
        <v>17.672999999999998</v>
      </c>
      <c r="F3580" s="15">
        <v>4.4477240574999999E-5</v>
      </c>
      <c r="G3580" s="10">
        <f t="shared" si="110"/>
        <v>-4.6739036409930004E-2</v>
      </c>
      <c r="H3580" s="10">
        <f t="shared" si="111"/>
        <v>-0.82601899047269289</v>
      </c>
    </row>
    <row r="3581" spans="1:8" x14ac:dyDescent="0.25">
      <c r="A3581" s="15">
        <v>4442</v>
      </c>
      <c r="B3581" s="15" t="s">
        <v>1917</v>
      </c>
      <c r="C3581" s="15">
        <v>138</v>
      </c>
      <c r="D3581" s="15">
        <v>1</v>
      </c>
      <c r="E3581" s="15">
        <v>2.448</v>
      </c>
      <c r="F3581" s="15">
        <v>4.5300560974000003E-5</v>
      </c>
      <c r="G3581" s="10">
        <f t="shared" si="110"/>
        <v>-4.6738213089531001E-2</v>
      </c>
      <c r="H3581" s="10">
        <f t="shared" si="111"/>
        <v>-0.11441514564317189</v>
      </c>
    </row>
    <row r="3582" spans="1:8" x14ac:dyDescent="0.25">
      <c r="A3582" s="15">
        <v>4443</v>
      </c>
      <c r="B3582" s="15" t="s">
        <v>1917</v>
      </c>
      <c r="C3582" s="15">
        <v>138</v>
      </c>
      <c r="D3582" s="15">
        <v>1</v>
      </c>
      <c r="E3582" s="15">
        <v>15.208</v>
      </c>
      <c r="F3582" s="15">
        <v>4.5300560974000003E-5</v>
      </c>
      <c r="G3582" s="10">
        <f t="shared" si="110"/>
        <v>-4.6738213089531001E-2</v>
      </c>
      <c r="H3582" s="10">
        <f t="shared" si="111"/>
        <v>-0.71079474466558745</v>
      </c>
    </row>
    <row r="3583" spans="1:8" x14ac:dyDescent="0.25">
      <c r="A3583" s="15">
        <v>4443</v>
      </c>
      <c r="B3583" s="15" t="s">
        <v>1917</v>
      </c>
      <c r="C3583" s="15">
        <v>138</v>
      </c>
      <c r="D3583" s="15">
        <v>2</v>
      </c>
      <c r="E3583" s="15">
        <v>17.954999999999998</v>
      </c>
      <c r="F3583" s="15">
        <v>4.5300560974000003E-5</v>
      </c>
      <c r="G3583" s="10">
        <f t="shared" si="110"/>
        <v>-4.6738213089531001E-2</v>
      </c>
      <c r="H3583" s="10">
        <f t="shared" si="111"/>
        <v>-0.83918461602252903</v>
      </c>
    </row>
    <row r="3584" spans="1:8" x14ac:dyDescent="0.25">
      <c r="A3584" s="15">
        <v>4444</v>
      </c>
      <c r="B3584" s="15" t="s">
        <v>1918</v>
      </c>
      <c r="C3584" s="15">
        <v>138</v>
      </c>
      <c r="D3584" s="15">
        <v>2</v>
      </c>
      <c r="E3584" s="15">
        <v>17.75</v>
      </c>
      <c r="F3584" s="15">
        <v>4.9513671905E-5</v>
      </c>
      <c r="G3584" s="10">
        <f t="shared" si="110"/>
        <v>-4.6733999978600005E-2</v>
      </c>
      <c r="H3584" s="10">
        <f t="shared" si="111"/>
        <v>-0.82952849962015007</v>
      </c>
    </row>
    <row r="3585" spans="1:8" x14ac:dyDescent="0.25">
      <c r="A3585" s="15">
        <v>4445</v>
      </c>
      <c r="B3585" s="15" t="s">
        <v>1919</v>
      </c>
      <c r="C3585" s="15">
        <v>138</v>
      </c>
      <c r="D3585" s="15">
        <v>1</v>
      </c>
      <c r="E3585" s="15">
        <v>25.164999999999999</v>
      </c>
      <c r="F3585" s="15">
        <v>2.5143541955999998E-5</v>
      </c>
      <c r="G3585" s="10">
        <f t="shared" si="110"/>
        <v>-4.6758370108549004E-2</v>
      </c>
      <c r="H3585" s="10">
        <f t="shared" si="111"/>
        <v>-1.1766743837816356</v>
      </c>
    </row>
    <row r="3586" spans="1:8" x14ac:dyDescent="0.25">
      <c r="A3586" s="15">
        <v>4446</v>
      </c>
      <c r="B3586" s="15" t="s">
        <v>1919</v>
      </c>
      <c r="C3586" s="15">
        <v>138</v>
      </c>
      <c r="D3586" s="15">
        <v>1</v>
      </c>
      <c r="E3586" s="15">
        <v>31.32</v>
      </c>
      <c r="F3586" s="15">
        <v>2.5136934049999999E-5</v>
      </c>
      <c r="G3586" s="10">
        <f t="shared" si="110"/>
        <v>-4.6758376716455004E-2</v>
      </c>
      <c r="H3586" s="10">
        <f t="shared" si="111"/>
        <v>-1.4644723587593707</v>
      </c>
    </row>
    <row r="3587" spans="1:8" x14ac:dyDescent="0.25">
      <c r="A3587" s="15">
        <v>4447</v>
      </c>
      <c r="B3587" s="15" t="s">
        <v>1920</v>
      </c>
      <c r="C3587" s="15">
        <v>138</v>
      </c>
      <c r="D3587" s="15">
        <v>1</v>
      </c>
      <c r="E3587" s="15">
        <v>15.324999999999999</v>
      </c>
      <c r="F3587" s="15">
        <v>4.5876861466000002E-5</v>
      </c>
      <c r="G3587" s="10">
        <f t="shared" si="110"/>
        <v>-4.6737636789039E-2</v>
      </c>
      <c r="H3587" s="10">
        <f t="shared" si="111"/>
        <v>-0.71625428379202261</v>
      </c>
    </row>
    <row r="3588" spans="1:8" x14ac:dyDescent="0.25">
      <c r="A3588" s="15">
        <v>4448</v>
      </c>
      <c r="B3588" s="15" t="s">
        <v>1921</v>
      </c>
      <c r="C3588" s="15">
        <v>69</v>
      </c>
      <c r="D3588" s="15">
        <v>1</v>
      </c>
      <c r="E3588" s="15">
        <v>5.9349999999999996</v>
      </c>
      <c r="F3588" s="15">
        <v>4.7975522897999999E-5</v>
      </c>
      <c r="G3588" s="10">
        <f t="shared" si="110"/>
        <v>-4.6735538127607001E-2</v>
      </c>
      <c r="H3588" s="10">
        <f t="shared" si="111"/>
        <v>-0.27737541878734756</v>
      </c>
    </row>
    <row r="3589" spans="1:8" x14ac:dyDescent="0.25">
      <c r="A3589" s="15">
        <v>4448</v>
      </c>
      <c r="B3589" s="15" t="s">
        <v>1921</v>
      </c>
      <c r="C3589" s="15">
        <v>69</v>
      </c>
      <c r="D3589" s="15">
        <v>2</v>
      </c>
      <c r="E3589" s="15">
        <v>8.6379999999999999</v>
      </c>
      <c r="F3589" s="15">
        <v>4.7975522897999999E-5</v>
      </c>
      <c r="G3589" s="10">
        <f t="shared" si="110"/>
        <v>-4.6735538127607001E-2</v>
      </c>
      <c r="H3589" s="10">
        <f t="shared" si="111"/>
        <v>-0.4037015783462693</v>
      </c>
    </row>
    <row r="3590" spans="1:8" x14ac:dyDescent="0.25">
      <c r="A3590" s="15">
        <v>4449</v>
      </c>
      <c r="B3590" s="15" t="s">
        <v>1922</v>
      </c>
      <c r="C3590" s="15">
        <v>138</v>
      </c>
      <c r="D3590" s="15">
        <v>1</v>
      </c>
      <c r="E3590" s="15">
        <v>14.260999999999999</v>
      </c>
      <c r="F3590" s="15">
        <v>4.2462873142000001E-5</v>
      </c>
      <c r="G3590" s="10">
        <f t="shared" ref="G3590:G3653" si="112">F3590-$E$2</f>
        <v>-4.6741050777363E-2</v>
      </c>
      <c r="H3590" s="10">
        <f t="shared" ref="H3590:H3653" si="113">E3590*G3590</f>
        <v>-0.66657412513597369</v>
      </c>
    </row>
    <row r="3591" spans="1:8" x14ac:dyDescent="0.25">
      <c r="A3591" s="15">
        <v>4449</v>
      </c>
      <c r="B3591" s="15" t="s">
        <v>1922</v>
      </c>
      <c r="C3591" s="15">
        <v>138</v>
      </c>
      <c r="D3591" s="15">
        <v>2</v>
      </c>
      <c r="E3591" s="15">
        <v>11.436999999999999</v>
      </c>
      <c r="F3591" s="15">
        <v>4.2462873142000001E-5</v>
      </c>
      <c r="G3591" s="10">
        <f t="shared" si="112"/>
        <v>-4.6741050777363E-2</v>
      </c>
      <c r="H3591" s="10">
        <f t="shared" si="113"/>
        <v>-0.53457739774070057</v>
      </c>
    </row>
    <row r="3592" spans="1:8" x14ac:dyDescent="0.25">
      <c r="A3592" s="15">
        <v>4451</v>
      </c>
      <c r="B3592" s="15" t="s">
        <v>1923</v>
      </c>
      <c r="C3592" s="15">
        <v>138</v>
      </c>
      <c r="D3592" s="15">
        <v>1</v>
      </c>
      <c r="E3592" s="15">
        <v>8.0519999999999996</v>
      </c>
      <c r="F3592" s="15">
        <v>4.3481857236999998E-5</v>
      </c>
      <c r="G3592" s="10">
        <f t="shared" si="112"/>
        <v>-4.6740031793268001E-2</v>
      </c>
      <c r="H3592" s="10">
        <f t="shared" si="113"/>
        <v>-0.37635073599939395</v>
      </c>
    </row>
    <row r="3593" spans="1:8" x14ac:dyDescent="0.25">
      <c r="A3593" s="15">
        <v>4452</v>
      </c>
      <c r="B3593" s="15" t="s">
        <v>1924</v>
      </c>
      <c r="C3593" s="15">
        <v>138</v>
      </c>
      <c r="D3593" s="15">
        <v>1</v>
      </c>
      <c r="E3593" s="15">
        <v>3.4239999999999999</v>
      </c>
      <c r="F3593" s="15">
        <v>3.9954686895999997E-5</v>
      </c>
      <c r="G3593" s="10">
        <f t="shared" si="112"/>
        <v>-4.6743558963609003E-2</v>
      </c>
      <c r="H3593" s="10">
        <f t="shared" si="113"/>
        <v>-0.16004994589139723</v>
      </c>
    </row>
    <row r="3594" spans="1:8" x14ac:dyDescent="0.25">
      <c r="A3594" s="15">
        <v>4454</v>
      </c>
      <c r="B3594" s="15" t="s">
        <v>1925</v>
      </c>
      <c r="C3594" s="15">
        <v>138</v>
      </c>
      <c r="D3594" s="15">
        <v>1</v>
      </c>
      <c r="E3594" s="15">
        <v>4.8360000000000003</v>
      </c>
      <c r="F3594" s="15">
        <v>3.8971159500000003E-5</v>
      </c>
      <c r="G3594" s="10">
        <f t="shared" si="112"/>
        <v>-4.6744542491005001E-2</v>
      </c>
      <c r="H3594" s="10">
        <f t="shared" si="113"/>
        <v>-0.22605660748650019</v>
      </c>
    </row>
    <row r="3595" spans="1:8" x14ac:dyDescent="0.25">
      <c r="A3595" s="15">
        <v>4454</v>
      </c>
      <c r="B3595" s="15" t="s">
        <v>1925</v>
      </c>
      <c r="C3595" s="15">
        <v>138</v>
      </c>
      <c r="D3595" s="15">
        <v>2</v>
      </c>
      <c r="E3595" s="15">
        <v>4.29</v>
      </c>
      <c r="F3595" s="15">
        <v>3.8971159500000003E-5</v>
      </c>
      <c r="G3595" s="10">
        <f t="shared" si="112"/>
        <v>-4.6744542491005001E-2</v>
      </c>
      <c r="H3595" s="10">
        <f t="shared" si="113"/>
        <v>-0.20053408728641145</v>
      </c>
    </row>
    <row r="3596" spans="1:8" x14ac:dyDescent="0.25">
      <c r="A3596" s="15">
        <v>4455</v>
      </c>
      <c r="B3596" s="15" t="s">
        <v>1926</v>
      </c>
      <c r="C3596" s="15">
        <v>138</v>
      </c>
      <c r="D3596" s="15">
        <v>1</v>
      </c>
      <c r="E3596" s="15">
        <v>11.779</v>
      </c>
      <c r="F3596" s="15">
        <v>4.2359474044000003E-5</v>
      </c>
      <c r="G3596" s="10">
        <f t="shared" si="112"/>
        <v>-4.6741154176461006E-2</v>
      </c>
      <c r="H3596" s="10">
        <f t="shared" si="113"/>
        <v>-0.55056405504453421</v>
      </c>
    </row>
    <row r="3597" spans="1:8" x14ac:dyDescent="0.25">
      <c r="A3597" s="15">
        <v>4457</v>
      </c>
      <c r="B3597" s="15" t="s">
        <v>1927</v>
      </c>
      <c r="C3597" s="15">
        <v>138</v>
      </c>
      <c r="D3597" s="15">
        <v>1</v>
      </c>
      <c r="E3597" s="15">
        <v>22.902999999999999</v>
      </c>
      <c r="F3597" s="15">
        <v>4.5030887598000003E-5</v>
      </c>
      <c r="G3597" s="10">
        <f t="shared" si="112"/>
        <v>-4.6738482762907006E-2</v>
      </c>
      <c r="H3597" s="10">
        <f t="shared" si="113"/>
        <v>-1.070451470718859</v>
      </c>
    </row>
    <row r="3598" spans="1:8" x14ac:dyDescent="0.25">
      <c r="A3598" s="15">
        <v>4457</v>
      </c>
      <c r="B3598" s="15" t="s">
        <v>1927</v>
      </c>
      <c r="C3598" s="15">
        <v>138</v>
      </c>
      <c r="D3598" s="15">
        <v>2</v>
      </c>
      <c r="E3598" s="15">
        <v>23.010999999999999</v>
      </c>
      <c r="F3598" s="15">
        <v>4.5030887598000003E-5</v>
      </c>
      <c r="G3598" s="10">
        <f t="shared" si="112"/>
        <v>-4.6738482762907006E-2</v>
      </c>
      <c r="H3598" s="10">
        <f t="shared" si="113"/>
        <v>-1.0754992268572532</v>
      </c>
    </row>
    <row r="3599" spans="1:8" x14ac:dyDescent="0.25">
      <c r="A3599" s="15">
        <v>4457</v>
      </c>
      <c r="B3599" s="15" t="s">
        <v>1927</v>
      </c>
      <c r="C3599" s="15">
        <v>138</v>
      </c>
      <c r="D3599" s="15">
        <v>3</v>
      </c>
      <c r="E3599" s="15">
        <v>17.247</v>
      </c>
      <c r="F3599" s="15">
        <v>4.5030887598000003E-5</v>
      </c>
      <c r="G3599" s="10">
        <f t="shared" si="112"/>
        <v>-4.6738482762907006E-2</v>
      </c>
      <c r="H3599" s="10">
        <f t="shared" si="113"/>
        <v>-0.80609861221185708</v>
      </c>
    </row>
    <row r="3600" spans="1:8" x14ac:dyDescent="0.25">
      <c r="A3600" s="15">
        <v>4458</v>
      </c>
      <c r="B3600" s="15" t="s">
        <v>1928</v>
      </c>
      <c r="C3600" s="15">
        <v>138</v>
      </c>
      <c r="D3600" s="15">
        <v>1</v>
      </c>
      <c r="E3600" s="15">
        <v>10.025</v>
      </c>
      <c r="F3600" s="15">
        <v>5.0121487533999998E-5</v>
      </c>
      <c r="G3600" s="10">
        <f t="shared" si="112"/>
        <v>-4.6733392162971003E-2</v>
      </c>
      <c r="H3600" s="10">
        <f t="shared" si="113"/>
        <v>-0.46850225643378435</v>
      </c>
    </row>
    <row r="3601" spans="1:8" x14ac:dyDescent="0.25">
      <c r="A3601" s="15">
        <v>4459</v>
      </c>
      <c r="B3601" s="15" t="s">
        <v>1929</v>
      </c>
      <c r="C3601" s="15">
        <v>138</v>
      </c>
      <c r="D3601" s="15">
        <v>1</v>
      </c>
      <c r="E3601" s="15">
        <v>0</v>
      </c>
      <c r="F3601" s="15">
        <v>4.0340679879999999E-5</v>
      </c>
      <c r="G3601" s="10">
        <f t="shared" si="112"/>
        <v>-4.6743172970625003E-2</v>
      </c>
      <c r="H3601" s="10">
        <f t="shared" si="113"/>
        <v>0</v>
      </c>
    </row>
    <row r="3602" spans="1:8" x14ac:dyDescent="0.25">
      <c r="A3602" s="15">
        <v>4459</v>
      </c>
      <c r="B3602" s="15" t="s">
        <v>1929</v>
      </c>
      <c r="C3602" s="15">
        <v>138</v>
      </c>
      <c r="D3602" s="15">
        <v>2</v>
      </c>
      <c r="E3602" s="15">
        <v>1.909</v>
      </c>
      <c r="F3602" s="15">
        <v>4.0340679879999999E-5</v>
      </c>
      <c r="G3602" s="10">
        <f t="shared" si="112"/>
        <v>-4.6743172970625003E-2</v>
      </c>
      <c r="H3602" s="10">
        <f t="shared" si="113"/>
        <v>-8.9232717200923128E-2</v>
      </c>
    </row>
    <row r="3603" spans="1:8" x14ac:dyDescent="0.25">
      <c r="A3603" s="15">
        <v>4460</v>
      </c>
      <c r="B3603" s="15" t="s">
        <v>1930</v>
      </c>
      <c r="C3603" s="15">
        <v>69</v>
      </c>
      <c r="D3603" s="15">
        <v>1</v>
      </c>
      <c r="E3603" s="15">
        <v>1.9239999999999999</v>
      </c>
      <c r="F3603" s="15">
        <v>3.2277298016000003E-5</v>
      </c>
      <c r="G3603" s="10">
        <f t="shared" si="112"/>
        <v>-4.6751236352489005E-2</v>
      </c>
      <c r="H3603" s="10">
        <f t="shared" si="113"/>
        <v>-8.9949378742188849E-2</v>
      </c>
    </row>
    <row r="3604" spans="1:8" x14ac:dyDescent="0.25">
      <c r="A3604" s="15">
        <v>4461</v>
      </c>
      <c r="B3604" s="15" t="s">
        <v>1931</v>
      </c>
      <c r="C3604" s="15">
        <v>138</v>
      </c>
      <c r="D3604" s="15">
        <v>1</v>
      </c>
      <c r="E3604" s="15">
        <v>12.837999999999999</v>
      </c>
      <c r="F3604" s="15">
        <v>4.4548646596999997E-5</v>
      </c>
      <c r="G3604" s="10">
        <f t="shared" si="112"/>
        <v>-4.6738965003908006E-2</v>
      </c>
      <c r="H3604" s="10">
        <f t="shared" si="113"/>
        <v>-0.600034832720171</v>
      </c>
    </row>
    <row r="3605" spans="1:8" x14ac:dyDescent="0.25">
      <c r="A3605" s="15">
        <v>4461</v>
      </c>
      <c r="B3605" s="15" t="s">
        <v>1931</v>
      </c>
      <c r="C3605" s="15">
        <v>138</v>
      </c>
      <c r="D3605" s="15">
        <v>2</v>
      </c>
      <c r="E3605" s="15">
        <v>17.446000000000002</v>
      </c>
      <c r="F3605" s="15">
        <v>4.4548646596999997E-5</v>
      </c>
      <c r="G3605" s="10">
        <f t="shared" si="112"/>
        <v>-4.6738965003908006E-2</v>
      </c>
      <c r="H3605" s="10">
        <f t="shared" si="113"/>
        <v>-0.81540798345817911</v>
      </c>
    </row>
    <row r="3606" spans="1:8" x14ac:dyDescent="0.25">
      <c r="A3606" s="15">
        <v>4464</v>
      </c>
      <c r="B3606" s="15" t="s">
        <v>1932</v>
      </c>
      <c r="C3606" s="15">
        <v>138</v>
      </c>
      <c r="D3606" s="15">
        <v>1</v>
      </c>
      <c r="E3606" s="15">
        <v>18.001000000000001</v>
      </c>
      <c r="F3606" s="15">
        <v>4.3544874434000003E-5</v>
      </c>
      <c r="G3606" s="10">
        <f t="shared" si="112"/>
        <v>-4.6739968776071006E-2</v>
      </c>
      <c r="H3606" s="10">
        <f t="shared" si="113"/>
        <v>-0.84136617793805424</v>
      </c>
    </row>
    <row r="3607" spans="1:8" x14ac:dyDescent="0.25">
      <c r="A3607" s="15">
        <v>4464</v>
      </c>
      <c r="B3607" s="15" t="s">
        <v>1932</v>
      </c>
      <c r="C3607" s="15">
        <v>138</v>
      </c>
      <c r="D3607" s="15">
        <v>2</v>
      </c>
      <c r="E3607" s="15">
        <v>18.759</v>
      </c>
      <c r="F3607" s="15">
        <v>4.3544874434000003E-5</v>
      </c>
      <c r="G3607" s="10">
        <f t="shared" si="112"/>
        <v>-4.6739968776071006E-2</v>
      </c>
      <c r="H3607" s="10">
        <f t="shared" si="113"/>
        <v>-0.876795074270316</v>
      </c>
    </row>
    <row r="3608" spans="1:8" x14ac:dyDescent="0.25">
      <c r="A3608" s="15">
        <v>4465</v>
      </c>
      <c r="B3608" s="15" t="s">
        <v>1933</v>
      </c>
      <c r="C3608" s="15">
        <v>138</v>
      </c>
      <c r="D3608" s="15">
        <v>1</v>
      </c>
      <c r="E3608" s="15">
        <v>12.757999999999999</v>
      </c>
      <c r="F3608" s="15">
        <v>4.3663558712999997E-5</v>
      </c>
      <c r="G3608" s="10">
        <f t="shared" si="112"/>
        <v>-4.6739850091792004E-2</v>
      </c>
      <c r="H3608" s="10">
        <f t="shared" si="113"/>
        <v>-0.59630700747108234</v>
      </c>
    </row>
    <row r="3609" spans="1:8" x14ac:dyDescent="0.25">
      <c r="A3609" s="15">
        <v>4466</v>
      </c>
      <c r="B3609" s="15" t="s">
        <v>1933</v>
      </c>
      <c r="C3609" s="15">
        <v>138</v>
      </c>
      <c r="D3609" s="15">
        <v>1</v>
      </c>
      <c r="E3609" s="15">
        <v>11.708</v>
      </c>
      <c r="F3609" s="15">
        <v>4.3663577037000002E-5</v>
      </c>
      <c r="G3609" s="10">
        <f t="shared" si="112"/>
        <v>-4.6739850073468002E-2</v>
      </c>
      <c r="H3609" s="10">
        <f t="shared" si="113"/>
        <v>-0.54723016466016339</v>
      </c>
    </row>
    <row r="3610" spans="1:8" x14ac:dyDescent="0.25">
      <c r="A3610" s="15">
        <v>4467</v>
      </c>
      <c r="B3610" s="15" t="s">
        <v>1934</v>
      </c>
      <c r="C3610" s="15">
        <v>69</v>
      </c>
      <c r="D3610" s="15">
        <v>1</v>
      </c>
      <c r="E3610" s="15">
        <v>1.3180000000000001</v>
      </c>
      <c r="F3610" s="15">
        <v>4.2820396897E-5</v>
      </c>
      <c r="G3610" s="10">
        <f t="shared" si="112"/>
        <v>-4.6740693253608002E-2</v>
      </c>
      <c r="H3610" s="10">
        <f t="shared" si="113"/>
        <v>-6.1604233708255351E-2</v>
      </c>
    </row>
    <row r="3611" spans="1:8" x14ac:dyDescent="0.25">
      <c r="A3611" s="15">
        <v>4470</v>
      </c>
      <c r="B3611" s="15" t="s">
        <v>1935</v>
      </c>
      <c r="C3611" s="15">
        <v>138</v>
      </c>
      <c r="D3611" s="15">
        <v>1</v>
      </c>
      <c r="E3611" s="15">
        <v>9.32</v>
      </c>
      <c r="F3611" s="15">
        <v>4.4216094833999999E-5</v>
      </c>
      <c r="G3611" s="10">
        <f t="shared" si="112"/>
        <v>-4.6739297555671001E-2</v>
      </c>
      <c r="H3611" s="10">
        <f t="shared" si="113"/>
        <v>-0.43561025321885377</v>
      </c>
    </row>
    <row r="3612" spans="1:8" x14ac:dyDescent="0.25">
      <c r="A3612" s="15">
        <v>4470</v>
      </c>
      <c r="B3612" s="15" t="s">
        <v>1935</v>
      </c>
      <c r="C3612" s="15">
        <v>138</v>
      </c>
      <c r="D3612" s="15">
        <v>2</v>
      </c>
      <c r="E3612" s="15">
        <v>4.3639999999999999</v>
      </c>
      <c r="F3612" s="15">
        <v>4.4216094833999999E-5</v>
      </c>
      <c r="G3612" s="10">
        <f t="shared" si="112"/>
        <v>-4.6739297555671001E-2</v>
      </c>
      <c r="H3612" s="10">
        <f t="shared" si="113"/>
        <v>-0.20397029453294824</v>
      </c>
    </row>
    <row r="3613" spans="1:8" x14ac:dyDescent="0.25">
      <c r="A3613" s="15">
        <v>4471</v>
      </c>
      <c r="B3613" s="15" t="s">
        <v>1936</v>
      </c>
      <c r="C3613" s="15">
        <v>138</v>
      </c>
      <c r="D3613" s="15">
        <v>1</v>
      </c>
      <c r="E3613" s="15">
        <v>16.920000000000002</v>
      </c>
      <c r="F3613" s="15">
        <v>4.4142944892000003E-5</v>
      </c>
      <c r="G3613" s="10">
        <f t="shared" si="112"/>
        <v>-4.6739370705613001E-2</v>
      </c>
      <c r="H3613" s="10">
        <f t="shared" si="113"/>
        <v>-0.79083015233897203</v>
      </c>
    </row>
    <row r="3614" spans="1:8" x14ac:dyDescent="0.25">
      <c r="A3614" s="15">
        <v>4471</v>
      </c>
      <c r="B3614" s="15" t="s">
        <v>1936</v>
      </c>
      <c r="C3614" s="15">
        <v>138</v>
      </c>
      <c r="D3614" s="15">
        <v>2</v>
      </c>
      <c r="E3614" s="15">
        <v>37.298000000000002</v>
      </c>
      <c r="F3614" s="15">
        <v>4.4142944892000003E-5</v>
      </c>
      <c r="G3614" s="10">
        <f t="shared" si="112"/>
        <v>-4.6739370705613001E-2</v>
      </c>
      <c r="H3614" s="10">
        <f t="shared" si="113"/>
        <v>-1.7432850485779539</v>
      </c>
    </row>
    <row r="3615" spans="1:8" x14ac:dyDescent="0.25">
      <c r="A3615" s="15">
        <v>4472</v>
      </c>
      <c r="B3615" s="15" t="s">
        <v>1936</v>
      </c>
      <c r="C3615" s="15">
        <v>138</v>
      </c>
      <c r="D3615" s="15">
        <v>1</v>
      </c>
      <c r="E3615" s="15">
        <v>21.832999999999998</v>
      </c>
      <c r="F3615" s="15">
        <v>4.4390811220000002E-5</v>
      </c>
      <c r="G3615" s="10">
        <f t="shared" si="112"/>
        <v>-4.6739122839285004E-2</v>
      </c>
      <c r="H3615" s="10">
        <f t="shared" si="113"/>
        <v>-1.0204552689501094</v>
      </c>
    </row>
    <row r="3616" spans="1:8" x14ac:dyDescent="0.25">
      <c r="A3616" s="15">
        <v>4474</v>
      </c>
      <c r="B3616" s="15" t="s">
        <v>1937</v>
      </c>
      <c r="C3616" s="15">
        <v>138</v>
      </c>
      <c r="D3616" s="15">
        <v>1</v>
      </c>
      <c r="E3616" s="15">
        <v>14.484999999999999</v>
      </c>
      <c r="F3616" s="15">
        <v>1.1651458504E-5</v>
      </c>
      <c r="G3616" s="10">
        <f t="shared" si="112"/>
        <v>-4.6771862192001003E-2</v>
      </c>
      <c r="H3616" s="10">
        <f t="shared" si="113"/>
        <v>-0.67749042385113445</v>
      </c>
    </row>
    <row r="3617" spans="1:8" x14ac:dyDescent="0.25">
      <c r="A3617" s="15">
        <v>4474</v>
      </c>
      <c r="B3617" s="15" t="s">
        <v>1937</v>
      </c>
      <c r="C3617" s="15">
        <v>138</v>
      </c>
      <c r="D3617" s="15">
        <v>2</v>
      </c>
      <c r="E3617" s="15">
        <v>6.8010000000000002</v>
      </c>
      <c r="F3617" s="15">
        <v>1.1651458504E-5</v>
      </c>
      <c r="G3617" s="10">
        <f t="shared" si="112"/>
        <v>-4.6771862192001003E-2</v>
      </c>
      <c r="H3617" s="10">
        <f t="shared" si="113"/>
        <v>-0.31809543476779883</v>
      </c>
    </row>
    <row r="3618" spans="1:8" x14ac:dyDescent="0.25">
      <c r="A3618" s="15">
        <v>4477</v>
      </c>
      <c r="B3618" s="15" t="s">
        <v>1938</v>
      </c>
      <c r="C3618" s="15">
        <v>69</v>
      </c>
      <c r="D3618" s="15">
        <v>1</v>
      </c>
      <c r="E3618" s="15">
        <v>4.6070000000000002</v>
      </c>
      <c r="F3618" s="15">
        <v>4.3718155926000001E-5</v>
      </c>
      <c r="G3618" s="10">
        <f t="shared" si="112"/>
        <v>-4.6739795494579003E-2</v>
      </c>
      <c r="H3618" s="10">
        <f t="shared" si="113"/>
        <v>-0.21533023784352548</v>
      </c>
    </row>
    <row r="3619" spans="1:8" x14ac:dyDescent="0.25">
      <c r="A3619" s="15">
        <v>4483</v>
      </c>
      <c r="B3619" s="15" t="s">
        <v>1939</v>
      </c>
      <c r="C3619" s="15">
        <v>138</v>
      </c>
      <c r="D3619" s="15">
        <v>1</v>
      </c>
      <c r="E3619" s="15">
        <v>2.2909999999999999</v>
      </c>
      <c r="F3619" s="15">
        <v>2.1961438131999998E-5</v>
      </c>
      <c r="G3619" s="10">
        <f t="shared" si="112"/>
        <v>-4.6761552212373006E-2</v>
      </c>
      <c r="H3619" s="10">
        <f t="shared" si="113"/>
        <v>-0.10713071611854655</v>
      </c>
    </row>
    <row r="3620" spans="1:8" x14ac:dyDescent="0.25">
      <c r="A3620" s="15">
        <v>4486</v>
      </c>
      <c r="B3620" s="15" t="s">
        <v>1940</v>
      </c>
      <c r="C3620" s="15">
        <v>138</v>
      </c>
      <c r="D3620" s="15">
        <v>1</v>
      </c>
      <c r="E3620" s="15">
        <v>14.16</v>
      </c>
      <c r="F3620" s="15">
        <v>4.9862243022000003E-5</v>
      </c>
      <c r="G3620" s="10">
        <f t="shared" si="112"/>
        <v>-4.6733651407483E-2</v>
      </c>
      <c r="H3620" s="10">
        <f t="shared" si="113"/>
        <v>-0.66174850392995932</v>
      </c>
    </row>
    <row r="3621" spans="1:8" x14ac:dyDescent="0.25">
      <c r="A3621" s="15">
        <v>4487</v>
      </c>
      <c r="B3621" s="15" t="s">
        <v>1941</v>
      </c>
      <c r="C3621" s="15">
        <v>138</v>
      </c>
      <c r="D3621" s="15">
        <v>1</v>
      </c>
      <c r="E3621" s="15">
        <v>14.46</v>
      </c>
      <c r="F3621" s="15">
        <v>4.2666594641000002E-5</v>
      </c>
      <c r="G3621" s="10">
        <f t="shared" si="112"/>
        <v>-4.6740847055864003E-2</v>
      </c>
      <c r="H3621" s="10">
        <f t="shared" si="113"/>
        <v>-0.67587264842779349</v>
      </c>
    </row>
    <row r="3622" spans="1:8" x14ac:dyDescent="0.25">
      <c r="A3622" s="15">
        <v>4487</v>
      </c>
      <c r="B3622" s="15" t="s">
        <v>1941</v>
      </c>
      <c r="C3622" s="15">
        <v>138</v>
      </c>
      <c r="D3622" s="15">
        <v>2</v>
      </c>
      <c r="E3622" s="15">
        <v>12.898999999999999</v>
      </c>
      <c r="F3622" s="15">
        <v>4.2666594641000002E-5</v>
      </c>
      <c r="G3622" s="10">
        <f t="shared" si="112"/>
        <v>-4.6740847055864003E-2</v>
      </c>
      <c r="H3622" s="10">
        <f t="shared" si="113"/>
        <v>-0.60291018617358971</v>
      </c>
    </row>
    <row r="3623" spans="1:8" x14ac:dyDescent="0.25">
      <c r="A3623" s="15">
        <v>4488</v>
      </c>
      <c r="B3623" s="15" t="s">
        <v>1942</v>
      </c>
      <c r="C3623" s="15">
        <v>138</v>
      </c>
      <c r="D3623" s="15">
        <v>1</v>
      </c>
      <c r="E3623" s="15">
        <v>0.36499999999999999</v>
      </c>
      <c r="F3623" s="15">
        <v>4.3566613495000003E-5</v>
      </c>
      <c r="G3623" s="10">
        <f t="shared" si="112"/>
        <v>-4.6739947037010003E-2</v>
      </c>
      <c r="H3623" s="10">
        <f t="shared" si="113"/>
        <v>-1.706008066850865E-2</v>
      </c>
    </row>
    <row r="3624" spans="1:8" x14ac:dyDescent="0.25">
      <c r="A3624" s="15">
        <v>4488</v>
      </c>
      <c r="B3624" s="15" t="s">
        <v>1942</v>
      </c>
      <c r="C3624" s="15">
        <v>138</v>
      </c>
      <c r="D3624" s="15">
        <v>2</v>
      </c>
      <c r="E3624" s="15">
        <v>0</v>
      </c>
      <c r="F3624" s="15">
        <v>4.3566613495000003E-5</v>
      </c>
      <c r="G3624" s="10">
        <f t="shared" si="112"/>
        <v>-4.6739947037010003E-2</v>
      </c>
      <c r="H3624" s="10">
        <f t="shared" si="113"/>
        <v>0</v>
      </c>
    </row>
    <row r="3625" spans="1:8" x14ac:dyDescent="0.25">
      <c r="A3625" s="15">
        <v>4488</v>
      </c>
      <c r="B3625" s="15" t="s">
        <v>1942</v>
      </c>
      <c r="C3625" s="15">
        <v>138</v>
      </c>
      <c r="D3625" s="15">
        <v>3</v>
      </c>
      <c r="E3625" s="15">
        <v>0.33200000000000002</v>
      </c>
      <c r="F3625" s="15">
        <v>4.3566613495000003E-5</v>
      </c>
      <c r="G3625" s="10">
        <f t="shared" si="112"/>
        <v>-4.6739947037010003E-2</v>
      </c>
      <c r="H3625" s="10">
        <f t="shared" si="113"/>
        <v>-1.5517662416287322E-2</v>
      </c>
    </row>
    <row r="3626" spans="1:8" x14ac:dyDescent="0.25">
      <c r="A3626" s="15">
        <v>4488</v>
      </c>
      <c r="B3626" s="15" t="s">
        <v>1942</v>
      </c>
      <c r="C3626" s="15">
        <v>138</v>
      </c>
      <c r="D3626" s="15">
        <v>4</v>
      </c>
      <c r="E3626" s="15">
        <v>6.6000000000000003E-2</v>
      </c>
      <c r="F3626" s="15">
        <v>4.3566613495000003E-5</v>
      </c>
      <c r="G3626" s="10">
        <f t="shared" si="112"/>
        <v>-4.6739947037010003E-2</v>
      </c>
      <c r="H3626" s="10">
        <f t="shared" si="113"/>
        <v>-3.0848365044426605E-3</v>
      </c>
    </row>
    <row r="3627" spans="1:8" x14ac:dyDescent="0.25">
      <c r="A3627" s="15">
        <v>4489</v>
      </c>
      <c r="B3627" s="15" t="s">
        <v>1943</v>
      </c>
      <c r="C3627" s="15">
        <v>69</v>
      </c>
      <c r="D3627" s="15">
        <v>1</v>
      </c>
      <c r="E3627" s="15">
        <v>2.1440000000000001</v>
      </c>
      <c r="F3627" s="15">
        <v>3.0427731756E-5</v>
      </c>
      <c r="G3627" s="10">
        <f t="shared" si="112"/>
        <v>-4.6753085918749E-2</v>
      </c>
      <c r="H3627" s="10">
        <f t="shared" si="113"/>
        <v>-0.10023861620979786</v>
      </c>
    </row>
    <row r="3628" spans="1:8" x14ac:dyDescent="0.25">
      <c r="A3628" s="15">
        <v>4490</v>
      </c>
      <c r="B3628" s="15" t="s">
        <v>1944</v>
      </c>
      <c r="C3628" s="15">
        <v>138</v>
      </c>
      <c r="D3628" s="15">
        <v>1</v>
      </c>
      <c r="E3628" s="15">
        <v>2.8210000000000002</v>
      </c>
      <c r="F3628" s="15">
        <v>4.5021174013000002E-5</v>
      </c>
      <c r="G3628" s="10">
        <f t="shared" si="112"/>
        <v>-4.6738492476492005E-2</v>
      </c>
      <c r="H3628" s="10">
        <f t="shared" si="113"/>
        <v>-0.13184928727618395</v>
      </c>
    </row>
    <row r="3629" spans="1:8" x14ac:dyDescent="0.25">
      <c r="A3629" s="15">
        <v>4490</v>
      </c>
      <c r="B3629" s="15" t="s">
        <v>1944</v>
      </c>
      <c r="C3629" s="15">
        <v>138</v>
      </c>
      <c r="D3629" s="15">
        <v>2</v>
      </c>
      <c r="E3629" s="15">
        <v>3.919</v>
      </c>
      <c r="F3629" s="15">
        <v>4.5021174013000002E-5</v>
      </c>
      <c r="G3629" s="10">
        <f t="shared" si="112"/>
        <v>-4.6738492476492005E-2</v>
      </c>
      <c r="H3629" s="10">
        <f t="shared" si="113"/>
        <v>-0.18316815201537218</v>
      </c>
    </row>
    <row r="3630" spans="1:8" x14ac:dyDescent="0.25">
      <c r="A3630" s="15">
        <v>4492</v>
      </c>
      <c r="B3630" s="15" t="s">
        <v>1945</v>
      </c>
      <c r="C3630" s="15">
        <v>69</v>
      </c>
      <c r="D3630" s="15">
        <v>1</v>
      </c>
      <c r="E3630" s="15">
        <v>2.0960000000000001</v>
      </c>
      <c r="F3630" s="15">
        <v>4.3439743491000003E-5</v>
      </c>
      <c r="G3630" s="10">
        <f t="shared" si="112"/>
        <v>-4.6740073907014006E-2</v>
      </c>
      <c r="H3630" s="10">
        <f t="shared" si="113"/>
        <v>-9.7967194909101357E-2</v>
      </c>
    </row>
    <row r="3631" spans="1:8" x14ac:dyDescent="0.25">
      <c r="A3631" s="15">
        <v>4494</v>
      </c>
      <c r="B3631" s="15" t="s">
        <v>1946</v>
      </c>
      <c r="C3631" s="15">
        <v>138</v>
      </c>
      <c r="D3631" s="15">
        <v>1</v>
      </c>
      <c r="E3631" s="15">
        <v>11.664</v>
      </c>
      <c r="F3631" s="15">
        <v>1.417668267E-5</v>
      </c>
      <c r="G3631" s="10">
        <f t="shared" si="112"/>
        <v>-4.6769336967835001E-2</v>
      </c>
      <c r="H3631" s="10">
        <f t="shared" si="113"/>
        <v>-0.54551754639282746</v>
      </c>
    </row>
    <row r="3632" spans="1:8" x14ac:dyDescent="0.25">
      <c r="A3632" s="15">
        <v>4494</v>
      </c>
      <c r="B3632" s="15" t="s">
        <v>1946</v>
      </c>
      <c r="C3632" s="15">
        <v>138</v>
      </c>
      <c r="D3632" s="15">
        <v>2</v>
      </c>
      <c r="E3632" s="15">
        <v>13.151</v>
      </c>
      <c r="F3632" s="15">
        <v>1.417668267E-5</v>
      </c>
      <c r="G3632" s="10">
        <f t="shared" si="112"/>
        <v>-4.6769336967835001E-2</v>
      </c>
      <c r="H3632" s="10">
        <f t="shared" si="113"/>
        <v>-0.61506355046399808</v>
      </c>
    </row>
    <row r="3633" spans="1:8" x14ac:dyDescent="0.25">
      <c r="A3633" s="15">
        <v>4495</v>
      </c>
      <c r="B3633" s="15" t="s">
        <v>1947</v>
      </c>
      <c r="C3633" s="15">
        <v>69</v>
      </c>
      <c r="D3633" s="15">
        <v>1</v>
      </c>
      <c r="E3633" s="15">
        <v>4.5609999999999999</v>
      </c>
      <c r="F3633" s="15">
        <v>4.3405157120000003E-5</v>
      </c>
      <c r="G3633" s="10">
        <f t="shared" si="112"/>
        <v>-4.6740108493385002E-2</v>
      </c>
      <c r="H3633" s="10">
        <f t="shared" si="113"/>
        <v>-0.213181634838329</v>
      </c>
    </row>
    <row r="3634" spans="1:8" x14ac:dyDescent="0.25">
      <c r="A3634" s="15">
        <v>4495</v>
      </c>
      <c r="B3634" s="15" t="s">
        <v>1947</v>
      </c>
      <c r="C3634" s="15">
        <v>69</v>
      </c>
      <c r="D3634" s="15">
        <v>2</v>
      </c>
      <c r="E3634" s="15">
        <v>4.0010000000000003</v>
      </c>
      <c r="F3634" s="15">
        <v>4.3405157120000003E-5</v>
      </c>
      <c r="G3634" s="10">
        <f t="shared" si="112"/>
        <v>-4.6740108493385002E-2</v>
      </c>
      <c r="H3634" s="10">
        <f t="shared" si="113"/>
        <v>-0.18700717408203341</v>
      </c>
    </row>
    <row r="3635" spans="1:8" x14ac:dyDescent="0.25">
      <c r="A3635" s="15">
        <v>4510</v>
      </c>
      <c r="B3635" s="15" t="s">
        <v>1948</v>
      </c>
      <c r="C3635" s="15">
        <v>138</v>
      </c>
      <c r="D3635" s="15">
        <v>1</v>
      </c>
      <c r="E3635" s="15">
        <v>11.192</v>
      </c>
      <c r="F3635" s="15">
        <v>4.9626954606999997E-5</v>
      </c>
      <c r="G3635" s="10">
        <f t="shared" si="112"/>
        <v>-4.6733886695898001E-2</v>
      </c>
      <c r="H3635" s="10">
        <f t="shared" si="113"/>
        <v>-0.52304565990049046</v>
      </c>
    </row>
    <row r="3636" spans="1:8" x14ac:dyDescent="0.25">
      <c r="A3636" s="15">
        <v>4515</v>
      </c>
      <c r="B3636" s="15" t="s">
        <v>1949</v>
      </c>
      <c r="C3636" s="15">
        <v>69</v>
      </c>
      <c r="D3636" s="15">
        <v>1</v>
      </c>
      <c r="E3636" s="15">
        <v>4.6500000000000004</v>
      </c>
      <c r="F3636" s="15">
        <v>1.5892636254E-5</v>
      </c>
      <c r="G3636" s="10">
        <f t="shared" si="112"/>
        <v>-4.6767621014251005E-2</v>
      </c>
      <c r="H3636" s="10">
        <f t="shared" si="113"/>
        <v>-0.2174694377162672</v>
      </c>
    </row>
    <row r="3637" spans="1:8" x14ac:dyDescent="0.25">
      <c r="A3637" s="15">
        <v>4516</v>
      </c>
      <c r="B3637" s="15" t="s">
        <v>1950</v>
      </c>
      <c r="C3637" s="15">
        <v>345</v>
      </c>
      <c r="D3637" s="15">
        <v>1</v>
      </c>
      <c r="E3637" s="15">
        <v>0</v>
      </c>
      <c r="F3637" s="15">
        <v>1.8218834109600001E-4</v>
      </c>
      <c r="G3637" s="10">
        <f t="shared" si="112"/>
        <v>-4.6601325309409004E-2</v>
      </c>
      <c r="H3637" s="10">
        <f t="shared" si="113"/>
        <v>0</v>
      </c>
    </row>
    <row r="3638" spans="1:8" x14ac:dyDescent="0.25">
      <c r="A3638" s="15">
        <v>4518</v>
      </c>
      <c r="B3638" s="15" t="s">
        <v>1951</v>
      </c>
      <c r="C3638" s="15">
        <v>138</v>
      </c>
      <c r="D3638" s="15">
        <v>1</v>
      </c>
      <c r="E3638" s="15">
        <v>2.3740000000000001</v>
      </c>
      <c r="F3638" s="15">
        <v>4.2768653808000003E-5</v>
      </c>
      <c r="G3638" s="10">
        <f t="shared" si="112"/>
        <v>-4.6740744996697003E-2</v>
      </c>
      <c r="H3638" s="10">
        <f t="shared" si="113"/>
        <v>-0.11096252862215869</v>
      </c>
    </row>
    <row r="3639" spans="1:8" x14ac:dyDescent="0.25">
      <c r="A3639" s="15">
        <v>4520</v>
      </c>
      <c r="B3639" s="15" t="s">
        <v>1952</v>
      </c>
      <c r="C3639" s="15">
        <v>69</v>
      </c>
      <c r="D3639" s="15">
        <v>1</v>
      </c>
      <c r="E3639" s="15">
        <v>3.875</v>
      </c>
      <c r="F3639" s="15">
        <v>3.1293525488999997E-5</v>
      </c>
      <c r="G3639" s="10">
        <f t="shared" si="112"/>
        <v>-4.6752220125016002E-2</v>
      </c>
      <c r="H3639" s="10">
        <f t="shared" si="113"/>
        <v>-0.18116485298443702</v>
      </c>
    </row>
    <row r="3640" spans="1:8" x14ac:dyDescent="0.25">
      <c r="A3640" s="15">
        <v>4521</v>
      </c>
      <c r="B3640" s="15" t="s">
        <v>1953</v>
      </c>
      <c r="C3640" s="15">
        <v>138</v>
      </c>
      <c r="D3640" s="15">
        <v>1</v>
      </c>
      <c r="E3640" s="15">
        <v>28.73</v>
      </c>
      <c r="F3640" s="15">
        <v>4.3411989005000002E-5</v>
      </c>
      <c r="G3640" s="10">
        <f t="shared" si="112"/>
        <v>-4.67401016615E-2</v>
      </c>
      <c r="H3640" s="10">
        <f t="shared" si="113"/>
        <v>-1.342843120734895</v>
      </c>
    </row>
    <row r="3641" spans="1:8" x14ac:dyDescent="0.25">
      <c r="A3641" s="15">
        <v>4521</v>
      </c>
      <c r="B3641" s="15" t="s">
        <v>1953</v>
      </c>
      <c r="C3641" s="15">
        <v>138</v>
      </c>
      <c r="D3641" s="15">
        <v>2</v>
      </c>
      <c r="E3641" s="15">
        <v>13.08</v>
      </c>
      <c r="F3641" s="15">
        <v>4.3411989005000002E-5</v>
      </c>
      <c r="G3641" s="10">
        <f t="shared" si="112"/>
        <v>-4.67401016615E-2</v>
      </c>
      <c r="H3641" s="10">
        <f t="shared" si="113"/>
        <v>-0.61136052973242005</v>
      </c>
    </row>
    <row r="3642" spans="1:8" x14ac:dyDescent="0.25">
      <c r="A3642" s="15">
        <v>4522</v>
      </c>
      <c r="B3642" s="15" t="s">
        <v>1953</v>
      </c>
      <c r="C3642" s="15">
        <v>138</v>
      </c>
      <c r="D3642" s="15">
        <v>1</v>
      </c>
      <c r="E3642" s="15">
        <v>25.738</v>
      </c>
      <c r="F3642" s="15">
        <v>4.3500675004000001E-5</v>
      </c>
      <c r="G3642" s="10">
        <f t="shared" si="112"/>
        <v>-4.6740012975501004E-2</v>
      </c>
      <c r="H3642" s="10">
        <f t="shared" si="113"/>
        <v>-1.2029944539634447</v>
      </c>
    </row>
    <row r="3643" spans="1:8" x14ac:dyDescent="0.25">
      <c r="A3643" s="15">
        <v>4522</v>
      </c>
      <c r="B3643" s="15" t="s">
        <v>1953</v>
      </c>
      <c r="C3643" s="15">
        <v>138</v>
      </c>
      <c r="D3643" s="15">
        <v>2</v>
      </c>
      <c r="E3643" s="15">
        <v>6.399</v>
      </c>
      <c r="F3643" s="15">
        <v>4.3500675004000001E-5</v>
      </c>
      <c r="G3643" s="10">
        <f t="shared" si="112"/>
        <v>-4.6740012975501004E-2</v>
      </c>
      <c r="H3643" s="10">
        <f t="shared" si="113"/>
        <v>-0.29908934303023094</v>
      </c>
    </row>
    <row r="3644" spans="1:8" x14ac:dyDescent="0.25">
      <c r="A3644" s="15">
        <v>4523</v>
      </c>
      <c r="B3644" s="15" t="s">
        <v>1954</v>
      </c>
      <c r="C3644" s="15">
        <v>138</v>
      </c>
      <c r="D3644" s="15">
        <v>1</v>
      </c>
      <c r="E3644" s="15">
        <v>14.634</v>
      </c>
      <c r="F3644" s="15">
        <v>1.8690150514999999E-5</v>
      </c>
      <c r="G3644" s="10">
        <f t="shared" si="112"/>
        <v>-4.6764823499990005E-2</v>
      </c>
      <c r="H3644" s="10">
        <f t="shared" si="113"/>
        <v>-0.68435642709885369</v>
      </c>
    </row>
    <row r="3645" spans="1:8" x14ac:dyDescent="0.25">
      <c r="A3645" s="15">
        <v>4525</v>
      </c>
      <c r="B3645" s="15" t="s">
        <v>1955</v>
      </c>
      <c r="C3645" s="15">
        <v>138</v>
      </c>
      <c r="D3645" s="15">
        <v>1</v>
      </c>
      <c r="E3645" s="15">
        <v>6.702</v>
      </c>
      <c r="F3645" s="15">
        <v>4.3328711147000001E-5</v>
      </c>
      <c r="G3645" s="10">
        <f t="shared" si="112"/>
        <v>-4.6740184939358005E-2</v>
      </c>
      <c r="H3645" s="10">
        <f t="shared" si="113"/>
        <v>-0.31325271946357736</v>
      </c>
    </row>
    <row r="3646" spans="1:8" x14ac:dyDescent="0.25">
      <c r="A3646" s="15">
        <v>4525</v>
      </c>
      <c r="B3646" s="15" t="s">
        <v>1955</v>
      </c>
      <c r="C3646" s="15">
        <v>138</v>
      </c>
      <c r="D3646" s="15">
        <v>2</v>
      </c>
      <c r="E3646" s="15">
        <v>7.4640000000000004</v>
      </c>
      <c r="F3646" s="15">
        <v>4.3328711147000001E-5</v>
      </c>
      <c r="G3646" s="10">
        <f t="shared" si="112"/>
        <v>-4.6740184939358005E-2</v>
      </c>
      <c r="H3646" s="10">
        <f t="shared" si="113"/>
        <v>-0.34886874038736815</v>
      </c>
    </row>
    <row r="3647" spans="1:8" x14ac:dyDescent="0.25">
      <c r="A3647" s="15">
        <v>4525</v>
      </c>
      <c r="B3647" s="15" t="s">
        <v>1955</v>
      </c>
      <c r="C3647" s="15">
        <v>138</v>
      </c>
      <c r="D3647" s="15">
        <v>3</v>
      </c>
      <c r="E3647" s="15">
        <v>20.789000000000001</v>
      </c>
      <c r="F3647" s="15">
        <v>4.3328711147000001E-5</v>
      </c>
      <c r="G3647" s="10">
        <f t="shared" si="112"/>
        <v>-4.6740184939358005E-2</v>
      </c>
      <c r="H3647" s="10">
        <f t="shared" si="113"/>
        <v>-0.97168170470431359</v>
      </c>
    </row>
    <row r="3648" spans="1:8" x14ac:dyDescent="0.25">
      <c r="A3648" s="15">
        <v>4526</v>
      </c>
      <c r="B3648" s="15" t="s">
        <v>1956</v>
      </c>
      <c r="C3648" s="15">
        <v>138</v>
      </c>
      <c r="D3648" s="15">
        <v>1</v>
      </c>
      <c r="E3648" s="15">
        <v>9.5820000000000007</v>
      </c>
      <c r="F3648" s="15">
        <v>4.3353516710999999E-5</v>
      </c>
      <c r="G3648" s="10">
        <f t="shared" si="112"/>
        <v>-4.6740160133794E-2</v>
      </c>
      <c r="H3648" s="10">
        <f t="shared" si="113"/>
        <v>-0.44786421440201413</v>
      </c>
    </row>
    <row r="3649" spans="1:8" x14ac:dyDescent="0.25">
      <c r="A3649" s="15">
        <v>4527</v>
      </c>
      <c r="B3649" s="15" t="s">
        <v>1956</v>
      </c>
      <c r="C3649" s="15">
        <v>138</v>
      </c>
      <c r="D3649" s="15">
        <v>1</v>
      </c>
      <c r="E3649" s="15">
        <v>10.925000000000001</v>
      </c>
      <c r="F3649" s="15">
        <v>4.3353516710999999E-5</v>
      </c>
      <c r="G3649" s="10">
        <f t="shared" si="112"/>
        <v>-4.6740160133794E-2</v>
      </c>
      <c r="H3649" s="10">
        <f t="shared" si="113"/>
        <v>-0.5106362494616995</v>
      </c>
    </row>
    <row r="3650" spans="1:8" x14ac:dyDescent="0.25">
      <c r="A3650" s="15">
        <v>4528</v>
      </c>
      <c r="B3650" s="15" t="s">
        <v>1956</v>
      </c>
      <c r="C3650" s="15">
        <v>138</v>
      </c>
      <c r="D3650" s="15">
        <v>1</v>
      </c>
      <c r="E3650" s="15">
        <v>11.803000000000001</v>
      </c>
      <c r="F3650" s="15">
        <v>4.3353516710999999E-5</v>
      </c>
      <c r="G3650" s="10">
        <f t="shared" si="112"/>
        <v>-4.6740160133794E-2</v>
      </c>
      <c r="H3650" s="10">
        <f t="shared" si="113"/>
        <v>-0.55167411005917066</v>
      </c>
    </row>
    <row r="3651" spans="1:8" x14ac:dyDescent="0.25">
      <c r="A3651" s="15">
        <v>4529</v>
      </c>
      <c r="B3651" s="15" t="s">
        <v>1957</v>
      </c>
      <c r="C3651" s="15">
        <v>138</v>
      </c>
      <c r="D3651" s="15">
        <v>1</v>
      </c>
      <c r="E3651" s="15">
        <v>0.93700000000000006</v>
      </c>
      <c r="F3651" s="15">
        <v>4.0457462046000001E-5</v>
      </c>
      <c r="G3651" s="10">
        <f t="shared" si="112"/>
        <v>-4.6743056188459003E-2</v>
      </c>
      <c r="H3651" s="10">
        <f t="shared" si="113"/>
        <v>-4.3798243648586088E-2</v>
      </c>
    </row>
    <row r="3652" spans="1:8" x14ac:dyDescent="0.25">
      <c r="A3652" s="15">
        <v>4530</v>
      </c>
      <c r="B3652" s="15" t="s">
        <v>1958</v>
      </c>
      <c r="C3652" s="15">
        <v>69</v>
      </c>
      <c r="D3652" s="15">
        <v>1</v>
      </c>
      <c r="E3652" s="15">
        <v>2.488</v>
      </c>
      <c r="F3652" s="15">
        <v>2.4256399770000001E-5</v>
      </c>
      <c r="G3652" s="10">
        <f t="shared" si="112"/>
        <v>-4.6759257250735001E-2</v>
      </c>
      <c r="H3652" s="10">
        <f t="shared" si="113"/>
        <v>-0.11633703203982868</v>
      </c>
    </row>
    <row r="3653" spans="1:8" x14ac:dyDescent="0.25">
      <c r="A3653" s="15">
        <v>4532</v>
      </c>
      <c r="B3653" s="15" t="s">
        <v>1959</v>
      </c>
      <c r="C3653" s="15">
        <v>138</v>
      </c>
      <c r="D3653" s="15">
        <v>2</v>
      </c>
      <c r="E3653" s="15">
        <v>0.78500000000000003</v>
      </c>
      <c r="F3653" s="15">
        <v>1.8578208660999999E-5</v>
      </c>
      <c r="G3653" s="10">
        <f t="shared" si="112"/>
        <v>-4.6764935441843999E-2</v>
      </c>
      <c r="H3653" s="10">
        <f t="shared" si="113"/>
        <v>-3.6710474321847542E-2</v>
      </c>
    </row>
    <row r="3654" spans="1:8" x14ac:dyDescent="0.25">
      <c r="A3654" s="15">
        <v>4533</v>
      </c>
      <c r="B3654" s="15" t="s">
        <v>1960</v>
      </c>
      <c r="C3654" s="15">
        <v>138</v>
      </c>
      <c r="D3654" s="15">
        <v>1</v>
      </c>
      <c r="E3654" s="15">
        <v>30.257000000000001</v>
      </c>
      <c r="F3654" s="15">
        <v>4.4515042311999997E-5</v>
      </c>
      <c r="G3654" s="10">
        <f t="shared" ref="G3654:G3717" si="114">F3654-$E$2</f>
        <v>-4.6738998608193E-2</v>
      </c>
      <c r="H3654" s="10">
        <f t="shared" ref="H3654:H3717" si="115">E3654*G3654</f>
        <v>-1.4141818808880957</v>
      </c>
    </row>
    <row r="3655" spans="1:8" x14ac:dyDescent="0.25">
      <c r="A3655" s="15">
        <v>4534</v>
      </c>
      <c r="B3655" s="15" t="s">
        <v>1960</v>
      </c>
      <c r="C3655" s="15">
        <v>138</v>
      </c>
      <c r="D3655" s="15">
        <v>5</v>
      </c>
      <c r="E3655" s="15">
        <v>53.042999999999999</v>
      </c>
      <c r="F3655" s="15">
        <v>4.3762153435000001E-5</v>
      </c>
      <c r="G3655" s="10">
        <f t="shared" si="114"/>
        <v>-4.6739751497070006E-2</v>
      </c>
      <c r="H3655" s="10">
        <f t="shared" si="115"/>
        <v>-2.4792166386590844</v>
      </c>
    </row>
    <row r="3656" spans="1:8" x14ac:dyDescent="0.25">
      <c r="A3656" s="15">
        <v>4535</v>
      </c>
      <c r="B3656" s="15" t="s">
        <v>1960</v>
      </c>
      <c r="C3656" s="15">
        <v>138</v>
      </c>
      <c r="D3656" s="15">
        <v>1</v>
      </c>
      <c r="E3656" s="15">
        <v>17.808</v>
      </c>
      <c r="F3656" s="15">
        <v>4.3634011182999997E-5</v>
      </c>
      <c r="G3656" s="10">
        <f t="shared" si="114"/>
        <v>-4.6739879639322003E-2</v>
      </c>
      <c r="H3656" s="10">
        <f t="shared" si="115"/>
        <v>-0.83234377661704617</v>
      </c>
    </row>
    <row r="3657" spans="1:8" x14ac:dyDescent="0.25">
      <c r="A3657" s="15">
        <v>4538</v>
      </c>
      <c r="B3657" s="15" t="s">
        <v>1961</v>
      </c>
      <c r="C3657" s="15">
        <v>138</v>
      </c>
      <c r="D3657" s="15">
        <v>1</v>
      </c>
      <c r="E3657" s="15">
        <v>21.709</v>
      </c>
      <c r="F3657" s="15">
        <v>4.7621335287999998E-5</v>
      </c>
      <c r="G3657" s="10">
        <f t="shared" si="114"/>
        <v>-4.6735892315216999E-2</v>
      </c>
      <c r="H3657" s="10">
        <f t="shared" si="115"/>
        <v>-1.0145894862710458</v>
      </c>
    </row>
    <row r="3658" spans="1:8" x14ac:dyDescent="0.25">
      <c r="A3658" s="15">
        <v>4538</v>
      </c>
      <c r="B3658" s="15" t="s">
        <v>1961</v>
      </c>
      <c r="C3658" s="15">
        <v>138</v>
      </c>
      <c r="D3658" s="15">
        <v>2</v>
      </c>
      <c r="E3658" s="15">
        <v>16.375</v>
      </c>
      <c r="F3658" s="15">
        <v>4.7621335287999998E-5</v>
      </c>
      <c r="G3658" s="10">
        <f t="shared" si="114"/>
        <v>-4.6735892315216999E-2</v>
      </c>
      <c r="H3658" s="10">
        <f t="shared" si="115"/>
        <v>-0.76530023666167835</v>
      </c>
    </row>
    <row r="3659" spans="1:8" x14ac:dyDescent="0.25">
      <c r="A3659" s="15">
        <v>4539</v>
      </c>
      <c r="B3659" s="15" t="s">
        <v>1961</v>
      </c>
      <c r="C3659" s="15">
        <v>138</v>
      </c>
      <c r="D3659" s="15">
        <v>1</v>
      </c>
      <c r="E3659" s="15">
        <v>24.41</v>
      </c>
      <c r="F3659" s="15">
        <v>4.9209486119000003E-5</v>
      </c>
      <c r="G3659" s="10">
        <f t="shared" si="114"/>
        <v>-4.6734304164386002E-2</v>
      </c>
      <c r="H3659" s="10">
        <f t="shared" si="115"/>
        <v>-1.1407843646526623</v>
      </c>
    </row>
    <row r="3660" spans="1:8" x14ac:dyDescent="0.25">
      <c r="A3660" s="15">
        <v>4541</v>
      </c>
      <c r="B3660" s="15" t="s">
        <v>1962</v>
      </c>
      <c r="C3660" s="15">
        <v>138</v>
      </c>
      <c r="D3660" s="15">
        <v>1</v>
      </c>
      <c r="E3660" s="15">
        <v>6</v>
      </c>
      <c r="F3660" s="15">
        <v>4.2335453035999998E-5</v>
      </c>
      <c r="G3660" s="10">
        <f t="shared" si="114"/>
        <v>-4.6741178197469001E-2</v>
      </c>
      <c r="H3660" s="10">
        <f t="shared" si="115"/>
        <v>-0.28044706918481399</v>
      </c>
    </row>
    <row r="3661" spans="1:8" x14ac:dyDescent="0.25">
      <c r="A3661" s="15">
        <v>4543</v>
      </c>
      <c r="B3661" s="15" t="s">
        <v>1963</v>
      </c>
      <c r="C3661" s="15">
        <v>138</v>
      </c>
      <c r="D3661" s="15">
        <v>1</v>
      </c>
      <c r="E3661" s="15">
        <v>7.2060000000000004</v>
      </c>
      <c r="F3661" s="15">
        <v>4.3130707384999998E-5</v>
      </c>
      <c r="G3661" s="10">
        <f t="shared" si="114"/>
        <v>-4.6740382943120003E-2</v>
      </c>
      <c r="H3661" s="10">
        <f t="shared" si="115"/>
        <v>-0.33681119948812277</v>
      </c>
    </row>
    <row r="3662" spans="1:8" x14ac:dyDescent="0.25">
      <c r="A3662" s="15">
        <v>4545</v>
      </c>
      <c r="B3662" s="15" t="s">
        <v>1964</v>
      </c>
      <c r="C3662" s="15">
        <v>138</v>
      </c>
      <c r="D3662" s="15">
        <v>1</v>
      </c>
      <c r="E3662" s="15">
        <v>1.21</v>
      </c>
      <c r="F3662" s="15">
        <v>4.3632114695999997E-5</v>
      </c>
      <c r="G3662" s="10">
        <f t="shared" si="114"/>
        <v>-4.6739881535809005E-2</v>
      </c>
      <c r="H3662" s="10">
        <f t="shared" si="115"/>
        <v>-5.6555256658328897E-2</v>
      </c>
    </row>
    <row r="3663" spans="1:8" x14ac:dyDescent="0.25">
      <c r="A3663" s="15">
        <v>4545</v>
      </c>
      <c r="B3663" s="15" t="s">
        <v>1964</v>
      </c>
      <c r="C3663" s="15">
        <v>138</v>
      </c>
      <c r="D3663" s="15">
        <v>2</v>
      </c>
      <c r="E3663" s="15">
        <v>11.109</v>
      </c>
      <c r="F3663" s="15">
        <v>4.3632114695999997E-5</v>
      </c>
      <c r="G3663" s="10">
        <f t="shared" si="114"/>
        <v>-4.6739881535809005E-2</v>
      </c>
      <c r="H3663" s="10">
        <f t="shared" si="115"/>
        <v>-0.51923334398130228</v>
      </c>
    </row>
    <row r="3664" spans="1:8" x14ac:dyDescent="0.25">
      <c r="A3664" s="15">
        <v>4545</v>
      </c>
      <c r="B3664" s="15" t="s">
        <v>1964</v>
      </c>
      <c r="C3664" s="15">
        <v>138</v>
      </c>
      <c r="D3664" s="15">
        <v>3</v>
      </c>
      <c r="E3664" s="15">
        <v>11.281000000000001</v>
      </c>
      <c r="F3664" s="15">
        <v>4.3632114695999997E-5</v>
      </c>
      <c r="G3664" s="10">
        <f t="shared" si="114"/>
        <v>-4.6739881535809005E-2</v>
      </c>
      <c r="H3664" s="10">
        <f t="shared" si="115"/>
        <v>-0.52727260360546147</v>
      </c>
    </row>
    <row r="3665" spans="1:8" x14ac:dyDescent="0.25">
      <c r="A3665" s="15">
        <v>4546</v>
      </c>
      <c r="B3665" s="15" t="s">
        <v>1965</v>
      </c>
      <c r="C3665" s="15">
        <v>138</v>
      </c>
      <c r="D3665" s="15">
        <v>1</v>
      </c>
      <c r="E3665" s="15">
        <v>11.257999999999999</v>
      </c>
      <c r="F3665" s="15">
        <v>1.1651458504E-5</v>
      </c>
      <c r="G3665" s="10">
        <f t="shared" si="114"/>
        <v>-4.6771862192001003E-2</v>
      </c>
      <c r="H3665" s="10">
        <f t="shared" si="115"/>
        <v>-0.52655762455754729</v>
      </c>
    </row>
    <row r="3666" spans="1:8" x14ac:dyDescent="0.25">
      <c r="A3666" s="15">
        <v>4547</v>
      </c>
      <c r="B3666" s="15" t="s">
        <v>1966</v>
      </c>
      <c r="C3666" s="15">
        <v>69</v>
      </c>
      <c r="D3666" s="15">
        <v>1</v>
      </c>
      <c r="E3666" s="15">
        <v>3.2469999999999999</v>
      </c>
      <c r="F3666" s="15">
        <v>3.2536723956000001E-5</v>
      </c>
      <c r="G3666" s="10">
        <f t="shared" si="114"/>
        <v>-4.6750976926549004E-2</v>
      </c>
      <c r="H3666" s="10">
        <f t="shared" si="115"/>
        <v>-0.15180042208050462</v>
      </c>
    </row>
    <row r="3667" spans="1:8" x14ac:dyDescent="0.25">
      <c r="A3667" s="15">
        <v>4548</v>
      </c>
      <c r="B3667" s="15" t="s">
        <v>1967</v>
      </c>
      <c r="C3667" s="15">
        <v>138</v>
      </c>
      <c r="D3667" s="15">
        <v>1</v>
      </c>
      <c r="E3667" s="15">
        <v>15.052</v>
      </c>
      <c r="F3667" s="15">
        <v>4.9477894267999998E-5</v>
      </c>
      <c r="G3667" s="10">
        <f t="shared" si="114"/>
        <v>-4.6734035756237004E-2</v>
      </c>
      <c r="H3667" s="10">
        <f t="shared" si="115"/>
        <v>-0.70344070620287935</v>
      </c>
    </row>
    <row r="3668" spans="1:8" x14ac:dyDescent="0.25">
      <c r="A3668" s="15">
        <v>4549</v>
      </c>
      <c r="B3668" s="15" t="s">
        <v>1968</v>
      </c>
      <c r="C3668" s="15">
        <v>138</v>
      </c>
      <c r="D3668" s="15">
        <v>1</v>
      </c>
      <c r="E3668" s="15">
        <v>2.319</v>
      </c>
      <c r="F3668" s="15">
        <v>4.8425663337999998E-5</v>
      </c>
      <c r="G3668" s="10">
        <f t="shared" si="114"/>
        <v>-4.6735087987167002E-2</v>
      </c>
      <c r="H3668" s="10">
        <f t="shared" si="115"/>
        <v>-0.10837866904224028</v>
      </c>
    </row>
    <row r="3669" spans="1:8" x14ac:dyDescent="0.25">
      <c r="A3669" s="15">
        <v>4550</v>
      </c>
      <c r="B3669" s="15" t="s">
        <v>1969</v>
      </c>
      <c r="C3669" s="15">
        <v>138</v>
      </c>
      <c r="D3669" s="15">
        <v>1</v>
      </c>
      <c r="E3669" s="15">
        <v>8.3059999999999992</v>
      </c>
      <c r="F3669" s="15">
        <v>3.9041753416999999E-5</v>
      </c>
      <c r="G3669" s="10">
        <f t="shared" si="114"/>
        <v>-4.6744471897088004E-2</v>
      </c>
      <c r="H3669" s="10">
        <f t="shared" si="115"/>
        <v>-0.38825958357721291</v>
      </c>
    </row>
    <row r="3670" spans="1:8" x14ac:dyDescent="0.25">
      <c r="A3670" s="15">
        <v>4550</v>
      </c>
      <c r="B3670" s="15" t="s">
        <v>1969</v>
      </c>
      <c r="C3670" s="15">
        <v>138</v>
      </c>
      <c r="D3670" s="15">
        <v>2</v>
      </c>
      <c r="E3670" s="15">
        <v>16.771000000000001</v>
      </c>
      <c r="F3670" s="15">
        <v>3.9041753416999999E-5</v>
      </c>
      <c r="G3670" s="10">
        <f t="shared" si="114"/>
        <v>-4.6744471897088004E-2</v>
      </c>
      <c r="H3670" s="10">
        <f t="shared" si="115"/>
        <v>-0.783951538186063</v>
      </c>
    </row>
    <row r="3671" spans="1:8" x14ac:dyDescent="0.25">
      <c r="A3671" s="15">
        <v>4551</v>
      </c>
      <c r="B3671" s="15" t="s">
        <v>1970</v>
      </c>
      <c r="C3671" s="15">
        <v>69</v>
      </c>
      <c r="D3671" s="15">
        <v>1</v>
      </c>
      <c r="E3671" s="15">
        <v>8.1850000000000005</v>
      </c>
      <c r="F3671" s="15">
        <v>-3.76944362234E-4</v>
      </c>
      <c r="G3671" s="10">
        <f t="shared" si="114"/>
        <v>-4.7160458012739E-2</v>
      </c>
      <c r="H3671" s="10">
        <f t="shared" si="115"/>
        <v>-0.38600834883426871</v>
      </c>
    </row>
    <row r="3672" spans="1:8" x14ac:dyDescent="0.25">
      <c r="A3672" s="15">
        <v>4552</v>
      </c>
      <c r="B3672" s="15" t="s">
        <v>1971</v>
      </c>
      <c r="C3672" s="15">
        <v>138</v>
      </c>
      <c r="D3672" s="15">
        <v>1</v>
      </c>
      <c r="E3672" s="15">
        <v>14.904999999999999</v>
      </c>
      <c r="F3672" s="15">
        <v>4.9216539829000001E-5</v>
      </c>
      <c r="G3672" s="10">
        <f t="shared" si="114"/>
        <v>-4.6734297110676004E-2</v>
      </c>
      <c r="H3672" s="10">
        <f t="shared" si="115"/>
        <v>-0.69657469843462583</v>
      </c>
    </row>
    <row r="3673" spans="1:8" x14ac:dyDescent="0.25">
      <c r="A3673" s="15">
        <v>4553</v>
      </c>
      <c r="B3673" s="15" t="s">
        <v>1971</v>
      </c>
      <c r="C3673" s="15">
        <v>138</v>
      </c>
      <c r="D3673" s="15">
        <v>1</v>
      </c>
      <c r="E3673" s="15">
        <v>22.93</v>
      </c>
      <c r="F3673" s="15">
        <v>4.9228241576999999E-5</v>
      </c>
      <c r="G3673" s="10">
        <f t="shared" si="114"/>
        <v>-4.6734285408928003E-2</v>
      </c>
      <c r="H3673" s="10">
        <f t="shared" si="115"/>
        <v>-1.0716171644267192</v>
      </c>
    </row>
    <row r="3674" spans="1:8" x14ac:dyDescent="0.25">
      <c r="A3674" s="15">
        <v>4553</v>
      </c>
      <c r="B3674" s="15" t="s">
        <v>1971</v>
      </c>
      <c r="C3674" s="15">
        <v>138</v>
      </c>
      <c r="D3674" s="15">
        <v>2</v>
      </c>
      <c r="E3674" s="15">
        <v>10.047000000000001</v>
      </c>
      <c r="F3674" s="15">
        <v>4.9228241576999999E-5</v>
      </c>
      <c r="G3674" s="10">
        <f t="shared" si="114"/>
        <v>-4.6734285408928003E-2</v>
      </c>
      <c r="H3674" s="10">
        <f t="shared" si="115"/>
        <v>-0.46953936550349967</v>
      </c>
    </row>
    <row r="3675" spans="1:8" x14ac:dyDescent="0.25">
      <c r="A3675" s="15">
        <v>4554</v>
      </c>
      <c r="B3675" s="15" t="s">
        <v>1972</v>
      </c>
      <c r="C3675" s="15">
        <v>138</v>
      </c>
      <c r="D3675" s="15">
        <v>1</v>
      </c>
      <c r="E3675" s="15">
        <v>13.617000000000001</v>
      </c>
      <c r="F3675" s="15">
        <v>4.6255664684000003E-5</v>
      </c>
      <c r="G3675" s="10">
        <f t="shared" si="114"/>
        <v>-4.6737257985821005E-2</v>
      </c>
      <c r="H3675" s="10">
        <f t="shared" si="115"/>
        <v>-0.63642124199292471</v>
      </c>
    </row>
    <row r="3676" spans="1:8" x14ac:dyDescent="0.25">
      <c r="A3676" s="15">
        <v>4554</v>
      </c>
      <c r="B3676" s="15" t="s">
        <v>1972</v>
      </c>
      <c r="C3676" s="15">
        <v>138</v>
      </c>
      <c r="D3676" s="15">
        <v>2</v>
      </c>
      <c r="E3676" s="15">
        <v>14.32</v>
      </c>
      <c r="F3676" s="15">
        <v>4.6255664684000003E-5</v>
      </c>
      <c r="G3676" s="10">
        <f t="shared" si="114"/>
        <v>-4.6737257985821005E-2</v>
      </c>
      <c r="H3676" s="10">
        <f t="shared" si="115"/>
        <v>-0.6692775343569568</v>
      </c>
    </row>
    <row r="3677" spans="1:8" x14ac:dyDescent="0.25">
      <c r="A3677" s="15">
        <v>4554</v>
      </c>
      <c r="B3677" s="15" t="s">
        <v>1972</v>
      </c>
      <c r="C3677" s="15">
        <v>138</v>
      </c>
      <c r="D3677" s="15">
        <v>3</v>
      </c>
      <c r="E3677" s="15">
        <v>15.082000000000001</v>
      </c>
      <c r="F3677" s="15">
        <v>4.6255664684000003E-5</v>
      </c>
      <c r="G3677" s="10">
        <f t="shared" si="114"/>
        <v>-4.6737257985821005E-2</v>
      </c>
      <c r="H3677" s="10">
        <f t="shared" si="115"/>
        <v>-0.70489132494215245</v>
      </c>
    </row>
    <row r="3678" spans="1:8" x14ac:dyDescent="0.25">
      <c r="A3678" s="15">
        <v>4555</v>
      </c>
      <c r="B3678" s="15" t="s">
        <v>1973</v>
      </c>
      <c r="C3678" s="15">
        <v>138</v>
      </c>
      <c r="D3678" s="15">
        <v>1</v>
      </c>
      <c r="E3678" s="15">
        <v>19.507000000000001</v>
      </c>
      <c r="F3678" s="15">
        <v>4.2686593995000001E-5</v>
      </c>
      <c r="G3678" s="10">
        <f t="shared" si="114"/>
        <v>-4.6740827056510004E-2</v>
      </c>
      <c r="H3678" s="10">
        <f t="shared" si="115"/>
        <v>-0.91177331339134071</v>
      </c>
    </row>
    <row r="3679" spans="1:8" x14ac:dyDescent="0.25">
      <c r="A3679" s="15">
        <v>4555</v>
      </c>
      <c r="B3679" s="15" t="s">
        <v>1973</v>
      </c>
      <c r="C3679" s="15">
        <v>138</v>
      </c>
      <c r="D3679" s="15">
        <v>2</v>
      </c>
      <c r="E3679" s="15">
        <v>19.135999999999999</v>
      </c>
      <c r="F3679" s="15">
        <v>4.2686593995000001E-5</v>
      </c>
      <c r="G3679" s="10">
        <f t="shared" si="114"/>
        <v>-4.6740827056510004E-2</v>
      </c>
      <c r="H3679" s="10">
        <f t="shared" si="115"/>
        <v>-0.89443246655337538</v>
      </c>
    </row>
    <row r="3680" spans="1:8" x14ac:dyDescent="0.25">
      <c r="A3680" s="15">
        <v>4556</v>
      </c>
      <c r="B3680" s="15" t="s">
        <v>1974</v>
      </c>
      <c r="C3680" s="15">
        <v>138</v>
      </c>
      <c r="D3680" s="15">
        <v>1</v>
      </c>
      <c r="E3680" s="15">
        <v>23.289000000000001</v>
      </c>
      <c r="F3680" s="15">
        <v>4.4618307801999999E-5</v>
      </c>
      <c r="G3680" s="10">
        <f t="shared" si="114"/>
        <v>-4.6738895342703E-2</v>
      </c>
      <c r="H3680" s="10">
        <f t="shared" si="115"/>
        <v>-1.0885021336362102</v>
      </c>
    </row>
    <row r="3681" spans="1:8" x14ac:dyDescent="0.25">
      <c r="A3681" s="15">
        <v>4556</v>
      </c>
      <c r="B3681" s="15" t="s">
        <v>1974</v>
      </c>
      <c r="C3681" s="15">
        <v>138</v>
      </c>
      <c r="D3681" s="15">
        <v>2</v>
      </c>
      <c r="E3681" s="15">
        <v>19.523</v>
      </c>
      <c r="F3681" s="15">
        <v>4.4618307801999999E-5</v>
      </c>
      <c r="G3681" s="10">
        <f t="shared" si="114"/>
        <v>-4.6738895342703E-2</v>
      </c>
      <c r="H3681" s="10">
        <f t="shared" si="115"/>
        <v>-0.9124834537755907</v>
      </c>
    </row>
    <row r="3682" spans="1:8" x14ac:dyDescent="0.25">
      <c r="A3682" s="15">
        <v>4556</v>
      </c>
      <c r="B3682" s="15" t="s">
        <v>1974</v>
      </c>
      <c r="C3682" s="15">
        <v>138</v>
      </c>
      <c r="D3682" s="15">
        <v>3</v>
      </c>
      <c r="E3682" s="15">
        <v>0</v>
      </c>
      <c r="F3682" s="15">
        <v>4.4618307801999999E-5</v>
      </c>
      <c r="G3682" s="10">
        <f t="shared" si="114"/>
        <v>-4.6738895342703E-2</v>
      </c>
      <c r="H3682" s="10">
        <f t="shared" si="115"/>
        <v>0</v>
      </c>
    </row>
    <row r="3683" spans="1:8" x14ac:dyDescent="0.25">
      <c r="A3683" s="15">
        <v>4556</v>
      </c>
      <c r="B3683" s="15" t="s">
        <v>1974</v>
      </c>
      <c r="C3683" s="15">
        <v>138</v>
      </c>
      <c r="D3683" s="15">
        <v>4</v>
      </c>
      <c r="E3683" s="15">
        <v>0</v>
      </c>
      <c r="F3683" s="15">
        <v>4.4618307801999999E-5</v>
      </c>
      <c r="G3683" s="10">
        <f t="shared" si="114"/>
        <v>-4.6738895342703E-2</v>
      </c>
      <c r="H3683" s="10">
        <f t="shared" si="115"/>
        <v>0</v>
      </c>
    </row>
    <row r="3684" spans="1:8" x14ac:dyDescent="0.25">
      <c r="A3684" s="15">
        <v>4557</v>
      </c>
      <c r="B3684" s="15" t="s">
        <v>1975</v>
      </c>
      <c r="C3684" s="15">
        <v>138</v>
      </c>
      <c r="D3684" s="15">
        <v>1</v>
      </c>
      <c r="E3684" s="15">
        <v>7.7690000000000001</v>
      </c>
      <c r="F3684" s="15">
        <v>4.8181601805999997E-5</v>
      </c>
      <c r="G3684" s="10">
        <f t="shared" si="114"/>
        <v>-4.6735332048699001E-2</v>
      </c>
      <c r="H3684" s="10">
        <f t="shared" si="115"/>
        <v>-0.36308679468634253</v>
      </c>
    </row>
    <row r="3685" spans="1:8" x14ac:dyDescent="0.25">
      <c r="A3685" s="15">
        <v>4557</v>
      </c>
      <c r="B3685" s="15" t="s">
        <v>1975</v>
      </c>
      <c r="C3685" s="15">
        <v>138</v>
      </c>
      <c r="D3685" s="15">
        <v>2</v>
      </c>
      <c r="E3685" s="15">
        <v>12.387</v>
      </c>
      <c r="F3685" s="15">
        <v>4.8181601805999997E-5</v>
      </c>
      <c r="G3685" s="10">
        <f t="shared" si="114"/>
        <v>-4.6735332048699001E-2</v>
      </c>
      <c r="H3685" s="10">
        <f t="shared" si="115"/>
        <v>-0.57891055808723457</v>
      </c>
    </row>
    <row r="3686" spans="1:8" x14ac:dyDescent="0.25">
      <c r="A3686" s="15">
        <v>4558</v>
      </c>
      <c r="B3686" s="15" t="s">
        <v>1975</v>
      </c>
      <c r="C3686" s="15">
        <v>138</v>
      </c>
      <c r="D3686" s="15">
        <v>1</v>
      </c>
      <c r="E3686" s="15">
        <v>11.794</v>
      </c>
      <c r="F3686" s="15">
        <v>4.9503157133000002E-5</v>
      </c>
      <c r="G3686" s="10">
        <f t="shared" si="114"/>
        <v>-4.6734010493372002E-2</v>
      </c>
      <c r="H3686" s="10">
        <f t="shared" si="115"/>
        <v>-0.55118091975882944</v>
      </c>
    </row>
    <row r="3687" spans="1:8" x14ac:dyDescent="0.25">
      <c r="A3687" s="15">
        <v>4559</v>
      </c>
      <c r="B3687" s="15" t="s">
        <v>1976</v>
      </c>
      <c r="C3687" s="15">
        <v>138</v>
      </c>
      <c r="D3687" s="15">
        <v>1</v>
      </c>
      <c r="E3687" s="15">
        <v>3.5539999999999998</v>
      </c>
      <c r="F3687" s="15">
        <v>1.1651458504E-5</v>
      </c>
      <c r="G3687" s="10">
        <f t="shared" si="114"/>
        <v>-4.6771862192001003E-2</v>
      </c>
      <c r="H3687" s="10">
        <f t="shared" si="115"/>
        <v>-0.16622719823037155</v>
      </c>
    </row>
    <row r="3688" spans="1:8" x14ac:dyDescent="0.25">
      <c r="A3688" s="15">
        <v>4560</v>
      </c>
      <c r="B3688" s="15" t="s">
        <v>1977</v>
      </c>
      <c r="C3688" s="15">
        <v>138</v>
      </c>
      <c r="D3688" s="15">
        <v>1</v>
      </c>
      <c r="E3688" s="15">
        <v>9.8179999999999996</v>
      </c>
      <c r="F3688" s="15">
        <v>1.7457217314999999E-5</v>
      </c>
      <c r="G3688" s="10">
        <f t="shared" si="114"/>
        <v>-4.6766056433190005E-2</v>
      </c>
      <c r="H3688" s="10">
        <f t="shared" si="115"/>
        <v>-0.45914914206105945</v>
      </c>
    </row>
    <row r="3689" spans="1:8" x14ac:dyDescent="0.25">
      <c r="A3689" s="15">
        <v>4561</v>
      </c>
      <c r="B3689" s="15" t="s">
        <v>1978</v>
      </c>
      <c r="C3689" s="15">
        <v>69</v>
      </c>
      <c r="D3689" s="15">
        <v>1</v>
      </c>
      <c r="E3689" s="15">
        <v>2.339</v>
      </c>
      <c r="F3689" s="15">
        <v>3.2360079111E-5</v>
      </c>
      <c r="G3689" s="10">
        <f t="shared" si="114"/>
        <v>-4.6751153571394005E-2</v>
      </c>
      <c r="H3689" s="10">
        <f t="shared" si="115"/>
        <v>-0.10935094820349057</v>
      </c>
    </row>
    <row r="3690" spans="1:8" x14ac:dyDescent="0.25">
      <c r="A3690" s="15">
        <v>4563</v>
      </c>
      <c r="B3690" s="15" t="s">
        <v>1979</v>
      </c>
      <c r="C3690" s="15">
        <v>138</v>
      </c>
      <c r="D3690" s="15">
        <v>1</v>
      </c>
      <c r="E3690" s="15">
        <v>8.1669999999999998</v>
      </c>
      <c r="F3690" s="15">
        <v>4.6689288172000002E-5</v>
      </c>
      <c r="G3690" s="10">
        <f t="shared" si="114"/>
        <v>-4.6736824362333E-2</v>
      </c>
      <c r="H3690" s="10">
        <f t="shared" si="115"/>
        <v>-0.38169964456717359</v>
      </c>
    </row>
    <row r="3691" spans="1:8" x14ac:dyDescent="0.25">
      <c r="A3691" s="15">
        <v>4563</v>
      </c>
      <c r="B3691" s="15" t="s">
        <v>1979</v>
      </c>
      <c r="C3691" s="15">
        <v>138</v>
      </c>
      <c r="D3691" s="15">
        <v>2</v>
      </c>
      <c r="E3691" s="15">
        <v>14.845000000000001</v>
      </c>
      <c r="F3691" s="15">
        <v>4.6689288172000002E-5</v>
      </c>
      <c r="G3691" s="10">
        <f t="shared" si="114"/>
        <v>-4.6736824362333E-2</v>
      </c>
      <c r="H3691" s="10">
        <f t="shared" si="115"/>
        <v>-0.69380815765883341</v>
      </c>
    </row>
    <row r="3692" spans="1:8" x14ac:dyDescent="0.25">
      <c r="A3692" s="15">
        <v>4563</v>
      </c>
      <c r="B3692" s="15" t="s">
        <v>1979</v>
      </c>
      <c r="C3692" s="15">
        <v>138</v>
      </c>
      <c r="D3692" s="15">
        <v>3</v>
      </c>
      <c r="E3692" s="15">
        <v>20.434999999999999</v>
      </c>
      <c r="F3692" s="15">
        <v>4.6689288172000002E-5</v>
      </c>
      <c r="G3692" s="10">
        <f t="shared" si="114"/>
        <v>-4.6736824362333E-2</v>
      </c>
      <c r="H3692" s="10">
        <f t="shared" si="115"/>
        <v>-0.95506700584427484</v>
      </c>
    </row>
    <row r="3693" spans="1:8" x14ac:dyDescent="0.25">
      <c r="A3693" s="15">
        <v>4563</v>
      </c>
      <c r="B3693" s="15" t="s">
        <v>1979</v>
      </c>
      <c r="C3693" s="15">
        <v>138</v>
      </c>
      <c r="D3693" s="15">
        <v>4</v>
      </c>
      <c r="E3693" s="15">
        <v>11.096</v>
      </c>
      <c r="F3693" s="15">
        <v>4.6689288172000002E-5</v>
      </c>
      <c r="G3693" s="10">
        <f t="shared" si="114"/>
        <v>-4.6736824362333E-2</v>
      </c>
      <c r="H3693" s="10">
        <f t="shared" si="115"/>
        <v>-0.51859180312444697</v>
      </c>
    </row>
    <row r="3694" spans="1:8" x14ac:dyDescent="0.25">
      <c r="A3694" s="15">
        <v>4564</v>
      </c>
      <c r="B3694" s="15" t="s">
        <v>1980</v>
      </c>
      <c r="C3694" s="15">
        <v>138</v>
      </c>
      <c r="D3694" s="15">
        <v>1</v>
      </c>
      <c r="E3694" s="15">
        <v>0.83899999999999997</v>
      </c>
      <c r="F3694" s="15">
        <v>2.0653746348000001E-5</v>
      </c>
      <c r="G3694" s="10">
        <f t="shared" si="114"/>
        <v>-4.6762859904157003E-2</v>
      </c>
      <c r="H3694" s="10">
        <f t="shared" si="115"/>
        <v>-3.9234039459587727E-2</v>
      </c>
    </row>
    <row r="3695" spans="1:8" x14ac:dyDescent="0.25">
      <c r="A3695" s="15">
        <v>4566</v>
      </c>
      <c r="B3695" s="15" t="s">
        <v>1981</v>
      </c>
      <c r="C3695" s="15">
        <v>138</v>
      </c>
      <c r="D3695" s="15">
        <v>1</v>
      </c>
      <c r="E3695" s="15">
        <v>7.25</v>
      </c>
      <c r="F3695" s="15">
        <v>1.9765471331000001E-5</v>
      </c>
      <c r="G3695" s="10">
        <f t="shared" si="114"/>
        <v>-4.6763748179174003E-2</v>
      </c>
      <c r="H3695" s="10">
        <f t="shared" si="115"/>
        <v>-0.33903717429901153</v>
      </c>
    </row>
    <row r="3696" spans="1:8" x14ac:dyDescent="0.25">
      <c r="A3696" s="15">
        <v>4567</v>
      </c>
      <c r="B3696" s="15" t="s">
        <v>1982</v>
      </c>
      <c r="C3696" s="15">
        <v>138</v>
      </c>
      <c r="D3696" s="15">
        <v>1</v>
      </c>
      <c r="E3696" s="15">
        <v>6.1769999999999996</v>
      </c>
      <c r="F3696" s="15">
        <v>2.5417093916000001E-5</v>
      </c>
      <c r="G3696" s="10">
        <f t="shared" si="114"/>
        <v>-4.6758096556589003E-2</v>
      </c>
      <c r="H3696" s="10">
        <f t="shared" si="115"/>
        <v>-0.28882476243005023</v>
      </c>
    </row>
    <row r="3697" spans="1:8" x14ac:dyDescent="0.25">
      <c r="A3697" s="15">
        <v>4567</v>
      </c>
      <c r="B3697" s="15" t="s">
        <v>1982</v>
      </c>
      <c r="C3697" s="15">
        <v>138</v>
      </c>
      <c r="D3697" s="15">
        <v>2</v>
      </c>
      <c r="E3697" s="15">
        <v>12.816000000000001</v>
      </c>
      <c r="F3697" s="15">
        <v>2.5417093916000001E-5</v>
      </c>
      <c r="G3697" s="10">
        <f t="shared" si="114"/>
        <v>-4.6758096556589003E-2</v>
      </c>
      <c r="H3697" s="10">
        <f t="shared" si="115"/>
        <v>-0.59925176546924475</v>
      </c>
    </row>
    <row r="3698" spans="1:8" x14ac:dyDescent="0.25">
      <c r="A3698" s="15">
        <v>4568</v>
      </c>
      <c r="B3698" s="15" t="s">
        <v>1983</v>
      </c>
      <c r="C3698" s="15">
        <v>138</v>
      </c>
      <c r="D3698" s="15">
        <v>1</v>
      </c>
      <c r="E3698" s="15">
        <v>5.806</v>
      </c>
      <c r="F3698" s="15">
        <v>4.7492068939000001E-5</v>
      </c>
      <c r="G3698" s="10">
        <f t="shared" si="114"/>
        <v>-4.6736021581566006E-2</v>
      </c>
      <c r="H3698" s="10">
        <f t="shared" si="115"/>
        <v>-0.27134934130257221</v>
      </c>
    </row>
    <row r="3699" spans="1:8" x14ac:dyDescent="0.25">
      <c r="A3699" s="15">
        <v>4568</v>
      </c>
      <c r="B3699" s="15" t="s">
        <v>1983</v>
      </c>
      <c r="C3699" s="15">
        <v>138</v>
      </c>
      <c r="D3699" s="15">
        <v>2</v>
      </c>
      <c r="E3699" s="15">
        <v>8.2230000000000008</v>
      </c>
      <c r="F3699" s="15">
        <v>4.7492068939000001E-5</v>
      </c>
      <c r="G3699" s="10">
        <f t="shared" si="114"/>
        <v>-4.6736021581566006E-2</v>
      </c>
      <c r="H3699" s="10">
        <f t="shared" si="115"/>
        <v>-0.38431030546521733</v>
      </c>
    </row>
    <row r="3700" spans="1:8" x14ac:dyDescent="0.25">
      <c r="A3700" s="15">
        <v>4569</v>
      </c>
      <c r="B3700" s="15" t="s">
        <v>1983</v>
      </c>
      <c r="C3700" s="15">
        <v>138</v>
      </c>
      <c r="D3700" s="15">
        <v>1</v>
      </c>
      <c r="E3700" s="15">
        <v>15.285</v>
      </c>
      <c r="F3700" s="15">
        <v>4.7308594119999998E-5</v>
      </c>
      <c r="G3700" s="10">
        <f t="shared" si="114"/>
        <v>-4.6736205056385004E-2</v>
      </c>
      <c r="H3700" s="10">
        <f t="shared" si="115"/>
        <v>-0.71436289428684474</v>
      </c>
    </row>
    <row r="3701" spans="1:8" x14ac:dyDescent="0.25">
      <c r="A3701" s="15">
        <v>4569</v>
      </c>
      <c r="B3701" s="15" t="s">
        <v>1983</v>
      </c>
      <c r="C3701" s="15">
        <v>138</v>
      </c>
      <c r="D3701" s="15">
        <v>2</v>
      </c>
      <c r="E3701" s="15">
        <v>11.791</v>
      </c>
      <c r="F3701" s="15">
        <v>4.7308594119999998E-5</v>
      </c>
      <c r="G3701" s="10">
        <f t="shared" si="114"/>
        <v>-4.6736205056385004E-2</v>
      </c>
      <c r="H3701" s="10">
        <f t="shared" si="115"/>
        <v>-0.55106659381983558</v>
      </c>
    </row>
    <row r="3702" spans="1:8" x14ac:dyDescent="0.25">
      <c r="A3702" s="15">
        <v>4573</v>
      </c>
      <c r="B3702" s="15" t="s">
        <v>1984</v>
      </c>
      <c r="C3702" s="15">
        <v>69</v>
      </c>
      <c r="D3702" s="15">
        <v>1</v>
      </c>
      <c r="E3702" s="15">
        <v>0.87</v>
      </c>
      <c r="F3702" s="15">
        <v>3.9469110354999997E-5</v>
      </c>
      <c r="G3702" s="10">
        <f t="shared" si="114"/>
        <v>-4.674404454015E-2</v>
      </c>
      <c r="H3702" s="10">
        <f t="shared" si="115"/>
        <v>-4.0667318749930501E-2</v>
      </c>
    </row>
    <row r="3703" spans="1:8" x14ac:dyDescent="0.25">
      <c r="A3703" s="15">
        <v>4574</v>
      </c>
      <c r="B3703" s="15" t="s">
        <v>1985</v>
      </c>
      <c r="C3703" s="15">
        <v>69</v>
      </c>
      <c r="D3703" s="15">
        <v>1</v>
      </c>
      <c r="E3703" s="15">
        <v>4.7290000000000001</v>
      </c>
      <c r="F3703" s="15">
        <v>2.7143109852000002E-5</v>
      </c>
      <c r="G3703" s="10">
        <f t="shared" si="114"/>
        <v>-4.6756370540653E-2</v>
      </c>
      <c r="H3703" s="10">
        <f t="shared" si="115"/>
        <v>-0.22111087628674805</v>
      </c>
    </row>
    <row r="3704" spans="1:8" x14ac:dyDescent="0.25">
      <c r="A3704" s="15">
        <v>4575</v>
      </c>
      <c r="B3704" s="15" t="s">
        <v>1986</v>
      </c>
      <c r="C3704" s="15">
        <v>138</v>
      </c>
      <c r="D3704" s="15">
        <v>1</v>
      </c>
      <c r="E3704" s="15">
        <v>24.774000000000001</v>
      </c>
      <c r="F3704" s="15">
        <v>4.4117021362999997E-5</v>
      </c>
      <c r="G3704" s="10">
        <f t="shared" si="114"/>
        <v>-4.6739396629142005E-2</v>
      </c>
      <c r="H3704" s="10">
        <f t="shared" si="115"/>
        <v>-1.157921812090364</v>
      </c>
    </row>
    <row r="3705" spans="1:8" x14ac:dyDescent="0.25">
      <c r="A3705" s="15">
        <v>4575</v>
      </c>
      <c r="B3705" s="15" t="s">
        <v>1986</v>
      </c>
      <c r="C3705" s="15">
        <v>138</v>
      </c>
      <c r="D3705" s="15">
        <v>2</v>
      </c>
      <c r="E3705" s="15">
        <v>12.003</v>
      </c>
      <c r="F3705" s="15">
        <v>4.4117021362999997E-5</v>
      </c>
      <c r="G3705" s="10">
        <f t="shared" si="114"/>
        <v>-4.6739396629142005E-2</v>
      </c>
      <c r="H3705" s="10">
        <f t="shared" si="115"/>
        <v>-0.56101297773959147</v>
      </c>
    </row>
    <row r="3706" spans="1:8" x14ac:dyDescent="0.25">
      <c r="A3706" s="15">
        <v>4576</v>
      </c>
      <c r="B3706" s="15" t="s">
        <v>1987</v>
      </c>
      <c r="C3706" s="15">
        <v>138</v>
      </c>
      <c r="D3706" s="15">
        <v>1</v>
      </c>
      <c r="E3706" s="15">
        <v>9.7200000000000006</v>
      </c>
      <c r="F3706" s="15">
        <v>4.3419661211E-5</v>
      </c>
      <c r="G3706" s="10">
        <f t="shared" si="114"/>
        <v>-4.6740093989294004E-2</v>
      </c>
      <c r="H3706" s="10">
        <f t="shared" si="115"/>
        <v>-0.45431371357593775</v>
      </c>
    </row>
    <row r="3707" spans="1:8" x14ac:dyDescent="0.25">
      <c r="A3707" s="15">
        <v>4576</v>
      </c>
      <c r="B3707" s="15" t="s">
        <v>1987</v>
      </c>
      <c r="C3707" s="15">
        <v>138</v>
      </c>
      <c r="D3707" s="15">
        <v>2</v>
      </c>
      <c r="E3707" s="15">
        <v>6.8869999999999996</v>
      </c>
      <c r="F3707" s="15">
        <v>4.3419661211E-5</v>
      </c>
      <c r="G3707" s="10">
        <f t="shared" si="114"/>
        <v>-4.6740093989294004E-2</v>
      </c>
      <c r="H3707" s="10">
        <f t="shared" si="115"/>
        <v>-0.32189902730426778</v>
      </c>
    </row>
    <row r="3708" spans="1:8" x14ac:dyDescent="0.25">
      <c r="A3708" s="15">
        <v>4585</v>
      </c>
      <c r="B3708" s="15" t="s">
        <v>1988</v>
      </c>
      <c r="C3708" s="15">
        <v>138</v>
      </c>
      <c r="D3708" s="15">
        <v>1</v>
      </c>
      <c r="E3708" s="15">
        <v>0</v>
      </c>
      <c r="F3708" s="15">
        <v>2.5602753586000002E-5</v>
      </c>
      <c r="G3708" s="10">
        <f t="shared" si="114"/>
        <v>-4.6757910896919004E-2</v>
      </c>
      <c r="H3708" s="10">
        <f t="shared" si="115"/>
        <v>0</v>
      </c>
    </row>
    <row r="3709" spans="1:8" x14ac:dyDescent="0.25">
      <c r="A3709" s="15">
        <v>4598</v>
      </c>
      <c r="B3709" s="15" t="s">
        <v>1989</v>
      </c>
      <c r="C3709" s="15">
        <v>138</v>
      </c>
      <c r="D3709" s="15">
        <v>1</v>
      </c>
      <c r="E3709" s="15">
        <v>12.57</v>
      </c>
      <c r="F3709" s="15">
        <v>-1.0157806898E-5</v>
      </c>
      <c r="G3709" s="10">
        <f t="shared" si="114"/>
        <v>-4.6793671457402999E-2</v>
      </c>
      <c r="H3709" s="10">
        <f t="shared" si="115"/>
        <v>-0.58819645021955569</v>
      </c>
    </row>
    <row r="3710" spans="1:8" x14ac:dyDescent="0.25">
      <c r="A3710" s="15">
        <v>4598</v>
      </c>
      <c r="B3710" s="15" t="s">
        <v>1989</v>
      </c>
      <c r="C3710" s="15">
        <v>138</v>
      </c>
      <c r="D3710" s="15">
        <v>2</v>
      </c>
      <c r="E3710" s="15">
        <v>10.362</v>
      </c>
      <c r="F3710" s="15">
        <v>-1.0157806898E-5</v>
      </c>
      <c r="G3710" s="10">
        <f t="shared" si="114"/>
        <v>-4.6793671457402999E-2</v>
      </c>
      <c r="H3710" s="10">
        <f t="shared" si="115"/>
        <v>-0.48487602364160987</v>
      </c>
    </row>
    <row r="3711" spans="1:8" x14ac:dyDescent="0.25">
      <c r="A3711" s="15">
        <v>4600</v>
      </c>
      <c r="B3711" s="15" t="s">
        <v>1990</v>
      </c>
      <c r="C3711" s="15">
        <v>138</v>
      </c>
      <c r="D3711" s="15">
        <v>1</v>
      </c>
      <c r="E3711" s="15">
        <v>3.1280000000000001</v>
      </c>
      <c r="F3711" s="15">
        <v>4.2379886729000003E-5</v>
      </c>
      <c r="G3711" s="10">
        <f t="shared" si="114"/>
        <v>-4.6741133763776005E-2</v>
      </c>
      <c r="H3711" s="10">
        <f t="shared" si="115"/>
        <v>-0.14620626641309134</v>
      </c>
    </row>
    <row r="3712" spans="1:8" x14ac:dyDescent="0.25">
      <c r="A3712" s="15">
        <v>4602</v>
      </c>
      <c r="B3712" s="15" t="s">
        <v>1991</v>
      </c>
      <c r="C3712" s="15">
        <v>138</v>
      </c>
      <c r="D3712" s="15">
        <v>1</v>
      </c>
      <c r="E3712" s="15">
        <v>11.746</v>
      </c>
      <c r="F3712" s="15">
        <v>4.4942618810999998E-5</v>
      </c>
      <c r="G3712" s="10">
        <f t="shared" si="114"/>
        <v>-4.6738571031694001E-2</v>
      </c>
      <c r="H3712" s="10">
        <f t="shared" si="115"/>
        <v>-0.54899125533827775</v>
      </c>
    </row>
    <row r="3713" spans="1:8" x14ac:dyDescent="0.25">
      <c r="A3713" s="15">
        <v>4602</v>
      </c>
      <c r="B3713" s="15" t="s">
        <v>1991</v>
      </c>
      <c r="C3713" s="15">
        <v>138</v>
      </c>
      <c r="D3713" s="15">
        <v>2</v>
      </c>
      <c r="E3713" s="15">
        <v>20.117999999999999</v>
      </c>
      <c r="F3713" s="15">
        <v>4.4942618810999998E-5</v>
      </c>
      <c r="G3713" s="10">
        <f t="shared" si="114"/>
        <v>-4.6738571031694001E-2</v>
      </c>
      <c r="H3713" s="10">
        <f t="shared" si="115"/>
        <v>-0.94028657201561983</v>
      </c>
    </row>
    <row r="3714" spans="1:8" x14ac:dyDescent="0.25">
      <c r="A3714" s="15">
        <v>4610</v>
      </c>
      <c r="B3714" s="15" t="s">
        <v>1992</v>
      </c>
      <c r="C3714" s="15">
        <v>69</v>
      </c>
      <c r="D3714" s="15">
        <v>1</v>
      </c>
      <c r="E3714" s="15">
        <v>3.6949999999999998</v>
      </c>
      <c r="F3714" s="15">
        <v>1.8548872056999999E-5</v>
      </c>
      <c r="G3714" s="10">
        <f t="shared" si="114"/>
        <v>-4.6764964778448E-2</v>
      </c>
      <c r="H3714" s="10">
        <f t="shared" si="115"/>
        <v>-0.17279654485636536</v>
      </c>
    </row>
    <row r="3715" spans="1:8" x14ac:dyDescent="0.25">
      <c r="A3715" s="15">
        <v>4611</v>
      </c>
      <c r="B3715" s="15" t="s">
        <v>1993</v>
      </c>
      <c r="C3715" s="15">
        <v>138</v>
      </c>
      <c r="D3715" s="15">
        <v>1</v>
      </c>
      <c r="E3715" s="15">
        <v>19.350999999999999</v>
      </c>
      <c r="F3715" s="15">
        <v>4.3854120240000001E-5</v>
      </c>
      <c r="G3715" s="10">
        <f t="shared" si="114"/>
        <v>-4.6739659530265001E-2</v>
      </c>
      <c r="H3715" s="10">
        <f t="shared" si="115"/>
        <v>-0.90445915157015799</v>
      </c>
    </row>
    <row r="3716" spans="1:8" x14ac:dyDescent="0.25">
      <c r="A3716" s="15">
        <v>4613</v>
      </c>
      <c r="B3716" s="15" t="s">
        <v>1994</v>
      </c>
      <c r="C3716" s="15">
        <v>69</v>
      </c>
      <c r="D3716" s="15">
        <v>1</v>
      </c>
      <c r="E3716" s="15">
        <v>6.9160000000000004</v>
      </c>
      <c r="F3716" s="15">
        <v>7.8098118439999995E-6</v>
      </c>
      <c r="G3716" s="10">
        <f t="shared" si="114"/>
        <v>-4.6775703838661004E-2</v>
      </c>
      <c r="H3716" s="10">
        <f t="shared" si="115"/>
        <v>-0.32350076774817954</v>
      </c>
    </row>
    <row r="3717" spans="1:8" x14ac:dyDescent="0.25">
      <c r="A3717" s="15">
        <v>4614</v>
      </c>
      <c r="B3717" s="15" t="s">
        <v>1995</v>
      </c>
      <c r="C3717" s="15">
        <v>69</v>
      </c>
      <c r="D3717" s="15">
        <v>1</v>
      </c>
      <c r="E3717" s="15">
        <v>3.93</v>
      </c>
      <c r="F3717" s="15">
        <v>4.3767080221999999E-5</v>
      </c>
      <c r="G3717" s="10">
        <f t="shared" si="114"/>
        <v>-4.6739746570283E-2</v>
      </c>
      <c r="H3717" s="10">
        <f t="shared" si="115"/>
        <v>-0.18368720402121219</v>
      </c>
    </row>
    <row r="3718" spans="1:8" x14ac:dyDescent="0.25">
      <c r="A3718" s="15">
        <v>4614</v>
      </c>
      <c r="B3718" s="15" t="s">
        <v>1995</v>
      </c>
      <c r="C3718" s="15">
        <v>69</v>
      </c>
      <c r="D3718" s="15">
        <v>2</v>
      </c>
      <c r="E3718" s="15">
        <v>3.9729999999999999</v>
      </c>
      <c r="F3718" s="15">
        <v>4.3767080221999999E-5</v>
      </c>
      <c r="G3718" s="10">
        <f t="shared" ref="G3718:G3781" si="116">F3718-$E$2</f>
        <v>-4.6739746570283E-2</v>
      </c>
      <c r="H3718" s="10">
        <f t="shared" ref="H3718:H3781" si="117">E3718*G3718</f>
        <v>-0.18569701312373435</v>
      </c>
    </row>
    <row r="3719" spans="1:8" x14ac:dyDescent="0.25">
      <c r="A3719" s="15">
        <v>4615</v>
      </c>
      <c r="B3719" s="15" t="s">
        <v>1996</v>
      </c>
      <c r="C3719" s="15">
        <v>69</v>
      </c>
      <c r="D3719" s="15">
        <v>1</v>
      </c>
      <c r="E3719" s="15">
        <v>4.7E-2</v>
      </c>
      <c r="F3719" s="15">
        <v>3.5252241404000001E-5</v>
      </c>
      <c r="G3719" s="10">
        <f t="shared" si="116"/>
        <v>-4.6748261409101002E-2</v>
      </c>
      <c r="H3719" s="10">
        <f t="shared" si="117"/>
        <v>-2.197168286227747E-3</v>
      </c>
    </row>
    <row r="3720" spans="1:8" x14ac:dyDescent="0.25">
      <c r="A3720" s="15">
        <v>4620</v>
      </c>
      <c r="B3720" s="15" t="s">
        <v>1997</v>
      </c>
      <c r="C3720" s="15">
        <v>69</v>
      </c>
      <c r="D3720" s="15">
        <v>1</v>
      </c>
      <c r="E3720" s="15">
        <v>0.85099999999999998</v>
      </c>
      <c r="F3720" s="15">
        <v>4.3504038810000002E-5</v>
      </c>
      <c r="G3720" s="10">
        <f t="shared" si="116"/>
        <v>-4.6740009611695006E-2</v>
      </c>
      <c r="H3720" s="10">
        <f t="shared" si="117"/>
        <v>-3.9775748179552449E-2</v>
      </c>
    </row>
    <row r="3721" spans="1:8" x14ac:dyDescent="0.25">
      <c r="A3721" s="15">
        <v>4621</v>
      </c>
      <c r="B3721" s="15" t="s">
        <v>1998</v>
      </c>
      <c r="C3721" s="15">
        <v>69</v>
      </c>
      <c r="D3721" s="15">
        <v>1</v>
      </c>
      <c r="E3721" s="15">
        <v>0.67600000000000005</v>
      </c>
      <c r="F3721" s="15">
        <v>4.8157169473999999E-5</v>
      </c>
      <c r="G3721" s="10">
        <f t="shared" si="116"/>
        <v>-4.6735356481031005E-2</v>
      </c>
      <c r="H3721" s="10">
        <f t="shared" si="117"/>
        <v>-3.1593100981176965E-2</v>
      </c>
    </row>
    <row r="3722" spans="1:8" x14ac:dyDescent="0.25">
      <c r="A3722" s="15">
        <v>4622</v>
      </c>
      <c r="B3722" s="15" t="s">
        <v>1999</v>
      </c>
      <c r="C3722" s="15">
        <v>138</v>
      </c>
      <c r="D3722" s="15">
        <v>1</v>
      </c>
      <c r="E3722" s="15">
        <v>5.3339999999999996</v>
      </c>
      <c r="F3722" s="15">
        <v>4.5599563890000003E-5</v>
      </c>
      <c r="G3722" s="10">
        <f t="shared" si="116"/>
        <v>-4.6737914086615005E-2</v>
      </c>
      <c r="H3722" s="10">
        <f t="shared" si="117"/>
        <v>-0.24930003373800441</v>
      </c>
    </row>
    <row r="3723" spans="1:8" x14ac:dyDescent="0.25">
      <c r="A3723" s="15">
        <v>4622</v>
      </c>
      <c r="B3723" s="15" t="s">
        <v>1999</v>
      </c>
      <c r="C3723" s="15">
        <v>138</v>
      </c>
      <c r="D3723" s="15">
        <v>2</v>
      </c>
      <c r="E3723" s="15">
        <v>4.9400000000000004</v>
      </c>
      <c r="F3723" s="15">
        <v>4.5599563890000003E-5</v>
      </c>
      <c r="G3723" s="10">
        <f t="shared" si="116"/>
        <v>-4.6737914086615005E-2</v>
      </c>
      <c r="H3723" s="10">
        <f t="shared" si="117"/>
        <v>-0.23088529558787815</v>
      </c>
    </row>
    <row r="3724" spans="1:8" x14ac:dyDescent="0.25">
      <c r="A3724" s="15">
        <v>4623</v>
      </c>
      <c r="B3724" s="15" t="s">
        <v>1999</v>
      </c>
      <c r="C3724" s="15">
        <v>69</v>
      </c>
      <c r="D3724" s="15">
        <v>1</v>
      </c>
      <c r="E3724" s="15">
        <v>10.598000000000001</v>
      </c>
      <c r="F3724" s="15">
        <v>4.4785491276000003E-5</v>
      </c>
      <c r="G3724" s="10">
        <f t="shared" si="116"/>
        <v>-4.6738728159229005E-2</v>
      </c>
      <c r="H3724" s="10">
        <f t="shared" si="117"/>
        <v>-0.49533704103150905</v>
      </c>
    </row>
    <row r="3725" spans="1:8" x14ac:dyDescent="0.25">
      <c r="A3725" s="15">
        <v>4624</v>
      </c>
      <c r="B3725" s="15" t="s">
        <v>1999</v>
      </c>
      <c r="C3725" s="15">
        <v>69</v>
      </c>
      <c r="D3725" s="15">
        <v>1</v>
      </c>
      <c r="E3725" s="15">
        <v>3.9E-2</v>
      </c>
      <c r="F3725" s="15">
        <v>4.4785491276000003E-5</v>
      </c>
      <c r="G3725" s="10">
        <f t="shared" si="116"/>
        <v>-4.6738728159229005E-2</v>
      </c>
      <c r="H3725" s="10">
        <f t="shared" si="117"/>
        <v>-1.8228103982099312E-3</v>
      </c>
    </row>
    <row r="3726" spans="1:8" x14ac:dyDescent="0.25">
      <c r="A3726" s="15">
        <v>4625</v>
      </c>
      <c r="B3726" s="15" t="s">
        <v>2000</v>
      </c>
      <c r="C3726" s="15">
        <v>138</v>
      </c>
      <c r="D3726" s="15">
        <v>1</v>
      </c>
      <c r="E3726" s="15">
        <v>9.6999999999999993</v>
      </c>
      <c r="F3726" s="15">
        <v>2.8990046919000002E-5</v>
      </c>
      <c r="G3726" s="10">
        <f t="shared" si="116"/>
        <v>-4.6754523603586E-2</v>
      </c>
      <c r="H3726" s="10">
        <f t="shared" si="117"/>
        <v>-0.45351887895478415</v>
      </c>
    </row>
    <row r="3727" spans="1:8" x14ac:dyDescent="0.25">
      <c r="A3727" s="15">
        <v>4626</v>
      </c>
      <c r="B3727" s="15" t="s">
        <v>2001</v>
      </c>
      <c r="C3727" s="15">
        <v>138</v>
      </c>
      <c r="D3727" s="15">
        <v>1</v>
      </c>
      <c r="E3727" s="15">
        <v>11.505000000000001</v>
      </c>
      <c r="F3727" s="15">
        <v>4.4656202910000001E-5</v>
      </c>
      <c r="G3727" s="10">
        <f t="shared" si="116"/>
        <v>-4.6738857447595004E-2</v>
      </c>
      <c r="H3727" s="10">
        <f t="shared" si="117"/>
        <v>-0.53773055493458055</v>
      </c>
    </row>
    <row r="3728" spans="1:8" x14ac:dyDescent="0.25">
      <c r="A3728" s="15">
        <v>4627</v>
      </c>
      <c r="B3728" s="15" t="s">
        <v>2001</v>
      </c>
      <c r="C3728" s="15">
        <v>138</v>
      </c>
      <c r="D3728" s="15">
        <v>1</v>
      </c>
      <c r="E3728" s="15">
        <v>12.581</v>
      </c>
      <c r="F3728" s="15">
        <v>4.4390811220000002E-5</v>
      </c>
      <c r="G3728" s="10">
        <f t="shared" si="116"/>
        <v>-4.6739122839285004E-2</v>
      </c>
      <c r="H3728" s="10">
        <f t="shared" si="117"/>
        <v>-0.5880249044410446</v>
      </c>
    </row>
    <row r="3729" spans="1:8" x14ac:dyDescent="0.25">
      <c r="A3729" s="15">
        <v>4627</v>
      </c>
      <c r="B3729" s="15" t="s">
        <v>2001</v>
      </c>
      <c r="C3729" s="15">
        <v>138</v>
      </c>
      <c r="D3729" s="15">
        <v>2</v>
      </c>
      <c r="E3729" s="15">
        <v>11.331</v>
      </c>
      <c r="F3729" s="15">
        <v>4.4390811220000002E-5</v>
      </c>
      <c r="G3729" s="10">
        <f t="shared" si="116"/>
        <v>-4.6739122839285004E-2</v>
      </c>
      <c r="H3729" s="10">
        <f t="shared" si="117"/>
        <v>-0.5296010008919384</v>
      </c>
    </row>
    <row r="3730" spans="1:8" x14ac:dyDescent="0.25">
      <c r="A3730" s="15">
        <v>4632</v>
      </c>
      <c r="B3730" s="15" t="s">
        <v>2002</v>
      </c>
      <c r="C3730" s="15">
        <v>138</v>
      </c>
      <c r="D3730" s="15">
        <v>1</v>
      </c>
      <c r="E3730" s="15">
        <v>25.71</v>
      </c>
      <c r="F3730" s="15">
        <v>4.4010891630999997E-5</v>
      </c>
      <c r="G3730" s="10">
        <f t="shared" si="116"/>
        <v>-4.6739502758874001E-2</v>
      </c>
      <c r="H3730" s="10">
        <f t="shared" si="117"/>
        <v>-1.2016726159306506</v>
      </c>
    </row>
    <row r="3731" spans="1:8" x14ac:dyDescent="0.25">
      <c r="A3731" s="15">
        <v>4634</v>
      </c>
      <c r="B3731" s="15" t="s">
        <v>2003</v>
      </c>
      <c r="C3731" s="15">
        <v>138</v>
      </c>
      <c r="D3731" s="15">
        <v>1</v>
      </c>
      <c r="E3731" s="15">
        <v>13.45</v>
      </c>
      <c r="F3731" s="15">
        <v>4.8135995246999999E-5</v>
      </c>
      <c r="G3731" s="10">
        <f t="shared" si="116"/>
        <v>-4.6735377655258002E-2</v>
      </c>
      <c r="H3731" s="10">
        <f t="shared" si="117"/>
        <v>-0.62859082946322009</v>
      </c>
    </row>
    <row r="3732" spans="1:8" x14ac:dyDescent="0.25">
      <c r="A3732" s="15">
        <v>4635</v>
      </c>
      <c r="B3732" s="15" t="s">
        <v>2004</v>
      </c>
      <c r="C3732" s="15">
        <v>138</v>
      </c>
      <c r="D3732" s="15">
        <v>1</v>
      </c>
      <c r="E3732" s="15">
        <v>9.6890000000000001</v>
      </c>
      <c r="F3732" s="15">
        <v>4.6383339430000001E-6</v>
      </c>
      <c r="G3732" s="10">
        <f t="shared" si="116"/>
        <v>-4.6778875316562003E-2</v>
      </c>
      <c r="H3732" s="10">
        <f t="shared" si="117"/>
        <v>-0.45324052294216927</v>
      </c>
    </row>
    <row r="3733" spans="1:8" x14ac:dyDescent="0.25">
      <c r="A3733" s="15">
        <v>4636</v>
      </c>
      <c r="B3733" s="15" t="s">
        <v>2005</v>
      </c>
      <c r="C3733" s="15">
        <v>138</v>
      </c>
      <c r="D3733" s="15">
        <v>1</v>
      </c>
      <c r="E3733" s="15">
        <v>12.478</v>
      </c>
      <c r="F3733" s="15">
        <v>4.4806879144000001E-5</v>
      </c>
      <c r="G3733" s="10">
        <f t="shared" si="116"/>
        <v>-4.6738706771361001E-2</v>
      </c>
      <c r="H3733" s="10">
        <f t="shared" si="117"/>
        <v>-0.5832055830930426</v>
      </c>
    </row>
    <row r="3734" spans="1:8" x14ac:dyDescent="0.25">
      <c r="A3734" s="15">
        <v>4636</v>
      </c>
      <c r="B3734" s="15" t="s">
        <v>2005</v>
      </c>
      <c r="C3734" s="15">
        <v>138</v>
      </c>
      <c r="D3734" s="15">
        <v>2</v>
      </c>
      <c r="E3734" s="15">
        <v>10.116</v>
      </c>
      <c r="F3734" s="15">
        <v>4.4806879144000001E-5</v>
      </c>
      <c r="G3734" s="10">
        <f t="shared" si="116"/>
        <v>-4.6738706771361001E-2</v>
      </c>
      <c r="H3734" s="10">
        <f t="shared" si="117"/>
        <v>-0.47280875769908787</v>
      </c>
    </row>
    <row r="3735" spans="1:8" x14ac:dyDescent="0.25">
      <c r="A3735" s="15">
        <v>4637</v>
      </c>
      <c r="B3735" s="15" t="s">
        <v>2006</v>
      </c>
      <c r="C3735" s="15">
        <v>138</v>
      </c>
      <c r="D3735" s="15">
        <v>1</v>
      </c>
      <c r="E3735" s="15">
        <v>16.856999999999999</v>
      </c>
      <c r="F3735" s="15">
        <v>4.5349546816E-5</v>
      </c>
      <c r="G3735" s="10">
        <f t="shared" si="116"/>
        <v>-4.6738164103689001E-2</v>
      </c>
      <c r="H3735" s="10">
        <f t="shared" si="117"/>
        <v>-0.78786523229588545</v>
      </c>
    </row>
    <row r="3736" spans="1:8" x14ac:dyDescent="0.25">
      <c r="A3736" s="15">
        <v>4637</v>
      </c>
      <c r="B3736" s="15" t="s">
        <v>2006</v>
      </c>
      <c r="C3736" s="15">
        <v>138</v>
      </c>
      <c r="D3736" s="15">
        <v>2</v>
      </c>
      <c r="E3736" s="15">
        <v>17.495000000000001</v>
      </c>
      <c r="F3736" s="15">
        <v>4.5349546816E-5</v>
      </c>
      <c r="G3736" s="10">
        <f t="shared" si="116"/>
        <v>-4.6738164103689001E-2</v>
      </c>
      <c r="H3736" s="10">
        <f t="shared" si="117"/>
        <v>-0.81768418099403906</v>
      </c>
    </row>
    <row r="3737" spans="1:8" x14ac:dyDescent="0.25">
      <c r="A3737" s="15">
        <v>4637</v>
      </c>
      <c r="B3737" s="15" t="s">
        <v>2006</v>
      </c>
      <c r="C3737" s="15">
        <v>138</v>
      </c>
      <c r="D3737" s="15">
        <v>3</v>
      </c>
      <c r="E3737" s="15">
        <v>30.135999999999999</v>
      </c>
      <c r="F3737" s="15">
        <v>4.5349546816E-5</v>
      </c>
      <c r="G3737" s="10">
        <f t="shared" si="116"/>
        <v>-4.6738164103689001E-2</v>
      </c>
      <c r="H3737" s="10">
        <f t="shared" si="117"/>
        <v>-1.4085013134287716</v>
      </c>
    </row>
    <row r="3738" spans="1:8" x14ac:dyDescent="0.25">
      <c r="A3738" s="15">
        <v>4637</v>
      </c>
      <c r="B3738" s="15" t="s">
        <v>2006</v>
      </c>
      <c r="C3738" s="15">
        <v>138</v>
      </c>
      <c r="D3738" s="15">
        <v>4</v>
      </c>
      <c r="E3738" s="15">
        <v>26.890999999999998</v>
      </c>
      <c r="F3738" s="15">
        <v>4.5349546816E-5</v>
      </c>
      <c r="G3738" s="10">
        <f t="shared" si="116"/>
        <v>-4.6738164103689001E-2</v>
      </c>
      <c r="H3738" s="10">
        <f t="shared" si="117"/>
        <v>-1.2568359709123009</v>
      </c>
    </row>
    <row r="3739" spans="1:8" x14ac:dyDescent="0.25">
      <c r="A3739" s="15">
        <v>4638</v>
      </c>
      <c r="B3739" s="15" t="s">
        <v>2007</v>
      </c>
      <c r="C3739" s="15">
        <v>138</v>
      </c>
      <c r="D3739" s="15">
        <v>1</v>
      </c>
      <c r="E3739" s="15">
        <v>1.82</v>
      </c>
      <c r="F3739" s="15">
        <v>4.4804643771000003E-5</v>
      </c>
      <c r="G3739" s="10">
        <f t="shared" si="116"/>
        <v>-4.6738709006734006E-2</v>
      </c>
      <c r="H3739" s="10">
        <f t="shared" si="117"/>
        <v>-8.5064450392255894E-2</v>
      </c>
    </row>
    <row r="3740" spans="1:8" x14ac:dyDescent="0.25">
      <c r="A3740" s="15">
        <v>4640</v>
      </c>
      <c r="B3740" s="15" t="s">
        <v>2008</v>
      </c>
      <c r="C3740" s="15">
        <v>138</v>
      </c>
      <c r="D3740" s="15">
        <v>1</v>
      </c>
      <c r="E3740" s="15">
        <v>15.154999999999999</v>
      </c>
      <c r="F3740" s="15">
        <v>4.5113523653999997E-5</v>
      </c>
      <c r="G3740" s="10">
        <f t="shared" si="116"/>
        <v>-4.6738400126851001E-2</v>
      </c>
      <c r="H3740" s="10">
        <f t="shared" si="117"/>
        <v>-0.70832045392242693</v>
      </c>
    </row>
    <row r="3741" spans="1:8" x14ac:dyDescent="0.25">
      <c r="A3741" s="15">
        <v>4641</v>
      </c>
      <c r="B3741" s="15" t="s">
        <v>2008</v>
      </c>
      <c r="C3741" s="15">
        <v>138</v>
      </c>
      <c r="D3741" s="15">
        <v>1</v>
      </c>
      <c r="E3741" s="15">
        <v>21.431999999999999</v>
      </c>
      <c r="F3741" s="15">
        <v>4.5221376388999998E-5</v>
      </c>
      <c r="G3741" s="10">
        <f t="shared" si="116"/>
        <v>-4.6738292274116001E-2</v>
      </c>
      <c r="H3741" s="10">
        <f t="shared" si="117"/>
        <v>-1.001695080018854</v>
      </c>
    </row>
    <row r="3742" spans="1:8" x14ac:dyDescent="0.25">
      <c r="A3742" s="15">
        <v>4641</v>
      </c>
      <c r="B3742" s="15" t="s">
        <v>2008</v>
      </c>
      <c r="C3742" s="15">
        <v>138</v>
      </c>
      <c r="D3742" s="15">
        <v>2</v>
      </c>
      <c r="E3742" s="15">
        <v>21.157</v>
      </c>
      <c r="F3742" s="15">
        <v>4.5221376388999998E-5</v>
      </c>
      <c r="G3742" s="10">
        <f t="shared" si="116"/>
        <v>-4.6738292274116001E-2</v>
      </c>
      <c r="H3742" s="10">
        <f t="shared" si="117"/>
        <v>-0.98884204964347222</v>
      </c>
    </row>
    <row r="3743" spans="1:8" x14ac:dyDescent="0.25">
      <c r="A3743" s="15">
        <v>4642</v>
      </c>
      <c r="B3743" s="15" t="s">
        <v>2009</v>
      </c>
      <c r="C3743" s="15">
        <v>69</v>
      </c>
      <c r="D3743" s="15">
        <v>1</v>
      </c>
      <c r="E3743" s="15">
        <v>13.587</v>
      </c>
      <c r="F3743" s="15">
        <v>4.0564795978999997E-5</v>
      </c>
      <c r="G3743" s="10">
        <f t="shared" si="116"/>
        <v>-4.6742948854526005E-2</v>
      </c>
      <c r="H3743" s="10">
        <f t="shared" si="117"/>
        <v>-0.63509644608644478</v>
      </c>
    </row>
    <row r="3744" spans="1:8" x14ac:dyDescent="0.25">
      <c r="A3744" s="15">
        <v>4643</v>
      </c>
      <c r="B3744" s="15" t="s">
        <v>2010</v>
      </c>
      <c r="C3744" s="15">
        <v>138</v>
      </c>
      <c r="D3744" s="15">
        <v>1</v>
      </c>
      <c r="E3744" s="15">
        <v>9.6340000000000003</v>
      </c>
      <c r="F3744" s="15">
        <v>4.5031656290000003E-5</v>
      </c>
      <c r="G3744" s="10">
        <f t="shared" si="116"/>
        <v>-4.6738481994215E-2</v>
      </c>
      <c r="H3744" s="10">
        <f t="shared" si="117"/>
        <v>-0.45027853553226732</v>
      </c>
    </row>
    <row r="3745" spans="1:8" x14ac:dyDescent="0.25">
      <c r="A3745" s="15">
        <v>4643</v>
      </c>
      <c r="B3745" s="15" t="s">
        <v>2010</v>
      </c>
      <c r="C3745" s="15">
        <v>138</v>
      </c>
      <c r="D3745" s="15">
        <v>2</v>
      </c>
      <c r="E3745" s="15">
        <v>16.452999999999999</v>
      </c>
      <c r="F3745" s="15">
        <v>4.5031656290000003E-5</v>
      </c>
      <c r="G3745" s="10">
        <f t="shared" si="116"/>
        <v>-4.6738481994215E-2</v>
      </c>
      <c r="H3745" s="10">
        <f t="shared" si="117"/>
        <v>-0.76898824425081935</v>
      </c>
    </row>
    <row r="3746" spans="1:8" x14ac:dyDescent="0.25">
      <c r="A3746" s="15">
        <v>4647</v>
      </c>
      <c r="B3746" s="15" t="s">
        <v>2011</v>
      </c>
      <c r="C3746" s="15">
        <v>138</v>
      </c>
      <c r="D3746" s="15">
        <v>1</v>
      </c>
      <c r="E3746" s="15">
        <v>4.1269999999999998</v>
      </c>
      <c r="F3746" s="15">
        <v>4.6499590163000002E-5</v>
      </c>
      <c r="G3746" s="10">
        <f t="shared" si="116"/>
        <v>-4.6737014060342003E-2</v>
      </c>
      <c r="H3746" s="10">
        <f t="shared" si="117"/>
        <v>-0.19288365702703145</v>
      </c>
    </row>
    <row r="3747" spans="1:8" x14ac:dyDescent="0.25">
      <c r="A3747" s="15">
        <v>4648</v>
      </c>
      <c r="B3747" s="15" t="s">
        <v>2011</v>
      </c>
      <c r="C3747" s="15">
        <v>138</v>
      </c>
      <c r="D3747" s="15">
        <v>1</v>
      </c>
      <c r="E3747" s="15">
        <v>5.1349999999999998</v>
      </c>
      <c r="F3747" s="15">
        <v>4.5874440152E-5</v>
      </c>
      <c r="G3747" s="10">
        <f t="shared" si="116"/>
        <v>-4.6737639210353003E-2</v>
      </c>
      <c r="H3747" s="10">
        <f t="shared" si="117"/>
        <v>-0.23999777734516267</v>
      </c>
    </row>
    <row r="3748" spans="1:8" x14ac:dyDescent="0.25">
      <c r="A3748" s="15">
        <v>4649</v>
      </c>
      <c r="B3748" s="15" t="s">
        <v>2012</v>
      </c>
      <c r="C3748" s="15">
        <v>138</v>
      </c>
      <c r="D3748" s="15">
        <v>1</v>
      </c>
      <c r="E3748" s="15">
        <v>11.64</v>
      </c>
      <c r="F3748" s="15">
        <v>1.8746413767999999E-5</v>
      </c>
      <c r="G3748" s="10">
        <f t="shared" si="116"/>
        <v>-4.6764767236737004E-2</v>
      </c>
      <c r="H3748" s="10">
        <f t="shared" si="117"/>
        <v>-0.54434189063561877</v>
      </c>
    </row>
    <row r="3749" spans="1:8" x14ac:dyDescent="0.25">
      <c r="A3749" s="15">
        <v>4650</v>
      </c>
      <c r="B3749" s="15" t="s">
        <v>2012</v>
      </c>
      <c r="C3749" s="15">
        <v>138</v>
      </c>
      <c r="D3749" s="15">
        <v>1</v>
      </c>
      <c r="E3749" s="15">
        <v>12.932</v>
      </c>
      <c r="F3749" s="15">
        <v>1.8746413767999999E-5</v>
      </c>
      <c r="G3749" s="10">
        <f t="shared" si="116"/>
        <v>-4.6764767236737004E-2</v>
      </c>
      <c r="H3749" s="10">
        <f t="shared" si="117"/>
        <v>-0.60476196990548292</v>
      </c>
    </row>
    <row r="3750" spans="1:8" x14ac:dyDescent="0.25">
      <c r="A3750" s="15">
        <v>4652</v>
      </c>
      <c r="B3750" s="15" t="s">
        <v>2013</v>
      </c>
      <c r="C3750" s="15">
        <v>69</v>
      </c>
      <c r="D3750" s="15">
        <v>1</v>
      </c>
      <c r="E3750" s="15">
        <v>1.845</v>
      </c>
      <c r="F3750" s="15">
        <v>-3.6164651408299999E-4</v>
      </c>
      <c r="G3750" s="10">
        <f t="shared" si="116"/>
        <v>-4.7145160164588001E-2</v>
      </c>
      <c r="H3750" s="10">
        <f t="shared" si="117"/>
        <v>-8.6982820503664862E-2</v>
      </c>
    </row>
    <row r="3751" spans="1:8" x14ac:dyDescent="0.25">
      <c r="A3751" s="15">
        <v>4653</v>
      </c>
      <c r="B3751" s="15" t="s">
        <v>2014</v>
      </c>
      <c r="C3751" s="15">
        <v>138</v>
      </c>
      <c r="D3751" s="15">
        <v>1</v>
      </c>
      <c r="E3751" s="15">
        <v>4.891</v>
      </c>
      <c r="F3751" s="15">
        <v>4.2756926951000002E-5</v>
      </c>
      <c r="G3751" s="10">
        <f t="shared" si="116"/>
        <v>-4.6740756723554003E-2</v>
      </c>
      <c r="H3751" s="10">
        <f t="shared" si="117"/>
        <v>-0.22860904113490263</v>
      </c>
    </row>
    <row r="3752" spans="1:8" x14ac:dyDescent="0.25">
      <c r="A3752" s="15">
        <v>4653</v>
      </c>
      <c r="B3752" s="15" t="s">
        <v>2014</v>
      </c>
      <c r="C3752" s="15">
        <v>138</v>
      </c>
      <c r="D3752" s="15">
        <v>2</v>
      </c>
      <c r="E3752" s="15">
        <v>4.891</v>
      </c>
      <c r="F3752" s="15">
        <v>4.2756926951000002E-5</v>
      </c>
      <c r="G3752" s="10">
        <f t="shared" si="116"/>
        <v>-4.6740756723554003E-2</v>
      </c>
      <c r="H3752" s="10">
        <f t="shared" si="117"/>
        <v>-0.22860904113490263</v>
      </c>
    </row>
    <row r="3753" spans="1:8" x14ac:dyDescent="0.25">
      <c r="A3753" s="15">
        <v>4654</v>
      </c>
      <c r="B3753" s="15" t="s">
        <v>2015</v>
      </c>
      <c r="C3753" s="15">
        <v>138</v>
      </c>
      <c r="D3753" s="15">
        <v>1</v>
      </c>
      <c r="E3753" s="15">
        <v>11.943</v>
      </c>
      <c r="F3753" s="15">
        <v>4.8255253111999999E-5</v>
      </c>
      <c r="G3753" s="10">
        <f t="shared" si="116"/>
        <v>-4.6735258397393002E-2</v>
      </c>
      <c r="H3753" s="10">
        <f t="shared" si="117"/>
        <v>-0.55815919104006462</v>
      </c>
    </row>
    <row r="3754" spans="1:8" x14ac:dyDescent="0.25">
      <c r="A3754" s="15">
        <v>4654</v>
      </c>
      <c r="B3754" s="15" t="s">
        <v>2015</v>
      </c>
      <c r="C3754" s="15">
        <v>138</v>
      </c>
      <c r="D3754" s="15">
        <v>2</v>
      </c>
      <c r="E3754" s="15">
        <v>4.9039999999999999</v>
      </c>
      <c r="F3754" s="15">
        <v>4.8255253111999999E-5</v>
      </c>
      <c r="G3754" s="10">
        <f t="shared" si="116"/>
        <v>-4.6735258397393002E-2</v>
      </c>
      <c r="H3754" s="10">
        <f t="shared" si="117"/>
        <v>-0.22918970718081527</v>
      </c>
    </row>
    <row r="3755" spans="1:8" x14ac:dyDescent="0.25">
      <c r="A3755" s="15">
        <v>4655</v>
      </c>
      <c r="B3755" s="15" t="s">
        <v>2016</v>
      </c>
      <c r="C3755" s="15">
        <v>138</v>
      </c>
      <c r="D3755" s="15">
        <v>1</v>
      </c>
      <c r="E3755" s="15">
        <v>1.0780000000000001</v>
      </c>
      <c r="F3755" s="15">
        <v>4.1701227522999999E-5</v>
      </c>
      <c r="G3755" s="10">
        <f t="shared" si="116"/>
        <v>-4.6741812422982004E-2</v>
      </c>
      <c r="H3755" s="10">
        <f t="shared" si="117"/>
        <v>-5.0387673791974605E-2</v>
      </c>
    </row>
    <row r="3756" spans="1:8" x14ac:dyDescent="0.25">
      <c r="A3756" s="15">
        <v>4655</v>
      </c>
      <c r="B3756" s="15" t="s">
        <v>2016</v>
      </c>
      <c r="C3756" s="15">
        <v>138</v>
      </c>
      <c r="D3756" s="15">
        <v>2</v>
      </c>
      <c r="E3756" s="15">
        <v>9.548</v>
      </c>
      <c r="F3756" s="15">
        <v>4.1701227522999999E-5</v>
      </c>
      <c r="G3756" s="10">
        <f t="shared" si="116"/>
        <v>-4.6741812422982004E-2</v>
      </c>
      <c r="H3756" s="10">
        <f t="shared" si="117"/>
        <v>-0.44629082501463219</v>
      </c>
    </row>
    <row r="3757" spans="1:8" x14ac:dyDescent="0.25">
      <c r="A3757" s="15">
        <v>4656</v>
      </c>
      <c r="B3757" s="15" t="s">
        <v>2017</v>
      </c>
      <c r="C3757" s="15">
        <v>69</v>
      </c>
      <c r="D3757" s="15">
        <v>1</v>
      </c>
      <c r="E3757" s="15">
        <v>5.4870000000000001</v>
      </c>
      <c r="F3757" s="15">
        <v>-6.9984014053999996E-4</v>
      </c>
      <c r="G3757" s="10">
        <f t="shared" si="116"/>
        <v>-4.7483353791044999E-2</v>
      </c>
      <c r="H3757" s="10">
        <f t="shared" si="117"/>
        <v>-0.2605411622514639</v>
      </c>
    </row>
    <row r="3758" spans="1:8" x14ac:dyDescent="0.25">
      <c r="A3758" s="15">
        <v>4657</v>
      </c>
      <c r="B3758" s="15" t="s">
        <v>2018</v>
      </c>
      <c r="C3758" s="15">
        <v>138</v>
      </c>
      <c r="D3758" s="15">
        <v>1</v>
      </c>
      <c r="E3758" s="15">
        <v>6.7370000000000001</v>
      </c>
      <c r="F3758" s="15">
        <v>1.8407800642E-5</v>
      </c>
      <c r="G3758" s="10">
        <f t="shared" si="116"/>
        <v>-4.6765105849863001E-2</v>
      </c>
      <c r="H3758" s="10">
        <f t="shared" si="117"/>
        <v>-0.31505651811052704</v>
      </c>
    </row>
    <row r="3759" spans="1:8" x14ac:dyDescent="0.25">
      <c r="A3759" s="15">
        <v>4658</v>
      </c>
      <c r="B3759" s="15" t="s">
        <v>2019</v>
      </c>
      <c r="C3759" s="15">
        <v>138</v>
      </c>
      <c r="D3759" s="15">
        <v>1</v>
      </c>
      <c r="E3759" s="15">
        <v>12.762</v>
      </c>
      <c r="F3759" s="15">
        <v>4.3305293112999997E-5</v>
      </c>
      <c r="G3759" s="10">
        <f t="shared" si="116"/>
        <v>-4.6740208357392003E-2</v>
      </c>
      <c r="H3759" s="10">
        <f t="shared" si="117"/>
        <v>-0.59649853905703676</v>
      </c>
    </row>
    <row r="3760" spans="1:8" x14ac:dyDescent="0.25">
      <c r="A3760" s="15">
        <v>4659</v>
      </c>
      <c r="B3760" s="15" t="s">
        <v>2019</v>
      </c>
      <c r="C3760" s="15">
        <v>138</v>
      </c>
      <c r="D3760" s="15">
        <v>1</v>
      </c>
      <c r="E3760" s="15">
        <v>6.76</v>
      </c>
      <c r="F3760" s="15">
        <v>4.3353516710999999E-5</v>
      </c>
      <c r="G3760" s="10">
        <f t="shared" si="116"/>
        <v>-4.6740160133794E-2</v>
      </c>
      <c r="H3760" s="10">
        <f t="shared" si="117"/>
        <v>-0.31596348250444745</v>
      </c>
    </row>
    <row r="3761" spans="1:8" x14ac:dyDescent="0.25">
      <c r="A3761" s="15">
        <v>4660</v>
      </c>
      <c r="B3761" s="15" t="s">
        <v>2020</v>
      </c>
      <c r="C3761" s="15">
        <v>138</v>
      </c>
      <c r="D3761" s="15">
        <v>1</v>
      </c>
      <c r="E3761" s="15">
        <v>12.651</v>
      </c>
      <c r="F3761" s="15">
        <v>3.8268104196E-5</v>
      </c>
      <c r="G3761" s="10">
        <f t="shared" si="116"/>
        <v>-4.6745245546309003E-2</v>
      </c>
      <c r="H3761" s="10">
        <f t="shared" si="117"/>
        <v>-0.59137410140635516</v>
      </c>
    </row>
    <row r="3762" spans="1:8" x14ac:dyDescent="0.25">
      <c r="A3762" s="15">
        <v>4661</v>
      </c>
      <c r="B3762" s="15" t="s">
        <v>2021</v>
      </c>
      <c r="C3762" s="15">
        <v>138</v>
      </c>
      <c r="D3762" s="15">
        <v>1</v>
      </c>
      <c r="E3762" s="15">
        <v>6.1</v>
      </c>
      <c r="F3762" s="15">
        <v>4.3461845976000003E-5</v>
      </c>
      <c r="G3762" s="10">
        <f t="shared" si="116"/>
        <v>-4.6740051804529004E-2</v>
      </c>
      <c r="H3762" s="10">
        <f t="shared" si="117"/>
        <v>-0.28511431600762693</v>
      </c>
    </row>
    <row r="3763" spans="1:8" x14ac:dyDescent="0.25">
      <c r="A3763" s="15">
        <v>4662</v>
      </c>
      <c r="B3763" s="15" t="s">
        <v>2021</v>
      </c>
      <c r="C3763" s="15">
        <v>138</v>
      </c>
      <c r="D3763" s="15">
        <v>1</v>
      </c>
      <c r="E3763" s="15">
        <v>7.39</v>
      </c>
      <c r="F3763" s="15">
        <v>4.3448468248E-5</v>
      </c>
      <c r="G3763" s="10">
        <f t="shared" si="116"/>
        <v>-4.6740065182257005E-2</v>
      </c>
      <c r="H3763" s="10">
        <f t="shared" si="117"/>
        <v>-0.34540908169687923</v>
      </c>
    </row>
    <row r="3764" spans="1:8" x14ac:dyDescent="0.25">
      <c r="A3764" s="15">
        <v>4663</v>
      </c>
      <c r="B3764" s="15" t="s">
        <v>2022</v>
      </c>
      <c r="C3764" s="15">
        <v>138</v>
      </c>
      <c r="D3764" s="15">
        <v>1</v>
      </c>
      <c r="E3764" s="15">
        <v>13.516999999999999</v>
      </c>
      <c r="F3764" s="15">
        <v>4.4580714270000002E-5</v>
      </c>
      <c r="G3764" s="10">
        <f t="shared" si="116"/>
        <v>-4.6738932936235003E-2</v>
      </c>
      <c r="H3764" s="10">
        <f t="shared" si="117"/>
        <v>-0.63177015649908852</v>
      </c>
    </row>
    <row r="3765" spans="1:8" x14ac:dyDescent="0.25">
      <c r="A3765" s="15">
        <v>4664</v>
      </c>
      <c r="B3765" s="15" t="s">
        <v>2022</v>
      </c>
      <c r="C3765" s="15">
        <v>138</v>
      </c>
      <c r="D3765" s="15">
        <v>1</v>
      </c>
      <c r="E3765" s="15">
        <v>10.852</v>
      </c>
      <c r="F3765" s="15">
        <v>4.4390811220000002E-5</v>
      </c>
      <c r="G3765" s="10">
        <f t="shared" si="116"/>
        <v>-4.6739122839285004E-2</v>
      </c>
      <c r="H3765" s="10">
        <f t="shared" si="117"/>
        <v>-0.50721296105192082</v>
      </c>
    </row>
    <row r="3766" spans="1:8" x14ac:dyDescent="0.25">
      <c r="A3766" s="15">
        <v>4668</v>
      </c>
      <c r="B3766" s="15" t="s">
        <v>2023</v>
      </c>
      <c r="C3766" s="15">
        <v>138</v>
      </c>
      <c r="D3766" s="15">
        <v>1</v>
      </c>
      <c r="E3766" s="15">
        <v>16.684999999999999</v>
      </c>
      <c r="F3766" s="15">
        <v>4.5066090692999997E-5</v>
      </c>
      <c r="G3766" s="10">
        <f t="shared" si="116"/>
        <v>-4.6738447559812005E-2</v>
      </c>
      <c r="H3766" s="10">
        <f t="shared" si="117"/>
        <v>-0.77983099753546326</v>
      </c>
    </row>
    <row r="3767" spans="1:8" x14ac:dyDescent="0.25">
      <c r="A3767" s="15">
        <v>4669</v>
      </c>
      <c r="B3767" s="15" t="s">
        <v>2023</v>
      </c>
      <c r="C3767" s="15">
        <v>138</v>
      </c>
      <c r="D3767" s="15">
        <v>1</v>
      </c>
      <c r="E3767" s="15">
        <v>13.584</v>
      </c>
      <c r="F3767" s="15">
        <v>4.5233186481E-5</v>
      </c>
      <c r="G3767" s="10">
        <f t="shared" si="116"/>
        <v>-4.6738280464024E-2</v>
      </c>
      <c r="H3767" s="10">
        <f t="shared" si="117"/>
        <v>-0.63489280182330199</v>
      </c>
    </row>
    <row r="3768" spans="1:8" x14ac:dyDescent="0.25">
      <c r="A3768" s="15">
        <v>4673</v>
      </c>
      <c r="B3768" s="15" t="s">
        <v>2024</v>
      </c>
      <c r="C3768" s="15">
        <v>138</v>
      </c>
      <c r="D3768" s="15">
        <v>1</v>
      </c>
      <c r="E3768" s="15">
        <v>29.22</v>
      </c>
      <c r="F3768" s="15">
        <v>4.7316175724E-5</v>
      </c>
      <c r="G3768" s="10">
        <f t="shared" si="116"/>
        <v>-4.6736197474780999E-2</v>
      </c>
      <c r="H3768" s="10">
        <f t="shared" si="117"/>
        <v>-1.3656316902131007</v>
      </c>
    </row>
    <row r="3769" spans="1:8" x14ac:dyDescent="0.25">
      <c r="A3769" s="15">
        <v>4673</v>
      </c>
      <c r="B3769" s="15" t="s">
        <v>2024</v>
      </c>
      <c r="C3769" s="15">
        <v>138</v>
      </c>
      <c r="D3769" s="15">
        <v>2</v>
      </c>
      <c r="E3769" s="15">
        <v>28.317</v>
      </c>
      <c r="F3769" s="15">
        <v>4.7316175724E-5</v>
      </c>
      <c r="G3769" s="10">
        <f t="shared" si="116"/>
        <v>-4.6736197474780999E-2</v>
      </c>
      <c r="H3769" s="10">
        <f t="shared" si="117"/>
        <v>-1.3234289038933735</v>
      </c>
    </row>
    <row r="3770" spans="1:8" x14ac:dyDescent="0.25">
      <c r="A3770" s="15">
        <v>4674</v>
      </c>
      <c r="B3770" s="15" t="s">
        <v>2025</v>
      </c>
      <c r="C3770" s="15">
        <v>138</v>
      </c>
      <c r="D3770" s="15">
        <v>1</v>
      </c>
      <c r="E3770" s="15">
        <v>2.097</v>
      </c>
      <c r="F3770" s="15">
        <v>4.4705254872999997E-5</v>
      </c>
      <c r="G3770" s="10">
        <f t="shared" si="116"/>
        <v>-4.6738808395632006E-2</v>
      </c>
      <c r="H3770" s="10">
        <f t="shared" si="117"/>
        <v>-9.8011281205640316E-2</v>
      </c>
    </row>
    <row r="3771" spans="1:8" x14ac:dyDescent="0.25">
      <c r="A3771" s="15">
        <v>4675</v>
      </c>
      <c r="B3771" s="15" t="s">
        <v>2026</v>
      </c>
      <c r="C3771" s="15">
        <v>69</v>
      </c>
      <c r="D3771" s="15">
        <v>1</v>
      </c>
      <c r="E3771" s="15">
        <v>4.0839999999999996</v>
      </c>
      <c r="F3771" s="15">
        <v>-3.76944362234E-4</v>
      </c>
      <c r="G3771" s="10">
        <f t="shared" si="116"/>
        <v>-4.7160458012739E-2</v>
      </c>
      <c r="H3771" s="10">
        <f t="shared" si="117"/>
        <v>-0.19260331052402604</v>
      </c>
    </row>
    <row r="3772" spans="1:8" x14ac:dyDescent="0.25">
      <c r="A3772" s="15">
        <v>4676</v>
      </c>
      <c r="B3772" s="15" t="s">
        <v>2027</v>
      </c>
      <c r="C3772" s="15">
        <v>138</v>
      </c>
      <c r="D3772" s="15">
        <v>1</v>
      </c>
      <c r="E3772" s="15">
        <v>24.734999999999999</v>
      </c>
      <c r="F3772" s="15">
        <v>4.7551074426000003E-5</v>
      </c>
      <c r="G3772" s="10">
        <f t="shared" si="116"/>
        <v>-4.6735962576079003E-2</v>
      </c>
      <c r="H3772" s="10">
        <f t="shared" si="117"/>
        <v>-1.1560140343193142</v>
      </c>
    </row>
    <row r="3773" spans="1:8" x14ac:dyDescent="0.25">
      <c r="A3773" s="15">
        <v>4677</v>
      </c>
      <c r="B3773" s="15" t="s">
        <v>2028</v>
      </c>
      <c r="C3773" s="15">
        <v>138</v>
      </c>
      <c r="D3773" s="15">
        <v>1</v>
      </c>
      <c r="E3773" s="15">
        <v>7.6769999999999996</v>
      </c>
      <c r="F3773" s="15">
        <v>5.0623101974999997E-5</v>
      </c>
      <c r="G3773" s="10">
        <f t="shared" si="116"/>
        <v>-4.6732890548530005E-2</v>
      </c>
      <c r="H3773" s="10">
        <f t="shared" si="117"/>
        <v>-0.35876840074106481</v>
      </c>
    </row>
    <row r="3774" spans="1:8" x14ac:dyDescent="0.25">
      <c r="A3774" s="15">
        <v>4677</v>
      </c>
      <c r="B3774" s="15" t="s">
        <v>2028</v>
      </c>
      <c r="C3774" s="15">
        <v>138</v>
      </c>
      <c r="D3774" s="15">
        <v>2</v>
      </c>
      <c r="E3774" s="15">
        <v>7.7210000000000001</v>
      </c>
      <c r="F3774" s="15">
        <v>5.0623101974999997E-5</v>
      </c>
      <c r="G3774" s="10">
        <f t="shared" si="116"/>
        <v>-4.6732890548530005E-2</v>
      </c>
      <c r="H3774" s="10">
        <f t="shared" si="117"/>
        <v>-0.36082464792520019</v>
      </c>
    </row>
    <row r="3775" spans="1:8" x14ac:dyDescent="0.25">
      <c r="A3775" s="15">
        <v>4677</v>
      </c>
      <c r="B3775" s="15" t="s">
        <v>2028</v>
      </c>
      <c r="C3775" s="15">
        <v>138</v>
      </c>
      <c r="D3775" s="15">
        <v>3</v>
      </c>
      <c r="E3775" s="15">
        <v>6.726</v>
      </c>
      <c r="F3775" s="15">
        <v>5.0623101974999997E-5</v>
      </c>
      <c r="G3775" s="10">
        <f t="shared" si="116"/>
        <v>-4.6732890548530005E-2</v>
      </c>
      <c r="H3775" s="10">
        <f t="shared" si="117"/>
        <v>-0.31432542182941281</v>
      </c>
    </row>
    <row r="3776" spans="1:8" x14ac:dyDescent="0.25">
      <c r="A3776" s="15">
        <v>4677</v>
      </c>
      <c r="B3776" s="15" t="s">
        <v>2028</v>
      </c>
      <c r="C3776" s="15">
        <v>138</v>
      </c>
      <c r="D3776" s="15">
        <v>4</v>
      </c>
      <c r="E3776" s="15">
        <v>6.5369999999999999</v>
      </c>
      <c r="F3776" s="15">
        <v>5.0623101974999997E-5</v>
      </c>
      <c r="G3776" s="10">
        <f t="shared" si="116"/>
        <v>-4.6732890548530005E-2</v>
      </c>
      <c r="H3776" s="10">
        <f t="shared" si="117"/>
        <v>-0.30549290551574065</v>
      </c>
    </row>
    <row r="3777" spans="1:8" x14ac:dyDescent="0.25">
      <c r="A3777" s="15">
        <v>4678</v>
      </c>
      <c r="B3777" s="15" t="s">
        <v>2028</v>
      </c>
      <c r="C3777" s="15">
        <v>69</v>
      </c>
      <c r="D3777" s="15">
        <v>1</v>
      </c>
      <c r="E3777" s="15">
        <v>4.492</v>
      </c>
      <c r="F3777" s="15">
        <v>5.0623101974999997E-5</v>
      </c>
      <c r="G3777" s="10">
        <f t="shared" si="116"/>
        <v>-4.6732890548530005E-2</v>
      </c>
      <c r="H3777" s="10">
        <f t="shared" si="117"/>
        <v>-0.20992414434399678</v>
      </c>
    </row>
    <row r="3778" spans="1:8" x14ac:dyDescent="0.25">
      <c r="A3778" s="15">
        <v>4682</v>
      </c>
      <c r="B3778" s="15" t="s">
        <v>2029</v>
      </c>
      <c r="C3778" s="15">
        <v>69</v>
      </c>
      <c r="D3778" s="15">
        <v>1</v>
      </c>
      <c r="E3778" s="15">
        <v>4.6440000000000001</v>
      </c>
      <c r="F3778" s="15">
        <v>3.0821708592999999E-5</v>
      </c>
      <c r="G3778" s="10">
        <f t="shared" si="116"/>
        <v>-4.6752691941912006E-2</v>
      </c>
      <c r="H3778" s="10">
        <f t="shared" si="117"/>
        <v>-0.21711950137823935</v>
      </c>
    </row>
    <row r="3779" spans="1:8" x14ac:dyDescent="0.25">
      <c r="A3779" s="15">
        <v>4687</v>
      </c>
      <c r="B3779" s="15" t="s">
        <v>2030</v>
      </c>
      <c r="C3779" s="15">
        <v>69</v>
      </c>
      <c r="D3779" s="15">
        <v>1</v>
      </c>
      <c r="E3779" s="15">
        <v>1.179</v>
      </c>
      <c r="F3779" s="15">
        <v>-1.455838912335E-3</v>
      </c>
      <c r="G3779" s="10">
        <f t="shared" si="116"/>
        <v>-4.8239352562840003E-2</v>
      </c>
      <c r="H3779" s="10">
        <f t="shared" si="117"/>
        <v>-5.6874196671588363E-2</v>
      </c>
    </row>
    <row r="3780" spans="1:8" x14ac:dyDescent="0.25">
      <c r="A3780" s="15">
        <v>4688</v>
      </c>
      <c r="B3780" s="15" t="s">
        <v>2031</v>
      </c>
      <c r="C3780" s="15">
        <v>69</v>
      </c>
      <c r="D3780" s="15">
        <v>1</v>
      </c>
      <c r="E3780" s="15">
        <v>4.4820000000000002</v>
      </c>
      <c r="F3780" s="15">
        <v>2.1896919095999999E-5</v>
      </c>
      <c r="G3780" s="10">
        <f t="shared" si="116"/>
        <v>-4.6761616731409002E-2</v>
      </c>
      <c r="H3780" s="10">
        <f t="shared" si="117"/>
        <v>-0.20958556619017515</v>
      </c>
    </row>
    <row r="3781" spans="1:8" x14ac:dyDescent="0.25">
      <c r="A3781" s="15">
        <v>4691</v>
      </c>
      <c r="B3781" s="15" t="s">
        <v>2032</v>
      </c>
      <c r="C3781" s="15">
        <v>69</v>
      </c>
      <c r="D3781" s="15">
        <v>1</v>
      </c>
      <c r="E3781" s="15">
        <v>2.008</v>
      </c>
      <c r="F3781" s="15">
        <v>3.0909985225999998E-5</v>
      </c>
      <c r="G3781" s="10">
        <f t="shared" si="116"/>
        <v>-4.6752603665279002E-2</v>
      </c>
      <c r="H3781" s="10">
        <f t="shared" si="117"/>
        <v>-9.3879228159880243E-2</v>
      </c>
    </row>
    <row r="3782" spans="1:8" x14ac:dyDescent="0.25">
      <c r="A3782" s="15">
        <v>4693</v>
      </c>
      <c r="B3782" s="15" t="s">
        <v>2033</v>
      </c>
      <c r="C3782" s="15">
        <v>69</v>
      </c>
      <c r="D3782" s="15">
        <v>1</v>
      </c>
      <c r="E3782" s="15">
        <v>3.13</v>
      </c>
      <c r="F3782" s="15">
        <v>3.8408866970999998E-5</v>
      </c>
      <c r="G3782" s="10">
        <f t="shared" ref="G3782:G3845" si="118">F3782-$E$2</f>
        <v>-4.6745104783534004E-2</v>
      </c>
      <c r="H3782" s="10">
        <f t="shared" ref="H3782:H3845" si="119">E3782*G3782</f>
        <v>-0.14631217797246143</v>
      </c>
    </row>
    <row r="3783" spans="1:8" x14ac:dyDescent="0.25">
      <c r="A3783" s="15">
        <v>4694</v>
      </c>
      <c r="B3783" s="15" t="s">
        <v>2034</v>
      </c>
      <c r="C3783" s="15">
        <v>345</v>
      </c>
      <c r="D3783" s="15">
        <v>1</v>
      </c>
      <c r="E3783" s="15">
        <v>4.4729999999999999</v>
      </c>
      <c r="F3783" s="15">
        <v>5.2449183208999999E-5</v>
      </c>
      <c r="G3783" s="10">
        <f t="shared" si="118"/>
        <v>-4.6731064467296003E-2</v>
      </c>
      <c r="H3783" s="10">
        <f t="shared" si="119"/>
        <v>-0.20902805136221503</v>
      </c>
    </row>
    <row r="3784" spans="1:8" x14ac:dyDescent="0.25">
      <c r="A3784" s="15">
        <v>4694</v>
      </c>
      <c r="B3784" s="15" t="s">
        <v>2034</v>
      </c>
      <c r="C3784" s="15">
        <v>345</v>
      </c>
      <c r="D3784" s="15">
        <v>2</v>
      </c>
      <c r="E3784" s="15">
        <v>7.718</v>
      </c>
      <c r="F3784" s="15">
        <v>5.2449183208999999E-5</v>
      </c>
      <c r="G3784" s="10">
        <f t="shared" si="118"/>
        <v>-4.6731064467296003E-2</v>
      </c>
      <c r="H3784" s="10">
        <f t="shared" si="119"/>
        <v>-0.36067035555859056</v>
      </c>
    </row>
    <row r="3785" spans="1:8" x14ac:dyDescent="0.25">
      <c r="A3785" s="15">
        <v>4695</v>
      </c>
      <c r="B3785" s="15" t="s">
        <v>2035</v>
      </c>
      <c r="C3785" s="15">
        <v>138</v>
      </c>
      <c r="D3785" s="15">
        <v>1</v>
      </c>
      <c r="E3785" s="15">
        <v>4.1219999999999999</v>
      </c>
      <c r="F3785" s="15">
        <v>2.4869168868999999E-5</v>
      </c>
      <c r="G3785" s="10">
        <f t="shared" si="118"/>
        <v>-4.6758644481636004E-2</v>
      </c>
      <c r="H3785" s="10">
        <f t="shared" si="119"/>
        <v>-0.1927391325533036</v>
      </c>
    </row>
    <row r="3786" spans="1:8" x14ac:dyDescent="0.25">
      <c r="A3786" s="15">
        <v>4698</v>
      </c>
      <c r="B3786" s="15" t="s">
        <v>2036</v>
      </c>
      <c r="C3786" s="15">
        <v>138</v>
      </c>
      <c r="D3786" s="15">
        <v>1</v>
      </c>
      <c r="E3786" s="15">
        <v>1.347</v>
      </c>
      <c r="F3786" s="15">
        <v>2.5961187348999999E-5</v>
      </c>
      <c r="G3786" s="10">
        <f t="shared" si="118"/>
        <v>-4.6757552463156E-2</v>
      </c>
      <c r="H3786" s="10">
        <f t="shared" si="119"/>
        <v>-6.2982423167871129E-2</v>
      </c>
    </row>
    <row r="3787" spans="1:8" x14ac:dyDescent="0.25">
      <c r="A3787" s="15">
        <v>4700</v>
      </c>
      <c r="B3787" s="15" t="s">
        <v>2037</v>
      </c>
      <c r="C3787" s="15">
        <v>138</v>
      </c>
      <c r="D3787" s="15">
        <v>1</v>
      </c>
      <c r="E3787" s="15">
        <v>9.1069999999999993</v>
      </c>
      <c r="F3787" s="15">
        <v>4.4210647566000001E-5</v>
      </c>
      <c r="G3787" s="10">
        <f t="shared" si="118"/>
        <v>-4.6739303002939006E-2</v>
      </c>
      <c r="H3787" s="10">
        <f t="shared" si="119"/>
        <v>-0.42565483244776547</v>
      </c>
    </row>
    <row r="3788" spans="1:8" x14ac:dyDescent="0.25">
      <c r="A3788" s="15">
        <v>4700</v>
      </c>
      <c r="B3788" s="15" t="s">
        <v>2037</v>
      </c>
      <c r="C3788" s="15">
        <v>138</v>
      </c>
      <c r="D3788" s="15">
        <v>2</v>
      </c>
      <c r="E3788" s="15">
        <v>7.0949999999999998</v>
      </c>
      <c r="F3788" s="15">
        <v>4.4210647566000001E-5</v>
      </c>
      <c r="G3788" s="10">
        <f t="shared" si="118"/>
        <v>-4.6739303002939006E-2</v>
      </c>
      <c r="H3788" s="10">
        <f t="shared" si="119"/>
        <v>-0.33161535480585225</v>
      </c>
    </row>
    <row r="3789" spans="1:8" x14ac:dyDescent="0.25">
      <c r="A3789" s="15">
        <v>4701</v>
      </c>
      <c r="B3789" s="15" t="s">
        <v>2038</v>
      </c>
      <c r="C3789" s="15">
        <v>138</v>
      </c>
      <c r="D3789" s="15">
        <v>1</v>
      </c>
      <c r="E3789" s="15">
        <v>13.188000000000001</v>
      </c>
      <c r="F3789" s="15">
        <v>1.3655354736E-5</v>
      </c>
      <c r="G3789" s="10">
        <f t="shared" si="118"/>
        <v>-4.6769858295769004E-2</v>
      </c>
      <c r="H3789" s="10">
        <f t="shared" si="119"/>
        <v>-0.61680089120460169</v>
      </c>
    </row>
    <row r="3790" spans="1:8" x14ac:dyDescent="0.25">
      <c r="A3790" s="15">
        <v>4701</v>
      </c>
      <c r="B3790" s="15" t="s">
        <v>2038</v>
      </c>
      <c r="C3790" s="15">
        <v>138</v>
      </c>
      <c r="D3790" s="15">
        <v>2</v>
      </c>
      <c r="E3790" s="15">
        <v>12.991</v>
      </c>
      <c r="F3790" s="15">
        <v>1.3655354736E-5</v>
      </c>
      <c r="G3790" s="10">
        <f t="shared" si="118"/>
        <v>-4.6769858295769004E-2</v>
      </c>
      <c r="H3790" s="10">
        <f t="shared" si="119"/>
        <v>-0.60758722912033514</v>
      </c>
    </row>
    <row r="3791" spans="1:8" x14ac:dyDescent="0.25">
      <c r="A3791" s="15">
        <v>4703</v>
      </c>
      <c r="B3791" s="15" t="s">
        <v>2039</v>
      </c>
      <c r="C3791" s="15">
        <v>138</v>
      </c>
      <c r="D3791" s="15">
        <v>1</v>
      </c>
      <c r="E3791" s="15">
        <v>10.988</v>
      </c>
      <c r="F3791" s="15">
        <v>4.6480078196999998E-5</v>
      </c>
      <c r="G3791" s="10">
        <f t="shared" si="118"/>
        <v>-4.6737033572308004E-2</v>
      </c>
      <c r="H3791" s="10">
        <f t="shared" si="119"/>
        <v>-0.51354652489252028</v>
      </c>
    </row>
    <row r="3792" spans="1:8" x14ac:dyDescent="0.25">
      <c r="A3792" s="15">
        <v>4705</v>
      </c>
      <c r="B3792" s="15" t="s">
        <v>2040</v>
      </c>
      <c r="C3792" s="15">
        <v>69</v>
      </c>
      <c r="D3792" s="15">
        <v>1</v>
      </c>
      <c r="E3792" s="15">
        <v>2.355</v>
      </c>
      <c r="F3792" s="15">
        <v>4.3330598644E-5</v>
      </c>
      <c r="G3792" s="10">
        <f t="shared" si="118"/>
        <v>-4.6740183051861006E-2</v>
      </c>
      <c r="H3792" s="10">
        <f t="shared" si="119"/>
        <v>-0.11007313108713267</v>
      </c>
    </row>
    <row r="3793" spans="1:8" x14ac:dyDescent="0.25">
      <c r="A3793" s="15">
        <v>4705</v>
      </c>
      <c r="B3793" s="15" t="s">
        <v>2040</v>
      </c>
      <c r="C3793" s="15">
        <v>69</v>
      </c>
      <c r="D3793" s="15">
        <v>2</v>
      </c>
      <c r="E3793" s="15">
        <v>1.754</v>
      </c>
      <c r="F3793" s="15">
        <v>4.3330598644E-5</v>
      </c>
      <c r="G3793" s="10">
        <f t="shared" si="118"/>
        <v>-4.6740183051861006E-2</v>
      </c>
      <c r="H3793" s="10">
        <f t="shared" si="119"/>
        <v>-8.1982281072964208E-2</v>
      </c>
    </row>
    <row r="3794" spans="1:8" x14ac:dyDescent="0.25">
      <c r="A3794" s="15">
        <v>4706</v>
      </c>
      <c r="B3794" s="15" t="s">
        <v>2041</v>
      </c>
      <c r="C3794" s="15">
        <v>138</v>
      </c>
      <c r="D3794" s="15">
        <v>1</v>
      </c>
      <c r="E3794" s="15">
        <v>17.811</v>
      </c>
      <c r="F3794" s="15">
        <v>4.8424062764E-5</v>
      </c>
      <c r="G3794" s="10">
        <f t="shared" si="118"/>
        <v>-4.6735089587741002E-2</v>
      </c>
      <c r="H3794" s="10">
        <f t="shared" si="119"/>
        <v>-0.83239868064725497</v>
      </c>
    </row>
    <row r="3795" spans="1:8" x14ac:dyDescent="0.25">
      <c r="A3795" s="15">
        <v>4707</v>
      </c>
      <c r="B3795" s="15" t="s">
        <v>2042</v>
      </c>
      <c r="C3795" s="15">
        <v>138</v>
      </c>
      <c r="D3795" s="15">
        <v>1</v>
      </c>
      <c r="E3795" s="15">
        <v>8.234</v>
      </c>
      <c r="F3795" s="15">
        <v>4.7073611583999997E-5</v>
      </c>
      <c r="G3795" s="10">
        <f t="shared" si="118"/>
        <v>-4.6736440038921002E-2</v>
      </c>
      <c r="H3795" s="10">
        <f t="shared" si="119"/>
        <v>-0.38482784728047553</v>
      </c>
    </row>
    <row r="3796" spans="1:8" x14ac:dyDescent="0.25">
      <c r="A3796" s="15">
        <v>4707</v>
      </c>
      <c r="B3796" s="15" t="s">
        <v>2042</v>
      </c>
      <c r="C3796" s="15">
        <v>138</v>
      </c>
      <c r="D3796" s="15">
        <v>2</v>
      </c>
      <c r="E3796" s="15">
        <v>11.031000000000001</v>
      </c>
      <c r="F3796" s="15">
        <v>4.7073611583999997E-5</v>
      </c>
      <c r="G3796" s="10">
        <f t="shared" si="118"/>
        <v>-4.6736440038921002E-2</v>
      </c>
      <c r="H3796" s="10">
        <f t="shared" si="119"/>
        <v>-0.51554967006933761</v>
      </c>
    </row>
    <row r="3797" spans="1:8" x14ac:dyDescent="0.25">
      <c r="A3797" s="15">
        <v>4708</v>
      </c>
      <c r="B3797" s="15" t="s">
        <v>2043</v>
      </c>
      <c r="C3797" s="15">
        <v>138</v>
      </c>
      <c r="D3797" s="15">
        <v>1</v>
      </c>
      <c r="E3797" s="15">
        <v>24.870999999999999</v>
      </c>
      <c r="F3797" s="15">
        <v>4.4772370011E-5</v>
      </c>
      <c r="G3797" s="10">
        <f t="shared" si="118"/>
        <v>-4.6738741280494003E-2</v>
      </c>
      <c r="H3797" s="10">
        <f t="shared" si="119"/>
        <v>-1.1624392343871663</v>
      </c>
    </row>
    <row r="3798" spans="1:8" x14ac:dyDescent="0.25">
      <c r="A3798" s="15">
        <v>4708</v>
      </c>
      <c r="B3798" s="15" t="s">
        <v>2043</v>
      </c>
      <c r="C3798" s="15">
        <v>138</v>
      </c>
      <c r="D3798" s="15">
        <v>2</v>
      </c>
      <c r="E3798" s="15">
        <v>18.552</v>
      </c>
      <c r="F3798" s="15">
        <v>4.4772370011E-5</v>
      </c>
      <c r="G3798" s="10">
        <f t="shared" si="118"/>
        <v>-4.6738741280494003E-2</v>
      </c>
      <c r="H3798" s="10">
        <f t="shared" si="119"/>
        <v>-0.86709712823572471</v>
      </c>
    </row>
    <row r="3799" spans="1:8" x14ac:dyDescent="0.25">
      <c r="A3799" s="15">
        <v>4709</v>
      </c>
      <c r="B3799" s="15" t="s">
        <v>2043</v>
      </c>
      <c r="C3799" s="15">
        <v>138</v>
      </c>
      <c r="D3799" s="15">
        <v>1</v>
      </c>
      <c r="E3799" s="15">
        <v>20.978000000000002</v>
      </c>
      <c r="F3799" s="15">
        <v>4.4772370011E-5</v>
      </c>
      <c r="G3799" s="10">
        <f t="shared" si="118"/>
        <v>-4.6738741280494003E-2</v>
      </c>
      <c r="H3799" s="10">
        <f t="shared" si="119"/>
        <v>-0.98048531458220323</v>
      </c>
    </row>
    <row r="3800" spans="1:8" x14ac:dyDescent="0.25">
      <c r="A3800" s="15">
        <v>4709</v>
      </c>
      <c r="B3800" s="15" t="s">
        <v>2043</v>
      </c>
      <c r="C3800" s="15">
        <v>138</v>
      </c>
      <c r="D3800" s="15">
        <v>2</v>
      </c>
      <c r="E3800" s="15">
        <v>9.5039999999999996</v>
      </c>
      <c r="F3800" s="15">
        <v>4.4772370011E-5</v>
      </c>
      <c r="G3800" s="10">
        <f t="shared" si="118"/>
        <v>-4.6738741280494003E-2</v>
      </c>
      <c r="H3800" s="10">
        <f t="shared" si="119"/>
        <v>-0.44420499712981498</v>
      </c>
    </row>
    <row r="3801" spans="1:8" x14ac:dyDescent="0.25">
      <c r="A3801" s="15">
        <v>4710</v>
      </c>
      <c r="B3801" s="15" t="s">
        <v>2044</v>
      </c>
      <c r="C3801" s="15">
        <v>138</v>
      </c>
      <c r="D3801" s="15">
        <v>1</v>
      </c>
      <c r="E3801" s="15">
        <v>6.3330000000000002</v>
      </c>
      <c r="F3801" s="15">
        <v>3.9086168290000003E-5</v>
      </c>
      <c r="G3801" s="10">
        <f t="shared" si="118"/>
        <v>-4.6744427482215002E-2</v>
      </c>
      <c r="H3801" s="10">
        <f t="shared" si="119"/>
        <v>-0.2960324592448676</v>
      </c>
    </row>
    <row r="3802" spans="1:8" x14ac:dyDescent="0.25">
      <c r="A3802" s="15">
        <v>4711</v>
      </c>
      <c r="B3802" s="15" t="s">
        <v>2045</v>
      </c>
      <c r="C3802" s="15">
        <v>138</v>
      </c>
      <c r="D3802" s="15">
        <v>1</v>
      </c>
      <c r="E3802" s="15">
        <v>33.15</v>
      </c>
      <c r="F3802" s="15">
        <v>4.3717528764000001E-5</v>
      </c>
      <c r="G3802" s="10">
        <f t="shared" si="118"/>
        <v>-4.6739796121741006E-2</v>
      </c>
      <c r="H3802" s="10">
        <f t="shared" si="119"/>
        <v>-1.5494242414357142</v>
      </c>
    </row>
    <row r="3803" spans="1:8" x14ac:dyDescent="0.25">
      <c r="A3803" s="15">
        <v>4712</v>
      </c>
      <c r="B3803" s="15" t="s">
        <v>2045</v>
      </c>
      <c r="C3803" s="15">
        <v>138</v>
      </c>
      <c r="D3803" s="15">
        <v>1</v>
      </c>
      <c r="E3803" s="15">
        <v>26.260999999999999</v>
      </c>
      <c r="F3803" s="15">
        <v>4.3521543190999998E-5</v>
      </c>
      <c r="G3803" s="10">
        <f t="shared" si="118"/>
        <v>-4.6739992107314006E-2</v>
      </c>
      <c r="H3803" s="10">
        <f t="shared" si="119"/>
        <v>-1.2274389327301731</v>
      </c>
    </row>
    <row r="3804" spans="1:8" x14ac:dyDescent="0.25">
      <c r="A3804" s="15">
        <v>4713</v>
      </c>
      <c r="B3804" s="15" t="s">
        <v>2046</v>
      </c>
      <c r="C3804" s="15">
        <v>138</v>
      </c>
      <c r="D3804" s="15">
        <v>1</v>
      </c>
      <c r="E3804" s="15">
        <v>21.731000000000002</v>
      </c>
      <c r="F3804" s="15">
        <v>-3.3928362879999999E-6</v>
      </c>
      <c r="G3804" s="10">
        <f t="shared" si="118"/>
        <v>-4.6786906486793005E-2</v>
      </c>
      <c r="H3804" s="10">
        <f t="shared" si="119"/>
        <v>-1.0167262648644988</v>
      </c>
    </row>
    <row r="3805" spans="1:8" x14ac:dyDescent="0.25">
      <c r="A3805" s="15">
        <v>4713</v>
      </c>
      <c r="B3805" s="15" t="s">
        <v>2046</v>
      </c>
      <c r="C3805" s="15">
        <v>138</v>
      </c>
      <c r="D3805" s="15">
        <v>2</v>
      </c>
      <c r="E3805" s="15">
        <v>25.844999999999999</v>
      </c>
      <c r="F3805" s="15">
        <v>-3.3928362879999999E-6</v>
      </c>
      <c r="G3805" s="10">
        <f t="shared" si="118"/>
        <v>-4.6786906486793005E-2</v>
      </c>
      <c r="H3805" s="10">
        <f t="shared" si="119"/>
        <v>-1.2092075981511652</v>
      </c>
    </row>
    <row r="3806" spans="1:8" x14ac:dyDescent="0.25">
      <c r="A3806" s="15">
        <v>4714</v>
      </c>
      <c r="B3806" s="15" t="s">
        <v>2047</v>
      </c>
      <c r="C3806" s="15">
        <v>138</v>
      </c>
      <c r="D3806" s="15">
        <v>1</v>
      </c>
      <c r="E3806" s="15">
        <v>12.856999999999999</v>
      </c>
      <c r="F3806" s="15">
        <v>-2.1011181044599999E-4</v>
      </c>
      <c r="G3806" s="10">
        <f t="shared" si="118"/>
        <v>-4.6993625460951004E-2</v>
      </c>
      <c r="H3806" s="10">
        <f t="shared" si="119"/>
        <v>-0.60419704255144702</v>
      </c>
    </row>
    <row r="3807" spans="1:8" x14ac:dyDescent="0.25">
      <c r="A3807" s="15">
        <v>4716</v>
      </c>
      <c r="B3807" s="15" t="s">
        <v>2048</v>
      </c>
      <c r="C3807" s="15">
        <v>69</v>
      </c>
      <c r="D3807" s="15">
        <v>1</v>
      </c>
      <c r="E3807" s="15">
        <v>4.4189999999999996</v>
      </c>
      <c r="F3807" s="15">
        <v>-3.6164651408299999E-4</v>
      </c>
      <c r="G3807" s="10">
        <f t="shared" si="118"/>
        <v>-4.7145160164588001E-2</v>
      </c>
      <c r="H3807" s="10">
        <f t="shared" si="119"/>
        <v>-0.20833446276731435</v>
      </c>
    </row>
    <row r="3808" spans="1:8" x14ac:dyDescent="0.25">
      <c r="A3808" s="15">
        <v>4718</v>
      </c>
      <c r="B3808" s="15" t="s">
        <v>2049</v>
      </c>
      <c r="C3808" s="15">
        <v>138</v>
      </c>
      <c r="D3808" s="15">
        <v>1</v>
      </c>
      <c r="E3808" s="15">
        <v>17.567</v>
      </c>
      <c r="F3808" s="15">
        <v>4.3836731860999997E-5</v>
      </c>
      <c r="G3808" s="10">
        <f t="shared" si="118"/>
        <v>-4.6739676918644002E-2</v>
      </c>
      <c r="H3808" s="10">
        <f t="shared" si="119"/>
        <v>-0.82107590442981915</v>
      </c>
    </row>
    <row r="3809" spans="1:8" x14ac:dyDescent="0.25">
      <c r="A3809" s="15">
        <v>4719</v>
      </c>
      <c r="B3809" s="15" t="s">
        <v>2049</v>
      </c>
      <c r="C3809" s="15">
        <v>138</v>
      </c>
      <c r="D3809" s="15">
        <v>1</v>
      </c>
      <c r="E3809" s="15">
        <v>12.31</v>
      </c>
      <c r="F3809" s="15">
        <v>4.3752029944000002E-5</v>
      </c>
      <c r="G3809" s="10">
        <f t="shared" si="118"/>
        <v>-4.6739761620561003E-2</v>
      </c>
      <c r="H3809" s="10">
        <f t="shared" si="119"/>
        <v>-0.57536646554910598</v>
      </c>
    </row>
    <row r="3810" spans="1:8" x14ac:dyDescent="0.25">
      <c r="A3810" s="15">
        <v>4720</v>
      </c>
      <c r="B3810" s="15" t="s">
        <v>2050</v>
      </c>
      <c r="C3810" s="15">
        <v>69</v>
      </c>
      <c r="D3810" s="15">
        <v>1</v>
      </c>
      <c r="E3810" s="15">
        <v>3.1339999999999999</v>
      </c>
      <c r="F3810" s="15">
        <v>2.0767194074E-5</v>
      </c>
      <c r="G3810" s="10">
        <f t="shared" si="118"/>
        <v>-4.6762746456431005E-2</v>
      </c>
      <c r="H3810" s="10">
        <f t="shared" si="119"/>
        <v>-0.14655444739445475</v>
      </c>
    </row>
    <row r="3811" spans="1:8" x14ac:dyDescent="0.25">
      <c r="A3811" s="15">
        <v>4720</v>
      </c>
      <c r="B3811" s="15" t="s">
        <v>2050</v>
      </c>
      <c r="C3811" s="15">
        <v>69</v>
      </c>
      <c r="D3811" s="15">
        <v>2</v>
      </c>
      <c r="E3811" s="15">
        <v>2.57</v>
      </c>
      <c r="F3811" s="15">
        <v>2.0767194074E-5</v>
      </c>
      <c r="G3811" s="10">
        <f t="shared" si="118"/>
        <v>-4.6762746456431005E-2</v>
      </c>
      <c r="H3811" s="10">
        <f t="shared" si="119"/>
        <v>-0.12018025839302768</v>
      </c>
    </row>
    <row r="3812" spans="1:8" x14ac:dyDescent="0.25">
      <c r="A3812" s="15">
        <v>4721</v>
      </c>
      <c r="B3812" s="15" t="s">
        <v>2051</v>
      </c>
      <c r="C3812" s="15">
        <v>138</v>
      </c>
      <c r="D3812" s="15">
        <v>1</v>
      </c>
      <c r="E3812" s="15">
        <v>12.195</v>
      </c>
      <c r="F3812" s="15">
        <v>4.3441918372000002E-5</v>
      </c>
      <c r="G3812" s="10">
        <f t="shared" si="118"/>
        <v>-4.6740071732133001E-2</v>
      </c>
      <c r="H3812" s="10">
        <f t="shared" si="119"/>
        <v>-0.56999517477336192</v>
      </c>
    </row>
    <row r="3813" spans="1:8" x14ac:dyDescent="0.25">
      <c r="A3813" s="15">
        <v>4722</v>
      </c>
      <c r="B3813" s="15" t="s">
        <v>2051</v>
      </c>
      <c r="C3813" s="15">
        <v>138</v>
      </c>
      <c r="D3813" s="15">
        <v>1</v>
      </c>
      <c r="E3813" s="15">
        <v>15.47</v>
      </c>
      <c r="F3813" s="15">
        <v>4.3516029229E-5</v>
      </c>
      <c r="G3813" s="10">
        <f t="shared" si="118"/>
        <v>-4.6739997621276001E-2</v>
      </c>
      <c r="H3813" s="10">
        <f t="shared" si="119"/>
        <v>-0.72306776320113975</v>
      </c>
    </row>
    <row r="3814" spans="1:8" x14ac:dyDescent="0.25">
      <c r="A3814" s="15">
        <v>4724</v>
      </c>
      <c r="B3814" s="15" t="s">
        <v>2052</v>
      </c>
      <c r="C3814" s="15">
        <v>138</v>
      </c>
      <c r="D3814" s="15">
        <v>1</v>
      </c>
      <c r="E3814" s="15">
        <v>0.51900000000000002</v>
      </c>
      <c r="F3814" s="15">
        <v>4.3168665601E-5</v>
      </c>
      <c r="G3814" s="10">
        <f t="shared" si="118"/>
        <v>-4.6740344984904002E-2</v>
      </c>
      <c r="H3814" s="10">
        <f t="shared" si="119"/>
        <v>-2.4258239047165179E-2</v>
      </c>
    </row>
    <row r="3815" spans="1:8" x14ac:dyDescent="0.25">
      <c r="A3815" s="15">
        <v>4724</v>
      </c>
      <c r="B3815" s="15" t="s">
        <v>2052</v>
      </c>
      <c r="C3815" s="15">
        <v>138</v>
      </c>
      <c r="D3815" s="15">
        <v>2</v>
      </c>
      <c r="E3815" s="15">
        <v>12.225</v>
      </c>
      <c r="F3815" s="15">
        <v>4.3168665601E-5</v>
      </c>
      <c r="G3815" s="10">
        <f t="shared" si="118"/>
        <v>-4.6740344984904002E-2</v>
      </c>
      <c r="H3815" s="10">
        <f t="shared" si="119"/>
        <v>-0.5714007174404514</v>
      </c>
    </row>
    <row r="3816" spans="1:8" x14ac:dyDescent="0.25">
      <c r="A3816" s="15">
        <v>4725</v>
      </c>
      <c r="B3816" s="15" t="s">
        <v>2053</v>
      </c>
      <c r="C3816" s="15">
        <v>69</v>
      </c>
      <c r="D3816" s="15">
        <v>1</v>
      </c>
      <c r="E3816" s="15">
        <v>0.57499999999999996</v>
      </c>
      <c r="F3816" s="15">
        <v>4.0085971834E-5</v>
      </c>
      <c r="G3816" s="10">
        <f t="shared" si="118"/>
        <v>-4.6743427678671005E-2</v>
      </c>
      <c r="H3816" s="10">
        <f t="shared" si="119"/>
        <v>-2.6877470915235825E-2</v>
      </c>
    </row>
    <row r="3817" spans="1:8" x14ac:dyDescent="0.25">
      <c r="A3817" s="15">
        <v>4725</v>
      </c>
      <c r="B3817" s="15" t="s">
        <v>2053</v>
      </c>
      <c r="C3817" s="15">
        <v>69</v>
      </c>
      <c r="D3817" s="15">
        <v>2</v>
      </c>
      <c r="E3817" s="15">
        <v>0.50700000000000001</v>
      </c>
      <c r="F3817" s="15">
        <v>4.0085971834E-5</v>
      </c>
      <c r="G3817" s="10">
        <f t="shared" si="118"/>
        <v>-4.6743427678671005E-2</v>
      </c>
      <c r="H3817" s="10">
        <f t="shared" si="119"/>
        <v>-2.3698917833086201E-2</v>
      </c>
    </row>
    <row r="3818" spans="1:8" x14ac:dyDescent="0.25">
      <c r="A3818" s="15">
        <v>4726</v>
      </c>
      <c r="B3818" s="15" t="s">
        <v>2054</v>
      </c>
      <c r="C3818" s="15">
        <v>69</v>
      </c>
      <c r="D3818" s="15">
        <v>1</v>
      </c>
      <c r="E3818" s="15">
        <v>2.31</v>
      </c>
      <c r="F3818" s="15">
        <v>2.4256399770000001E-5</v>
      </c>
      <c r="G3818" s="10">
        <f t="shared" si="118"/>
        <v>-4.6759257250735001E-2</v>
      </c>
      <c r="H3818" s="10">
        <f t="shared" si="119"/>
        <v>-0.10801388424919785</v>
      </c>
    </row>
    <row r="3819" spans="1:8" x14ac:dyDescent="0.25">
      <c r="A3819" s="15">
        <v>4728</v>
      </c>
      <c r="B3819" s="15" t="s">
        <v>2055</v>
      </c>
      <c r="C3819" s="15">
        <v>138</v>
      </c>
      <c r="D3819" s="15">
        <v>1</v>
      </c>
      <c r="E3819" s="15">
        <v>3.34</v>
      </c>
      <c r="F3819" s="15">
        <v>4.2720940024000003E-5</v>
      </c>
      <c r="G3819" s="10">
        <f t="shared" si="118"/>
        <v>-4.6740792710481004E-2</v>
      </c>
      <c r="H3819" s="10">
        <f t="shared" si="119"/>
        <v>-0.15611424765300655</v>
      </c>
    </row>
    <row r="3820" spans="1:8" x14ac:dyDescent="0.25">
      <c r="A3820" s="15">
        <v>4728</v>
      </c>
      <c r="B3820" s="15" t="s">
        <v>2055</v>
      </c>
      <c r="C3820" s="15">
        <v>138</v>
      </c>
      <c r="D3820" s="15">
        <v>2</v>
      </c>
      <c r="E3820" s="15">
        <v>7.0309999999999997</v>
      </c>
      <c r="F3820" s="15">
        <v>4.2720940024000003E-5</v>
      </c>
      <c r="G3820" s="10">
        <f t="shared" si="118"/>
        <v>-4.6740792710481004E-2</v>
      </c>
      <c r="H3820" s="10">
        <f t="shared" si="119"/>
        <v>-0.32863451354739193</v>
      </c>
    </row>
    <row r="3821" spans="1:8" x14ac:dyDescent="0.25">
      <c r="A3821" s="15">
        <v>4729</v>
      </c>
      <c r="B3821" s="15" t="s">
        <v>2056</v>
      </c>
      <c r="C3821" s="15">
        <v>138</v>
      </c>
      <c r="D3821" s="15">
        <v>1</v>
      </c>
      <c r="E3821" s="15">
        <v>23.568000000000001</v>
      </c>
      <c r="F3821" s="15">
        <v>4.3346955597000002E-5</v>
      </c>
      <c r="G3821" s="10">
        <f t="shared" si="118"/>
        <v>-4.6740166694908006E-2</v>
      </c>
      <c r="H3821" s="10">
        <f t="shared" si="119"/>
        <v>-1.1015722486655919</v>
      </c>
    </row>
    <row r="3822" spans="1:8" x14ac:dyDescent="0.25">
      <c r="A3822" s="15">
        <v>4730</v>
      </c>
      <c r="B3822" s="15" t="s">
        <v>2056</v>
      </c>
      <c r="C3822" s="15">
        <v>138</v>
      </c>
      <c r="D3822" s="15">
        <v>1</v>
      </c>
      <c r="E3822" s="15">
        <v>22.794</v>
      </c>
      <c r="F3822" s="15">
        <v>4.3357098023E-5</v>
      </c>
      <c r="G3822" s="10">
        <f t="shared" si="118"/>
        <v>-4.6740156552482003E-2</v>
      </c>
      <c r="H3822" s="10">
        <f t="shared" si="119"/>
        <v>-1.0653951284572747</v>
      </c>
    </row>
    <row r="3823" spans="1:8" x14ac:dyDescent="0.25">
      <c r="A3823" s="15">
        <v>4731</v>
      </c>
      <c r="B3823" s="15" t="s">
        <v>2056</v>
      </c>
      <c r="C3823" s="15">
        <v>138</v>
      </c>
      <c r="D3823" s="15">
        <v>1</v>
      </c>
      <c r="E3823" s="15">
        <v>21.56</v>
      </c>
      <c r="F3823" s="15">
        <v>4.3499647575000003E-5</v>
      </c>
      <c r="G3823" s="10">
        <f t="shared" si="118"/>
        <v>-4.674001400293E-2</v>
      </c>
      <c r="H3823" s="10">
        <f t="shared" si="119"/>
        <v>-1.0077147019031707</v>
      </c>
    </row>
    <row r="3824" spans="1:8" x14ac:dyDescent="0.25">
      <c r="A3824" s="15">
        <v>4732</v>
      </c>
      <c r="B3824" s="15" t="s">
        <v>2057</v>
      </c>
      <c r="C3824" s="15">
        <v>69</v>
      </c>
      <c r="D3824" s="15">
        <v>1</v>
      </c>
      <c r="E3824" s="15">
        <v>2.524</v>
      </c>
      <c r="F3824" s="15">
        <v>-4.2644660170000003E-6</v>
      </c>
      <c r="G3824" s="10">
        <f t="shared" si="118"/>
        <v>-4.6787778116522002E-2</v>
      </c>
      <c r="H3824" s="10">
        <f t="shared" si="119"/>
        <v>-0.11809235196610153</v>
      </c>
    </row>
    <row r="3825" spans="1:8" x14ac:dyDescent="0.25">
      <c r="A3825" s="15">
        <v>4733</v>
      </c>
      <c r="B3825" s="15" t="s">
        <v>2058</v>
      </c>
      <c r="C3825" s="15">
        <v>69</v>
      </c>
      <c r="D3825" s="15">
        <v>1</v>
      </c>
      <c r="E3825" s="15">
        <v>0</v>
      </c>
      <c r="F3825" s="15">
        <v>2.6795389872E-5</v>
      </c>
      <c r="G3825" s="10">
        <f t="shared" si="118"/>
        <v>-4.6756718260633004E-2</v>
      </c>
      <c r="H3825" s="10">
        <f t="shared" si="119"/>
        <v>0</v>
      </c>
    </row>
    <row r="3826" spans="1:8" x14ac:dyDescent="0.25">
      <c r="A3826" s="15">
        <v>4734</v>
      </c>
      <c r="B3826" s="15" t="s">
        <v>2059</v>
      </c>
      <c r="C3826" s="15">
        <v>69</v>
      </c>
      <c r="D3826" s="15">
        <v>1</v>
      </c>
      <c r="E3826" s="15">
        <v>3.504</v>
      </c>
      <c r="F3826" s="15">
        <v>3.2603127023000001E-5</v>
      </c>
      <c r="G3826" s="10">
        <f t="shared" si="118"/>
        <v>-4.6750910523482E-2</v>
      </c>
      <c r="H3826" s="10">
        <f t="shared" si="119"/>
        <v>-0.16381519047428092</v>
      </c>
    </row>
    <row r="3827" spans="1:8" x14ac:dyDescent="0.25">
      <c r="A3827" s="15">
        <v>4735</v>
      </c>
      <c r="B3827" s="15" t="s">
        <v>2060</v>
      </c>
      <c r="C3827" s="15">
        <v>138</v>
      </c>
      <c r="D3827" s="15">
        <v>1</v>
      </c>
      <c r="E3827" s="15">
        <v>12.683</v>
      </c>
      <c r="F3827" s="15">
        <v>4.5339421097000003E-5</v>
      </c>
      <c r="G3827" s="10">
        <f t="shared" si="118"/>
        <v>-4.6738174229408E-2</v>
      </c>
      <c r="H3827" s="10">
        <f t="shared" si="119"/>
        <v>-0.59278026375158166</v>
      </c>
    </row>
    <row r="3828" spans="1:8" x14ac:dyDescent="0.25">
      <c r="A3828" s="15">
        <v>4735</v>
      </c>
      <c r="B3828" s="15" t="s">
        <v>2060</v>
      </c>
      <c r="C3828" s="15">
        <v>138</v>
      </c>
      <c r="D3828" s="15">
        <v>2</v>
      </c>
      <c r="E3828" s="15">
        <v>11.305</v>
      </c>
      <c r="F3828" s="15">
        <v>4.5339421097000003E-5</v>
      </c>
      <c r="G3828" s="10">
        <f t="shared" si="118"/>
        <v>-4.6738174229408E-2</v>
      </c>
      <c r="H3828" s="10">
        <f t="shared" si="119"/>
        <v>-0.52837505966345744</v>
      </c>
    </row>
    <row r="3829" spans="1:8" x14ac:dyDescent="0.25">
      <c r="A3829" s="15">
        <v>4736</v>
      </c>
      <c r="B3829" s="15" t="s">
        <v>2061</v>
      </c>
      <c r="C3829" s="15">
        <v>138</v>
      </c>
      <c r="D3829" s="15">
        <v>1</v>
      </c>
      <c r="E3829" s="15">
        <v>6.8250000000000002</v>
      </c>
      <c r="F3829" s="15">
        <v>4.3401369567000002E-5</v>
      </c>
      <c r="G3829" s="10">
        <f t="shared" si="118"/>
        <v>-4.6740112280938002E-2</v>
      </c>
      <c r="H3829" s="10">
        <f t="shared" si="119"/>
        <v>-0.31900126631740189</v>
      </c>
    </row>
    <row r="3830" spans="1:8" x14ac:dyDescent="0.25">
      <c r="A3830" s="15">
        <v>4736</v>
      </c>
      <c r="B3830" s="15" t="s">
        <v>2061</v>
      </c>
      <c r="C3830" s="15">
        <v>138</v>
      </c>
      <c r="D3830" s="15">
        <v>2</v>
      </c>
      <c r="E3830" s="15">
        <v>11.94</v>
      </c>
      <c r="F3830" s="15">
        <v>4.3401369567000002E-5</v>
      </c>
      <c r="G3830" s="10">
        <f t="shared" si="118"/>
        <v>-4.6740112280938002E-2</v>
      </c>
      <c r="H3830" s="10">
        <f t="shared" si="119"/>
        <v>-0.55807694063439972</v>
      </c>
    </row>
    <row r="3831" spans="1:8" x14ac:dyDescent="0.25">
      <c r="A3831" s="15">
        <v>4738</v>
      </c>
      <c r="B3831" s="15" t="s">
        <v>2062</v>
      </c>
      <c r="C3831" s="15">
        <v>138</v>
      </c>
      <c r="D3831" s="15">
        <v>1</v>
      </c>
      <c r="E3831" s="15">
        <v>4.9240000000000004</v>
      </c>
      <c r="F3831" s="15">
        <v>3.9841367952999999E-5</v>
      </c>
      <c r="G3831" s="10">
        <f t="shared" si="118"/>
        <v>-4.6743672282552003E-2</v>
      </c>
      <c r="H3831" s="10">
        <f t="shared" si="119"/>
        <v>-0.23016584231928608</v>
      </c>
    </row>
    <row r="3832" spans="1:8" x14ac:dyDescent="0.25">
      <c r="A3832" s="15">
        <v>4738</v>
      </c>
      <c r="B3832" s="15" t="s">
        <v>2062</v>
      </c>
      <c r="C3832" s="15">
        <v>138</v>
      </c>
      <c r="D3832" s="15">
        <v>2</v>
      </c>
      <c r="E3832" s="15">
        <v>6.8170000000000002</v>
      </c>
      <c r="F3832" s="15">
        <v>3.9841367952999999E-5</v>
      </c>
      <c r="G3832" s="10">
        <f t="shared" si="118"/>
        <v>-4.6743672282552003E-2</v>
      </c>
      <c r="H3832" s="10">
        <f t="shared" si="119"/>
        <v>-0.31865161395015701</v>
      </c>
    </row>
    <row r="3833" spans="1:8" x14ac:dyDescent="0.25">
      <c r="A3833" s="15">
        <v>4740</v>
      </c>
      <c r="B3833" s="15" t="s">
        <v>2063</v>
      </c>
      <c r="C3833" s="15">
        <v>345</v>
      </c>
      <c r="D3833" s="15">
        <v>1</v>
      </c>
      <c r="E3833" s="15">
        <v>27.045999999999999</v>
      </c>
      <c r="F3833" s="15">
        <v>5.0020087031E-5</v>
      </c>
      <c r="G3833" s="10">
        <f t="shared" si="118"/>
        <v>-4.6733493563474005E-2</v>
      </c>
      <c r="H3833" s="10">
        <f t="shared" si="119"/>
        <v>-1.2639540669177178</v>
      </c>
    </row>
    <row r="3834" spans="1:8" x14ac:dyDescent="0.25">
      <c r="A3834" s="15">
        <v>4740</v>
      </c>
      <c r="B3834" s="15" t="s">
        <v>2063</v>
      </c>
      <c r="C3834" s="15">
        <v>345</v>
      </c>
      <c r="D3834" s="15">
        <v>2</v>
      </c>
      <c r="E3834" s="15">
        <v>28.611000000000001</v>
      </c>
      <c r="F3834" s="15">
        <v>5.0020087031E-5</v>
      </c>
      <c r="G3834" s="10">
        <f t="shared" si="118"/>
        <v>-4.6733493563474005E-2</v>
      </c>
      <c r="H3834" s="10">
        <f t="shared" si="119"/>
        <v>-1.3370919843445548</v>
      </c>
    </row>
    <row r="3835" spans="1:8" x14ac:dyDescent="0.25">
      <c r="A3835" s="15">
        <v>4744</v>
      </c>
      <c r="B3835" s="15" t="s">
        <v>2064</v>
      </c>
      <c r="C3835" s="15">
        <v>69</v>
      </c>
      <c r="D3835" s="15">
        <v>1</v>
      </c>
      <c r="E3835" s="15">
        <v>3.0089999999999999</v>
      </c>
      <c r="F3835" s="15">
        <v>-9.4917448400000001E-6</v>
      </c>
      <c r="G3835" s="10">
        <f t="shared" si="118"/>
        <v>-4.6793005395345005E-2</v>
      </c>
      <c r="H3835" s="10">
        <f t="shared" si="119"/>
        <v>-0.14080015323459311</v>
      </c>
    </row>
    <row r="3836" spans="1:8" x14ac:dyDescent="0.25">
      <c r="A3836" s="15">
        <v>4745</v>
      </c>
      <c r="B3836" s="15" t="s">
        <v>2065</v>
      </c>
      <c r="C3836" s="15">
        <v>138</v>
      </c>
      <c r="D3836" s="15">
        <v>1</v>
      </c>
      <c r="E3836" s="15">
        <v>11.143000000000001</v>
      </c>
      <c r="F3836" s="15">
        <v>2.8601679502999999E-5</v>
      </c>
      <c r="G3836" s="10">
        <f t="shared" si="118"/>
        <v>-4.6754911971002004E-2</v>
      </c>
      <c r="H3836" s="10">
        <f t="shared" si="119"/>
        <v>-0.52098998409287534</v>
      </c>
    </row>
    <row r="3837" spans="1:8" x14ac:dyDescent="0.25">
      <c r="A3837" s="15">
        <v>4746</v>
      </c>
      <c r="B3837" s="15" t="s">
        <v>2065</v>
      </c>
      <c r="C3837" s="15">
        <v>138</v>
      </c>
      <c r="D3837" s="15">
        <v>1</v>
      </c>
      <c r="E3837" s="15">
        <v>8.1479999999999997</v>
      </c>
      <c r="F3837" s="15">
        <v>2.8045389849999999E-5</v>
      </c>
      <c r="G3837" s="10">
        <f t="shared" si="118"/>
        <v>-4.6755468260655006E-2</v>
      </c>
      <c r="H3837" s="10">
        <f t="shared" si="119"/>
        <v>-0.38096355538781695</v>
      </c>
    </row>
    <row r="3838" spans="1:8" x14ac:dyDescent="0.25">
      <c r="A3838" s="15">
        <v>4748</v>
      </c>
      <c r="B3838" s="15" t="s">
        <v>2066</v>
      </c>
      <c r="C3838" s="15">
        <v>138</v>
      </c>
      <c r="D3838" s="15">
        <v>2</v>
      </c>
      <c r="E3838" s="15">
        <v>4.3999999999999997E-2</v>
      </c>
      <c r="F3838" s="15">
        <v>4.3666169262999997E-5</v>
      </c>
      <c r="G3838" s="10">
        <f t="shared" si="118"/>
        <v>-4.6739847481242006E-2</v>
      </c>
      <c r="H3838" s="10">
        <f t="shared" si="119"/>
        <v>-2.0565532891746482E-3</v>
      </c>
    </row>
    <row r="3839" spans="1:8" x14ac:dyDescent="0.25">
      <c r="A3839" s="15">
        <v>4749</v>
      </c>
      <c r="B3839" s="15" t="s">
        <v>2066</v>
      </c>
      <c r="C3839" s="15">
        <v>69</v>
      </c>
      <c r="D3839" s="15">
        <v>1</v>
      </c>
      <c r="E3839" s="15">
        <v>0.997</v>
      </c>
      <c r="F3839" s="15">
        <v>4.3666169262999997E-5</v>
      </c>
      <c r="G3839" s="10">
        <f t="shared" si="118"/>
        <v>-4.6739847481242006E-2</v>
      </c>
      <c r="H3839" s="10">
        <f t="shared" si="119"/>
        <v>-4.659962793879828E-2</v>
      </c>
    </row>
    <row r="3840" spans="1:8" x14ac:dyDescent="0.25">
      <c r="A3840" s="15">
        <v>4755</v>
      </c>
      <c r="B3840" s="15" t="s">
        <v>2067</v>
      </c>
      <c r="C3840" s="15">
        <v>69</v>
      </c>
      <c r="D3840" s="15">
        <v>1</v>
      </c>
      <c r="E3840" s="15">
        <v>2.4889999999999999</v>
      </c>
      <c r="F3840" s="15">
        <v>3.9688019151000003E-5</v>
      </c>
      <c r="G3840" s="10">
        <f t="shared" si="118"/>
        <v>-4.6743825631354E-2</v>
      </c>
      <c r="H3840" s="10">
        <f t="shared" si="119"/>
        <v>-0.11634538199644009</v>
      </c>
    </row>
    <row r="3841" spans="1:8" x14ac:dyDescent="0.25">
      <c r="A3841" s="15">
        <v>4756</v>
      </c>
      <c r="B3841" s="15" t="s">
        <v>2068</v>
      </c>
      <c r="C3841" s="15">
        <v>138</v>
      </c>
      <c r="D3841" s="15">
        <v>1</v>
      </c>
      <c r="E3841" s="15">
        <v>0</v>
      </c>
      <c r="F3841" s="15">
        <v>4.3231267480000002E-5</v>
      </c>
      <c r="G3841" s="10">
        <f t="shared" si="118"/>
        <v>-4.6740282383025002E-2</v>
      </c>
      <c r="H3841" s="10">
        <f t="shared" si="119"/>
        <v>0</v>
      </c>
    </row>
    <row r="3842" spans="1:8" x14ac:dyDescent="0.25">
      <c r="A3842" s="15">
        <v>4756</v>
      </c>
      <c r="B3842" s="15" t="s">
        <v>2068</v>
      </c>
      <c r="C3842" s="15">
        <v>138</v>
      </c>
      <c r="D3842" s="15">
        <v>2</v>
      </c>
      <c r="E3842" s="15">
        <v>0</v>
      </c>
      <c r="F3842" s="15">
        <v>4.3231267480000002E-5</v>
      </c>
      <c r="G3842" s="10">
        <f t="shared" si="118"/>
        <v>-4.6740282383025002E-2</v>
      </c>
      <c r="H3842" s="10">
        <f t="shared" si="119"/>
        <v>0</v>
      </c>
    </row>
    <row r="3843" spans="1:8" x14ac:dyDescent="0.25">
      <c r="A3843" s="15">
        <v>4757</v>
      </c>
      <c r="B3843" s="15" t="s">
        <v>2069</v>
      </c>
      <c r="C3843" s="15">
        <v>138</v>
      </c>
      <c r="D3843" s="15">
        <v>1</v>
      </c>
      <c r="E3843" s="15">
        <v>11.848000000000001</v>
      </c>
      <c r="F3843" s="15">
        <v>5.0346325080000003E-5</v>
      </c>
      <c r="G3843" s="10">
        <f t="shared" si="118"/>
        <v>-4.6733167325425005E-2</v>
      </c>
      <c r="H3843" s="10">
        <f t="shared" si="119"/>
        <v>-0.55369456647163551</v>
      </c>
    </row>
    <row r="3844" spans="1:8" x14ac:dyDescent="0.25">
      <c r="A3844" s="15">
        <v>4757</v>
      </c>
      <c r="B3844" s="15" t="s">
        <v>2069</v>
      </c>
      <c r="C3844" s="15">
        <v>138</v>
      </c>
      <c r="D3844" s="15">
        <v>2</v>
      </c>
      <c r="E3844" s="15">
        <v>8.0389999999999997</v>
      </c>
      <c r="F3844" s="15">
        <v>5.0346325080000003E-5</v>
      </c>
      <c r="G3844" s="10">
        <f t="shared" si="118"/>
        <v>-4.6733167325425005E-2</v>
      </c>
      <c r="H3844" s="10">
        <f t="shared" si="119"/>
        <v>-0.37568793212909163</v>
      </c>
    </row>
    <row r="3845" spans="1:8" x14ac:dyDescent="0.25">
      <c r="A3845" s="15">
        <v>4758</v>
      </c>
      <c r="B3845" s="15" t="s">
        <v>2069</v>
      </c>
      <c r="C3845" s="15">
        <v>138</v>
      </c>
      <c r="D3845" s="15">
        <v>1</v>
      </c>
      <c r="E3845" s="15">
        <v>15.262</v>
      </c>
      <c r="F3845" s="15">
        <v>5.0341690068E-5</v>
      </c>
      <c r="G3845" s="10">
        <f t="shared" si="118"/>
        <v>-4.6733171960437005E-2</v>
      </c>
      <c r="H3845" s="10">
        <f t="shared" si="119"/>
        <v>-0.7132416704601896</v>
      </c>
    </row>
    <row r="3846" spans="1:8" x14ac:dyDescent="0.25">
      <c r="A3846" s="15">
        <v>4763</v>
      </c>
      <c r="B3846" s="15" t="s">
        <v>2070</v>
      </c>
      <c r="C3846" s="15">
        <v>138</v>
      </c>
      <c r="D3846" s="15">
        <v>1</v>
      </c>
      <c r="E3846" s="15">
        <v>19.184000000000001</v>
      </c>
      <c r="F3846" s="15">
        <v>4.3471847738000001E-5</v>
      </c>
      <c r="G3846" s="10">
        <f t="shared" ref="G3846:G3909" si="120">F3846-$E$2</f>
        <v>-4.6740041802767002E-2</v>
      </c>
      <c r="H3846" s="10">
        <f t="shared" ref="H3846:H3909" si="121">E3846*G3846</f>
        <v>-0.89666096194428224</v>
      </c>
    </row>
    <row r="3847" spans="1:8" x14ac:dyDescent="0.25">
      <c r="A3847" s="15">
        <v>4763</v>
      </c>
      <c r="B3847" s="15" t="s">
        <v>2070</v>
      </c>
      <c r="C3847" s="15">
        <v>138</v>
      </c>
      <c r="D3847" s="15">
        <v>2</v>
      </c>
      <c r="E3847" s="15">
        <v>18.501999999999999</v>
      </c>
      <c r="F3847" s="15">
        <v>4.3471847738000001E-5</v>
      </c>
      <c r="G3847" s="10">
        <f t="shared" si="120"/>
        <v>-4.6740041802767002E-2</v>
      </c>
      <c r="H3847" s="10">
        <f t="shared" si="121"/>
        <v>-0.86478425343479504</v>
      </c>
    </row>
    <row r="3848" spans="1:8" x14ac:dyDescent="0.25">
      <c r="A3848" s="15">
        <v>4764</v>
      </c>
      <c r="B3848" s="15" t="s">
        <v>2070</v>
      </c>
      <c r="C3848" s="15">
        <v>138</v>
      </c>
      <c r="D3848" s="15">
        <v>1</v>
      </c>
      <c r="E3848" s="15">
        <v>18.579999999999998</v>
      </c>
      <c r="F3848" s="15">
        <v>4.3531383453999998E-5</v>
      </c>
      <c r="G3848" s="10">
        <f t="shared" si="120"/>
        <v>-4.6739982267051006E-2</v>
      </c>
      <c r="H3848" s="10">
        <f t="shared" si="121"/>
        <v>-0.86842887052180762</v>
      </c>
    </row>
    <row r="3849" spans="1:8" x14ac:dyDescent="0.25">
      <c r="A3849" s="15">
        <v>4765</v>
      </c>
      <c r="B3849" s="15" t="s">
        <v>2071</v>
      </c>
      <c r="C3849" s="15">
        <v>69</v>
      </c>
      <c r="D3849" s="15">
        <v>1</v>
      </c>
      <c r="E3849" s="15">
        <v>1.8360000000000001</v>
      </c>
      <c r="F3849" s="15">
        <v>-9.470829031E-6</v>
      </c>
      <c r="G3849" s="10">
        <f t="shared" si="120"/>
        <v>-4.6792984479536004E-2</v>
      </c>
      <c r="H3849" s="10">
        <f t="shared" si="121"/>
        <v>-8.5911919504428114E-2</v>
      </c>
    </row>
    <row r="3850" spans="1:8" x14ac:dyDescent="0.25">
      <c r="A3850" s="15">
        <v>4766</v>
      </c>
      <c r="B3850" s="15" t="s">
        <v>2072</v>
      </c>
      <c r="C3850" s="15">
        <v>138</v>
      </c>
      <c r="D3850" s="15">
        <v>1</v>
      </c>
      <c r="E3850" s="15">
        <v>20.327999999999999</v>
      </c>
      <c r="F3850" s="15">
        <v>4.5399049374000002E-5</v>
      </c>
      <c r="G3850" s="10">
        <f t="shared" si="120"/>
        <v>-4.6738114601131003E-2</v>
      </c>
      <c r="H3850" s="10">
        <f t="shared" si="121"/>
        <v>-0.95009239361179099</v>
      </c>
    </row>
    <row r="3851" spans="1:8" x14ac:dyDescent="0.25">
      <c r="A3851" s="15">
        <v>4766</v>
      </c>
      <c r="B3851" s="15" t="s">
        <v>2072</v>
      </c>
      <c r="C3851" s="15">
        <v>138</v>
      </c>
      <c r="D3851" s="15">
        <v>2</v>
      </c>
      <c r="E3851" s="15">
        <v>19.792999999999999</v>
      </c>
      <c r="F3851" s="15">
        <v>4.5399049374000002E-5</v>
      </c>
      <c r="G3851" s="10">
        <f t="shared" si="120"/>
        <v>-4.6738114601131003E-2</v>
      </c>
      <c r="H3851" s="10">
        <f t="shared" si="121"/>
        <v>-0.92508750230018588</v>
      </c>
    </row>
    <row r="3852" spans="1:8" x14ac:dyDescent="0.25">
      <c r="A3852" s="15">
        <v>4767</v>
      </c>
      <c r="B3852" s="15" t="s">
        <v>2073</v>
      </c>
      <c r="C3852" s="15">
        <v>69</v>
      </c>
      <c r="D3852" s="15">
        <v>1</v>
      </c>
      <c r="E3852" s="15">
        <v>2.274</v>
      </c>
      <c r="F3852" s="15">
        <v>2.5919298453999999E-5</v>
      </c>
      <c r="G3852" s="10">
        <f t="shared" si="120"/>
        <v>-4.6757594352051006E-2</v>
      </c>
      <c r="H3852" s="10">
        <f t="shared" si="121"/>
        <v>-0.10632676955656399</v>
      </c>
    </row>
    <row r="3853" spans="1:8" x14ac:dyDescent="0.25">
      <c r="A3853" s="15">
        <v>4769</v>
      </c>
      <c r="B3853" s="15" t="s">
        <v>2074</v>
      </c>
      <c r="C3853" s="15">
        <v>138</v>
      </c>
      <c r="D3853" s="15">
        <v>1</v>
      </c>
      <c r="E3853" s="15">
        <v>12.071999999999999</v>
      </c>
      <c r="F3853" s="15">
        <v>1.1651458504E-5</v>
      </c>
      <c r="G3853" s="10">
        <f t="shared" si="120"/>
        <v>-4.6771862192001003E-2</v>
      </c>
      <c r="H3853" s="10">
        <f t="shared" si="121"/>
        <v>-0.56462992038183601</v>
      </c>
    </row>
    <row r="3854" spans="1:8" x14ac:dyDescent="0.25">
      <c r="A3854" s="15">
        <v>4769</v>
      </c>
      <c r="B3854" s="15" t="s">
        <v>2074</v>
      </c>
      <c r="C3854" s="15">
        <v>138</v>
      </c>
      <c r="D3854" s="15">
        <v>2</v>
      </c>
      <c r="E3854" s="15">
        <v>14.141</v>
      </c>
      <c r="F3854" s="15">
        <v>1.1651458504E-5</v>
      </c>
      <c r="G3854" s="10">
        <f t="shared" si="120"/>
        <v>-4.6771862192001003E-2</v>
      </c>
      <c r="H3854" s="10">
        <f t="shared" si="121"/>
        <v>-0.66140090325708623</v>
      </c>
    </row>
    <row r="3855" spans="1:8" x14ac:dyDescent="0.25">
      <c r="A3855" s="15">
        <v>4769</v>
      </c>
      <c r="B3855" s="15" t="s">
        <v>2074</v>
      </c>
      <c r="C3855" s="15">
        <v>138</v>
      </c>
      <c r="D3855" s="15">
        <v>3</v>
      </c>
      <c r="E3855" s="15">
        <v>11.081</v>
      </c>
      <c r="F3855" s="15">
        <v>1.1651458504E-5</v>
      </c>
      <c r="G3855" s="10">
        <f t="shared" si="120"/>
        <v>-4.6771862192001003E-2</v>
      </c>
      <c r="H3855" s="10">
        <f t="shared" si="121"/>
        <v>-0.51827900494956314</v>
      </c>
    </row>
    <row r="3856" spans="1:8" x14ac:dyDescent="0.25">
      <c r="A3856" s="15">
        <v>4769</v>
      </c>
      <c r="B3856" s="15" t="s">
        <v>2074</v>
      </c>
      <c r="C3856" s="15">
        <v>138</v>
      </c>
      <c r="D3856" s="15">
        <v>4</v>
      </c>
      <c r="E3856" s="15">
        <v>9.9269999999999996</v>
      </c>
      <c r="F3856" s="15">
        <v>1.1651458504E-5</v>
      </c>
      <c r="G3856" s="10">
        <f t="shared" si="120"/>
        <v>-4.6771862192001003E-2</v>
      </c>
      <c r="H3856" s="10">
        <f t="shared" si="121"/>
        <v>-0.46430427597999396</v>
      </c>
    </row>
    <row r="3857" spans="1:8" x14ac:dyDescent="0.25">
      <c r="A3857" s="15">
        <v>4772</v>
      </c>
      <c r="B3857" s="15" t="s">
        <v>2075</v>
      </c>
      <c r="C3857" s="15">
        <v>138</v>
      </c>
      <c r="D3857" s="15">
        <v>1</v>
      </c>
      <c r="E3857" s="15">
        <v>1.645</v>
      </c>
      <c r="F3857" s="15">
        <v>3.8801678558000001E-5</v>
      </c>
      <c r="G3857" s="10">
        <f t="shared" si="120"/>
        <v>-4.6744711971947003E-2</v>
      </c>
      <c r="H3857" s="10">
        <f t="shared" si="121"/>
        <v>-7.6895051193852815E-2</v>
      </c>
    </row>
    <row r="3858" spans="1:8" x14ac:dyDescent="0.25">
      <c r="A3858" s="15">
        <v>4773</v>
      </c>
      <c r="B3858" s="15" t="s">
        <v>2076</v>
      </c>
      <c r="C3858" s="15">
        <v>138</v>
      </c>
      <c r="D3858" s="15">
        <v>1</v>
      </c>
      <c r="E3858" s="15">
        <v>8.0129999999999999</v>
      </c>
      <c r="F3858" s="15">
        <v>4.4277509196999998E-5</v>
      </c>
      <c r="G3858" s="10">
        <f t="shared" si="120"/>
        <v>-4.6739236141308003E-2</v>
      </c>
      <c r="H3858" s="10">
        <f t="shared" si="121"/>
        <v>-0.37452149920030103</v>
      </c>
    </row>
    <row r="3859" spans="1:8" x14ac:dyDescent="0.25">
      <c r="A3859" s="15">
        <v>4777</v>
      </c>
      <c r="B3859" s="15" t="s">
        <v>2077</v>
      </c>
      <c r="C3859" s="15">
        <v>138</v>
      </c>
      <c r="D3859" s="15">
        <v>1</v>
      </c>
      <c r="E3859" s="15">
        <v>33.563000000000002</v>
      </c>
      <c r="F3859" s="15">
        <v>4.3587252034000001E-5</v>
      </c>
      <c r="G3859" s="10">
        <f t="shared" si="120"/>
        <v>-4.6739926398471E-2</v>
      </c>
      <c r="H3859" s="10">
        <f t="shared" si="121"/>
        <v>-1.5687321497118822</v>
      </c>
    </row>
    <row r="3860" spans="1:8" x14ac:dyDescent="0.25">
      <c r="A3860" s="15">
        <v>4777</v>
      </c>
      <c r="B3860" s="15" t="s">
        <v>2077</v>
      </c>
      <c r="C3860" s="15">
        <v>138</v>
      </c>
      <c r="D3860" s="15">
        <v>2</v>
      </c>
      <c r="E3860" s="15">
        <v>5.8979999999999997</v>
      </c>
      <c r="F3860" s="15">
        <v>4.3587252034000001E-5</v>
      </c>
      <c r="G3860" s="10">
        <f t="shared" si="120"/>
        <v>-4.6739926398471E-2</v>
      </c>
      <c r="H3860" s="10">
        <f t="shared" si="121"/>
        <v>-0.27567208589818193</v>
      </c>
    </row>
    <row r="3861" spans="1:8" x14ac:dyDescent="0.25">
      <c r="A3861" s="15">
        <v>4779</v>
      </c>
      <c r="B3861" s="15" t="s">
        <v>2078</v>
      </c>
      <c r="C3861" s="15">
        <v>138</v>
      </c>
      <c r="D3861" s="15">
        <v>1</v>
      </c>
      <c r="E3861" s="15">
        <v>22.553000000000001</v>
      </c>
      <c r="F3861" s="15">
        <v>4.3889213279999997E-5</v>
      </c>
      <c r="G3861" s="10">
        <f t="shared" si="120"/>
        <v>-4.6739624437225E-2</v>
      </c>
      <c r="H3861" s="10">
        <f t="shared" si="121"/>
        <v>-1.0541187499327354</v>
      </c>
    </row>
    <row r="3862" spans="1:8" x14ac:dyDescent="0.25">
      <c r="A3862" s="15">
        <v>4780</v>
      </c>
      <c r="B3862" s="15" t="s">
        <v>2078</v>
      </c>
      <c r="C3862" s="15">
        <v>138</v>
      </c>
      <c r="D3862" s="15">
        <v>1</v>
      </c>
      <c r="E3862" s="15">
        <v>19.634</v>
      </c>
      <c r="F3862" s="15">
        <v>4.3710417628999999E-5</v>
      </c>
      <c r="G3862" s="10">
        <f t="shared" si="120"/>
        <v>-4.6739803232876E-2</v>
      </c>
      <c r="H3862" s="10">
        <f t="shared" si="121"/>
        <v>-0.91768929667428745</v>
      </c>
    </row>
    <row r="3863" spans="1:8" x14ac:dyDescent="0.25">
      <c r="A3863" s="15">
        <v>4781</v>
      </c>
      <c r="B3863" s="15" t="s">
        <v>2079</v>
      </c>
      <c r="C3863" s="15">
        <v>138</v>
      </c>
      <c r="D3863" s="15">
        <v>1</v>
      </c>
      <c r="E3863" s="15">
        <v>11.292</v>
      </c>
      <c r="F3863" s="15">
        <v>2.5652906072999999E-5</v>
      </c>
      <c r="G3863" s="10">
        <f t="shared" si="120"/>
        <v>-4.6757860744432E-2</v>
      </c>
      <c r="H3863" s="10">
        <f t="shared" si="121"/>
        <v>-0.52798976352612614</v>
      </c>
    </row>
    <row r="3864" spans="1:8" x14ac:dyDescent="0.25">
      <c r="A3864" s="15">
        <v>4781</v>
      </c>
      <c r="B3864" s="15" t="s">
        <v>2079</v>
      </c>
      <c r="C3864" s="15">
        <v>138</v>
      </c>
      <c r="D3864" s="15">
        <v>2</v>
      </c>
      <c r="E3864" s="15">
        <v>15.946999999999999</v>
      </c>
      <c r="F3864" s="15">
        <v>2.5652906072999999E-5</v>
      </c>
      <c r="G3864" s="10">
        <f t="shared" si="120"/>
        <v>-4.6757860744432E-2</v>
      </c>
      <c r="H3864" s="10">
        <f t="shared" si="121"/>
        <v>-0.74564760529145713</v>
      </c>
    </row>
    <row r="3865" spans="1:8" x14ac:dyDescent="0.25">
      <c r="A3865" s="15">
        <v>4782</v>
      </c>
      <c r="B3865" s="15" t="s">
        <v>2080</v>
      </c>
      <c r="C3865" s="15">
        <v>138</v>
      </c>
      <c r="D3865" s="15">
        <v>1</v>
      </c>
      <c r="E3865" s="15">
        <v>14.561</v>
      </c>
      <c r="F3865" s="15">
        <v>4.4392636123999997E-5</v>
      </c>
      <c r="G3865" s="10">
        <f t="shared" si="120"/>
        <v>-4.6739121014381005E-2</v>
      </c>
      <c r="H3865" s="10">
        <f t="shared" si="121"/>
        <v>-0.68056834109040176</v>
      </c>
    </row>
    <row r="3866" spans="1:8" x14ac:dyDescent="0.25">
      <c r="A3866" s="15">
        <v>4783</v>
      </c>
      <c r="B3866" s="15" t="s">
        <v>2080</v>
      </c>
      <c r="C3866" s="15">
        <v>138</v>
      </c>
      <c r="D3866" s="15">
        <v>1</v>
      </c>
      <c r="E3866" s="15">
        <v>14.795</v>
      </c>
      <c r="F3866" s="15">
        <v>4.3649104391999997E-5</v>
      </c>
      <c r="G3866" s="10">
        <f t="shared" si="120"/>
        <v>-4.6739864546113001E-2</v>
      </c>
      <c r="H3866" s="10">
        <f t="shared" si="121"/>
        <v>-0.69151629595974184</v>
      </c>
    </row>
    <row r="3867" spans="1:8" x14ac:dyDescent="0.25">
      <c r="A3867" s="15">
        <v>4784</v>
      </c>
      <c r="B3867" s="15" t="s">
        <v>2081</v>
      </c>
      <c r="C3867" s="15">
        <v>138</v>
      </c>
      <c r="D3867" s="15">
        <v>1</v>
      </c>
      <c r="E3867" s="15">
        <v>5.2089999999999996</v>
      </c>
      <c r="F3867" s="15">
        <v>4.2891020776E-5</v>
      </c>
      <c r="G3867" s="10">
        <f t="shared" si="120"/>
        <v>-4.6740622629729001E-2</v>
      </c>
      <c r="H3867" s="10">
        <f t="shared" si="121"/>
        <v>-0.24347190327825835</v>
      </c>
    </row>
    <row r="3868" spans="1:8" x14ac:dyDescent="0.25">
      <c r="A3868" s="15">
        <v>4785</v>
      </c>
      <c r="B3868" s="15" t="s">
        <v>2082</v>
      </c>
      <c r="C3868" s="15">
        <v>138</v>
      </c>
      <c r="D3868" s="15">
        <v>1</v>
      </c>
      <c r="E3868" s="15">
        <v>6.4210000000000003</v>
      </c>
      <c r="F3868" s="15">
        <v>4.6104058728E-5</v>
      </c>
      <c r="G3868" s="10">
        <f t="shared" si="120"/>
        <v>-4.6737409591777003E-2</v>
      </c>
      <c r="H3868" s="10">
        <f t="shared" si="121"/>
        <v>-0.30010090698880015</v>
      </c>
    </row>
    <row r="3869" spans="1:8" x14ac:dyDescent="0.25">
      <c r="A3869" s="15">
        <v>4786</v>
      </c>
      <c r="B3869" s="15" t="s">
        <v>2083</v>
      </c>
      <c r="C3869" s="15">
        <v>138</v>
      </c>
      <c r="D3869" s="15">
        <v>1</v>
      </c>
      <c r="E3869" s="15">
        <v>23.186</v>
      </c>
      <c r="F3869" s="15">
        <v>5.0321070061999999E-5</v>
      </c>
      <c r="G3869" s="10">
        <f t="shared" si="120"/>
        <v>-4.6733192580443006E-2</v>
      </c>
      <c r="H3869" s="10">
        <f t="shared" si="121"/>
        <v>-1.0835558031701515</v>
      </c>
    </row>
    <row r="3870" spans="1:8" x14ac:dyDescent="0.25">
      <c r="A3870" s="15">
        <v>4787</v>
      </c>
      <c r="B3870" s="15" t="s">
        <v>2083</v>
      </c>
      <c r="C3870" s="15">
        <v>138</v>
      </c>
      <c r="D3870" s="15">
        <v>1</v>
      </c>
      <c r="E3870" s="15">
        <v>16.052</v>
      </c>
      <c r="F3870" s="15">
        <v>5.0207334150000003E-5</v>
      </c>
      <c r="G3870" s="10">
        <f t="shared" si="120"/>
        <v>-4.6733306316355E-2</v>
      </c>
      <c r="H3870" s="10">
        <f t="shared" si="121"/>
        <v>-0.75016303299013043</v>
      </c>
    </row>
    <row r="3871" spans="1:8" x14ac:dyDescent="0.25">
      <c r="A3871" s="15">
        <v>4788</v>
      </c>
      <c r="B3871" s="15" t="s">
        <v>2084</v>
      </c>
      <c r="C3871" s="15">
        <v>138</v>
      </c>
      <c r="D3871" s="15">
        <v>1</v>
      </c>
      <c r="E3871" s="15">
        <v>4.3890000000000002</v>
      </c>
      <c r="F3871" s="15">
        <v>3.0809133065E-5</v>
      </c>
      <c r="G3871" s="10">
        <f t="shared" si="120"/>
        <v>-4.675270451744E-2</v>
      </c>
      <c r="H3871" s="10">
        <f t="shared" si="121"/>
        <v>-0.20519762012704418</v>
      </c>
    </row>
    <row r="3872" spans="1:8" x14ac:dyDescent="0.25">
      <c r="A3872" s="15">
        <v>4790</v>
      </c>
      <c r="B3872" s="15" t="s">
        <v>2085</v>
      </c>
      <c r="C3872" s="15">
        <v>138</v>
      </c>
      <c r="D3872" s="15">
        <v>1</v>
      </c>
      <c r="E3872" s="15">
        <v>4.8310000000000004</v>
      </c>
      <c r="F3872" s="15">
        <v>4.3347568316999997E-5</v>
      </c>
      <c r="G3872" s="10">
        <f t="shared" si="120"/>
        <v>-4.6740166082188006E-2</v>
      </c>
      <c r="H3872" s="10">
        <f t="shared" si="121"/>
        <v>-0.22580174234305028</v>
      </c>
    </row>
    <row r="3873" spans="1:8" x14ac:dyDescent="0.25">
      <c r="A3873" s="15">
        <v>4791</v>
      </c>
      <c r="B3873" s="15" t="s">
        <v>2086</v>
      </c>
      <c r="C3873" s="15">
        <v>138</v>
      </c>
      <c r="D3873" s="15">
        <v>1</v>
      </c>
      <c r="E3873" s="15">
        <v>9.8960000000000008</v>
      </c>
      <c r="F3873" s="15">
        <v>1.93344791E-5</v>
      </c>
      <c r="G3873" s="10">
        <f t="shared" si="120"/>
        <v>-4.6764179171405004E-2</v>
      </c>
      <c r="H3873" s="10">
        <f t="shared" si="121"/>
        <v>-0.46277831708022393</v>
      </c>
    </row>
    <row r="3874" spans="1:8" x14ac:dyDescent="0.25">
      <c r="A3874" s="15">
        <v>4791</v>
      </c>
      <c r="B3874" s="15" t="s">
        <v>2086</v>
      </c>
      <c r="C3874" s="15">
        <v>138</v>
      </c>
      <c r="D3874" s="15">
        <v>2</v>
      </c>
      <c r="E3874" s="15">
        <v>11.504</v>
      </c>
      <c r="F3874" s="15">
        <v>1.93344791E-5</v>
      </c>
      <c r="G3874" s="10">
        <f t="shared" si="120"/>
        <v>-4.6764179171405004E-2</v>
      </c>
      <c r="H3874" s="10">
        <f t="shared" si="121"/>
        <v>-0.53797511718784319</v>
      </c>
    </row>
    <row r="3875" spans="1:8" x14ac:dyDescent="0.25">
      <c r="A3875" s="15">
        <v>4793</v>
      </c>
      <c r="B3875" s="15" t="s">
        <v>2087</v>
      </c>
      <c r="C3875" s="15">
        <v>69</v>
      </c>
      <c r="D3875" s="15">
        <v>1</v>
      </c>
      <c r="E3875" s="15">
        <v>10.201000000000001</v>
      </c>
      <c r="F3875" s="15">
        <v>-3.6222953273300001E-4</v>
      </c>
      <c r="G3875" s="10">
        <f t="shared" si="120"/>
        <v>-4.7145743183238005E-2</v>
      </c>
      <c r="H3875" s="10">
        <f t="shared" si="121"/>
        <v>-0.48093372621221092</v>
      </c>
    </row>
    <row r="3876" spans="1:8" x14ac:dyDescent="0.25">
      <c r="A3876" s="15">
        <v>4794</v>
      </c>
      <c r="B3876" s="15" t="s">
        <v>2088</v>
      </c>
      <c r="C3876" s="15">
        <v>69</v>
      </c>
      <c r="D3876" s="15">
        <v>1</v>
      </c>
      <c r="E3876" s="15">
        <v>3.5470000000000002</v>
      </c>
      <c r="F3876" s="15">
        <v>3.1130895943000001E-5</v>
      </c>
      <c r="G3876" s="10">
        <f t="shared" si="120"/>
        <v>-4.6752382754562005E-2</v>
      </c>
      <c r="H3876" s="10">
        <f t="shared" si="121"/>
        <v>-0.16583070163043143</v>
      </c>
    </row>
    <row r="3877" spans="1:8" x14ac:dyDescent="0.25">
      <c r="A3877" s="15">
        <v>4794</v>
      </c>
      <c r="B3877" s="15" t="s">
        <v>2088</v>
      </c>
      <c r="C3877" s="15">
        <v>69</v>
      </c>
      <c r="D3877" s="15">
        <v>2</v>
      </c>
      <c r="E3877" s="15">
        <v>2.9470000000000001</v>
      </c>
      <c r="F3877" s="15">
        <v>3.1130895943000001E-5</v>
      </c>
      <c r="G3877" s="10">
        <f t="shared" si="120"/>
        <v>-4.6752382754562005E-2</v>
      </c>
      <c r="H3877" s="10">
        <f t="shared" si="121"/>
        <v>-0.13777927197769424</v>
      </c>
    </row>
    <row r="3878" spans="1:8" x14ac:dyDescent="0.25">
      <c r="A3878" s="15">
        <v>4794</v>
      </c>
      <c r="B3878" s="15" t="s">
        <v>2088</v>
      </c>
      <c r="C3878" s="15">
        <v>69</v>
      </c>
      <c r="D3878" s="15">
        <v>3</v>
      </c>
      <c r="E3878" s="15">
        <v>3.1909999999999998</v>
      </c>
      <c r="F3878" s="15">
        <v>3.1130895943000001E-5</v>
      </c>
      <c r="G3878" s="10">
        <f t="shared" si="120"/>
        <v>-4.6752382754562005E-2</v>
      </c>
      <c r="H3878" s="10">
        <f t="shared" si="121"/>
        <v>-0.14918685336980736</v>
      </c>
    </row>
    <row r="3879" spans="1:8" x14ac:dyDescent="0.25">
      <c r="A3879" s="15">
        <v>4795</v>
      </c>
      <c r="B3879" s="15" t="s">
        <v>2089</v>
      </c>
      <c r="C3879" s="15">
        <v>138</v>
      </c>
      <c r="D3879" s="15">
        <v>1</v>
      </c>
      <c r="E3879" s="15">
        <v>27.582999999999998</v>
      </c>
      <c r="F3879" s="15">
        <v>4.3353516710999999E-5</v>
      </c>
      <c r="G3879" s="10">
        <f t="shared" si="120"/>
        <v>-4.6740160133794E-2</v>
      </c>
      <c r="H3879" s="10">
        <f t="shared" si="121"/>
        <v>-1.2892338369704399</v>
      </c>
    </row>
    <row r="3880" spans="1:8" x14ac:dyDescent="0.25">
      <c r="A3880" s="15">
        <v>4796</v>
      </c>
      <c r="B3880" s="15" t="s">
        <v>2089</v>
      </c>
      <c r="C3880" s="15">
        <v>138</v>
      </c>
      <c r="D3880" s="15">
        <v>1</v>
      </c>
      <c r="E3880" s="15">
        <v>16.652000000000001</v>
      </c>
      <c r="F3880" s="15">
        <v>4.3353516710999999E-5</v>
      </c>
      <c r="G3880" s="10">
        <f t="shared" si="120"/>
        <v>-4.6740160133794E-2</v>
      </c>
      <c r="H3880" s="10">
        <f t="shared" si="121"/>
        <v>-0.77831714654793771</v>
      </c>
    </row>
    <row r="3881" spans="1:8" x14ac:dyDescent="0.25">
      <c r="A3881" s="15">
        <v>4797</v>
      </c>
      <c r="B3881" s="15" t="s">
        <v>2090</v>
      </c>
      <c r="C3881" s="15">
        <v>138</v>
      </c>
      <c r="D3881" s="15">
        <v>1</v>
      </c>
      <c r="E3881" s="15">
        <v>5.9630000000000001</v>
      </c>
      <c r="F3881" s="15">
        <v>4.3479404459999999E-5</v>
      </c>
      <c r="G3881" s="10">
        <f t="shared" si="120"/>
        <v>-4.6740034246045004E-2</v>
      </c>
      <c r="H3881" s="10">
        <f t="shared" si="121"/>
        <v>-0.27871082420916637</v>
      </c>
    </row>
    <row r="3882" spans="1:8" x14ac:dyDescent="0.25">
      <c r="A3882" s="15">
        <v>4797</v>
      </c>
      <c r="B3882" s="15" t="s">
        <v>2090</v>
      </c>
      <c r="C3882" s="15">
        <v>138</v>
      </c>
      <c r="D3882" s="15">
        <v>2</v>
      </c>
      <c r="E3882" s="15">
        <v>7.1479999999999997</v>
      </c>
      <c r="F3882" s="15">
        <v>4.3479404459999999E-5</v>
      </c>
      <c r="G3882" s="10">
        <f t="shared" si="120"/>
        <v>-4.6740034246045004E-2</v>
      </c>
      <c r="H3882" s="10">
        <f t="shared" si="121"/>
        <v>-0.33409776479072967</v>
      </c>
    </row>
    <row r="3883" spans="1:8" x14ac:dyDescent="0.25">
      <c r="A3883" s="15">
        <v>4798</v>
      </c>
      <c r="B3883" s="15" t="s">
        <v>2091</v>
      </c>
      <c r="C3883" s="15">
        <v>138</v>
      </c>
      <c r="D3883" s="15">
        <v>2</v>
      </c>
      <c r="E3883" s="15">
        <v>3.621</v>
      </c>
      <c r="F3883" s="15">
        <v>4.3477815935000002E-5</v>
      </c>
      <c r="G3883" s="10">
        <f t="shared" si="120"/>
        <v>-4.6740035834570003E-2</v>
      </c>
      <c r="H3883" s="10">
        <f t="shared" si="121"/>
        <v>-0.16924566975697797</v>
      </c>
    </row>
    <row r="3884" spans="1:8" x14ac:dyDescent="0.25">
      <c r="A3884" s="15">
        <v>4799</v>
      </c>
      <c r="B3884" s="15" t="s">
        <v>2092</v>
      </c>
      <c r="C3884" s="15">
        <v>138</v>
      </c>
      <c r="D3884" s="15">
        <v>1</v>
      </c>
      <c r="E3884" s="15">
        <v>4.2830000000000004</v>
      </c>
      <c r="F3884" s="15">
        <v>2.8990046919000002E-5</v>
      </c>
      <c r="G3884" s="10">
        <f t="shared" si="120"/>
        <v>-4.6754523603586E-2</v>
      </c>
      <c r="H3884" s="10">
        <f t="shared" si="121"/>
        <v>-0.20024962459415885</v>
      </c>
    </row>
    <row r="3885" spans="1:8" x14ac:dyDescent="0.25">
      <c r="A3885" s="15">
        <v>4800</v>
      </c>
      <c r="B3885" s="15" t="s">
        <v>2093</v>
      </c>
      <c r="C3885" s="15">
        <v>138</v>
      </c>
      <c r="D3885" s="15">
        <v>1</v>
      </c>
      <c r="E3885" s="15">
        <v>15.053000000000001</v>
      </c>
      <c r="F3885" s="15">
        <v>4.3563802931999998E-5</v>
      </c>
      <c r="G3885" s="10">
        <f t="shared" si="120"/>
        <v>-4.6739949847573001E-2</v>
      </c>
      <c r="H3885" s="10">
        <f t="shared" si="121"/>
        <v>-0.70357646505551641</v>
      </c>
    </row>
    <row r="3886" spans="1:8" x14ac:dyDescent="0.25">
      <c r="A3886" s="15">
        <v>4801</v>
      </c>
      <c r="B3886" s="15" t="s">
        <v>2093</v>
      </c>
      <c r="C3886" s="15">
        <v>138</v>
      </c>
      <c r="D3886" s="15">
        <v>1</v>
      </c>
      <c r="E3886" s="15">
        <v>15.602</v>
      </c>
      <c r="F3886" s="15">
        <v>4.3535041707999998E-5</v>
      </c>
      <c r="G3886" s="10">
        <f t="shared" si="120"/>
        <v>-4.6739978608797E-2</v>
      </c>
      <c r="H3886" s="10">
        <f t="shared" si="121"/>
        <v>-0.7292371462544508</v>
      </c>
    </row>
    <row r="3887" spans="1:8" x14ac:dyDescent="0.25">
      <c r="A3887" s="15">
        <v>4802</v>
      </c>
      <c r="B3887" s="15" t="s">
        <v>2094</v>
      </c>
      <c r="C3887" s="15">
        <v>138</v>
      </c>
      <c r="D3887" s="15">
        <v>1</v>
      </c>
      <c r="E3887" s="15">
        <v>5.3090000000000002</v>
      </c>
      <c r="F3887" s="15">
        <v>4.3034691185999997E-5</v>
      </c>
      <c r="G3887" s="10">
        <f t="shared" si="120"/>
        <v>-4.6740478959319001E-2</v>
      </c>
      <c r="H3887" s="10">
        <f t="shared" si="121"/>
        <v>-0.24814520279502458</v>
      </c>
    </row>
    <row r="3888" spans="1:8" x14ac:dyDescent="0.25">
      <c r="A3888" s="15">
        <v>4803</v>
      </c>
      <c r="B3888" s="15" t="s">
        <v>2095</v>
      </c>
      <c r="C3888" s="15">
        <v>138</v>
      </c>
      <c r="D3888" s="15">
        <v>1</v>
      </c>
      <c r="E3888" s="15">
        <v>14.82</v>
      </c>
      <c r="F3888" s="15">
        <v>4.4724378334E-5</v>
      </c>
      <c r="G3888" s="10">
        <f t="shared" si="120"/>
        <v>-4.6738789272171004E-2</v>
      </c>
      <c r="H3888" s="10">
        <f t="shared" si="121"/>
        <v>-0.69266885701357428</v>
      </c>
    </row>
    <row r="3889" spans="1:8" x14ac:dyDescent="0.25">
      <c r="A3889" s="15">
        <v>4803</v>
      </c>
      <c r="B3889" s="15" t="s">
        <v>2095</v>
      </c>
      <c r="C3889" s="15">
        <v>138</v>
      </c>
      <c r="D3889" s="15">
        <v>2</v>
      </c>
      <c r="E3889" s="15">
        <v>11.824999999999999</v>
      </c>
      <c r="F3889" s="15">
        <v>4.4724378334E-5</v>
      </c>
      <c r="G3889" s="10">
        <f t="shared" si="120"/>
        <v>-4.6738789272171004E-2</v>
      </c>
      <c r="H3889" s="10">
        <f t="shared" si="121"/>
        <v>-0.55268618314342211</v>
      </c>
    </row>
    <row r="3890" spans="1:8" x14ac:dyDescent="0.25">
      <c r="A3890" s="15">
        <v>4804</v>
      </c>
      <c r="B3890" s="15" t="s">
        <v>2096</v>
      </c>
      <c r="C3890" s="15">
        <v>138</v>
      </c>
      <c r="D3890" s="15">
        <v>1</v>
      </c>
      <c r="E3890" s="15">
        <v>8.4589999999999996</v>
      </c>
      <c r="F3890" s="15">
        <v>4.3809518448999999E-5</v>
      </c>
      <c r="G3890" s="10">
        <f t="shared" si="120"/>
        <v>-4.6739704132056005E-2</v>
      </c>
      <c r="H3890" s="10">
        <f t="shared" si="121"/>
        <v>-0.39537115725306171</v>
      </c>
    </row>
    <row r="3891" spans="1:8" x14ac:dyDescent="0.25">
      <c r="A3891" s="15">
        <v>4805</v>
      </c>
      <c r="B3891" s="15" t="s">
        <v>2097</v>
      </c>
      <c r="C3891" s="15">
        <v>69</v>
      </c>
      <c r="D3891" s="15">
        <v>1</v>
      </c>
      <c r="E3891" s="15">
        <v>2.0030000000000001</v>
      </c>
      <c r="F3891" s="15">
        <v>3.1130895943000001E-5</v>
      </c>
      <c r="G3891" s="10">
        <f t="shared" si="120"/>
        <v>-4.6752382754562005E-2</v>
      </c>
      <c r="H3891" s="10">
        <f t="shared" si="121"/>
        <v>-9.3645022657387708E-2</v>
      </c>
    </row>
    <row r="3892" spans="1:8" x14ac:dyDescent="0.25">
      <c r="A3892" s="15">
        <v>4807</v>
      </c>
      <c r="B3892" s="15" t="s">
        <v>2098</v>
      </c>
      <c r="C3892" s="15">
        <v>69</v>
      </c>
      <c r="D3892" s="15">
        <v>1</v>
      </c>
      <c r="E3892" s="15">
        <v>5.915</v>
      </c>
      <c r="F3892" s="15">
        <v>2.6295358290999999E-5</v>
      </c>
      <c r="G3892" s="10">
        <f t="shared" si="120"/>
        <v>-4.6757218292214006E-2</v>
      </c>
      <c r="H3892" s="10">
        <f t="shared" si="121"/>
        <v>-0.27656894619844585</v>
      </c>
    </row>
    <row r="3893" spans="1:8" x14ac:dyDescent="0.25">
      <c r="A3893" s="15">
        <v>4808</v>
      </c>
      <c r="B3893" s="15" t="s">
        <v>2099</v>
      </c>
      <c r="C3893" s="15">
        <v>138</v>
      </c>
      <c r="D3893" s="15">
        <v>1</v>
      </c>
      <c r="E3893" s="15">
        <v>4.6150000000000002</v>
      </c>
      <c r="F3893" s="15">
        <v>3.8906677171000003E-5</v>
      </c>
      <c r="G3893" s="10">
        <f t="shared" si="120"/>
        <v>-4.6744606973334005E-2</v>
      </c>
      <c r="H3893" s="10">
        <f t="shared" si="121"/>
        <v>-0.21572636118193644</v>
      </c>
    </row>
    <row r="3894" spans="1:8" x14ac:dyDescent="0.25">
      <c r="A3894" s="15">
        <v>4809</v>
      </c>
      <c r="B3894" s="15" t="s">
        <v>2100</v>
      </c>
      <c r="C3894" s="15">
        <v>138</v>
      </c>
      <c r="D3894" s="15">
        <v>1</v>
      </c>
      <c r="E3894" s="15">
        <v>10.009</v>
      </c>
      <c r="F3894" s="15">
        <v>5.1694996967E-5</v>
      </c>
      <c r="G3894" s="10">
        <f t="shared" si="120"/>
        <v>-4.6731818653538003E-2</v>
      </c>
      <c r="H3894" s="10">
        <f t="shared" si="121"/>
        <v>-0.46773877290326188</v>
      </c>
    </row>
    <row r="3895" spans="1:8" x14ac:dyDescent="0.25">
      <c r="A3895" s="15">
        <v>4809</v>
      </c>
      <c r="B3895" s="15" t="s">
        <v>2100</v>
      </c>
      <c r="C3895" s="15">
        <v>138</v>
      </c>
      <c r="D3895" s="15">
        <v>2</v>
      </c>
      <c r="E3895" s="15">
        <v>12.904</v>
      </c>
      <c r="F3895" s="15">
        <v>5.1694996967E-5</v>
      </c>
      <c r="G3895" s="10">
        <f t="shared" si="120"/>
        <v>-4.6731818653538003E-2</v>
      </c>
      <c r="H3895" s="10">
        <f t="shared" si="121"/>
        <v>-0.60302738790525434</v>
      </c>
    </row>
    <row r="3896" spans="1:8" x14ac:dyDescent="0.25">
      <c r="A3896" s="15">
        <v>4810</v>
      </c>
      <c r="B3896" s="15" t="s">
        <v>2100</v>
      </c>
      <c r="C3896" s="15">
        <v>138</v>
      </c>
      <c r="D3896" s="15">
        <v>1</v>
      </c>
      <c r="E3896" s="15">
        <v>10.898999999999999</v>
      </c>
      <c r="F3896" s="15">
        <v>4.9039729119000001E-5</v>
      </c>
      <c r="G3896" s="10">
        <f t="shared" si="120"/>
        <v>-4.6734473921386001E-2</v>
      </c>
      <c r="H3896" s="10">
        <f t="shared" si="121"/>
        <v>-0.50935903126918602</v>
      </c>
    </row>
    <row r="3897" spans="1:8" x14ac:dyDescent="0.25">
      <c r="A3897" s="15">
        <v>4810</v>
      </c>
      <c r="B3897" s="15" t="s">
        <v>2100</v>
      </c>
      <c r="C3897" s="15">
        <v>138</v>
      </c>
      <c r="D3897" s="15">
        <v>2</v>
      </c>
      <c r="E3897" s="15">
        <v>14.616</v>
      </c>
      <c r="F3897" s="15">
        <v>4.9039729119000001E-5</v>
      </c>
      <c r="G3897" s="10">
        <f t="shared" si="120"/>
        <v>-4.6734473921386001E-2</v>
      </c>
      <c r="H3897" s="10">
        <f t="shared" si="121"/>
        <v>-0.68307107083497776</v>
      </c>
    </row>
    <row r="3898" spans="1:8" x14ac:dyDescent="0.25">
      <c r="A3898" s="15">
        <v>4811</v>
      </c>
      <c r="B3898" s="15" t="s">
        <v>2101</v>
      </c>
      <c r="C3898" s="15">
        <v>138</v>
      </c>
      <c r="D3898" s="15">
        <v>1</v>
      </c>
      <c r="E3898" s="15">
        <v>3.85</v>
      </c>
      <c r="F3898" s="15">
        <v>4.3202903160999998E-5</v>
      </c>
      <c r="G3898" s="10">
        <f t="shared" si="120"/>
        <v>-4.6740310747343999E-2</v>
      </c>
      <c r="H3898" s="10">
        <f t="shared" si="121"/>
        <v>-0.17995019637727441</v>
      </c>
    </row>
    <row r="3899" spans="1:8" x14ac:dyDescent="0.25">
      <c r="A3899" s="15">
        <v>4811</v>
      </c>
      <c r="B3899" s="15" t="s">
        <v>2101</v>
      </c>
      <c r="C3899" s="15">
        <v>138</v>
      </c>
      <c r="D3899" s="15">
        <v>2</v>
      </c>
      <c r="E3899" s="15">
        <v>5.5629999999999997</v>
      </c>
      <c r="F3899" s="15">
        <v>4.3202903160999998E-5</v>
      </c>
      <c r="G3899" s="10">
        <f t="shared" si="120"/>
        <v>-4.6740310747343999E-2</v>
      </c>
      <c r="H3899" s="10">
        <f t="shared" si="121"/>
        <v>-0.26001634868747464</v>
      </c>
    </row>
    <row r="3900" spans="1:8" x14ac:dyDescent="0.25">
      <c r="A3900" s="15">
        <v>4812</v>
      </c>
      <c r="B3900" s="15" t="s">
        <v>2102</v>
      </c>
      <c r="C3900" s="15">
        <v>138</v>
      </c>
      <c r="D3900" s="15">
        <v>1</v>
      </c>
      <c r="E3900" s="15">
        <v>5.4820000000000002</v>
      </c>
      <c r="F3900" s="15">
        <v>2.6537470423E-5</v>
      </c>
      <c r="G3900" s="10">
        <f t="shared" si="120"/>
        <v>-4.6756976180082004E-2</v>
      </c>
      <c r="H3900" s="10">
        <f t="shared" si="121"/>
        <v>-0.25632174341920955</v>
      </c>
    </row>
    <row r="3901" spans="1:8" x14ac:dyDescent="0.25">
      <c r="A3901" s="15">
        <v>4814</v>
      </c>
      <c r="B3901" s="15" t="s">
        <v>2103</v>
      </c>
      <c r="C3901" s="15">
        <v>138</v>
      </c>
      <c r="D3901" s="15">
        <v>1</v>
      </c>
      <c r="E3901" s="15">
        <v>10.929</v>
      </c>
      <c r="F3901" s="15">
        <v>4.3370041884999998E-5</v>
      </c>
      <c r="G3901" s="10">
        <f t="shared" si="120"/>
        <v>-4.674014360862E-2</v>
      </c>
      <c r="H3901" s="10">
        <f t="shared" si="121"/>
        <v>-0.51082302949860803</v>
      </c>
    </row>
    <row r="3902" spans="1:8" x14ac:dyDescent="0.25">
      <c r="A3902" s="15">
        <v>4814</v>
      </c>
      <c r="B3902" s="15" t="s">
        <v>2103</v>
      </c>
      <c r="C3902" s="15">
        <v>138</v>
      </c>
      <c r="D3902" s="15">
        <v>2</v>
      </c>
      <c r="E3902" s="15">
        <v>10.846</v>
      </c>
      <c r="F3902" s="15">
        <v>4.3370041884999998E-5</v>
      </c>
      <c r="G3902" s="10">
        <f t="shared" si="120"/>
        <v>-4.674014360862E-2</v>
      </c>
      <c r="H3902" s="10">
        <f t="shared" si="121"/>
        <v>-0.50694359757909246</v>
      </c>
    </row>
    <row r="3903" spans="1:8" x14ac:dyDescent="0.25">
      <c r="A3903" s="15">
        <v>4815</v>
      </c>
      <c r="B3903" s="15" t="s">
        <v>2103</v>
      </c>
      <c r="C3903" s="15">
        <v>138</v>
      </c>
      <c r="D3903" s="15">
        <v>1</v>
      </c>
      <c r="E3903" s="15">
        <v>21.747</v>
      </c>
      <c r="F3903" s="15">
        <v>4.3535041707999998E-5</v>
      </c>
      <c r="G3903" s="10">
        <f t="shared" si="120"/>
        <v>-4.6739978608797E-2</v>
      </c>
      <c r="H3903" s="10">
        <f t="shared" si="121"/>
        <v>-1.0164543148055083</v>
      </c>
    </row>
    <row r="3904" spans="1:8" x14ac:dyDescent="0.25">
      <c r="A3904" s="15">
        <v>4815</v>
      </c>
      <c r="B3904" s="15" t="s">
        <v>2103</v>
      </c>
      <c r="C3904" s="15">
        <v>138</v>
      </c>
      <c r="D3904" s="15">
        <v>2</v>
      </c>
      <c r="E3904" s="15">
        <v>17.608000000000001</v>
      </c>
      <c r="F3904" s="15">
        <v>4.3535041707999998E-5</v>
      </c>
      <c r="G3904" s="10">
        <f t="shared" si="120"/>
        <v>-4.6739978608797E-2</v>
      </c>
      <c r="H3904" s="10">
        <f t="shared" si="121"/>
        <v>-0.82299754334369757</v>
      </c>
    </row>
    <row r="3905" spans="1:8" x14ac:dyDescent="0.25">
      <c r="A3905" s="15">
        <v>4818</v>
      </c>
      <c r="B3905" s="15" t="s">
        <v>2104</v>
      </c>
      <c r="C3905" s="15">
        <v>138</v>
      </c>
      <c r="D3905" s="15">
        <v>1</v>
      </c>
      <c r="E3905" s="15">
        <v>11.756</v>
      </c>
      <c r="F3905" s="15">
        <v>4.3679768642999997E-5</v>
      </c>
      <c r="G3905" s="10">
        <f t="shared" si="120"/>
        <v>-4.6739833881862002E-2</v>
      </c>
      <c r="H3905" s="10">
        <f t="shared" si="121"/>
        <v>-0.54947348711516975</v>
      </c>
    </row>
    <row r="3906" spans="1:8" x14ac:dyDescent="0.25">
      <c r="A3906" s="15">
        <v>4821</v>
      </c>
      <c r="B3906" s="15" t="s">
        <v>2105</v>
      </c>
      <c r="C3906" s="15">
        <v>138</v>
      </c>
      <c r="D3906" s="15">
        <v>1</v>
      </c>
      <c r="E3906" s="15">
        <v>16.39</v>
      </c>
      <c r="F3906" s="15">
        <v>4.497474661E-5</v>
      </c>
      <c r="G3906" s="10">
        <f t="shared" si="120"/>
        <v>-4.6738538903895004E-2</v>
      </c>
      <c r="H3906" s="10">
        <f t="shared" si="121"/>
        <v>-0.76604465263483912</v>
      </c>
    </row>
    <row r="3907" spans="1:8" x14ac:dyDescent="0.25">
      <c r="A3907" s="15">
        <v>4821</v>
      </c>
      <c r="B3907" s="15" t="s">
        <v>2105</v>
      </c>
      <c r="C3907" s="15">
        <v>138</v>
      </c>
      <c r="D3907" s="15">
        <v>2</v>
      </c>
      <c r="E3907" s="15">
        <v>24.173999999999999</v>
      </c>
      <c r="F3907" s="15">
        <v>4.497474661E-5</v>
      </c>
      <c r="G3907" s="10">
        <f t="shared" si="120"/>
        <v>-4.6738538903895004E-2</v>
      </c>
      <c r="H3907" s="10">
        <f t="shared" si="121"/>
        <v>-1.1298574394627579</v>
      </c>
    </row>
    <row r="3908" spans="1:8" x14ac:dyDescent="0.25">
      <c r="A3908" s="15">
        <v>4822</v>
      </c>
      <c r="B3908" s="15" t="s">
        <v>2106</v>
      </c>
      <c r="C3908" s="15">
        <v>138</v>
      </c>
      <c r="D3908" s="15">
        <v>1</v>
      </c>
      <c r="E3908" s="15">
        <v>16.074999999999999</v>
      </c>
      <c r="F3908" s="15">
        <v>4.7936835149000001E-5</v>
      </c>
      <c r="G3908" s="10">
        <f t="shared" si="120"/>
        <v>-4.6735576815356006E-2</v>
      </c>
      <c r="H3908" s="10">
        <f t="shared" si="121"/>
        <v>-0.75127439730684775</v>
      </c>
    </row>
    <row r="3909" spans="1:8" x14ac:dyDescent="0.25">
      <c r="A3909" s="15">
        <v>4822</v>
      </c>
      <c r="B3909" s="15" t="s">
        <v>2106</v>
      </c>
      <c r="C3909" s="15">
        <v>138</v>
      </c>
      <c r="D3909" s="15">
        <v>2</v>
      </c>
      <c r="E3909" s="15">
        <v>10.452999999999999</v>
      </c>
      <c r="F3909" s="15">
        <v>4.7936835149000001E-5</v>
      </c>
      <c r="G3909" s="10">
        <f t="shared" si="120"/>
        <v>-4.6735576815356006E-2</v>
      </c>
      <c r="H3909" s="10">
        <f t="shared" si="121"/>
        <v>-0.4885269844509163</v>
      </c>
    </row>
    <row r="3910" spans="1:8" x14ac:dyDescent="0.25">
      <c r="A3910" s="15">
        <v>4823</v>
      </c>
      <c r="B3910" s="15" t="s">
        <v>2106</v>
      </c>
      <c r="C3910" s="15">
        <v>138</v>
      </c>
      <c r="D3910" s="15">
        <v>1</v>
      </c>
      <c r="E3910" s="15">
        <v>13.465999999999999</v>
      </c>
      <c r="F3910" s="15">
        <v>4.8941099573000003E-5</v>
      </c>
      <c r="G3910" s="10">
        <f t="shared" ref="G3910:G3973" si="122">F3910-$E$2</f>
        <v>-4.6734572550932003E-2</v>
      </c>
      <c r="H3910" s="10">
        <f t="shared" ref="H3910:H3973" si="123">E3910*G3910</f>
        <v>-0.62932775397085028</v>
      </c>
    </row>
    <row r="3911" spans="1:8" x14ac:dyDescent="0.25">
      <c r="A3911" s="15">
        <v>4826</v>
      </c>
      <c r="B3911" s="15" t="s">
        <v>2107</v>
      </c>
      <c r="C3911" s="15">
        <v>138</v>
      </c>
      <c r="D3911" s="15">
        <v>1</v>
      </c>
      <c r="E3911" s="15">
        <v>4.2779999999999996</v>
      </c>
      <c r="F3911" s="15">
        <v>4.2580053330999998E-5</v>
      </c>
      <c r="G3911" s="10">
        <f t="shared" si="122"/>
        <v>-4.6740933597174003E-2</v>
      </c>
      <c r="H3911" s="10">
        <f t="shared" si="123"/>
        <v>-0.19995771392871037</v>
      </c>
    </row>
    <row r="3912" spans="1:8" x14ac:dyDescent="0.25">
      <c r="A3912" s="15">
        <v>4827</v>
      </c>
      <c r="B3912" s="15" t="s">
        <v>2108</v>
      </c>
      <c r="C3912" s="15">
        <v>138</v>
      </c>
      <c r="D3912" s="15">
        <v>1</v>
      </c>
      <c r="E3912" s="15">
        <v>15.222</v>
      </c>
      <c r="F3912" s="15">
        <v>4.4470570381999999E-5</v>
      </c>
      <c r="G3912" s="10">
        <f t="shared" si="122"/>
        <v>-4.6739043080122999E-2</v>
      </c>
      <c r="H3912" s="10">
        <f t="shared" si="123"/>
        <v>-0.71146171376563228</v>
      </c>
    </row>
    <row r="3913" spans="1:8" x14ac:dyDescent="0.25">
      <c r="A3913" s="15">
        <v>4827</v>
      </c>
      <c r="B3913" s="15" t="s">
        <v>2108</v>
      </c>
      <c r="C3913" s="15">
        <v>138</v>
      </c>
      <c r="D3913" s="15">
        <v>2</v>
      </c>
      <c r="E3913" s="15">
        <v>14.798999999999999</v>
      </c>
      <c r="F3913" s="15">
        <v>4.4470570381999999E-5</v>
      </c>
      <c r="G3913" s="10">
        <f t="shared" si="122"/>
        <v>-4.6739043080122999E-2</v>
      </c>
      <c r="H3913" s="10">
        <f t="shared" si="123"/>
        <v>-0.69169109854274025</v>
      </c>
    </row>
    <row r="3914" spans="1:8" x14ac:dyDescent="0.25">
      <c r="A3914" s="15">
        <v>4828</v>
      </c>
      <c r="B3914" s="15" t="s">
        <v>2109</v>
      </c>
      <c r="C3914" s="15">
        <v>69</v>
      </c>
      <c r="D3914" s="15">
        <v>1</v>
      </c>
      <c r="E3914" s="15">
        <v>4.2080000000000002</v>
      </c>
      <c r="F3914" s="15">
        <v>-8.0378843571199995E-4</v>
      </c>
      <c r="G3914" s="10">
        <f t="shared" si="122"/>
        <v>-4.7587302086217004E-2</v>
      </c>
      <c r="H3914" s="10">
        <f t="shared" si="123"/>
        <v>-0.20024736717880115</v>
      </c>
    </row>
    <row r="3915" spans="1:8" x14ac:dyDescent="0.25">
      <c r="A3915" s="15">
        <v>4832</v>
      </c>
      <c r="B3915" s="15" t="s">
        <v>2110</v>
      </c>
      <c r="C3915" s="15">
        <v>69</v>
      </c>
      <c r="D3915" s="15">
        <v>1</v>
      </c>
      <c r="E3915" s="15">
        <v>0.19800000000000001</v>
      </c>
      <c r="F3915" s="15">
        <v>1.1401927005E-5</v>
      </c>
      <c r="G3915" s="10">
        <f t="shared" si="122"/>
        <v>-4.6772111723500001E-2</v>
      </c>
      <c r="H3915" s="10">
        <f t="shared" si="123"/>
        <v>-9.2608781212530009E-3</v>
      </c>
    </row>
    <row r="3916" spans="1:8" x14ac:dyDescent="0.25">
      <c r="A3916" s="15">
        <v>4833</v>
      </c>
      <c r="B3916" s="15" t="s">
        <v>2111</v>
      </c>
      <c r="C3916" s="15">
        <v>138</v>
      </c>
      <c r="D3916" s="15">
        <v>1</v>
      </c>
      <c r="E3916" s="15">
        <v>0</v>
      </c>
      <c r="F3916" s="15">
        <v>4.3130707384999998E-5</v>
      </c>
      <c r="G3916" s="10">
        <f t="shared" si="122"/>
        <v>-4.6740382943120003E-2</v>
      </c>
      <c r="H3916" s="10">
        <f t="shared" si="123"/>
        <v>0</v>
      </c>
    </row>
    <row r="3917" spans="1:8" x14ac:dyDescent="0.25">
      <c r="A3917" s="15">
        <v>4834</v>
      </c>
      <c r="B3917" s="15" t="s">
        <v>2112</v>
      </c>
      <c r="C3917" s="15">
        <v>138</v>
      </c>
      <c r="D3917" s="15">
        <v>1</v>
      </c>
      <c r="E3917" s="15">
        <v>18.943999999999999</v>
      </c>
      <c r="F3917" s="15">
        <v>4.5400206997999998E-5</v>
      </c>
      <c r="G3917" s="10">
        <f t="shared" si="122"/>
        <v>-4.6738113443507E-2</v>
      </c>
      <c r="H3917" s="10">
        <f t="shared" si="123"/>
        <v>-0.88540682107379653</v>
      </c>
    </row>
    <row r="3918" spans="1:8" x14ac:dyDescent="0.25">
      <c r="A3918" s="15">
        <v>4835</v>
      </c>
      <c r="B3918" s="15" t="s">
        <v>2112</v>
      </c>
      <c r="C3918" s="15">
        <v>138</v>
      </c>
      <c r="D3918" s="15">
        <v>1</v>
      </c>
      <c r="E3918" s="15">
        <v>6.3390000000000004</v>
      </c>
      <c r="F3918" s="15">
        <v>4.5400191509000002E-5</v>
      </c>
      <c r="G3918" s="10">
        <f t="shared" si="122"/>
        <v>-4.6738113458996006E-2</v>
      </c>
      <c r="H3918" s="10">
        <f t="shared" si="123"/>
        <v>-0.29627290121657568</v>
      </c>
    </row>
    <row r="3919" spans="1:8" x14ac:dyDescent="0.25">
      <c r="A3919" s="15">
        <v>4836</v>
      </c>
      <c r="B3919" s="15" t="s">
        <v>2113</v>
      </c>
      <c r="C3919" s="15">
        <v>138</v>
      </c>
      <c r="D3919" s="15">
        <v>1</v>
      </c>
      <c r="E3919" s="15">
        <v>4.5209999999999999</v>
      </c>
      <c r="F3919" s="15">
        <v>1.9765471331000001E-5</v>
      </c>
      <c r="G3919" s="10">
        <f t="shared" si="122"/>
        <v>-4.6763748179174003E-2</v>
      </c>
      <c r="H3919" s="10">
        <f t="shared" si="123"/>
        <v>-0.21141890551804565</v>
      </c>
    </row>
    <row r="3920" spans="1:8" x14ac:dyDescent="0.25">
      <c r="A3920" s="15">
        <v>4838</v>
      </c>
      <c r="B3920" s="15" t="s">
        <v>2114</v>
      </c>
      <c r="C3920" s="15">
        <v>138</v>
      </c>
      <c r="D3920" s="15">
        <v>1</v>
      </c>
      <c r="E3920" s="15">
        <v>3.51</v>
      </c>
      <c r="F3920" s="15">
        <v>1.3472655323E-5</v>
      </c>
      <c r="G3920" s="10">
        <f t="shared" si="122"/>
        <v>-4.6770040995182005E-2</v>
      </c>
      <c r="H3920" s="10">
        <f t="shared" si="123"/>
        <v>-0.16416284389308883</v>
      </c>
    </row>
    <row r="3921" spans="1:8" x14ac:dyDescent="0.25">
      <c r="A3921" s="15">
        <v>4844</v>
      </c>
      <c r="B3921" s="15" t="s">
        <v>2115</v>
      </c>
      <c r="C3921" s="15">
        <v>138</v>
      </c>
      <c r="D3921" s="15">
        <v>1</v>
      </c>
      <c r="E3921" s="15">
        <v>3.2930000000000001</v>
      </c>
      <c r="F3921" s="15">
        <v>4.4353057327E-5</v>
      </c>
      <c r="G3921" s="10">
        <f t="shared" si="122"/>
        <v>-4.6739160593178002E-2</v>
      </c>
      <c r="H3921" s="10">
        <f t="shared" si="123"/>
        <v>-0.15391205583333517</v>
      </c>
    </row>
    <row r="3922" spans="1:8" x14ac:dyDescent="0.25">
      <c r="A3922" s="15">
        <v>4844</v>
      </c>
      <c r="B3922" s="15" t="s">
        <v>2115</v>
      </c>
      <c r="C3922" s="15">
        <v>138</v>
      </c>
      <c r="D3922" s="15">
        <v>2</v>
      </c>
      <c r="E3922" s="15">
        <v>5.9130000000000003</v>
      </c>
      <c r="F3922" s="15">
        <v>4.4353057327E-5</v>
      </c>
      <c r="G3922" s="10">
        <f t="shared" si="122"/>
        <v>-4.6739160593178002E-2</v>
      </c>
      <c r="H3922" s="10">
        <f t="shared" si="123"/>
        <v>-0.27636865658746151</v>
      </c>
    </row>
    <row r="3923" spans="1:8" x14ac:dyDescent="0.25">
      <c r="A3923" s="15">
        <v>4849</v>
      </c>
      <c r="B3923" s="15" t="s">
        <v>2116</v>
      </c>
      <c r="C3923" s="15">
        <v>69</v>
      </c>
      <c r="D3923" s="15">
        <v>1</v>
      </c>
      <c r="E3923" s="15">
        <v>10.36</v>
      </c>
      <c r="F3923" s="15">
        <v>4.3520174728000003E-5</v>
      </c>
      <c r="G3923" s="10">
        <f t="shared" si="122"/>
        <v>-4.6739993475777002E-2</v>
      </c>
      <c r="H3923" s="10">
        <f t="shared" si="123"/>
        <v>-0.48422633240904972</v>
      </c>
    </row>
    <row r="3924" spans="1:8" x14ac:dyDescent="0.25">
      <c r="A3924" s="15">
        <v>4849</v>
      </c>
      <c r="B3924" s="15" t="s">
        <v>2116</v>
      </c>
      <c r="C3924" s="15">
        <v>69</v>
      </c>
      <c r="D3924" s="15">
        <v>2</v>
      </c>
      <c r="E3924" s="15">
        <v>10.335000000000001</v>
      </c>
      <c r="F3924" s="15">
        <v>4.3520174728000003E-5</v>
      </c>
      <c r="G3924" s="10">
        <f t="shared" si="122"/>
        <v>-4.6739993475777002E-2</v>
      </c>
      <c r="H3924" s="10">
        <f t="shared" si="123"/>
        <v>-0.48305783257215534</v>
      </c>
    </row>
    <row r="3925" spans="1:8" x14ac:dyDescent="0.25">
      <c r="A3925" s="15">
        <v>4850</v>
      </c>
      <c r="B3925" s="15" t="s">
        <v>2117</v>
      </c>
      <c r="C3925" s="15">
        <v>138</v>
      </c>
      <c r="D3925" s="15">
        <v>1</v>
      </c>
      <c r="E3925" s="15">
        <v>2.2690000000000001</v>
      </c>
      <c r="F3925" s="15">
        <v>3.0708859447000003E-5</v>
      </c>
      <c r="G3925" s="10">
        <f t="shared" si="122"/>
        <v>-4.6752804791058006E-2</v>
      </c>
      <c r="H3925" s="10">
        <f t="shared" si="123"/>
        <v>-0.10608211407091062</v>
      </c>
    </row>
    <row r="3926" spans="1:8" x14ac:dyDescent="0.25">
      <c r="A3926" s="15">
        <v>4850</v>
      </c>
      <c r="B3926" s="15" t="s">
        <v>2117</v>
      </c>
      <c r="C3926" s="15">
        <v>138</v>
      </c>
      <c r="D3926" s="15">
        <v>2</v>
      </c>
      <c r="E3926" s="15">
        <v>3.0680000000000001</v>
      </c>
      <c r="F3926" s="15">
        <v>3.0708859447000003E-5</v>
      </c>
      <c r="G3926" s="10">
        <f t="shared" si="122"/>
        <v>-4.6752804791058006E-2</v>
      </c>
      <c r="H3926" s="10">
        <f t="shared" si="123"/>
        <v>-0.14343760509896597</v>
      </c>
    </row>
    <row r="3927" spans="1:8" x14ac:dyDescent="0.25">
      <c r="A3927" s="15">
        <v>4850</v>
      </c>
      <c r="B3927" s="15" t="s">
        <v>2117</v>
      </c>
      <c r="C3927" s="15">
        <v>138</v>
      </c>
      <c r="D3927" s="15">
        <v>3</v>
      </c>
      <c r="E3927" s="15">
        <v>6.8879999999999999</v>
      </c>
      <c r="F3927" s="15">
        <v>3.0708859447000003E-5</v>
      </c>
      <c r="G3927" s="10">
        <f t="shared" si="122"/>
        <v>-4.6752804791058006E-2</v>
      </c>
      <c r="H3927" s="10">
        <f t="shared" si="123"/>
        <v>-0.32203331940080754</v>
      </c>
    </row>
    <row r="3928" spans="1:8" x14ac:dyDescent="0.25">
      <c r="A3928" s="15">
        <v>4852</v>
      </c>
      <c r="B3928" s="15" t="s">
        <v>2117</v>
      </c>
      <c r="C3928" s="15">
        <v>345</v>
      </c>
      <c r="D3928" s="15">
        <v>1</v>
      </c>
      <c r="E3928" s="15">
        <v>0</v>
      </c>
      <c r="F3928" s="15">
        <v>5.4030580017000001E-5</v>
      </c>
      <c r="G3928" s="10">
        <f t="shared" si="122"/>
        <v>-4.6729483070488E-2</v>
      </c>
      <c r="H3928" s="10">
        <f t="shared" si="123"/>
        <v>0</v>
      </c>
    </row>
    <row r="3929" spans="1:8" x14ac:dyDescent="0.25">
      <c r="A3929" s="15">
        <v>4852</v>
      </c>
      <c r="B3929" s="15" t="s">
        <v>2117</v>
      </c>
      <c r="C3929" s="15">
        <v>345</v>
      </c>
      <c r="D3929" s="15">
        <v>2</v>
      </c>
      <c r="E3929" s="15">
        <v>0</v>
      </c>
      <c r="F3929" s="15">
        <v>5.4030580017000001E-5</v>
      </c>
      <c r="G3929" s="10">
        <f t="shared" si="122"/>
        <v>-4.6729483070488E-2</v>
      </c>
      <c r="H3929" s="10">
        <f t="shared" si="123"/>
        <v>0</v>
      </c>
    </row>
    <row r="3930" spans="1:8" x14ac:dyDescent="0.25">
      <c r="A3930" s="15">
        <v>4852</v>
      </c>
      <c r="B3930" s="15" t="s">
        <v>2117</v>
      </c>
      <c r="C3930" s="15">
        <v>345</v>
      </c>
      <c r="D3930" s="15">
        <v>4</v>
      </c>
      <c r="E3930" s="15">
        <v>0</v>
      </c>
      <c r="F3930" s="15">
        <v>5.4030580017000001E-5</v>
      </c>
      <c r="G3930" s="10">
        <f t="shared" si="122"/>
        <v>-4.6729483070488E-2</v>
      </c>
      <c r="H3930" s="10">
        <f t="shared" si="123"/>
        <v>0</v>
      </c>
    </row>
    <row r="3931" spans="1:8" x14ac:dyDescent="0.25">
      <c r="A3931" s="15">
        <v>4853</v>
      </c>
      <c r="B3931" s="15" t="s">
        <v>2117</v>
      </c>
      <c r="C3931" s="15">
        <v>22</v>
      </c>
      <c r="D3931" s="15">
        <v>1</v>
      </c>
      <c r="E3931" s="15">
        <v>5.702</v>
      </c>
      <c r="F3931" s="15">
        <v>5.4030580017000001E-5</v>
      </c>
      <c r="G3931" s="10">
        <f t="shared" si="122"/>
        <v>-4.6729483070488E-2</v>
      </c>
      <c r="H3931" s="10">
        <f t="shared" si="123"/>
        <v>-0.26645151246792259</v>
      </c>
    </row>
    <row r="3932" spans="1:8" x14ac:dyDescent="0.25">
      <c r="A3932" s="15">
        <v>4854</v>
      </c>
      <c r="B3932" s="15" t="s">
        <v>2117</v>
      </c>
      <c r="C3932" s="15">
        <v>22</v>
      </c>
      <c r="D3932" s="15">
        <v>1</v>
      </c>
      <c r="E3932" s="15">
        <v>2.8839999999999999</v>
      </c>
      <c r="F3932" s="15">
        <v>5.4030580017000001E-5</v>
      </c>
      <c r="G3932" s="10">
        <f t="shared" si="122"/>
        <v>-4.6729483070488E-2</v>
      </c>
      <c r="H3932" s="10">
        <f t="shared" si="123"/>
        <v>-0.13476782917528737</v>
      </c>
    </row>
    <row r="3933" spans="1:8" x14ac:dyDescent="0.25">
      <c r="A3933" s="15">
        <v>4857</v>
      </c>
      <c r="B3933" s="15" t="s">
        <v>2118</v>
      </c>
      <c r="C3933" s="15">
        <v>138</v>
      </c>
      <c r="D3933" s="15">
        <v>1</v>
      </c>
      <c r="E3933" s="15">
        <v>16.844000000000001</v>
      </c>
      <c r="F3933" s="15">
        <v>4.6824541354000003E-5</v>
      </c>
      <c r="G3933" s="10">
        <f t="shared" si="122"/>
        <v>-4.6736689109151006E-2</v>
      </c>
      <c r="H3933" s="10">
        <f t="shared" si="123"/>
        <v>-0.78723279135453961</v>
      </c>
    </row>
    <row r="3934" spans="1:8" x14ac:dyDescent="0.25">
      <c r="A3934" s="15">
        <v>4858</v>
      </c>
      <c r="B3934" s="15" t="s">
        <v>2118</v>
      </c>
      <c r="C3934" s="15">
        <v>138</v>
      </c>
      <c r="D3934" s="15">
        <v>1</v>
      </c>
      <c r="E3934" s="15">
        <v>26.254000000000001</v>
      </c>
      <c r="F3934" s="15">
        <v>4.7011529168000001E-5</v>
      </c>
      <c r="G3934" s="10">
        <f t="shared" si="122"/>
        <v>-4.6736502121337002E-2</v>
      </c>
      <c r="H3934" s="10">
        <f t="shared" si="123"/>
        <v>-1.2270201266935816</v>
      </c>
    </row>
    <row r="3935" spans="1:8" x14ac:dyDescent="0.25">
      <c r="A3935" s="15">
        <v>4859</v>
      </c>
      <c r="B3935" s="15" t="s">
        <v>2119</v>
      </c>
      <c r="C3935" s="15">
        <v>69</v>
      </c>
      <c r="D3935" s="15">
        <v>1</v>
      </c>
      <c r="E3935" s="15">
        <v>8.8000000000000007</v>
      </c>
      <c r="F3935" s="15">
        <v>4.3323337011999997E-5</v>
      </c>
      <c r="G3935" s="10">
        <f t="shared" si="122"/>
        <v>-4.6740190313493003E-2</v>
      </c>
      <c r="H3935" s="10">
        <f t="shared" si="123"/>
        <v>-0.41131367475873848</v>
      </c>
    </row>
    <row r="3936" spans="1:8" x14ac:dyDescent="0.25">
      <c r="A3936" s="15">
        <v>4859</v>
      </c>
      <c r="B3936" s="15" t="s">
        <v>2119</v>
      </c>
      <c r="C3936" s="15">
        <v>69</v>
      </c>
      <c r="D3936" s="15">
        <v>2</v>
      </c>
      <c r="E3936" s="15">
        <v>1.407</v>
      </c>
      <c r="F3936" s="15">
        <v>4.3323337011999997E-5</v>
      </c>
      <c r="G3936" s="10">
        <f t="shared" si="122"/>
        <v>-4.6740190313493003E-2</v>
      </c>
      <c r="H3936" s="10">
        <f t="shared" si="123"/>
        <v>-6.5763447771084657E-2</v>
      </c>
    </row>
    <row r="3937" spans="1:8" x14ac:dyDescent="0.25">
      <c r="A3937" s="15">
        <v>4860</v>
      </c>
      <c r="B3937" s="15" t="s">
        <v>2120</v>
      </c>
      <c r="C3937" s="15">
        <v>138</v>
      </c>
      <c r="D3937" s="15">
        <v>1</v>
      </c>
      <c r="E3937" s="15">
        <v>16.29</v>
      </c>
      <c r="F3937" s="15">
        <v>4.4996928085E-5</v>
      </c>
      <c r="G3937" s="10">
        <f t="shared" si="122"/>
        <v>-4.673851672242E-2</v>
      </c>
      <c r="H3937" s="10">
        <f t="shared" si="123"/>
        <v>-0.76137043740822175</v>
      </c>
    </row>
    <row r="3938" spans="1:8" x14ac:dyDescent="0.25">
      <c r="A3938" s="15">
        <v>4860</v>
      </c>
      <c r="B3938" s="15" t="s">
        <v>2120</v>
      </c>
      <c r="C3938" s="15">
        <v>138</v>
      </c>
      <c r="D3938" s="15">
        <v>2</v>
      </c>
      <c r="E3938" s="15">
        <v>17.762</v>
      </c>
      <c r="F3938" s="15">
        <v>4.4996928085E-5</v>
      </c>
      <c r="G3938" s="10">
        <f t="shared" si="122"/>
        <v>-4.673851672242E-2</v>
      </c>
      <c r="H3938" s="10">
        <f t="shared" si="123"/>
        <v>-0.83016953402362403</v>
      </c>
    </row>
    <row r="3939" spans="1:8" x14ac:dyDescent="0.25">
      <c r="A3939" s="15">
        <v>4860</v>
      </c>
      <c r="B3939" s="15" t="s">
        <v>2120</v>
      </c>
      <c r="C3939" s="15">
        <v>138</v>
      </c>
      <c r="D3939" s="15">
        <v>3</v>
      </c>
      <c r="E3939" s="15">
        <v>13.083</v>
      </c>
      <c r="F3939" s="15">
        <v>4.4996928085E-5</v>
      </c>
      <c r="G3939" s="10">
        <f t="shared" si="122"/>
        <v>-4.673851672242E-2</v>
      </c>
      <c r="H3939" s="10">
        <f t="shared" si="123"/>
        <v>-0.61148001427942089</v>
      </c>
    </row>
    <row r="3940" spans="1:8" x14ac:dyDescent="0.25">
      <c r="A3940" s="15">
        <v>4863</v>
      </c>
      <c r="B3940" s="15" t="s">
        <v>2121</v>
      </c>
      <c r="C3940" s="15">
        <v>138</v>
      </c>
      <c r="D3940" s="15">
        <v>1</v>
      </c>
      <c r="E3940" s="15">
        <v>15.444000000000001</v>
      </c>
      <c r="F3940" s="15">
        <v>4.3739716293E-5</v>
      </c>
      <c r="G3940" s="10">
        <f t="shared" si="122"/>
        <v>-4.6739773934212005E-2</v>
      </c>
      <c r="H3940" s="10">
        <f t="shared" si="123"/>
        <v>-0.72184906863997023</v>
      </c>
    </row>
    <row r="3941" spans="1:8" x14ac:dyDescent="0.25">
      <c r="A3941" s="15">
        <v>4863</v>
      </c>
      <c r="B3941" s="15" t="s">
        <v>2121</v>
      </c>
      <c r="C3941" s="15">
        <v>138</v>
      </c>
      <c r="D3941" s="15">
        <v>2</v>
      </c>
      <c r="E3941" s="15">
        <v>10.814</v>
      </c>
      <c r="F3941" s="15">
        <v>4.3739716293E-5</v>
      </c>
      <c r="G3941" s="10">
        <f t="shared" si="122"/>
        <v>-4.6739773934212005E-2</v>
      </c>
      <c r="H3941" s="10">
        <f t="shared" si="123"/>
        <v>-0.50544391532456867</v>
      </c>
    </row>
    <row r="3942" spans="1:8" x14ac:dyDescent="0.25">
      <c r="A3942" s="15">
        <v>4864</v>
      </c>
      <c r="B3942" s="15" t="s">
        <v>2122</v>
      </c>
      <c r="C3942" s="15">
        <v>138</v>
      </c>
      <c r="D3942" s="15">
        <v>1</v>
      </c>
      <c r="E3942" s="15">
        <v>11.37</v>
      </c>
      <c r="F3942" s="15">
        <v>4.3235138856999997E-5</v>
      </c>
      <c r="G3942" s="10">
        <f t="shared" si="122"/>
        <v>-4.6740278511648005E-2</v>
      </c>
      <c r="H3942" s="10">
        <f t="shared" si="123"/>
        <v>-0.53143696667743778</v>
      </c>
    </row>
    <row r="3943" spans="1:8" x14ac:dyDescent="0.25">
      <c r="A3943" s="15">
        <v>4864</v>
      </c>
      <c r="B3943" s="15" t="s">
        <v>2122</v>
      </c>
      <c r="C3943" s="15">
        <v>138</v>
      </c>
      <c r="D3943" s="15">
        <v>2</v>
      </c>
      <c r="E3943" s="15">
        <v>9.282</v>
      </c>
      <c r="F3943" s="15">
        <v>4.3235138856999997E-5</v>
      </c>
      <c r="G3943" s="10">
        <f t="shared" si="122"/>
        <v>-4.6740278511648005E-2</v>
      </c>
      <c r="H3943" s="10">
        <f t="shared" si="123"/>
        <v>-0.43384326514511679</v>
      </c>
    </row>
    <row r="3944" spans="1:8" x14ac:dyDescent="0.25">
      <c r="A3944" s="15">
        <v>4866</v>
      </c>
      <c r="B3944" s="15" t="s">
        <v>2123</v>
      </c>
      <c r="C3944" s="15">
        <v>138</v>
      </c>
      <c r="D3944" s="15">
        <v>1</v>
      </c>
      <c r="E3944" s="15">
        <v>0.14799999999999999</v>
      </c>
      <c r="F3944" s="15">
        <v>4.3041426048999998E-5</v>
      </c>
      <c r="G3944" s="10">
        <f t="shared" si="122"/>
        <v>-4.6740472224456001E-2</v>
      </c>
      <c r="H3944" s="10">
        <f t="shared" si="123"/>
        <v>-6.917589889219488E-3</v>
      </c>
    </row>
    <row r="3945" spans="1:8" x14ac:dyDescent="0.25">
      <c r="A3945" s="15">
        <v>4867</v>
      </c>
      <c r="B3945" s="15" t="s">
        <v>2124</v>
      </c>
      <c r="C3945" s="15">
        <v>138</v>
      </c>
      <c r="D3945" s="15">
        <v>1</v>
      </c>
      <c r="E3945" s="15">
        <v>2.7610000000000001</v>
      </c>
      <c r="F3945" s="15">
        <v>3.9696647567999997E-5</v>
      </c>
      <c r="G3945" s="10">
        <f t="shared" si="122"/>
        <v>-4.6743817002937005E-2</v>
      </c>
      <c r="H3945" s="10">
        <f t="shared" si="123"/>
        <v>-0.12905967874510907</v>
      </c>
    </row>
    <row r="3946" spans="1:8" x14ac:dyDescent="0.25">
      <c r="A3946" s="15">
        <v>4867</v>
      </c>
      <c r="B3946" s="15" t="s">
        <v>2124</v>
      </c>
      <c r="C3946" s="15">
        <v>138</v>
      </c>
      <c r="D3946" s="15">
        <v>2</v>
      </c>
      <c r="E3946" s="15">
        <v>1.677</v>
      </c>
      <c r="F3946" s="15">
        <v>3.9696647567999997E-5</v>
      </c>
      <c r="G3946" s="10">
        <f t="shared" si="122"/>
        <v>-4.6743817002937005E-2</v>
      </c>
      <c r="H3946" s="10">
        <f t="shared" si="123"/>
        <v>-7.8389381113925363E-2</v>
      </c>
    </row>
    <row r="3947" spans="1:8" x14ac:dyDescent="0.25">
      <c r="A3947" s="15">
        <v>4868</v>
      </c>
      <c r="B3947" s="15" t="s">
        <v>2125</v>
      </c>
      <c r="C3947" s="15">
        <v>69</v>
      </c>
      <c r="D3947" s="15">
        <v>1</v>
      </c>
      <c r="E3947" s="15">
        <v>7.024</v>
      </c>
      <c r="F3947" s="15">
        <v>1.6835321689E-5</v>
      </c>
      <c r="G3947" s="10">
        <f t="shared" si="122"/>
        <v>-4.6766678328816001E-2</v>
      </c>
      <c r="H3947" s="10">
        <f t="shared" si="123"/>
        <v>-0.32848914858160361</v>
      </c>
    </row>
    <row r="3948" spans="1:8" x14ac:dyDescent="0.25">
      <c r="A3948" s="15">
        <v>4869</v>
      </c>
      <c r="B3948" s="15" t="s">
        <v>2126</v>
      </c>
      <c r="C3948" s="15">
        <v>138</v>
      </c>
      <c r="D3948" s="15">
        <v>1</v>
      </c>
      <c r="E3948" s="15">
        <v>12.858000000000001</v>
      </c>
      <c r="F3948" s="15">
        <v>4.4806016175999997E-5</v>
      </c>
      <c r="G3948" s="10">
        <f t="shared" si="122"/>
        <v>-4.6738707634329003E-2</v>
      </c>
      <c r="H3948" s="10">
        <f t="shared" si="123"/>
        <v>-0.60096630276220231</v>
      </c>
    </row>
    <row r="3949" spans="1:8" x14ac:dyDescent="0.25">
      <c r="A3949" s="15">
        <v>4869</v>
      </c>
      <c r="B3949" s="15" t="s">
        <v>2126</v>
      </c>
      <c r="C3949" s="15">
        <v>138</v>
      </c>
      <c r="D3949" s="15">
        <v>2</v>
      </c>
      <c r="E3949" s="15">
        <v>8.5220000000000002</v>
      </c>
      <c r="F3949" s="15">
        <v>4.4806016175999997E-5</v>
      </c>
      <c r="G3949" s="10">
        <f t="shared" si="122"/>
        <v>-4.6738707634329003E-2</v>
      </c>
      <c r="H3949" s="10">
        <f t="shared" si="123"/>
        <v>-0.39830726645975179</v>
      </c>
    </row>
    <row r="3950" spans="1:8" x14ac:dyDescent="0.25">
      <c r="A3950" s="15">
        <v>4870</v>
      </c>
      <c r="B3950" s="15" t="s">
        <v>2127</v>
      </c>
      <c r="C3950" s="15">
        <v>138</v>
      </c>
      <c r="D3950" s="15">
        <v>1</v>
      </c>
      <c r="E3950" s="15">
        <v>7.0350000000000001</v>
      </c>
      <c r="F3950" s="15">
        <v>4.3007587129000003E-5</v>
      </c>
      <c r="G3950" s="10">
        <f t="shared" si="122"/>
        <v>-4.6740506063376E-2</v>
      </c>
      <c r="H3950" s="10">
        <f t="shared" si="123"/>
        <v>-0.32881946015585017</v>
      </c>
    </row>
    <row r="3951" spans="1:8" x14ac:dyDescent="0.25">
      <c r="A3951" s="15">
        <v>4871</v>
      </c>
      <c r="B3951" s="15" t="s">
        <v>2128</v>
      </c>
      <c r="C3951" s="15">
        <v>138</v>
      </c>
      <c r="D3951" s="15">
        <v>1</v>
      </c>
      <c r="E3951" s="15">
        <v>8.8930000000000007</v>
      </c>
      <c r="F3951" s="15">
        <v>4.34181025E-5</v>
      </c>
      <c r="G3951" s="10">
        <f t="shared" si="122"/>
        <v>-4.6740095548005005E-2</v>
      </c>
      <c r="H3951" s="10">
        <f t="shared" si="123"/>
        <v>-0.41565966970840856</v>
      </c>
    </row>
    <row r="3952" spans="1:8" x14ac:dyDescent="0.25">
      <c r="A3952" s="15">
        <v>4871</v>
      </c>
      <c r="B3952" s="15" t="s">
        <v>2128</v>
      </c>
      <c r="C3952" s="15">
        <v>138</v>
      </c>
      <c r="D3952" s="15">
        <v>2</v>
      </c>
      <c r="E3952" s="15">
        <v>5.0049999999999999</v>
      </c>
      <c r="F3952" s="15">
        <v>4.34181025E-5</v>
      </c>
      <c r="G3952" s="10">
        <f t="shared" si="122"/>
        <v>-4.6740095548005005E-2</v>
      </c>
      <c r="H3952" s="10">
        <f t="shared" si="123"/>
        <v>-0.23393417821776505</v>
      </c>
    </row>
    <row r="3953" spans="1:8" x14ac:dyDescent="0.25">
      <c r="A3953" s="15">
        <v>4873</v>
      </c>
      <c r="B3953" s="15" t="s">
        <v>2129</v>
      </c>
      <c r="C3953" s="15">
        <v>138</v>
      </c>
      <c r="D3953" s="15">
        <v>1</v>
      </c>
      <c r="E3953" s="15">
        <v>8.907</v>
      </c>
      <c r="F3953" s="15">
        <v>2.0591317540000001E-5</v>
      </c>
      <c r="G3953" s="10">
        <f t="shared" si="122"/>
        <v>-4.6762922332965001E-2</v>
      </c>
      <c r="H3953" s="10">
        <f t="shared" si="123"/>
        <v>-0.41651734921971928</v>
      </c>
    </row>
    <row r="3954" spans="1:8" x14ac:dyDescent="0.25">
      <c r="A3954" s="15">
        <v>4874</v>
      </c>
      <c r="B3954" s="15" t="s">
        <v>2130</v>
      </c>
      <c r="C3954" s="15">
        <v>138</v>
      </c>
      <c r="D3954" s="15">
        <v>1</v>
      </c>
      <c r="E3954" s="15">
        <v>5.4829999999999997</v>
      </c>
      <c r="F3954" s="15">
        <v>-1.2423973343699999E-4</v>
      </c>
      <c r="G3954" s="10">
        <f t="shared" si="122"/>
        <v>-4.6907753383942E-2</v>
      </c>
      <c r="H3954" s="10">
        <f t="shared" si="123"/>
        <v>-0.25719521180415394</v>
      </c>
    </row>
    <row r="3955" spans="1:8" x14ac:dyDescent="0.25">
      <c r="A3955" s="15">
        <v>4874</v>
      </c>
      <c r="B3955" s="15" t="s">
        <v>2130</v>
      </c>
      <c r="C3955" s="15">
        <v>138</v>
      </c>
      <c r="D3955" s="15">
        <v>2</v>
      </c>
      <c r="E3955" s="15">
        <v>2.8839999999999999</v>
      </c>
      <c r="F3955" s="15">
        <v>-1.2423973343699999E-4</v>
      </c>
      <c r="G3955" s="10">
        <f t="shared" si="122"/>
        <v>-4.6907753383942E-2</v>
      </c>
      <c r="H3955" s="10">
        <f t="shared" si="123"/>
        <v>-0.13528196075928872</v>
      </c>
    </row>
    <row r="3956" spans="1:8" x14ac:dyDescent="0.25">
      <c r="A3956" s="15">
        <v>4877</v>
      </c>
      <c r="B3956" s="15" t="s">
        <v>2131</v>
      </c>
      <c r="C3956" s="15">
        <v>138</v>
      </c>
      <c r="D3956" s="15">
        <v>1</v>
      </c>
      <c r="E3956" s="15">
        <v>3.4620000000000002</v>
      </c>
      <c r="F3956" s="15">
        <v>3.7062770380999999E-5</v>
      </c>
      <c r="G3956" s="10">
        <f t="shared" si="122"/>
        <v>-4.6746450880124003E-2</v>
      </c>
      <c r="H3956" s="10">
        <f t="shared" si="123"/>
        <v>-0.1618362129469893</v>
      </c>
    </row>
    <row r="3957" spans="1:8" x14ac:dyDescent="0.25">
      <c r="A3957" s="15">
        <v>4879</v>
      </c>
      <c r="B3957" s="15" t="s">
        <v>2132</v>
      </c>
      <c r="C3957" s="15">
        <v>138</v>
      </c>
      <c r="D3957" s="15">
        <v>1</v>
      </c>
      <c r="E3957" s="15">
        <v>9.84</v>
      </c>
      <c r="F3957" s="15">
        <v>4.3557787114999999E-5</v>
      </c>
      <c r="G3957" s="10">
        <f t="shared" si="122"/>
        <v>-4.6739955863390005E-2</v>
      </c>
      <c r="H3957" s="10">
        <f t="shared" si="123"/>
        <v>-0.45992116569575764</v>
      </c>
    </row>
    <row r="3958" spans="1:8" x14ac:dyDescent="0.25">
      <c r="A3958" s="15">
        <v>4880</v>
      </c>
      <c r="B3958" s="15" t="s">
        <v>2133</v>
      </c>
      <c r="C3958" s="15">
        <v>138</v>
      </c>
      <c r="D3958" s="15">
        <v>1</v>
      </c>
      <c r="E3958" s="15">
        <v>13.994999999999999</v>
      </c>
      <c r="F3958" s="15">
        <v>4.3486849425E-5</v>
      </c>
      <c r="G3958" s="10">
        <f t="shared" si="122"/>
        <v>-4.6740026801080005E-2</v>
      </c>
      <c r="H3958" s="10">
        <f t="shared" si="123"/>
        <v>-0.65412667508111466</v>
      </c>
    </row>
    <row r="3959" spans="1:8" x14ac:dyDescent="0.25">
      <c r="A3959" s="15">
        <v>4880</v>
      </c>
      <c r="B3959" s="15" t="s">
        <v>2133</v>
      </c>
      <c r="C3959" s="15">
        <v>138</v>
      </c>
      <c r="D3959" s="15">
        <v>2</v>
      </c>
      <c r="E3959" s="15">
        <v>13.02</v>
      </c>
      <c r="F3959" s="15">
        <v>4.3486849425E-5</v>
      </c>
      <c r="G3959" s="10">
        <f t="shared" si="122"/>
        <v>-4.6740026801080005E-2</v>
      </c>
      <c r="H3959" s="10">
        <f t="shared" si="123"/>
        <v>-0.60855514895006169</v>
      </c>
    </row>
    <row r="3960" spans="1:8" x14ac:dyDescent="0.25">
      <c r="A3960" s="15">
        <v>4881</v>
      </c>
      <c r="B3960" s="15" t="s">
        <v>2134</v>
      </c>
      <c r="C3960" s="15">
        <v>69</v>
      </c>
      <c r="D3960" s="15">
        <v>1</v>
      </c>
      <c r="E3960" s="15">
        <v>4.5940000000000003</v>
      </c>
      <c r="F3960" s="15">
        <v>3.1939054389999998E-5</v>
      </c>
      <c r="G3960" s="10">
        <f t="shared" si="122"/>
        <v>-4.6751574596115002E-2</v>
      </c>
      <c r="H3960" s="10">
        <f t="shared" si="123"/>
        <v>-0.21477673369455233</v>
      </c>
    </row>
    <row r="3961" spans="1:8" x14ac:dyDescent="0.25">
      <c r="A3961" s="15">
        <v>4882</v>
      </c>
      <c r="B3961" s="15" t="s">
        <v>2135</v>
      </c>
      <c r="C3961" s="15">
        <v>69</v>
      </c>
      <c r="D3961" s="15">
        <v>1</v>
      </c>
      <c r="E3961" s="15">
        <v>4.0449999999999999</v>
      </c>
      <c r="F3961" s="15">
        <v>2.9820517015000001E-5</v>
      </c>
      <c r="G3961" s="10">
        <f t="shared" si="122"/>
        <v>-4.6753693133490003E-2</v>
      </c>
      <c r="H3961" s="10">
        <f t="shared" si="123"/>
        <v>-0.18911868872496707</v>
      </c>
    </row>
    <row r="3962" spans="1:8" x14ac:dyDescent="0.25">
      <c r="A3962" s="15">
        <v>4882</v>
      </c>
      <c r="B3962" s="15" t="s">
        <v>2135</v>
      </c>
      <c r="C3962" s="15">
        <v>69</v>
      </c>
      <c r="D3962" s="15">
        <v>2</v>
      </c>
      <c r="E3962" s="15">
        <v>3.117</v>
      </c>
      <c r="F3962" s="15">
        <v>2.9820517015000001E-5</v>
      </c>
      <c r="G3962" s="10">
        <f t="shared" si="122"/>
        <v>-4.6753693133490003E-2</v>
      </c>
      <c r="H3962" s="10">
        <f t="shared" si="123"/>
        <v>-0.14573126149708834</v>
      </c>
    </row>
    <row r="3963" spans="1:8" x14ac:dyDescent="0.25">
      <c r="A3963" s="15">
        <v>4883</v>
      </c>
      <c r="B3963" s="15" t="s">
        <v>2136</v>
      </c>
      <c r="C3963" s="15">
        <v>138</v>
      </c>
      <c r="D3963" s="15">
        <v>1</v>
      </c>
      <c r="E3963" s="15">
        <v>4.9770000000000003</v>
      </c>
      <c r="F3963" s="15">
        <v>1.8910168525999999E-5</v>
      </c>
      <c r="G3963" s="10">
        <f t="shared" si="122"/>
        <v>-4.6764603481979E-2</v>
      </c>
      <c r="H3963" s="10">
        <f t="shared" si="123"/>
        <v>-0.23274743152980951</v>
      </c>
    </row>
    <row r="3964" spans="1:8" x14ac:dyDescent="0.25">
      <c r="A3964" s="15">
        <v>4883</v>
      </c>
      <c r="B3964" s="15" t="s">
        <v>2136</v>
      </c>
      <c r="C3964" s="15">
        <v>138</v>
      </c>
      <c r="D3964" s="15">
        <v>2</v>
      </c>
      <c r="E3964" s="15">
        <v>11.913</v>
      </c>
      <c r="F3964" s="15">
        <v>1.8910168525999999E-5</v>
      </c>
      <c r="G3964" s="10">
        <f t="shared" si="122"/>
        <v>-4.6764603481979E-2</v>
      </c>
      <c r="H3964" s="10">
        <f t="shared" si="123"/>
        <v>-0.55710672128081584</v>
      </c>
    </row>
    <row r="3965" spans="1:8" x14ac:dyDescent="0.25">
      <c r="A3965" s="15">
        <v>4884</v>
      </c>
      <c r="B3965" s="15" t="s">
        <v>2137</v>
      </c>
      <c r="C3965" s="15">
        <v>138</v>
      </c>
      <c r="D3965" s="15">
        <v>1</v>
      </c>
      <c r="E3965" s="15">
        <v>30.920999999999999</v>
      </c>
      <c r="F3965" s="15">
        <v>4.3370041884999998E-5</v>
      </c>
      <c r="G3965" s="10">
        <f t="shared" si="122"/>
        <v>-4.674014360862E-2</v>
      </c>
      <c r="H3965" s="10">
        <f t="shared" si="123"/>
        <v>-1.4452519805221389</v>
      </c>
    </row>
    <row r="3966" spans="1:8" x14ac:dyDescent="0.25">
      <c r="A3966" s="15">
        <v>4885</v>
      </c>
      <c r="B3966" s="15" t="s">
        <v>2137</v>
      </c>
      <c r="C3966" s="15">
        <v>138</v>
      </c>
      <c r="D3966" s="15">
        <v>1</v>
      </c>
      <c r="E3966" s="15">
        <v>23.192</v>
      </c>
      <c r="F3966" s="15">
        <v>4.3437352205999999E-5</v>
      </c>
      <c r="G3966" s="10">
        <f t="shared" si="122"/>
        <v>-4.6740076298299002E-2</v>
      </c>
      <c r="H3966" s="10">
        <f t="shared" si="123"/>
        <v>-1.0839958495101505</v>
      </c>
    </row>
    <row r="3967" spans="1:8" x14ac:dyDescent="0.25">
      <c r="A3967" s="15">
        <v>4886</v>
      </c>
      <c r="B3967" s="15" t="s">
        <v>2138</v>
      </c>
      <c r="C3967" s="15">
        <v>138</v>
      </c>
      <c r="D3967" s="15">
        <v>1</v>
      </c>
      <c r="E3967" s="15">
        <v>16.978999999999999</v>
      </c>
      <c r="F3967" s="15">
        <v>4.3090610328000001E-5</v>
      </c>
      <c r="G3967" s="10">
        <f t="shared" si="122"/>
        <v>-4.6740423040177004E-2</v>
      </c>
      <c r="H3967" s="10">
        <f t="shared" si="123"/>
        <v>-0.79360564279916535</v>
      </c>
    </row>
    <row r="3968" spans="1:8" x14ac:dyDescent="0.25">
      <c r="A3968" s="15">
        <v>4888</v>
      </c>
      <c r="B3968" s="15" t="s">
        <v>2139</v>
      </c>
      <c r="C3968" s="15">
        <v>138</v>
      </c>
      <c r="D3968" s="15">
        <v>1</v>
      </c>
      <c r="E3968" s="15">
        <v>17.507000000000001</v>
      </c>
      <c r="F3968" s="15">
        <v>4.3749356072000001E-5</v>
      </c>
      <c r="G3968" s="10">
        <f t="shared" si="122"/>
        <v>-4.6739764294433002E-2</v>
      </c>
      <c r="H3968" s="10">
        <f t="shared" si="123"/>
        <v>-0.81827305350263868</v>
      </c>
    </row>
    <row r="3969" spans="1:8" x14ac:dyDescent="0.25">
      <c r="A3969" s="15">
        <v>4889</v>
      </c>
      <c r="B3969" s="15" t="s">
        <v>2139</v>
      </c>
      <c r="C3969" s="15">
        <v>138</v>
      </c>
      <c r="D3969" s="15">
        <v>1</v>
      </c>
      <c r="E3969" s="15">
        <v>14.323</v>
      </c>
      <c r="F3969" s="15">
        <v>4.3749167158999998E-5</v>
      </c>
      <c r="G3969" s="10">
        <f t="shared" si="122"/>
        <v>-4.6739764483346005E-2</v>
      </c>
      <c r="H3969" s="10">
        <f t="shared" si="123"/>
        <v>-0.66945364669496488</v>
      </c>
    </row>
    <row r="3970" spans="1:8" x14ac:dyDescent="0.25">
      <c r="A3970" s="15">
        <v>4890</v>
      </c>
      <c r="B3970" s="15" t="s">
        <v>2140</v>
      </c>
      <c r="C3970" s="15">
        <v>138</v>
      </c>
      <c r="D3970" s="15">
        <v>1</v>
      </c>
      <c r="E3970" s="15">
        <v>3.5329999999999999</v>
      </c>
      <c r="F3970" s="15">
        <v>3.9625299954E-5</v>
      </c>
      <c r="G3970" s="10">
        <f t="shared" si="122"/>
        <v>-4.6743888350551002E-2</v>
      </c>
      <c r="H3970" s="10">
        <f t="shared" si="123"/>
        <v>-0.16514615754249667</v>
      </c>
    </row>
    <row r="3971" spans="1:8" x14ac:dyDescent="0.25">
      <c r="A3971" s="15">
        <v>4891</v>
      </c>
      <c r="B3971" s="15" t="s">
        <v>2141</v>
      </c>
      <c r="C3971" s="15">
        <v>69</v>
      </c>
      <c r="D3971" s="15">
        <v>1</v>
      </c>
      <c r="E3971" s="15">
        <v>2.3359999999999999</v>
      </c>
      <c r="F3971" s="15">
        <v>2.4256399770000001E-5</v>
      </c>
      <c r="G3971" s="10">
        <f t="shared" si="122"/>
        <v>-4.6759257250735001E-2</v>
      </c>
      <c r="H3971" s="10">
        <f t="shared" si="123"/>
        <v>-0.10922962493771696</v>
      </c>
    </row>
    <row r="3972" spans="1:8" x14ac:dyDescent="0.25">
      <c r="A3972" s="15">
        <v>4892</v>
      </c>
      <c r="B3972" s="15" t="s">
        <v>2142</v>
      </c>
      <c r="C3972" s="15">
        <v>138</v>
      </c>
      <c r="D3972" s="15">
        <v>1</v>
      </c>
      <c r="E3972" s="15">
        <v>20.584</v>
      </c>
      <c r="F3972" s="15">
        <v>4.3771347683999997E-5</v>
      </c>
      <c r="G3972" s="10">
        <f t="shared" si="122"/>
        <v>-4.6739742302821005E-2</v>
      </c>
      <c r="H3972" s="10">
        <f t="shared" si="123"/>
        <v>-0.9620908555612675</v>
      </c>
    </row>
    <row r="3973" spans="1:8" x14ac:dyDescent="0.25">
      <c r="A3973" s="15">
        <v>4893</v>
      </c>
      <c r="B3973" s="15" t="s">
        <v>2142</v>
      </c>
      <c r="C3973" s="15">
        <v>138</v>
      </c>
      <c r="D3973" s="15">
        <v>1</v>
      </c>
      <c r="E3973" s="15">
        <v>30.722999999999999</v>
      </c>
      <c r="F3973" s="15">
        <v>4.3771721069999999E-5</v>
      </c>
      <c r="G3973" s="10">
        <f t="shared" si="122"/>
        <v>-4.6739741929435002E-2</v>
      </c>
      <c r="H3973" s="10">
        <f t="shared" si="123"/>
        <v>-1.4359850912980314</v>
      </c>
    </row>
    <row r="3974" spans="1:8" x14ac:dyDescent="0.25">
      <c r="A3974" s="15">
        <v>4894</v>
      </c>
      <c r="B3974" s="15" t="s">
        <v>2143</v>
      </c>
      <c r="C3974" s="15">
        <v>138</v>
      </c>
      <c r="D3974" s="15">
        <v>1</v>
      </c>
      <c r="E3974" s="15">
        <v>12.194000000000001</v>
      </c>
      <c r="F3974" s="15">
        <v>4.3765011268E-5</v>
      </c>
      <c r="G3974" s="10">
        <f t="shared" ref="G3974:G4037" si="124">F3974-$E$2</f>
        <v>-4.6739748639237001E-2</v>
      </c>
      <c r="H3974" s="10">
        <f t="shared" ref="H3974:H4037" si="125">E3974*G3974</f>
        <v>-0.56994449490685606</v>
      </c>
    </row>
    <row r="3975" spans="1:8" x14ac:dyDescent="0.25">
      <c r="A3975" s="15">
        <v>4894</v>
      </c>
      <c r="B3975" s="15" t="s">
        <v>2143</v>
      </c>
      <c r="C3975" s="15">
        <v>138</v>
      </c>
      <c r="D3975" s="15">
        <v>2</v>
      </c>
      <c r="E3975" s="15">
        <v>16.195</v>
      </c>
      <c r="F3975" s="15">
        <v>4.3765011268E-5</v>
      </c>
      <c r="G3975" s="10">
        <f t="shared" si="124"/>
        <v>-4.6739748639237001E-2</v>
      </c>
      <c r="H3975" s="10">
        <f t="shared" si="125"/>
        <v>-0.75695022921244326</v>
      </c>
    </row>
    <row r="3976" spans="1:8" x14ac:dyDescent="0.25">
      <c r="A3976" s="15">
        <v>4898</v>
      </c>
      <c r="B3976" s="15" t="s">
        <v>2144</v>
      </c>
      <c r="C3976" s="15">
        <v>138</v>
      </c>
      <c r="D3976" s="15">
        <v>1</v>
      </c>
      <c r="E3976" s="15">
        <v>2.6970000000000001</v>
      </c>
      <c r="F3976" s="15">
        <v>2.446898124E-5</v>
      </c>
      <c r="G3976" s="10">
        <f t="shared" si="124"/>
        <v>-4.6759044669265004E-2</v>
      </c>
      <c r="H3976" s="10">
        <f t="shared" si="125"/>
        <v>-0.12610914347300772</v>
      </c>
    </row>
    <row r="3977" spans="1:8" x14ac:dyDescent="0.25">
      <c r="A3977" s="15">
        <v>4899</v>
      </c>
      <c r="B3977" s="15" t="s">
        <v>2145</v>
      </c>
      <c r="C3977" s="15">
        <v>138</v>
      </c>
      <c r="D3977" s="15">
        <v>1</v>
      </c>
      <c r="E3977" s="15">
        <v>14.388999999999999</v>
      </c>
      <c r="F3977" s="15">
        <v>4.6047107749999998E-5</v>
      </c>
      <c r="G3977" s="10">
        <f t="shared" si="124"/>
        <v>-4.6737466542755006E-2</v>
      </c>
      <c r="H3977" s="10">
        <f t="shared" si="125"/>
        <v>-0.6725054060837018</v>
      </c>
    </row>
    <row r="3978" spans="1:8" x14ac:dyDescent="0.25">
      <c r="A3978" s="15">
        <v>4899</v>
      </c>
      <c r="B3978" s="15" t="s">
        <v>2145</v>
      </c>
      <c r="C3978" s="15">
        <v>138</v>
      </c>
      <c r="D3978" s="15">
        <v>2</v>
      </c>
      <c r="E3978" s="15">
        <v>18.361999999999998</v>
      </c>
      <c r="F3978" s="15">
        <v>4.6047107749999998E-5</v>
      </c>
      <c r="G3978" s="10">
        <f t="shared" si="124"/>
        <v>-4.6737466542755006E-2</v>
      </c>
      <c r="H3978" s="10">
        <f t="shared" si="125"/>
        <v>-0.85819336065806739</v>
      </c>
    </row>
    <row r="3979" spans="1:8" x14ac:dyDescent="0.25">
      <c r="A3979" s="15">
        <v>4900</v>
      </c>
      <c r="B3979" s="15" t="s">
        <v>2146</v>
      </c>
      <c r="C3979" s="15">
        <v>345</v>
      </c>
      <c r="D3979" s="15">
        <v>1</v>
      </c>
      <c r="E3979" s="15">
        <v>20.527000000000001</v>
      </c>
      <c r="F3979" s="15">
        <v>4.3631238738E-5</v>
      </c>
      <c r="G3979" s="10">
        <f t="shared" si="124"/>
        <v>-4.6739882411767006E-2</v>
      </c>
      <c r="H3979" s="10">
        <f t="shared" si="125"/>
        <v>-0.95942956626634135</v>
      </c>
    </row>
    <row r="3980" spans="1:8" x14ac:dyDescent="0.25">
      <c r="A3980" s="15">
        <v>4900</v>
      </c>
      <c r="B3980" s="15" t="s">
        <v>2146</v>
      </c>
      <c r="C3980" s="15">
        <v>345</v>
      </c>
      <c r="D3980" s="15">
        <v>2</v>
      </c>
      <c r="E3980" s="15">
        <v>21.303000000000001</v>
      </c>
      <c r="F3980" s="15">
        <v>4.3631238738E-5</v>
      </c>
      <c r="G3980" s="10">
        <f t="shared" si="124"/>
        <v>-4.6739882411767006E-2</v>
      </c>
      <c r="H3980" s="10">
        <f t="shared" si="125"/>
        <v>-0.99569971501787258</v>
      </c>
    </row>
    <row r="3981" spans="1:8" x14ac:dyDescent="0.25">
      <c r="A3981" s="15">
        <v>4901</v>
      </c>
      <c r="B3981" s="15" t="s">
        <v>2146</v>
      </c>
      <c r="C3981" s="15">
        <v>345</v>
      </c>
      <c r="D3981" s="15">
        <v>1</v>
      </c>
      <c r="E3981" s="15">
        <v>23.265000000000001</v>
      </c>
      <c r="F3981" s="15">
        <v>4.5513120924000003E-5</v>
      </c>
      <c r="G3981" s="10">
        <f t="shared" si="124"/>
        <v>-4.6738000529581006E-2</v>
      </c>
      <c r="H3981" s="10">
        <f t="shared" si="125"/>
        <v>-1.0873595823207021</v>
      </c>
    </row>
    <row r="3982" spans="1:8" x14ac:dyDescent="0.25">
      <c r="A3982" s="15">
        <v>4901</v>
      </c>
      <c r="B3982" s="15" t="s">
        <v>2146</v>
      </c>
      <c r="C3982" s="15">
        <v>345</v>
      </c>
      <c r="D3982" s="15">
        <v>2</v>
      </c>
      <c r="E3982" s="15">
        <v>26.170999999999999</v>
      </c>
      <c r="F3982" s="15">
        <v>4.5513120924000003E-5</v>
      </c>
      <c r="G3982" s="10">
        <f t="shared" si="124"/>
        <v>-4.6738000529581006E-2</v>
      </c>
      <c r="H3982" s="10">
        <f t="shared" si="125"/>
        <v>-1.2231802118596644</v>
      </c>
    </row>
    <row r="3983" spans="1:8" x14ac:dyDescent="0.25">
      <c r="A3983" s="15">
        <v>4902</v>
      </c>
      <c r="B3983" s="15" t="s">
        <v>2147</v>
      </c>
      <c r="C3983" s="15">
        <v>138</v>
      </c>
      <c r="D3983" s="15">
        <v>1</v>
      </c>
      <c r="E3983" s="15">
        <v>27.701000000000001</v>
      </c>
      <c r="F3983" s="15">
        <v>4.3353516710999999E-5</v>
      </c>
      <c r="G3983" s="10">
        <f t="shared" si="124"/>
        <v>-4.6740160133794E-2</v>
      </c>
      <c r="H3983" s="10">
        <f t="shared" si="125"/>
        <v>-1.2947491758662275</v>
      </c>
    </row>
    <row r="3984" spans="1:8" x14ac:dyDescent="0.25">
      <c r="A3984" s="15">
        <v>4903</v>
      </c>
      <c r="B3984" s="15" t="s">
        <v>2147</v>
      </c>
      <c r="C3984" s="15">
        <v>138</v>
      </c>
      <c r="D3984" s="15">
        <v>1</v>
      </c>
      <c r="E3984" s="15">
        <v>19.66</v>
      </c>
      <c r="F3984" s="15">
        <v>4.3353516710999999E-5</v>
      </c>
      <c r="G3984" s="10">
        <f t="shared" si="124"/>
        <v>-4.6740160133794E-2</v>
      </c>
      <c r="H3984" s="10">
        <f t="shared" si="125"/>
        <v>-0.91891154823039001</v>
      </c>
    </row>
    <row r="3985" spans="1:8" x14ac:dyDescent="0.25">
      <c r="A3985" s="15">
        <v>4904</v>
      </c>
      <c r="B3985" s="15" t="s">
        <v>2148</v>
      </c>
      <c r="C3985" s="15">
        <v>138</v>
      </c>
      <c r="D3985" s="15">
        <v>1</v>
      </c>
      <c r="E3985" s="15">
        <v>17.702999999999999</v>
      </c>
      <c r="F3985" s="15">
        <v>4.3560506737E-5</v>
      </c>
      <c r="G3985" s="10">
        <f t="shared" si="124"/>
        <v>-4.6739953143768005E-2</v>
      </c>
      <c r="H3985" s="10">
        <f t="shared" si="125"/>
        <v>-0.82743739050412501</v>
      </c>
    </row>
    <row r="3986" spans="1:8" x14ac:dyDescent="0.25">
      <c r="A3986" s="15">
        <v>4904</v>
      </c>
      <c r="B3986" s="15" t="s">
        <v>2148</v>
      </c>
      <c r="C3986" s="15">
        <v>138</v>
      </c>
      <c r="D3986" s="15">
        <v>2</v>
      </c>
      <c r="E3986" s="15">
        <v>8.8580000000000005</v>
      </c>
      <c r="F3986" s="15">
        <v>4.3560506737E-5</v>
      </c>
      <c r="G3986" s="10">
        <f t="shared" si="124"/>
        <v>-4.6739953143768005E-2</v>
      </c>
      <c r="H3986" s="10">
        <f t="shared" si="125"/>
        <v>-0.41402250494749704</v>
      </c>
    </row>
    <row r="3987" spans="1:8" x14ac:dyDescent="0.25">
      <c r="A3987" s="15">
        <v>4905</v>
      </c>
      <c r="B3987" s="15" t="s">
        <v>2149</v>
      </c>
      <c r="C3987" s="15">
        <v>138</v>
      </c>
      <c r="D3987" s="15">
        <v>1</v>
      </c>
      <c r="E3987" s="15">
        <v>6.4009999999999998</v>
      </c>
      <c r="F3987" s="15">
        <v>3.4314682288E-5</v>
      </c>
      <c r="G3987" s="10">
        <f t="shared" si="124"/>
        <v>-4.6749198968217005E-2</v>
      </c>
      <c r="H3987" s="10">
        <f t="shared" si="125"/>
        <v>-0.29924162259555703</v>
      </c>
    </row>
    <row r="3988" spans="1:8" x14ac:dyDescent="0.25">
      <c r="A3988" s="15">
        <v>4910</v>
      </c>
      <c r="B3988" s="15" t="s">
        <v>2150</v>
      </c>
      <c r="C3988" s="15">
        <v>34</v>
      </c>
      <c r="D3988" s="15">
        <v>1</v>
      </c>
      <c r="E3988" s="15">
        <v>0</v>
      </c>
      <c r="F3988" s="15">
        <v>2.0866871101500001E-4</v>
      </c>
      <c r="G3988" s="10">
        <f t="shared" si="124"/>
        <v>-4.6574844939490004E-2</v>
      </c>
      <c r="H3988" s="10">
        <f t="shared" si="125"/>
        <v>0</v>
      </c>
    </row>
    <row r="3989" spans="1:8" x14ac:dyDescent="0.25">
      <c r="A3989" s="15">
        <v>4912</v>
      </c>
      <c r="B3989" s="15" t="s">
        <v>2151</v>
      </c>
      <c r="C3989" s="15">
        <v>69</v>
      </c>
      <c r="D3989" s="15">
        <v>1</v>
      </c>
      <c r="E3989" s="15">
        <v>2.99</v>
      </c>
      <c r="F3989" s="15">
        <v>4.3627133333999997E-5</v>
      </c>
      <c r="G3989" s="10">
        <f t="shared" si="124"/>
        <v>-4.6739886517171002E-2</v>
      </c>
      <c r="H3989" s="10">
        <f t="shared" si="125"/>
        <v>-0.13975226068634131</v>
      </c>
    </row>
    <row r="3990" spans="1:8" x14ac:dyDescent="0.25">
      <c r="A3990" s="15">
        <v>4913</v>
      </c>
      <c r="B3990" s="15" t="s">
        <v>2152</v>
      </c>
      <c r="C3990" s="15">
        <v>138</v>
      </c>
      <c r="D3990" s="15">
        <v>1</v>
      </c>
      <c r="E3990" s="15">
        <v>14.055</v>
      </c>
      <c r="F3990" s="15">
        <v>3.4999882450999997E-5</v>
      </c>
      <c r="G3990" s="10">
        <f t="shared" si="124"/>
        <v>-4.6748513768054001E-2</v>
      </c>
      <c r="H3990" s="10">
        <f t="shared" si="125"/>
        <v>-0.65705036100999892</v>
      </c>
    </row>
    <row r="3991" spans="1:8" x14ac:dyDescent="0.25">
      <c r="A3991" s="15">
        <v>4914</v>
      </c>
      <c r="B3991" s="15" t="s">
        <v>2152</v>
      </c>
      <c r="C3991" s="15">
        <v>138</v>
      </c>
      <c r="D3991" s="15">
        <v>1</v>
      </c>
      <c r="E3991" s="15">
        <v>14.859</v>
      </c>
      <c r="F3991" s="15">
        <v>3.5019139712000003E-5</v>
      </c>
      <c r="G3991" s="10">
        <f t="shared" si="124"/>
        <v>-4.6748494510793E-2</v>
      </c>
      <c r="H3991" s="10">
        <f t="shared" si="125"/>
        <v>-0.69463587993587317</v>
      </c>
    </row>
    <row r="3992" spans="1:8" x14ac:dyDescent="0.25">
      <c r="A3992" s="15">
        <v>4916</v>
      </c>
      <c r="B3992" s="15" t="s">
        <v>2153</v>
      </c>
      <c r="C3992" s="15">
        <v>138</v>
      </c>
      <c r="D3992" s="15">
        <v>1</v>
      </c>
      <c r="E3992" s="15">
        <v>0</v>
      </c>
      <c r="F3992" s="15">
        <v>4.3889213279999997E-5</v>
      </c>
      <c r="G3992" s="10">
        <f t="shared" si="124"/>
        <v>-4.6739624437225E-2</v>
      </c>
      <c r="H3992" s="10">
        <f t="shared" si="125"/>
        <v>0</v>
      </c>
    </row>
    <row r="3993" spans="1:8" x14ac:dyDescent="0.25">
      <c r="A3993" s="15">
        <v>4917</v>
      </c>
      <c r="B3993" s="15" t="s">
        <v>2153</v>
      </c>
      <c r="C3993" s="15">
        <v>69</v>
      </c>
      <c r="D3993" s="15">
        <v>1</v>
      </c>
      <c r="E3993" s="15">
        <v>0</v>
      </c>
      <c r="F3993" s="15">
        <v>4.4371072660999998E-5</v>
      </c>
      <c r="G3993" s="10">
        <f t="shared" si="124"/>
        <v>-4.6739142577844006E-2</v>
      </c>
      <c r="H3993" s="10">
        <f t="shared" si="125"/>
        <v>0</v>
      </c>
    </row>
    <row r="3994" spans="1:8" x14ac:dyDescent="0.25">
      <c r="A3994" s="15">
        <v>4927</v>
      </c>
      <c r="B3994" s="15" t="s">
        <v>2154</v>
      </c>
      <c r="C3994" s="15">
        <v>24</v>
      </c>
      <c r="D3994" s="15">
        <v>1</v>
      </c>
      <c r="E3994" s="15">
        <v>4.407</v>
      </c>
      <c r="F3994" s="15">
        <v>2.5965325111E-5</v>
      </c>
      <c r="G3994" s="10">
        <f t="shared" si="124"/>
        <v>-4.6757548325393999E-2</v>
      </c>
      <c r="H3994" s="10">
        <f t="shared" si="125"/>
        <v>-0.20606051547001136</v>
      </c>
    </row>
    <row r="3995" spans="1:8" x14ac:dyDescent="0.25">
      <c r="A3995" s="15">
        <v>4927</v>
      </c>
      <c r="B3995" s="15" t="s">
        <v>2154</v>
      </c>
      <c r="C3995" s="15">
        <v>24</v>
      </c>
      <c r="D3995" s="15">
        <v>2</v>
      </c>
      <c r="E3995" s="15">
        <v>4.407</v>
      </c>
      <c r="F3995" s="15">
        <v>2.5965325111E-5</v>
      </c>
      <c r="G3995" s="10">
        <f t="shared" si="124"/>
        <v>-4.6757548325393999E-2</v>
      </c>
      <c r="H3995" s="10">
        <f t="shared" si="125"/>
        <v>-0.20606051547001136</v>
      </c>
    </row>
    <row r="3996" spans="1:8" x14ac:dyDescent="0.25">
      <c r="A3996" s="15">
        <v>4928</v>
      </c>
      <c r="B3996" s="15" t="s">
        <v>2155</v>
      </c>
      <c r="C3996" s="15">
        <v>138</v>
      </c>
      <c r="D3996" s="15">
        <v>1</v>
      </c>
      <c r="E3996" s="15">
        <v>1.3260000000000001</v>
      </c>
      <c r="F3996" s="15">
        <v>4.4701114761999997E-5</v>
      </c>
      <c r="G3996" s="10">
        <f t="shared" si="124"/>
        <v>-4.6738812535743003E-2</v>
      </c>
      <c r="H3996" s="10">
        <f t="shared" si="125"/>
        <v>-6.1975665422395222E-2</v>
      </c>
    </row>
    <row r="3997" spans="1:8" x14ac:dyDescent="0.25">
      <c r="A3997" s="15">
        <v>4928</v>
      </c>
      <c r="B3997" s="15" t="s">
        <v>2155</v>
      </c>
      <c r="C3997" s="15">
        <v>138</v>
      </c>
      <c r="D3997" s="15">
        <v>2</v>
      </c>
      <c r="E3997" s="15">
        <v>1.92</v>
      </c>
      <c r="F3997" s="15">
        <v>4.4701114761999997E-5</v>
      </c>
      <c r="G3997" s="10">
        <f t="shared" si="124"/>
        <v>-4.6738812535743003E-2</v>
      </c>
      <c r="H3997" s="10">
        <f t="shared" si="125"/>
        <v>-8.9738520068626565E-2</v>
      </c>
    </row>
    <row r="3998" spans="1:8" x14ac:dyDescent="0.25">
      <c r="A3998" s="15">
        <v>4929</v>
      </c>
      <c r="B3998" s="15" t="s">
        <v>2156</v>
      </c>
      <c r="C3998" s="15">
        <v>138</v>
      </c>
      <c r="D3998" s="15">
        <v>1</v>
      </c>
      <c r="E3998" s="15">
        <v>7.9000000000000001E-2</v>
      </c>
      <c r="F3998" s="15">
        <v>4.4908172780000001E-5</v>
      </c>
      <c r="G3998" s="10">
        <f t="shared" si="124"/>
        <v>-4.6738605477725001E-2</v>
      </c>
      <c r="H3998" s="10">
        <f t="shared" si="125"/>
        <v>-3.6923498327402753E-3</v>
      </c>
    </row>
    <row r="3999" spans="1:8" x14ac:dyDescent="0.25">
      <c r="A3999" s="15">
        <v>4929</v>
      </c>
      <c r="B3999" s="15" t="s">
        <v>2156</v>
      </c>
      <c r="C3999" s="15">
        <v>138</v>
      </c>
      <c r="D3999" s="15">
        <v>2</v>
      </c>
      <c r="E3999" s="15">
        <v>26.05</v>
      </c>
      <c r="F3999" s="15">
        <v>4.4908172780000001E-5</v>
      </c>
      <c r="G3999" s="10">
        <f t="shared" si="124"/>
        <v>-4.6738605477725001E-2</v>
      </c>
      <c r="H3999" s="10">
        <f t="shared" si="125"/>
        <v>-1.2175406726947362</v>
      </c>
    </row>
    <row r="4000" spans="1:8" x14ac:dyDescent="0.25">
      <c r="A4000" s="15">
        <v>4930</v>
      </c>
      <c r="B4000" s="15" t="s">
        <v>2157</v>
      </c>
      <c r="C4000" s="15">
        <v>138</v>
      </c>
      <c r="D4000" s="15">
        <v>1</v>
      </c>
      <c r="E4000" s="15">
        <v>0</v>
      </c>
      <c r="F4000" s="15">
        <v>4.2373076165000002E-5</v>
      </c>
      <c r="G4000" s="10">
        <f t="shared" si="124"/>
        <v>-4.674114057434E-2</v>
      </c>
      <c r="H4000" s="10">
        <f t="shared" si="125"/>
        <v>0</v>
      </c>
    </row>
    <row r="4001" spans="1:8" x14ac:dyDescent="0.25">
      <c r="A4001" s="15">
        <v>4932</v>
      </c>
      <c r="B4001" s="15" t="s">
        <v>2158</v>
      </c>
      <c r="C4001" s="15">
        <v>69</v>
      </c>
      <c r="D4001" s="15">
        <v>1</v>
      </c>
      <c r="E4001" s="15">
        <v>1.2769999999999999</v>
      </c>
      <c r="F4001" s="15">
        <v>3.1293525488999997E-5</v>
      </c>
      <c r="G4001" s="10">
        <f t="shared" si="124"/>
        <v>-4.6752220125016002E-2</v>
      </c>
      <c r="H4001" s="10">
        <f t="shared" si="125"/>
        <v>-5.9702585099645433E-2</v>
      </c>
    </row>
    <row r="4002" spans="1:8" x14ac:dyDescent="0.25">
      <c r="A4002" s="15">
        <v>4932</v>
      </c>
      <c r="B4002" s="15" t="s">
        <v>2158</v>
      </c>
      <c r="C4002" s="15">
        <v>69</v>
      </c>
      <c r="D4002" s="15">
        <v>2</v>
      </c>
      <c r="E4002" s="15">
        <v>2.4430000000000001</v>
      </c>
      <c r="F4002" s="15">
        <v>3.1293525488999997E-5</v>
      </c>
      <c r="G4002" s="10">
        <f t="shared" si="124"/>
        <v>-4.6752220125016002E-2</v>
      </c>
      <c r="H4002" s="10">
        <f t="shared" si="125"/>
        <v>-0.1142156737654141</v>
      </c>
    </row>
    <row r="4003" spans="1:8" x14ac:dyDescent="0.25">
      <c r="A4003" s="15">
        <v>4934</v>
      </c>
      <c r="B4003" s="15" t="s">
        <v>2159</v>
      </c>
      <c r="C4003" s="15">
        <v>138</v>
      </c>
      <c r="D4003" s="15">
        <v>1</v>
      </c>
      <c r="E4003" s="15">
        <v>23.38</v>
      </c>
      <c r="F4003" s="15">
        <v>4.9310282922999997E-5</v>
      </c>
      <c r="G4003" s="10">
        <f t="shared" si="124"/>
        <v>-4.6734203367582001E-2</v>
      </c>
      <c r="H4003" s="10">
        <f t="shared" si="125"/>
        <v>-1.0926456747340672</v>
      </c>
    </row>
    <row r="4004" spans="1:8" x14ac:dyDescent="0.25">
      <c r="A4004" s="15">
        <v>4934</v>
      </c>
      <c r="B4004" s="15" t="s">
        <v>2159</v>
      </c>
      <c r="C4004" s="15">
        <v>138</v>
      </c>
      <c r="D4004" s="15">
        <v>2</v>
      </c>
      <c r="E4004" s="15">
        <v>18.667999999999999</v>
      </c>
      <c r="F4004" s="15">
        <v>4.9310282922999997E-5</v>
      </c>
      <c r="G4004" s="10">
        <f t="shared" si="124"/>
        <v>-4.6734203367582001E-2</v>
      </c>
      <c r="H4004" s="10">
        <f t="shared" si="125"/>
        <v>-0.87243410846602076</v>
      </c>
    </row>
    <row r="4005" spans="1:8" x14ac:dyDescent="0.25">
      <c r="A4005" s="15">
        <v>4935</v>
      </c>
      <c r="B4005" s="15" t="s">
        <v>2160</v>
      </c>
      <c r="C4005" s="15">
        <v>138</v>
      </c>
      <c r="D4005" s="15">
        <v>1</v>
      </c>
      <c r="E4005" s="15">
        <v>19.756</v>
      </c>
      <c r="F4005" s="15">
        <v>4.7890788203999997E-5</v>
      </c>
      <c r="G4005" s="10">
        <f t="shared" si="124"/>
        <v>-4.6735622862301006E-2</v>
      </c>
      <c r="H4005" s="10">
        <f t="shared" si="125"/>
        <v>-0.92330896526761863</v>
      </c>
    </row>
    <row r="4006" spans="1:8" x14ac:dyDescent="0.25">
      <c r="A4006" s="15">
        <v>4936</v>
      </c>
      <c r="B4006" s="15" t="s">
        <v>2160</v>
      </c>
      <c r="C4006" s="15">
        <v>138</v>
      </c>
      <c r="D4006" s="15">
        <v>1</v>
      </c>
      <c r="E4006" s="15">
        <v>19.181000000000001</v>
      </c>
      <c r="F4006" s="15">
        <v>4.7892522801000003E-5</v>
      </c>
      <c r="G4006" s="10">
        <f t="shared" si="124"/>
        <v>-4.6735621127704005E-2</v>
      </c>
      <c r="H4006" s="10">
        <f t="shared" si="125"/>
        <v>-0.8964359488504906</v>
      </c>
    </row>
    <row r="4007" spans="1:8" x14ac:dyDescent="0.25">
      <c r="A4007" s="15">
        <v>4937</v>
      </c>
      <c r="B4007" s="15" t="s">
        <v>2161</v>
      </c>
      <c r="C4007" s="15">
        <v>138</v>
      </c>
      <c r="D4007" s="15">
        <v>1</v>
      </c>
      <c r="E4007" s="15">
        <v>9.6199999999999992</v>
      </c>
      <c r="F4007" s="15">
        <v>4.3238735752999997E-5</v>
      </c>
      <c r="G4007" s="10">
        <f t="shared" si="124"/>
        <v>-4.6740274914752002E-2</v>
      </c>
      <c r="H4007" s="10">
        <f t="shared" si="125"/>
        <v>-0.44964144467991424</v>
      </c>
    </row>
    <row r="4008" spans="1:8" x14ac:dyDescent="0.25">
      <c r="A4008" s="15">
        <v>4938</v>
      </c>
      <c r="B4008" s="15" t="s">
        <v>2161</v>
      </c>
      <c r="C4008" s="15">
        <v>138</v>
      </c>
      <c r="D4008" s="15">
        <v>1</v>
      </c>
      <c r="E4008" s="15">
        <v>14.461</v>
      </c>
      <c r="F4008" s="15">
        <v>4.3238735752999997E-5</v>
      </c>
      <c r="G4008" s="10">
        <f t="shared" si="124"/>
        <v>-4.6740274914752002E-2</v>
      </c>
      <c r="H4008" s="10">
        <f t="shared" si="125"/>
        <v>-0.67591111554222871</v>
      </c>
    </row>
    <row r="4009" spans="1:8" x14ac:dyDescent="0.25">
      <c r="A4009" s="15">
        <v>4941</v>
      </c>
      <c r="B4009" s="15" t="s">
        <v>2162</v>
      </c>
      <c r="C4009" s="15">
        <v>138</v>
      </c>
      <c r="D4009" s="15">
        <v>1</v>
      </c>
      <c r="E4009" s="15">
        <v>11.835000000000001</v>
      </c>
      <c r="F4009" s="15">
        <v>4.3275287811000003E-5</v>
      </c>
      <c r="G4009" s="10">
        <f t="shared" si="124"/>
        <v>-4.6740238362694003E-2</v>
      </c>
      <c r="H4009" s="10">
        <f t="shared" si="125"/>
        <v>-0.55317072102248355</v>
      </c>
    </row>
    <row r="4010" spans="1:8" x14ac:dyDescent="0.25">
      <c r="A4010" s="15">
        <v>4942</v>
      </c>
      <c r="B4010" s="15" t="s">
        <v>2162</v>
      </c>
      <c r="C4010" s="15">
        <v>138</v>
      </c>
      <c r="D4010" s="15">
        <v>1</v>
      </c>
      <c r="E4010" s="15">
        <v>6.9560000000000004</v>
      </c>
      <c r="F4010" s="15">
        <v>4.3275458790999998E-5</v>
      </c>
      <c r="G4010" s="10">
        <f t="shared" si="124"/>
        <v>-4.6740238191714002E-2</v>
      </c>
      <c r="H4010" s="10">
        <f t="shared" si="125"/>
        <v>-0.3251250968615626</v>
      </c>
    </row>
    <row r="4011" spans="1:8" x14ac:dyDescent="0.25">
      <c r="A4011" s="15">
        <v>4944</v>
      </c>
      <c r="B4011" s="15" t="s">
        <v>2163</v>
      </c>
      <c r="C4011" s="15">
        <v>138</v>
      </c>
      <c r="D4011" s="15">
        <v>1</v>
      </c>
      <c r="E4011" s="15">
        <v>13.291</v>
      </c>
      <c r="F4011" s="15">
        <v>4.5158692106999997E-5</v>
      </c>
      <c r="G4011" s="10">
        <f t="shared" si="124"/>
        <v>-4.6738354958398003E-2</v>
      </c>
      <c r="H4011" s="10">
        <f t="shared" si="125"/>
        <v>-0.62119947575206791</v>
      </c>
    </row>
    <row r="4012" spans="1:8" x14ac:dyDescent="0.25">
      <c r="A4012" s="15">
        <v>4944</v>
      </c>
      <c r="B4012" s="15" t="s">
        <v>2163</v>
      </c>
      <c r="C4012" s="15">
        <v>138</v>
      </c>
      <c r="D4012" s="15">
        <v>2</v>
      </c>
      <c r="E4012" s="15">
        <v>14.228</v>
      </c>
      <c r="F4012" s="15">
        <v>4.5158692106999997E-5</v>
      </c>
      <c r="G4012" s="10">
        <f t="shared" si="124"/>
        <v>-4.6738354958398003E-2</v>
      </c>
      <c r="H4012" s="10">
        <f t="shared" si="125"/>
        <v>-0.66499331434808673</v>
      </c>
    </row>
    <row r="4013" spans="1:8" x14ac:dyDescent="0.25">
      <c r="A4013" s="15">
        <v>4945</v>
      </c>
      <c r="B4013" s="15" t="s">
        <v>2164</v>
      </c>
      <c r="C4013" s="15">
        <v>138</v>
      </c>
      <c r="D4013" s="15">
        <v>1</v>
      </c>
      <c r="E4013" s="15">
        <v>4.7160000000000002</v>
      </c>
      <c r="F4013" s="15">
        <v>4.1468654148999999E-5</v>
      </c>
      <c r="G4013" s="10">
        <f t="shared" si="124"/>
        <v>-4.6742044996356001E-2</v>
      </c>
      <c r="H4013" s="10">
        <f t="shared" si="125"/>
        <v>-0.22043548420281492</v>
      </c>
    </row>
    <row r="4014" spans="1:8" x14ac:dyDescent="0.25">
      <c r="A4014" s="15">
        <v>4946</v>
      </c>
      <c r="B4014" s="15" t="s">
        <v>2165</v>
      </c>
      <c r="C4014" s="15">
        <v>138</v>
      </c>
      <c r="D4014" s="15">
        <v>1</v>
      </c>
      <c r="E4014" s="15">
        <v>1.44</v>
      </c>
      <c r="F4014" s="15">
        <v>4.2359474044000003E-5</v>
      </c>
      <c r="G4014" s="10">
        <f t="shared" si="124"/>
        <v>-4.6741154176461006E-2</v>
      </c>
      <c r="H4014" s="10">
        <f t="shared" si="125"/>
        <v>-6.730726201410385E-2</v>
      </c>
    </row>
    <row r="4015" spans="1:8" x14ac:dyDescent="0.25">
      <c r="A4015" s="15">
        <v>4947</v>
      </c>
      <c r="B4015" s="15" t="s">
        <v>2166</v>
      </c>
      <c r="C4015" s="15">
        <v>138</v>
      </c>
      <c r="D4015" s="15">
        <v>1</v>
      </c>
      <c r="E4015" s="15">
        <v>0</v>
      </c>
      <c r="F4015" s="15">
        <v>4.4372922222E-5</v>
      </c>
      <c r="G4015" s="10">
        <f t="shared" si="124"/>
        <v>-4.6739140728283002E-2</v>
      </c>
      <c r="H4015" s="10">
        <f t="shared" si="125"/>
        <v>0</v>
      </c>
    </row>
    <row r="4016" spans="1:8" x14ac:dyDescent="0.25">
      <c r="A4016" s="15">
        <v>4947</v>
      </c>
      <c r="B4016" s="15" t="s">
        <v>2166</v>
      </c>
      <c r="C4016" s="15">
        <v>138</v>
      </c>
      <c r="D4016" s="15">
        <v>2</v>
      </c>
      <c r="E4016" s="15">
        <v>0</v>
      </c>
      <c r="F4016" s="15">
        <v>4.4372922222E-5</v>
      </c>
      <c r="G4016" s="10">
        <f t="shared" si="124"/>
        <v>-4.6739140728283002E-2</v>
      </c>
      <c r="H4016" s="10">
        <f t="shared" si="125"/>
        <v>0</v>
      </c>
    </row>
    <row r="4017" spans="1:8" x14ac:dyDescent="0.25">
      <c r="A4017" s="15">
        <v>4948</v>
      </c>
      <c r="B4017" s="15" t="s">
        <v>2167</v>
      </c>
      <c r="C4017" s="15">
        <v>138</v>
      </c>
      <c r="D4017" s="15">
        <v>1</v>
      </c>
      <c r="E4017" s="15">
        <v>9.2929999999999993</v>
      </c>
      <c r="F4017" s="15">
        <v>-2.0768943262199999E-4</v>
      </c>
      <c r="G4017" s="10">
        <f t="shared" si="124"/>
        <v>-4.6991203083127001E-2</v>
      </c>
      <c r="H4017" s="10">
        <f t="shared" si="125"/>
        <v>-0.43668925025149918</v>
      </c>
    </row>
    <row r="4018" spans="1:8" x14ac:dyDescent="0.25">
      <c r="A4018" s="15">
        <v>4949</v>
      </c>
      <c r="B4018" s="15" t="s">
        <v>2168</v>
      </c>
      <c r="C4018" s="15">
        <v>138</v>
      </c>
      <c r="D4018" s="15">
        <v>1</v>
      </c>
      <c r="E4018" s="15">
        <v>30.943000000000001</v>
      </c>
      <c r="F4018" s="15">
        <v>4.9158646410000003E-5</v>
      </c>
      <c r="G4018" s="10">
        <f t="shared" si="124"/>
        <v>-4.6734355004095E-2</v>
      </c>
      <c r="H4018" s="10">
        <f t="shared" si="125"/>
        <v>-1.4461011468917118</v>
      </c>
    </row>
    <row r="4019" spans="1:8" x14ac:dyDescent="0.25">
      <c r="A4019" s="15">
        <v>4949</v>
      </c>
      <c r="B4019" s="15" t="s">
        <v>2168</v>
      </c>
      <c r="C4019" s="15">
        <v>138</v>
      </c>
      <c r="D4019" s="15">
        <v>2</v>
      </c>
      <c r="E4019" s="15">
        <v>7.0940000000000003</v>
      </c>
      <c r="F4019" s="15">
        <v>4.9158646410000003E-5</v>
      </c>
      <c r="G4019" s="10">
        <f t="shared" si="124"/>
        <v>-4.6734355004095E-2</v>
      </c>
      <c r="H4019" s="10">
        <f t="shared" si="125"/>
        <v>-0.33153351439904993</v>
      </c>
    </row>
    <row r="4020" spans="1:8" x14ac:dyDescent="0.25">
      <c r="A4020" s="15">
        <v>4950</v>
      </c>
      <c r="B4020" s="15" t="s">
        <v>2169</v>
      </c>
      <c r="C4020" s="15">
        <v>138</v>
      </c>
      <c r="D4020" s="15">
        <v>1</v>
      </c>
      <c r="E4020" s="15">
        <v>0</v>
      </c>
      <c r="F4020" s="15">
        <v>3.8607034424999999E-5</v>
      </c>
      <c r="G4020" s="10">
        <f t="shared" si="124"/>
        <v>-4.6744906616080002E-2</v>
      </c>
      <c r="H4020" s="10">
        <f t="shared" si="125"/>
        <v>0</v>
      </c>
    </row>
    <row r="4021" spans="1:8" x14ac:dyDescent="0.25">
      <c r="A4021" s="15">
        <v>4951</v>
      </c>
      <c r="B4021" s="15" t="s">
        <v>2170</v>
      </c>
      <c r="C4021" s="15">
        <v>138</v>
      </c>
      <c r="D4021" s="15">
        <v>1</v>
      </c>
      <c r="E4021" s="15">
        <v>5.8769999999999998</v>
      </c>
      <c r="F4021" s="15">
        <v>4.9246060492000002E-5</v>
      </c>
      <c r="G4021" s="10">
        <f t="shared" si="124"/>
        <v>-4.6734267590013E-2</v>
      </c>
      <c r="H4021" s="10">
        <f t="shared" si="125"/>
        <v>-0.2746572906265064</v>
      </c>
    </row>
    <row r="4022" spans="1:8" x14ac:dyDescent="0.25">
      <c r="A4022" s="15">
        <v>4954</v>
      </c>
      <c r="B4022" s="15" t="s">
        <v>2171</v>
      </c>
      <c r="C4022" s="15">
        <v>138</v>
      </c>
      <c r="D4022" s="15">
        <v>1</v>
      </c>
      <c r="E4022" s="15">
        <v>15.721</v>
      </c>
      <c r="F4022" s="15">
        <v>4.5300560974000003E-5</v>
      </c>
      <c r="G4022" s="10">
        <f t="shared" si="124"/>
        <v>-4.6738213089531001E-2</v>
      </c>
      <c r="H4022" s="10">
        <f t="shared" si="125"/>
        <v>-0.73477144798051686</v>
      </c>
    </row>
    <row r="4023" spans="1:8" x14ac:dyDescent="0.25">
      <c r="A4023" s="15">
        <v>4957</v>
      </c>
      <c r="B4023" s="15" t="s">
        <v>2172</v>
      </c>
      <c r="C4023" s="15">
        <v>138</v>
      </c>
      <c r="D4023" s="15">
        <v>1</v>
      </c>
      <c r="E4023" s="15">
        <v>9.1880000000000006</v>
      </c>
      <c r="F4023" s="15">
        <v>4.5847596923999999E-5</v>
      </c>
      <c r="G4023" s="10">
        <f t="shared" si="124"/>
        <v>-4.6737666053581005E-2</v>
      </c>
      <c r="H4023" s="10">
        <f t="shared" si="125"/>
        <v>-0.42942567570030232</v>
      </c>
    </row>
    <row r="4024" spans="1:8" x14ac:dyDescent="0.25">
      <c r="A4024" s="15">
        <v>4959</v>
      </c>
      <c r="B4024" s="15" t="s">
        <v>2173</v>
      </c>
      <c r="C4024" s="15">
        <v>138</v>
      </c>
      <c r="D4024" s="15">
        <v>1</v>
      </c>
      <c r="E4024" s="15">
        <v>1.8779999999999999</v>
      </c>
      <c r="F4024" s="15">
        <v>3.1624949764999999E-5</v>
      </c>
      <c r="G4024" s="10">
        <f t="shared" si="124"/>
        <v>-4.6751888700740006E-2</v>
      </c>
      <c r="H4024" s="10">
        <f t="shared" si="125"/>
        <v>-8.7800046979989721E-2</v>
      </c>
    </row>
    <row r="4025" spans="1:8" x14ac:dyDescent="0.25">
      <c r="A4025" s="15">
        <v>4960</v>
      </c>
      <c r="B4025" s="15" t="s">
        <v>2174</v>
      </c>
      <c r="C4025" s="15">
        <v>138</v>
      </c>
      <c r="D4025" s="15">
        <v>1</v>
      </c>
      <c r="E4025" s="15">
        <v>0</v>
      </c>
      <c r="F4025" s="15">
        <v>4.4681974244000003E-5</v>
      </c>
      <c r="G4025" s="10">
        <f t="shared" si="124"/>
        <v>-4.6738831676261E-2</v>
      </c>
      <c r="H4025" s="10">
        <f t="shared" si="125"/>
        <v>0</v>
      </c>
    </row>
    <row r="4026" spans="1:8" x14ac:dyDescent="0.25">
      <c r="A4026" s="15">
        <v>4963</v>
      </c>
      <c r="B4026" s="15" t="s">
        <v>2175</v>
      </c>
      <c r="C4026" s="15">
        <v>138</v>
      </c>
      <c r="D4026" s="15">
        <v>1</v>
      </c>
      <c r="E4026" s="15">
        <v>4.5999999999999996</v>
      </c>
      <c r="F4026" s="15">
        <v>4.3057729791000002E-5</v>
      </c>
      <c r="G4026" s="10">
        <f t="shared" si="124"/>
        <v>-4.6740455920714005E-2</v>
      </c>
      <c r="H4026" s="10">
        <f t="shared" si="125"/>
        <v>-0.21500609723528441</v>
      </c>
    </row>
    <row r="4027" spans="1:8" x14ac:dyDescent="0.25">
      <c r="A4027" s="15">
        <v>4966</v>
      </c>
      <c r="B4027" s="15" t="s">
        <v>2176</v>
      </c>
      <c r="C4027" s="15">
        <v>138</v>
      </c>
      <c r="D4027" s="15">
        <v>1</v>
      </c>
      <c r="E4027" s="15">
        <v>0</v>
      </c>
      <c r="F4027" s="15">
        <v>4.4795716934000001E-5</v>
      </c>
      <c r="G4027" s="10">
        <f t="shared" si="124"/>
        <v>-4.6738717933571004E-2</v>
      </c>
      <c r="H4027" s="10">
        <f t="shared" si="125"/>
        <v>0</v>
      </c>
    </row>
    <row r="4028" spans="1:8" x14ac:dyDescent="0.25">
      <c r="A4028" s="15">
        <v>4967</v>
      </c>
      <c r="B4028" s="15" t="s">
        <v>2176</v>
      </c>
      <c r="C4028" s="15">
        <v>138</v>
      </c>
      <c r="D4028" s="15">
        <v>1</v>
      </c>
      <c r="E4028" s="15">
        <v>0</v>
      </c>
      <c r="F4028" s="15">
        <v>4.4795716934000001E-5</v>
      </c>
      <c r="G4028" s="10">
        <f t="shared" si="124"/>
        <v>-4.6738717933571004E-2</v>
      </c>
      <c r="H4028" s="10">
        <f t="shared" si="125"/>
        <v>0</v>
      </c>
    </row>
    <row r="4029" spans="1:8" x14ac:dyDescent="0.25">
      <c r="A4029" s="15">
        <v>4969</v>
      </c>
      <c r="B4029" s="15" t="s">
        <v>2177</v>
      </c>
      <c r="C4029" s="15">
        <v>138</v>
      </c>
      <c r="D4029" s="15">
        <v>1</v>
      </c>
      <c r="E4029" s="15">
        <v>9.4420000000000002</v>
      </c>
      <c r="F4029" s="15">
        <v>-3.1573477676869999E-3</v>
      </c>
      <c r="G4029" s="10">
        <f t="shared" si="124"/>
        <v>-4.9940861418192005E-2</v>
      </c>
      <c r="H4029" s="10">
        <f t="shared" si="125"/>
        <v>-0.47154161351056895</v>
      </c>
    </row>
    <row r="4030" spans="1:8" x14ac:dyDescent="0.25">
      <c r="A4030" s="15">
        <v>4969</v>
      </c>
      <c r="B4030" s="15" t="s">
        <v>2177</v>
      </c>
      <c r="C4030" s="15">
        <v>138</v>
      </c>
      <c r="D4030" s="15">
        <v>2</v>
      </c>
      <c r="E4030" s="15">
        <v>9.4420000000000002</v>
      </c>
      <c r="F4030" s="15">
        <v>-3.1573477676869999E-3</v>
      </c>
      <c r="G4030" s="10">
        <f t="shared" si="124"/>
        <v>-4.9940861418192005E-2</v>
      </c>
      <c r="H4030" s="10">
        <f t="shared" si="125"/>
        <v>-0.47154161351056895</v>
      </c>
    </row>
    <row r="4031" spans="1:8" x14ac:dyDescent="0.25">
      <c r="A4031" s="15">
        <v>4969</v>
      </c>
      <c r="B4031" s="15" t="s">
        <v>2177</v>
      </c>
      <c r="C4031" s="15">
        <v>138</v>
      </c>
      <c r="D4031" s="15">
        <v>3</v>
      </c>
      <c r="E4031" s="15">
        <v>9.4420000000000002</v>
      </c>
      <c r="F4031" s="15">
        <v>-3.1573477676869999E-3</v>
      </c>
      <c r="G4031" s="10">
        <f t="shared" si="124"/>
        <v>-4.9940861418192005E-2</v>
      </c>
      <c r="H4031" s="10">
        <f t="shared" si="125"/>
        <v>-0.47154161351056895</v>
      </c>
    </row>
    <row r="4032" spans="1:8" x14ac:dyDescent="0.25">
      <c r="A4032" s="15">
        <v>4969</v>
      </c>
      <c r="B4032" s="15" t="s">
        <v>2177</v>
      </c>
      <c r="C4032" s="15">
        <v>138</v>
      </c>
      <c r="D4032" s="15">
        <v>4</v>
      </c>
      <c r="E4032" s="15">
        <v>9.4420000000000002</v>
      </c>
      <c r="F4032" s="15">
        <v>-3.1573477676869999E-3</v>
      </c>
      <c r="G4032" s="10">
        <f t="shared" si="124"/>
        <v>-4.9940861418192005E-2</v>
      </c>
      <c r="H4032" s="10">
        <f t="shared" si="125"/>
        <v>-0.47154161351056895</v>
      </c>
    </row>
    <row r="4033" spans="1:8" x14ac:dyDescent="0.25">
      <c r="A4033" s="15">
        <v>4975</v>
      </c>
      <c r="B4033" s="15" t="s">
        <v>2178</v>
      </c>
      <c r="C4033" s="15">
        <v>69</v>
      </c>
      <c r="D4033" s="15">
        <v>1</v>
      </c>
      <c r="E4033" s="15">
        <v>1.746</v>
      </c>
      <c r="F4033" s="15">
        <v>-3.8634950633470002E-3</v>
      </c>
      <c r="G4033" s="10">
        <f t="shared" si="124"/>
        <v>-5.0647008713852006E-2</v>
      </c>
      <c r="H4033" s="10">
        <f t="shared" si="125"/>
        <v>-8.8429677214385605E-2</v>
      </c>
    </row>
    <row r="4034" spans="1:8" x14ac:dyDescent="0.25">
      <c r="A4034" s="15">
        <v>4979</v>
      </c>
      <c r="B4034" s="15" t="s">
        <v>2179</v>
      </c>
      <c r="C4034" s="15">
        <v>138</v>
      </c>
      <c r="D4034" s="15">
        <v>1</v>
      </c>
      <c r="E4034" s="15">
        <v>3.452</v>
      </c>
      <c r="F4034" s="15">
        <v>-3.1720242432730001E-3</v>
      </c>
      <c r="G4034" s="10">
        <f t="shared" si="124"/>
        <v>-4.9955537893778004E-2</v>
      </c>
      <c r="H4034" s="10">
        <f t="shared" si="125"/>
        <v>-0.17244651680932166</v>
      </c>
    </row>
    <row r="4035" spans="1:8" x14ac:dyDescent="0.25">
      <c r="A4035" s="15">
        <v>4980</v>
      </c>
      <c r="B4035" s="15" t="s">
        <v>2179</v>
      </c>
      <c r="C4035" s="15">
        <v>69</v>
      </c>
      <c r="D4035" s="15">
        <v>1</v>
      </c>
      <c r="E4035" s="15">
        <v>4.3760000000000003</v>
      </c>
      <c r="F4035" s="15">
        <v>-2.95472091446E-3</v>
      </c>
      <c r="G4035" s="10">
        <f t="shared" si="124"/>
        <v>-4.9738234564965005E-2</v>
      </c>
      <c r="H4035" s="10">
        <f t="shared" si="125"/>
        <v>-0.21765451445628686</v>
      </c>
    </row>
    <row r="4036" spans="1:8" x14ac:dyDescent="0.25">
      <c r="A4036" s="15">
        <v>4983</v>
      </c>
      <c r="B4036" s="15" t="s">
        <v>2180</v>
      </c>
      <c r="C4036" s="15">
        <v>69</v>
      </c>
      <c r="D4036" s="15">
        <v>1</v>
      </c>
      <c r="E4036" s="15">
        <v>5.0880000000000001</v>
      </c>
      <c r="F4036" s="15">
        <v>-2.1003081966000001E-3</v>
      </c>
      <c r="G4036" s="10">
        <f t="shared" si="124"/>
        <v>-4.8883821847105005E-2</v>
      </c>
      <c r="H4036" s="10">
        <f t="shared" si="125"/>
        <v>-0.24872088555807026</v>
      </c>
    </row>
    <row r="4037" spans="1:8" x14ac:dyDescent="0.25">
      <c r="A4037" s="15">
        <v>4984</v>
      </c>
      <c r="B4037" s="15" t="s">
        <v>2181</v>
      </c>
      <c r="C4037" s="15">
        <v>69</v>
      </c>
      <c r="D4037" s="15">
        <v>1</v>
      </c>
      <c r="E4037" s="15">
        <v>9.7309999999999999</v>
      </c>
      <c r="F4037" s="15">
        <v>-1.9196753524320001E-3</v>
      </c>
      <c r="G4037" s="10">
        <f t="shared" si="124"/>
        <v>-4.8703189002937006E-2</v>
      </c>
      <c r="H4037" s="10">
        <f t="shared" si="125"/>
        <v>-0.47393073218757997</v>
      </c>
    </row>
    <row r="4038" spans="1:8" x14ac:dyDescent="0.25">
      <c r="A4038" s="15">
        <v>4986</v>
      </c>
      <c r="B4038" s="15" t="s">
        <v>2182</v>
      </c>
      <c r="C4038" s="15">
        <v>34</v>
      </c>
      <c r="D4038" s="15">
        <v>1</v>
      </c>
      <c r="E4038" s="15">
        <v>0.70299999999999996</v>
      </c>
      <c r="F4038" s="15">
        <v>-9.9585377729199996E-4</v>
      </c>
      <c r="G4038" s="10">
        <f t="shared" ref="G4038:G4101" si="126">F4038-$E$2</f>
        <v>-4.7779367427797002E-2</v>
      </c>
      <c r="H4038" s="10">
        <f t="shared" ref="H4038:H4101" si="127">E4038*G4038</f>
        <v>-3.3588895301741292E-2</v>
      </c>
    </row>
    <row r="4039" spans="1:8" x14ac:dyDescent="0.25">
      <c r="A4039" s="15">
        <v>4988</v>
      </c>
      <c r="B4039" s="15" t="s">
        <v>2183</v>
      </c>
      <c r="C4039" s="15">
        <v>12</v>
      </c>
      <c r="D4039" s="15">
        <v>1</v>
      </c>
      <c r="E4039" s="15">
        <v>0</v>
      </c>
      <c r="F4039" s="15">
        <v>-3.009869284481E-3</v>
      </c>
      <c r="G4039" s="10">
        <f t="shared" si="126"/>
        <v>-4.9793382934986002E-2</v>
      </c>
      <c r="H4039" s="10">
        <f t="shared" si="127"/>
        <v>0</v>
      </c>
    </row>
    <row r="4040" spans="1:8" x14ac:dyDescent="0.25">
      <c r="A4040" s="15">
        <v>4990</v>
      </c>
      <c r="B4040" s="15" t="s">
        <v>2184</v>
      </c>
      <c r="C4040" s="15">
        <v>69</v>
      </c>
      <c r="D4040" s="15">
        <v>1</v>
      </c>
      <c r="E4040" s="15">
        <v>0.40400000000000003</v>
      </c>
      <c r="F4040" s="15">
        <v>-2.5873580590031999E-2</v>
      </c>
      <c r="G4040" s="10">
        <f t="shared" si="126"/>
        <v>-7.2657094240536998E-2</v>
      </c>
      <c r="H4040" s="10">
        <f t="shared" si="127"/>
        <v>-2.9353466073176949E-2</v>
      </c>
    </row>
    <row r="4041" spans="1:8" x14ac:dyDescent="0.25">
      <c r="A4041" s="15">
        <v>4991</v>
      </c>
      <c r="B4041" s="15" t="s">
        <v>2185</v>
      </c>
      <c r="C4041" s="15">
        <v>138</v>
      </c>
      <c r="D4041" s="15">
        <v>1</v>
      </c>
      <c r="E4041" s="15">
        <v>18.611999999999998</v>
      </c>
      <c r="F4041" s="15">
        <v>-1.1029441639370001E-2</v>
      </c>
      <c r="G4041" s="10">
        <f t="shared" si="126"/>
        <v>-5.7812955289875005E-2</v>
      </c>
      <c r="H4041" s="10">
        <f t="shared" si="127"/>
        <v>-1.0760147238551534</v>
      </c>
    </row>
    <row r="4042" spans="1:8" x14ac:dyDescent="0.25">
      <c r="A4042" s="15">
        <v>4992</v>
      </c>
      <c r="B4042" s="15" t="s">
        <v>2185</v>
      </c>
      <c r="C4042" s="15">
        <v>138</v>
      </c>
      <c r="D4042" s="15">
        <v>1</v>
      </c>
      <c r="E4042" s="15">
        <v>1.2949999999999999</v>
      </c>
      <c r="F4042" s="15">
        <v>-6.0592297459580004E-3</v>
      </c>
      <c r="G4042" s="10">
        <f t="shared" si="126"/>
        <v>-5.2842743396463006E-2</v>
      </c>
      <c r="H4042" s="10">
        <f t="shared" si="127"/>
        <v>-6.8431352698419587E-2</v>
      </c>
    </row>
    <row r="4043" spans="1:8" x14ac:dyDescent="0.25">
      <c r="A4043" s="15">
        <v>4994</v>
      </c>
      <c r="B4043" s="15" t="s">
        <v>2186</v>
      </c>
      <c r="C4043" s="15">
        <v>138</v>
      </c>
      <c r="D4043" s="15">
        <v>1</v>
      </c>
      <c r="E4043" s="15">
        <v>8.4</v>
      </c>
      <c r="F4043" s="15">
        <v>-0.140953462047925</v>
      </c>
      <c r="G4043" s="10">
        <f t="shared" si="126"/>
        <v>-0.18773697569843001</v>
      </c>
      <c r="H4043" s="10">
        <f t="shared" si="127"/>
        <v>-1.5769905958668122</v>
      </c>
    </row>
    <row r="4044" spans="1:8" x14ac:dyDescent="0.25">
      <c r="A4044" s="15">
        <v>4995</v>
      </c>
      <c r="B4044" s="15" t="s">
        <v>2187</v>
      </c>
      <c r="C4044" s="15">
        <v>69</v>
      </c>
      <c r="D4044" s="15">
        <v>1</v>
      </c>
      <c r="E4044" s="15">
        <v>0</v>
      </c>
      <c r="F4044" s="15">
        <v>-2.5873580590031999E-2</v>
      </c>
      <c r="G4044" s="10">
        <f t="shared" si="126"/>
        <v>-7.2657094240536998E-2</v>
      </c>
      <c r="H4044" s="10">
        <f t="shared" si="127"/>
        <v>0</v>
      </c>
    </row>
    <row r="4045" spans="1:8" x14ac:dyDescent="0.25">
      <c r="A4045" s="15">
        <v>4998</v>
      </c>
      <c r="B4045" s="15" t="s">
        <v>2188</v>
      </c>
      <c r="C4045" s="15">
        <v>69</v>
      </c>
      <c r="D4045" s="15">
        <v>1</v>
      </c>
      <c r="E4045" s="15">
        <v>0</v>
      </c>
      <c r="F4045" s="15">
        <v>-3.8634950633470002E-3</v>
      </c>
      <c r="G4045" s="10">
        <f t="shared" si="126"/>
        <v>-5.0647008713852006E-2</v>
      </c>
      <c r="H4045" s="10">
        <f t="shared" si="127"/>
        <v>0</v>
      </c>
    </row>
    <row r="4046" spans="1:8" x14ac:dyDescent="0.25">
      <c r="A4046" s="15">
        <v>4999</v>
      </c>
      <c r="B4046" s="15" t="s">
        <v>2189</v>
      </c>
      <c r="C4046" s="15">
        <v>138</v>
      </c>
      <c r="D4046" s="15">
        <v>1</v>
      </c>
      <c r="E4046" s="15">
        <v>0</v>
      </c>
      <c r="F4046" s="15">
        <v>-5.8214838735319999E-3</v>
      </c>
      <c r="G4046" s="10">
        <f t="shared" si="126"/>
        <v>-5.2604997524037002E-2</v>
      </c>
      <c r="H4046" s="10">
        <f t="shared" si="127"/>
        <v>0</v>
      </c>
    </row>
    <row r="4047" spans="1:8" x14ac:dyDescent="0.25">
      <c r="A4047" s="15">
        <v>5003</v>
      </c>
      <c r="B4047" s="15" t="s">
        <v>2190</v>
      </c>
      <c r="C4047" s="15">
        <v>138</v>
      </c>
      <c r="D4047" s="15">
        <v>1</v>
      </c>
      <c r="E4047" s="15">
        <v>0</v>
      </c>
      <c r="F4047" s="15">
        <v>-2.9109862882969999E-3</v>
      </c>
      <c r="G4047" s="10">
        <f t="shared" si="126"/>
        <v>-4.9694499938802005E-2</v>
      </c>
      <c r="H4047" s="10">
        <f t="shared" si="127"/>
        <v>0</v>
      </c>
    </row>
    <row r="4048" spans="1:8" x14ac:dyDescent="0.25">
      <c r="A4048" s="15">
        <v>5003</v>
      </c>
      <c r="B4048" s="15" t="s">
        <v>2190</v>
      </c>
      <c r="C4048" s="15">
        <v>138</v>
      </c>
      <c r="D4048" s="15">
        <v>2</v>
      </c>
      <c r="E4048" s="15">
        <v>0</v>
      </c>
      <c r="F4048" s="15">
        <v>-2.9109862882969999E-3</v>
      </c>
      <c r="G4048" s="10">
        <f t="shared" si="126"/>
        <v>-4.9694499938802005E-2</v>
      </c>
      <c r="H4048" s="10">
        <f t="shared" si="127"/>
        <v>0</v>
      </c>
    </row>
    <row r="4049" spans="1:8" x14ac:dyDescent="0.25">
      <c r="A4049" s="15">
        <v>5007</v>
      </c>
      <c r="B4049" s="15" t="s">
        <v>2191</v>
      </c>
      <c r="C4049" s="15">
        <v>69</v>
      </c>
      <c r="D4049" s="15">
        <v>1</v>
      </c>
      <c r="E4049" s="15">
        <v>0</v>
      </c>
      <c r="F4049" s="15">
        <v>-6.0592297459580004E-3</v>
      </c>
      <c r="G4049" s="10">
        <f t="shared" si="126"/>
        <v>-5.2842743396463006E-2</v>
      </c>
      <c r="H4049" s="10">
        <f t="shared" si="127"/>
        <v>0</v>
      </c>
    </row>
    <row r="4050" spans="1:8" x14ac:dyDescent="0.25">
      <c r="A4050" s="15">
        <v>5008</v>
      </c>
      <c r="B4050" s="15" t="s">
        <v>2192</v>
      </c>
      <c r="C4050" s="15">
        <v>138</v>
      </c>
      <c r="D4050" s="15">
        <v>1</v>
      </c>
      <c r="E4050" s="15">
        <v>0.90900000000000003</v>
      </c>
      <c r="F4050" s="15">
        <v>-9.1581774826310997E-2</v>
      </c>
      <c r="G4050" s="10">
        <f t="shared" si="126"/>
        <v>-0.13836528847681601</v>
      </c>
      <c r="H4050" s="10">
        <f t="shared" si="127"/>
        <v>-0.12577404722542576</v>
      </c>
    </row>
    <row r="4051" spans="1:8" x14ac:dyDescent="0.25">
      <c r="A4051" s="15">
        <v>5009</v>
      </c>
      <c r="B4051" s="15" t="s">
        <v>2192</v>
      </c>
      <c r="C4051" s="15">
        <v>69</v>
      </c>
      <c r="D4051" s="15">
        <v>1</v>
      </c>
      <c r="E4051" s="15">
        <v>6.843</v>
      </c>
      <c r="F4051" s="15">
        <v>-9.1581774826310997E-2</v>
      </c>
      <c r="G4051" s="10">
        <f t="shared" si="126"/>
        <v>-0.13836528847681601</v>
      </c>
      <c r="H4051" s="10">
        <f t="shared" si="127"/>
        <v>-0.94683366904685196</v>
      </c>
    </row>
    <row r="4052" spans="1:8" x14ac:dyDescent="0.25">
      <c r="A4052" s="15">
        <v>5009</v>
      </c>
      <c r="B4052" s="15" t="s">
        <v>2192</v>
      </c>
      <c r="C4052" s="15">
        <v>69</v>
      </c>
      <c r="D4052" s="15">
        <v>2</v>
      </c>
      <c r="E4052" s="15">
        <v>5.1929999999999996</v>
      </c>
      <c r="F4052" s="15">
        <v>-9.1581774826310997E-2</v>
      </c>
      <c r="G4052" s="10">
        <f t="shared" si="126"/>
        <v>-0.13836528847681601</v>
      </c>
      <c r="H4052" s="10">
        <f t="shared" si="127"/>
        <v>-0.71853094306010545</v>
      </c>
    </row>
    <row r="4053" spans="1:8" x14ac:dyDescent="0.25">
      <c r="A4053" s="15">
        <v>5015</v>
      </c>
      <c r="B4053" s="15" t="s">
        <v>2193</v>
      </c>
      <c r="C4053" s="15">
        <v>138</v>
      </c>
      <c r="D4053" s="15">
        <v>1</v>
      </c>
      <c r="E4053" s="15">
        <v>8.8049999999999997</v>
      </c>
      <c r="F4053" s="15">
        <v>-0.157937803753256</v>
      </c>
      <c r="G4053" s="10">
        <f t="shared" si="126"/>
        <v>-0.20472131740376101</v>
      </c>
      <c r="H4053" s="10">
        <f t="shared" si="127"/>
        <v>-1.8025711997401157</v>
      </c>
    </row>
    <row r="4054" spans="1:8" x14ac:dyDescent="0.25">
      <c r="A4054" s="15">
        <v>5015</v>
      </c>
      <c r="B4054" s="15" t="s">
        <v>2193</v>
      </c>
      <c r="C4054" s="15">
        <v>138</v>
      </c>
      <c r="D4054" s="15">
        <v>2</v>
      </c>
      <c r="E4054" s="15">
        <v>8.5470000000000006</v>
      </c>
      <c r="F4054" s="15">
        <v>-0.157937803753256</v>
      </c>
      <c r="G4054" s="10">
        <f t="shared" si="126"/>
        <v>-0.20472131740376101</v>
      </c>
      <c r="H4054" s="10">
        <f t="shared" si="127"/>
        <v>-1.7497530998499455</v>
      </c>
    </row>
    <row r="4055" spans="1:8" x14ac:dyDescent="0.25">
      <c r="A4055" s="15">
        <v>5020</v>
      </c>
      <c r="B4055" s="15" t="s">
        <v>2194</v>
      </c>
      <c r="C4055" s="15">
        <v>69</v>
      </c>
      <c r="D4055" s="15">
        <v>1</v>
      </c>
      <c r="E4055" s="15">
        <v>0</v>
      </c>
      <c r="F4055" s="15">
        <v>-2.5299099138667E-2</v>
      </c>
      <c r="G4055" s="10">
        <f t="shared" si="126"/>
        <v>-7.2082612789171996E-2</v>
      </c>
      <c r="H4055" s="10">
        <f t="shared" si="127"/>
        <v>0</v>
      </c>
    </row>
    <row r="4056" spans="1:8" x14ac:dyDescent="0.25">
      <c r="A4056" s="15">
        <v>5022</v>
      </c>
      <c r="B4056" s="15" t="s">
        <v>2195</v>
      </c>
      <c r="C4056" s="15">
        <v>69</v>
      </c>
      <c r="D4056" s="15">
        <v>1</v>
      </c>
      <c r="E4056" s="15">
        <v>5.8550000000000004</v>
      </c>
      <c r="F4056" s="15">
        <v>-0.10909384107112</v>
      </c>
      <c r="G4056" s="10">
        <f t="shared" si="126"/>
        <v>-0.15587735472162501</v>
      </c>
      <c r="H4056" s="10">
        <f t="shared" si="127"/>
        <v>-0.91266191189511447</v>
      </c>
    </row>
    <row r="4057" spans="1:8" x14ac:dyDescent="0.25">
      <c r="A4057" s="15">
        <v>5024</v>
      </c>
      <c r="B4057" s="15" t="s">
        <v>2196</v>
      </c>
      <c r="C4057" s="15">
        <v>138</v>
      </c>
      <c r="D4057" s="15">
        <v>1</v>
      </c>
      <c r="E4057" s="15">
        <v>13.678000000000001</v>
      </c>
      <c r="F4057" s="15">
        <v>4.8894543275369998E-3</v>
      </c>
      <c r="G4057" s="10">
        <f t="shared" si="126"/>
        <v>-4.1894059322968004E-2</v>
      </c>
      <c r="H4057" s="10">
        <f t="shared" si="127"/>
        <v>-0.5730269434195564</v>
      </c>
    </row>
    <row r="4058" spans="1:8" x14ac:dyDescent="0.25">
      <c r="A4058" s="15">
        <v>5025</v>
      </c>
      <c r="B4058" s="15" t="s">
        <v>2197</v>
      </c>
      <c r="C4058" s="15">
        <v>69</v>
      </c>
      <c r="D4058" s="15">
        <v>1</v>
      </c>
      <c r="E4058" s="15">
        <v>4.0860000000000003</v>
      </c>
      <c r="F4058" s="15">
        <v>-2.5168356090471002E-2</v>
      </c>
      <c r="G4058" s="10">
        <f t="shared" si="126"/>
        <v>-7.1951869740976004E-2</v>
      </c>
      <c r="H4058" s="10">
        <f t="shared" si="127"/>
        <v>-0.29399533976162795</v>
      </c>
    </row>
    <row r="4059" spans="1:8" x14ac:dyDescent="0.25">
      <c r="A4059" s="15">
        <v>5025</v>
      </c>
      <c r="B4059" s="15" t="s">
        <v>2197</v>
      </c>
      <c r="C4059" s="15">
        <v>69</v>
      </c>
      <c r="D4059" s="15">
        <v>2</v>
      </c>
      <c r="E4059" s="15">
        <v>4.5679999999999996</v>
      </c>
      <c r="F4059" s="15">
        <v>-2.5168356090471002E-2</v>
      </c>
      <c r="G4059" s="10">
        <f t="shared" si="126"/>
        <v>-7.1951869740976004E-2</v>
      </c>
      <c r="H4059" s="10">
        <f t="shared" si="127"/>
        <v>-0.32867614097677839</v>
      </c>
    </row>
    <row r="4060" spans="1:8" x14ac:dyDescent="0.25">
      <c r="A4060" s="15">
        <v>5026</v>
      </c>
      <c r="B4060" s="15" t="s">
        <v>2198</v>
      </c>
      <c r="C4060" s="15">
        <v>69</v>
      </c>
      <c r="D4060" s="15">
        <v>1</v>
      </c>
      <c r="E4060" s="15">
        <v>10.07</v>
      </c>
      <c r="F4060" s="15">
        <v>-0.425346312254336</v>
      </c>
      <c r="G4060" s="10">
        <f t="shared" si="126"/>
        <v>-0.47212982590484098</v>
      </c>
      <c r="H4060" s="10">
        <f t="shared" si="127"/>
        <v>-4.7543473468617492</v>
      </c>
    </row>
    <row r="4061" spans="1:8" x14ac:dyDescent="0.25">
      <c r="A4061" s="15">
        <v>5028</v>
      </c>
      <c r="B4061" s="15" t="s">
        <v>2199</v>
      </c>
      <c r="C4061" s="15">
        <v>69</v>
      </c>
      <c r="D4061" s="15">
        <v>1</v>
      </c>
      <c r="E4061" s="15">
        <v>3.7669999999999999</v>
      </c>
      <c r="F4061" s="15">
        <v>-0.10909384107112</v>
      </c>
      <c r="G4061" s="10">
        <f t="shared" si="126"/>
        <v>-0.15587735472162501</v>
      </c>
      <c r="H4061" s="10">
        <f t="shared" si="127"/>
        <v>-0.5871899952363614</v>
      </c>
    </row>
    <row r="4062" spans="1:8" x14ac:dyDescent="0.25">
      <c r="A4062" s="15">
        <v>5029</v>
      </c>
      <c r="B4062" s="15" t="s">
        <v>2200</v>
      </c>
      <c r="C4062" s="15">
        <v>138</v>
      </c>
      <c r="D4062" s="15">
        <v>1</v>
      </c>
      <c r="E4062" s="15">
        <v>3.536</v>
      </c>
      <c r="F4062" s="15">
        <v>7.0511969700980002E-3</v>
      </c>
      <c r="G4062" s="10">
        <f t="shared" si="126"/>
        <v>-3.9732316680407005E-2</v>
      </c>
      <c r="H4062" s="10">
        <f t="shared" si="127"/>
        <v>-0.14049347178191918</v>
      </c>
    </row>
    <row r="4063" spans="1:8" x14ac:dyDescent="0.25">
      <c r="A4063" s="15">
        <v>5032</v>
      </c>
      <c r="B4063" s="15" t="s">
        <v>2201</v>
      </c>
      <c r="C4063" s="15">
        <v>138</v>
      </c>
      <c r="D4063" s="15">
        <v>1</v>
      </c>
      <c r="E4063" s="15">
        <v>2.532</v>
      </c>
      <c r="F4063" s="15">
        <v>-7.8685947609790002E-2</v>
      </c>
      <c r="G4063" s="10">
        <f t="shared" si="126"/>
        <v>-0.12546946126029501</v>
      </c>
      <c r="H4063" s="10">
        <f t="shared" si="127"/>
        <v>-0.31768867591106698</v>
      </c>
    </row>
    <row r="4064" spans="1:8" x14ac:dyDescent="0.25">
      <c r="A4064" s="15">
        <v>5033</v>
      </c>
      <c r="B4064" s="15" t="s">
        <v>2202</v>
      </c>
      <c r="C4064" s="15">
        <v>69</v>
      </c>
      <c r="D4064" s="15">
        <v>1</v>
      </c>
      <c r="E4064" s="15">
        <v>0.27200000000000002</v>
      </c>
      <c r="F4064" s="15">
        <v>-1.4996703113037E-2</v>
      </c>
      <c r="G4064" s="10">
        <f t="shared" si="126"/>
        <v>-6.1780216763542006E-2</v>
      </c>
      <c r="H4064" s="10">
        <f t="shared" si="127"/>
        <v>-1.6804218959683426E-2</v>
      </c>
    </row>
    <row r="4065" spans="1:8" x14ac:dyDescent="0.25">
      <c r="A4065" s="15">
        <v>5035</v>
      </c>
      <c r="B4065" s="15" t="s">
        <v>2203</v>
      </c>
      <c r="C4065" s="15">
        <v>138</v>
      </c>
      <c r="D4065" s="15">
        <v>1</v>
      </c>
      <c r="E4065" s="15">
        <v>2.4340000000000002</v>
      </c>
      <c r="F4065" s="15">
        <v>-4.3410395794795997E-2</v>
      </c>
      <c r="G4065" s="10">
        <f t="shared" si="126"/>
        <v>-9.0193909445301007E-2</v>
      </c>
      <c r="H4065" s="10">
        <f t="shared" si="127"/>
        <v>-0.21953197558986268</v>
      </c>
    </row>
    <row r="4066" spans="1:8" x14ac:dyDescent="0.25">
      <c r="A4066" s="15">
        <v>5036</v>
      </c>
      <c r="B4066" s="15" t="s">
        <v>2204</v>
      </c>
      <c r="C4066" s="15">
        <v>69</v>
      </c>
      <c r="D4066" s="15">
        <v>1</v>
      </c>
      <c r="E4066" s="15">
        <v>10.141999999999999</v>
      </c>
      <c r="F4066" s="15">
        <v>-2.2339953353689998E-3</v>
      </c>
      <c r="G4066" s="10">
        <f t="shared" si="126"/>
        <v>-4.9017508985874002E-2</v>
      </c>
      <c r="H4066" s="10">
        <f t="shared" si="127"/>
        <v>-0.49713557613473408</v>
      </c>
    </row>
    <row r="4067" spans="1:8" x14ac:dyDescent="0.25">
      <c r="A4067" s="15">
        <v>5037</v>
      </c>
      <c r="B4067" s="15" t="s">
        <v>2205</v>
      </c>
      <c r="C4067" s="15">
        <v>138</v>
      </c>
      <c r="D4067" s="15">
        <v>1</v>
      </c>
      <c r="E4067" s="15">
        <v>20.407</v>
      </c>
      <c r="F4067" s="15">
        <v>-0.146302719208346</v>
      </c>
      <c r="G4067" s="10">
        <f t="shared" si="126"/>
        <v>-0.19308623285885101</v>
      </c>
      <c r="H4067" s="10">
        <f t="shared" si="127"/>
        <v>-3.9403107539505728</v>
      </c>
    </row>
    <row r="4068" spans="1:8" x14ac:dyDescent="0.25">
      <c r="A4068" s="15">
        <v>5038</v>
      </c>
      <c r="B4068" s="15" t="s">
        <v>2206</v>
      </c>
      <c r="C4068" s="15">
        <v>69</v>
      </c>
      <c r="D4068" s="15">
        <v>1</v>
      </c>
      <c r="E4068" s="15">
        <v>1.5049999999999999</v>
      </c>
      <c r="F4068" s="15">
        <v>-6.0592297459580004E-3</v>
      </c>
      <c r="G4068" s="10">
        <f t="shared" si="126"/>
        <v>-5.2842743396463006E-2</v>
      </c>
      <c r="H4068" s="10">
        <f t="shared" si="127"/>
        <v>-7.9528328811676818E-2</v>
      </c>
    </row>
    <row r="4069" spans="1:8" x14ac:dyDescent="0.25">
      <c r="A4069" s="15">
        <v>5040</v>
      </c>
      <c r="B4069" s="15" t="s">
        <v>2207</v>
      </c>
      <c r="C4069" s="15">
        <v>69</v>
      </c>
      <c r="D4069" s="15">
        <v>1</v>
      </c>
      <c r="E4069" s="15">
        <v>1.482</v>
      </c>
      <c r="F4069" s="15">
        <v>-4.1696049309680001E-3</v>
      </c>
      <c r="G4069" s="10">
        <f t="shared" si="126"/>
        <v>-5.0953118581473E-2</v>
      </c>
      <c r="H4069" s="10">
        <f t="shared" si="127"/>
        <v>-7.5512521737742991E-2</v>
      </c>
    </row>
    <row r="4070" spans="1:8" x14ac:dyDescent="0.25">
      <c r="A4070" s="15">
        <v>5043</v>
      </c>
      <c r="B4070" s="15" t="s">
        <v>2208</v>
      </c>
      <c r="C4070" s="15">
        <v>69</v>
      </c>
      <c r="D4070" s="15">
        <v>1</v>
      </c>
      <c r="E4070" s="15">
        <v>0.41099999999999998</v>
      </c>
      <c r="F4070" s="15">
        <v>-2.5873580590038001E-2</v>
      </c>
      <c r="G4070" s="10">
        <f t="shared" si="126"/>
        <v>-7.2657094240543008E-2</v>
      </c>
      <c r="H4070" s="10">
        <f t="shared" si="127"/>
        <v>-2.9862065732863173E-2</v>
      </c>
    </row>
    <row r="4071" spans="1:8" x14ac:dyDescent="0.25">
      <c r="A4071" s="15">
        <v>5044</v>
      </c>
      <c r="B4071" s="15" t="s">
        <v>2209</v>
      </c>
      <c r="C4071" s="15">
        <v>69</v>
      </c>
      <c r="D4071" s="15">
        <v>1</v>
      </c>
      <c r="E4071" s="15">
        <v>5.9020000000000001</v>
      </c>
      <c r="F4071" s="15">
        <v>-9.5465601991884003E-2</v>
      </c>
      <c r="G4071" s="10">
        <f t="shared" si="126"/>
        <v>-0.14224911564238901</v>
      </c>
      <c r="H4071" s="10">
        <f t="shared" si="127"/>
        <v>-0.83955428052137993</v>
      </c>
    </row>
    <row r="4072" spans="1:8" x14ac:dyDescent="0.25">
      <c r="A4072" s="15">
        <v>5047</v>
      </c>
      <c r="B4072" s="15" t="s">
        <v>2210</v>
      </c>
      <c r="C4072" s="15">
        <v>138</v>
      </c>
      <c r="D4072" s="15">
        <v>1</v>
      </c>
      <c r="E4072" s="15">
        <v>7.2480000000000002</v>
      </c>
      <c r="F4072" s="15">
        <v>-1.241820593305E-3</v>
      </c>
      <c r="G4072" s="10">
        <f t="shared" si="126"/>
        <v>-4.8025334243810003E-2</v>
      </c>
      <c r="H4072" s="10">
        <f t="shared" si="127"/>
        <v>-0.34808762259913489</v>
      </c>
    </row>
    <row r="4073" spans="1:8" x14ac:dyDescent="0.25">
      <c r="A4073" s="15">
        <v>5047</v>
      </c>
      <c r="B4073" s="15" t="s">
        <v>2210</v>
      </c>
      <c r="C4073" s="15">
        <v>138</v>
      </c>
      <c r="D4073" s="15">
        <v>2</v>
      </c>
      <c r="E4073" s="15">
        <v>11.721</v>
      </c>
      <c r="F4073" s="15">
        <v>-1.241820593305E-3</v>
      </c>
      <c r="G4073" s="10">
        <f t="shared" si="126"/>
        <v>-4.8025334243810003E-2</v>
      </c>
      <c r="H4073" s="10">
        <f t="shared" si="127"/>
        <v>-0.562904942671697</v>
      </c>
    </row>
    <row r="4074" spans="1:8" x14ac:dyDescent="0.25">
      <c r="A4074" s="15">
        <v>5048</v>
      </c>
      <c r="B4074" s="15" t="s">
        <v>2211</v>
      </c>
      <c r="C4074" s="15">
        <v>138</v>
      </c>
      <c r="D4074" s="15">
        <v>1</v>
      </c>
      <c r="E4074" s="15">
        <v>11.218</v>
      </c>
      <c r="F4074" s="15">
        <v>2.4142718020171001E-2</v>
      </c>
      <c r="G4074" s="10">
        <f t="shared" si="126"/>
        <v>-2.2640795630334002E-2</v>
      </c>
      <c r="H4074" s="10">
        <f t="shared" si="127"/>
        <v>-0.25398444538108683</v>
      </c>
    </row>
    <row r="4075" spans="1:8" x14ac:dyDescent="0.25">
      <c r="A4075" s="15">
        <v>5048</v>
      </c>
      <c r="B4075" s="15" t="s">
        <v>2211</v>
      </c>
      <c r="C4075" s="15">
        <v>138</v>
      </c>
      <c r="D4075" s="15">
        <v>2</v>
      </c>
      <c r="E4075" s="15">
        <v>7.53</v>
      </c>
      <c r="F4075" s="15">
        <v>2.4142718020171001E-2</v>
      </c>
      <c r="G4075" s="10">
        <f t="shared" si="126"/>
        <v>-2.2640795630334002E-2</v>
      </c>
      <c r="H4075" s="10">
        <f t="shared" si="127"/>
        <v>-0.17048519109641505</v>
      </c>
    </row>
    <row r="4076" spans="1:8" x14ac:dyDescent="0.25">
      <c r="A4076" s="15">
        <v>5049</v>
      </c>
      <c r="B4076" s="15" t="s">
        <v>2212</v>
      </c>
      <c r="C4076" s="15">
        <v>69</v>
      </c>
      <c r="D4076" s="15">
        <v>1</v>
      </c>
      <c r="E4076" s="15">
        <v>5.8079999999999998</v>
      </c>
      <c r="F4076" s="15">
        <v>-3.2375213132660001E-3</v>
      </c>
      <c r="G4076" s="10">
        <f t="shared" si="126"/>
        <v>-5.0021034963770999E-2</v>
      </c>
      <c r="H4076" s="10">
        <f t="shared" si="127"/>
        <v>-0.29052217106958195</v>
      </c>
    </row>
    <row r="4077" spans="1:8" x14ac:dyDescent="0.25">
      <c r="A4077" s="15">
        <v>5051</v>
      </c>
      <c r="B4077" s="15" t="s">
        <v>2213</v>
      </c>
      <c r="C4077" s="15">
        <v>69</v>
      </c>
      <c r="D4077" s="15">
        <v>1</v>
      </c>
      <c r="E4077" s="15">
        <v>0</v>
      </c>
      <c r="F4077" s="15">
        <v>-0.10909384107112</v>
      </c>
      <c r="G4077" s="10">
        <f t="shared" si="126"/>
        <v>-0.15587735472162501</v>
      </c>
      <c r="H4077" s="10">
        <f t="shared" si="127"/>
        <v>0</v>
      </c>
    </row>
    <row r="4078" spans="1:8" x14ac:dyDescent="0.25">
      <c r="A4078" s="15">
        <v>5052</v>
      </c>
      <c r="B4078" s="15" t="s">
        <v>2214</v>
      </c>
      <c r="C4078" s="15">
        <v>69</v>
      </c>
      <c r="D4078" s="15">
        <v>1</v>
      </c>
      <c r="E4078" s="15">
        <v>2.87</v>
      </c>
      <c r="F4078" s="15">
        <v>-0.10001746980201601</v>
      </c>
      <c r="G4078" s="10">
        <f t="shared" si="126"/>
        <v>-0.14680098345252102</v>
      </c>
      <c r="H4078" s="10">
        <f t="shared" si="127"/>
        <v>-0.42131882250873531</v>
      </c>
    </row>
    <row r="4079" spans="1:8" x14ac:dyDescent="0.25">
      <c r="A4079" s="15">
        <v>5053</v>
      </c>
      <c r="B4079" s="15" t="s">
        <v>2215</v>
      </c>
      <c r="C4079" s="15">
        <v>69</v>
      </c>
      <c r="D4079" s="15">
        <v>1</v>
      </c>
      <c r="E4079" s="15">
        <v>2.2120000000000002</v>
      </c>
      <c r="F4079" s="15">
        <v>-1.9947003583517999E-2</v>
      </c>
      <c r="G4079" s="10">
        <f t="shared" si="126"/>
        <v>-6.6730517234022999E-2</v>
      </c>
      <c r="H4079" s="10">
        <f t="shared" si="127"/>
        <v>-0.14760790412165889</v>
      </c>
    </row>
    <row r="4080" spans="1:8" x14ac:dyDescent="0.25">
      <c r="A4080" s="15">
        <v>5056</v>
      </c>
      <c r="B4080" s="15" t="s">
        <v>2216</v>
      </c>
      <c r="C4080" s="15">
        <v>138</v>
      </c>
      <c r="D4080" s="15">
        <v>1</v>
      </c>
      <c r="E4080" s="15">
        <v>7.6589999999999998</v>
      </c>
      <c r="F4080" s="15">
        <v>-0.13878643066773</v>
      </c>
      <c r="G4080" s="10">
        <f t="shared" si="126"/>
        <v>-0.18556994431823501</v>
      </c>
      <c r="H4080" s="10">
        <f t="shared" si="127"/>
        <v>-1.4212802035333618</v>
      </c>
    </row>
    <row r="4081" spans="1:8" x14ac:dyDescent="0.25">
      <c r="A4081" s="15">
        <v>5059</v>
      </c>
      <c r="B4081" s="15" t="s">
        <v>2217</v>
      </c>
      <c r="C4081" s="15">
        <v>138</v>
      </c>
      <c r="D4081" s="15">
        <v>1</v>
      </c>
      <c r="E4081" s="15">
        <v>12.797000000000001</v>
      </c>
      <c r="F4081" s="15">
        <v>-9.9585377729199996E-4</v>
      </c>
      <c r="G4081" s="10">
        <f t="shared" si="126"/>
        <v>-4.7779367427797002E-2</v>
      </c>
      <c r="H4081" s="10">
        <f t="shared" si="127"/>
        <v>-0.61143256497351828</v>
      </c>
    </row>
    <row r="4082" spans="1:8" x14ac:dyDescent="0.25">
      <c r="A4082" s="15">
        <v>5061</v>
      </c>
      <c r="B4082" s="15" t="s">
        <v>2218</v>
      </c>
      <c r="C4082" s="15">
        <v>69</v>
      </c>
      <c r="D4082" s="15">
        <v>1</v>
      </c>
      <c r="E4082" s="15">
        <v>0.109</v>
      </c>
      <c r="F4082" s="15">
        <v>-3.2284738481579999E-3</v>
      </c>
      <c r="G4082" s="10">
        <f t="shared" si="126"/>
        <v>-5.0011987498663001E-2</v>
      </c>
      <c r="H4082" s="10">
        <f t="shared" si="127"/>
        <v>-5.451306637354267E-3</v>
      </c>
    </row>
    <row r="4083" spans="1:8" x14ac:dyDescent="0.25">
      <c r="A4083" s="15">
        <v>5062</v>
      </c>
      <c r="B4083" s="15" t="s">
        <v>2219</v>
      </c>
      <c r="C4083" s="15">
        <v>138</v>
      </c>
      <c r="D4083" s="15">
        <v>1</v>
      </c>
      <c r="E4083" s="15">
        <v>0</v>
      </c>
      <c r="F4083" s="15">
        <v>4.3132814887E-5</v>
      </c>
      <c r="G4083" s="10">
        <f t="shared" si="126"/>
        <v>-4.6740380835618003E-2</v>
      </c>
      <c r="H4083" s="10">
        <f t="shared" si="127"/>
        <v>0</v>
      </c>
    </row>
    <row r="4084" spans="1:8" x14ac:dyDescent="0.25">
      <c r="A4084" s="15">
        <v>5063</v>
      </c>
      <c r="B4084" s="15" t="s">
        <v>2220</v>
      </c>
      <c r="C4084" s="15">
        <v>138</v>
      </c>
      <c r="D4084" s="15">
        <v>1</v>
      </c>
      <c r="E4084" s="15">
        <v>17.928000000000001</v>
      </c>
      <c r="F4084" s="15">
        <v>-5.7548142071357E-2</v>
      </c>
      <c r="G4084" s="10">
        <f t="shared" si="126"/>
        <v>-0.10433165572186201</v>
      </c>
      <c r="H4084" s="10">
        <f t="shared" si="127"/>
        <v>-1.8704579237815422</v>
      </c>
    </row>
    <row r="4085" spans="1:8" x14ac:dyDescent="0.25">
      <c r="A4085" s="15">
        <v>5065</v>
      </c>
      <c r="B4085" s="15" t="s">
        <v>2221</v>
      </c>
      <c r="C4085" s="15">
        <v>69</v>
      </c>
      <c r="D4085" s="15">
        <v>1</v>
      </c>
      <c r="E4085" s="15">
        <v>6.8070000000000004</v>
      </c>
      <c r="F4085" s="15">
        <v>-5.7548142071357999E-2</v>
      </c>
      <c r="G4085" s="10">
        <f t="shared" si="126"/>
        <v>-0.10433165572186301</v>
      </c>
      <c r="H4085" s="10">
        <f t="shared" si="127"/>
        <v>-0.71018558049872149</v>
      </c>
    </row>
    <row r="4086" spans="1:8" x14ac:dyDescent="0.25">
      <c r="A4086" s="15">
        <v>5066</v>
      </c>
      <c r="B4086" s="15" t="s">
        <v>2222</v>
      </c>
      <c r="C4086" s="15">
        <v>138</v>
      </c>
      <c r="D4086" s="15">
        <v>1</v>
      </c>
      <c r="E4086" s="15">
        <v>15.164999999999999</v>
      </c>
      <c r="F4086" s="15">
        <v>-0.16823408197461001</v>
      </c>
      <c r="G4086" s="10">
        <f t="shared" si="126"/>
        <v>-0.21501759562511502</v>
      </c>
      <c r="H4086" s="10">
        <f t="shared" si="127"/>
        <v>-3.2607418376548689</v>
      </c>
    </row>
    <row r="4087" spans="1:8" x14ac:dyDescent="0.25">
      <c r="A4087" s="15">
        <v>5068</v>
      </c>
      <c r="B4087" s="15" t="s">
        <v>2223</v>
      </c>
      <c r="C4087" s="15">
        <v>138</v>
      </c>
      <c r="D4087" s="15">
        <v>1</v>
      </c>
      <c r="E4087" s="15">
        <v>3.0089999999999999</v>
      </c>
      <c r="F4087" s="15">
        <v>-1.7179690719420001E-3</v>
      </c>
      <c r="G4087" s="10">
        <f t="shared" si="126"/>
        <v>-4.8501482722447004E-2</v>
      </c>
      <c r="H4087" s="10">
        <f t="shared" si="127"/>
        <v>-0.14594096151184302</v>
      </c>
    </row>
    <row r="4088" spans="1:8" x14ac:dyDescent="0.25">
      <c r="A4088" s="15">
        <v>5070</v>
      </c>
      <c r="B4088" s="15" t="s">
        <v>2224</v>
      </c>
      <c r="C4088" s="15">
        <v>69</v>
      </c>
      <c r="D4088" s="15">
        <v>1</v>
      </c>
      <c r="E4088" s="15">
        <v>7.23</v>
      </c>
      <c r="F4088" s="15">
        <v>-9.5358772068221007E-2</v>
      </c>
      <c r="G4088" s="10">
        <f t="shared" si="126"/>
        <v>-0.142142285718726</v>
      </c>
      <c r="H4088" s="10">
        <f t="shared" si="127"/>
        <v>-1.0276887257463891</v>
      </c>
    </row>
    <row r="4089" spans="1:8" x14ac:dyDescent="0.25">
      <c r="A4089" s="15">
        <v>5089</v>
      </c>
      <c r="B4089" s="15" t="s">
        <v>2225</v>
      </c>
      <c r="C4089" s="15">
        <v>69</v>
      </c>
      <c r="D4089" s="15">
        <v>1</v>
      </c>
      <c r="E4089" s="15">
        <v>9.5730000000000004</v>
      </c>
      <c r="F4089" s="15">
        <v>-3.2375213132660001E-3</v>
      </c>
      <c r="G4089" s="10">
        <f t="shared" si="126"/>
        <v>-5.0021034963770999E-2</v>
      </c>
      <c r="H4089" s="10">
        <f t="shared" si="127"/>
        <v>-0.47885136770817982</v>
      </c>
    </row>
    <row r="4090" spans="1:8" x14ac:dyDescent="0.25">
      <c r="A4090" s="15">
        <v>5094</v>
      </c>
      <c r="B4090" s="15" t="s">
        <v>2226</v>
      </c>
      <c r="C4090" s="15">
        <v>69</v>
      </c>
      <c r="D4090" s="15">
        <v>1</v>
      </c>
      <c r="E4090" s="15">
        <v>0</v>
      </c>
      <c r="F4090" s="15">
        <v>-0.102649686380475</v>
      </c>
      <c r="G4090" s="10">
        <f t="shared" si="126"/>
        <v>-0.14943320003098001</v>
      </c>
      <c r="H4090" s="10">
        <f t="shared" si="127"/>
        <v>0</v>
      </c>
    </row>
    <row r="4091" spans="1:8" x14ac:dyDescent="0.25">
      <c r="A4091" s="15">
        <v>5098</v>
      </c>
      <c r="B4091" s="15" t="s">
        <v>2227</v>
      </c>
      <c r="C4091" s="15">
        <v>34</v>
      </c>
      <c r="D4091" s="15">
        <v>1</v>
      </c>
      <c r="E4091" s="15">
        <v>0</v>
      </c>
      <c r="F4091" s="15">
        <v>1.82537344569E-3</v>
      </c>
      <c r="G4091" s="10">
        <f t="shared" si="126"/>
        <v>-4.4958140204815006E-2</v>
      </c>
      <c r="H4091" s="10">
        <f t="shared" si="127"/>
        <v>0</v>
      </c>
    </row>
    <row r="4092" spans="1:8" x14ac:dyDescent="0.25">
      <c r="A4092" s="15">
        <v>5099</v>
      </c>
      <c r="B4092" s="15" t="s">
        <v>2228</v>
      </c>
      <c r="C4092" s="15">
        <v>69</v>
      </c>
      <c r="D4092" s="15">
        <v>1</v>
      </c>
      <c r="E4092" s="15">
        <v>0.91200000000000003</v>
      </c>
      <c r="F4092" s="15">
        <v>-2.156320714179E-3</v>
      </c>
      <c r="G4092" s="10">
        <f t="shared" si="126"/>
        <v>-4.8939834364684E-2</v>
      </c>
      <c r="H4092" s="10">
        <f t="shared" si="127"/>
        <v>-4.4633128940591807E-2</v>
      </c>
    </row>
    <row r="4093" spans="1:8" x14ac:dyDescent="0.25">
      <c r="A4093" s="15">
        <v>5100</v>
      </c>
      <c r="B4093" s="15" t="s">
        <v>2229</v>
      </c>
      <c r="C4093" s="15">
        <v>69</v>
      </c>
      <c r="D4093" s="15">
        <v>1</v>
      </c>
      <c r="E4093" s="15">
        <v>2.4489999999999998</v>
      </c>
      <c r="F4093" s="15">
        <v>-3.2375213132660001E-3</v>
      </c>
      <c r="G4093" s="10">
        <f t="shared" si="126"/>
        <v>-5.0021034963770999E-2</v>
      </c>
      <c r="H4093" s="10">
        <f t="shared" si="127"/>
        <v>-0.12250151462627518</v>
      </c>
    </row>
    <row r="4094" spans="1:8" x14ac:dyDescent="0.25">
      <c r="A4094" s="15">
        <v>5101</v>
      </c>
      <c r="B4094" s="15" t="s">
        <v>2230</v>
      </c>
      <c r="C4094" s="15">
        <v>69</v>
      </c>
      <c r="D4094" s="15">
        <v>1</v>
      </c>
      <c r="E4094" s="15">
        <v>0</v>
      </c>
      <c r="F4094" s="15">
        <v>-2.5873580590038001E-2</v>
      </c>
      <c r="G4094" s="10">
        <f t="shared" si="126"/>
        <v>-7.2657094240543008E-2</v>
      </c>
      <c r="H4094" s="10">
        <f t="shared" si="127"/>
        <v>0</v>
      </c>
    </row>
    <row r="4095" spans="1:8" x14ac:dyDescent="0.25">
      <c r="A4095" s="15">
        <v>5102</v>
      </c>
      <c r="B4095" s="15" t="s">
        <v>2231</v>
      </c>
      <c r="C4095" s="15">
        <v>69</v>
      </c>
      <c r="D4095" s="15">
        <v>1</v>
      </c>
      <c r="E4095" s="15">
        <v>0.75700000000000001</v>
      </c>
      <c r="F4095" s="15">
        <v>-7.4743288131020005E-2</v>
      </c>
      <c r="G4095" s="10">
        <f t="shared" si="126"/>
        <v>-0.121526801781525</v>
      </c>
      <c r="H4095" s="10">
        <f t="shared" si="127"/>
        <v>-9.1995788948614432E-2</v>
      </c>
    </row>
    <row r="4096" spans="1:8" x14ac:dyDescent="0.25">
      <c r="A4096" s="15">
        <v>5103</v>
      </c>
      <c r="B4096" s="15" t="s">
        <v>2232</v>
      </c>
      <c r="C4096" s="15">
        <v>69</v>
      </c>
      <c r="D4096" s="15">
        <v>1</v>
      </c>
      <c r="E4096" s="15">
        <v>0.70099999999999996</v>
      </c>
      <c r="F4096" s="15">
        <v>-2.5191101290122999E-2</v>
      </c>
      <c r="G4096" s="10">
        <f t="shared" si="126"/>
        <v>-7.1974614940627998E-2</v>
      </c>
      <c r="H4096" s="10">
        <f t="shared" si="127"/>
        <v>-5.0454205073380221E-2</v>
      </c>
    </row>
    <row r="4097" spans="1:8" x14ac:dyDescent="0.25">
      <c r="A4097" s="15">
        <v>5105</v>
      </c>
      <c r="B4097" s="15" t="s">
        <v>2233</v>
      </c>
      <c r="C4097" s="15">
        <v>69</v>
      </c>
      <c r="D4097" s="15">
        <v>1</v>
      </c>
      <c r="E4097" s="15">
        <v>9.4629999999999992</v>
      </c>
      <c r="F4097" s="15">
        <v>-3.2375213132660001E-3</v>
      </c>
      <c r="G4097" s="10">
        <f t="shared" si="126"/>
        <v>-5.0021034963770999E-2</v>
      </c>
      <c r="H4097" s="10">
        <f t="shared" si="127"/>
        <v>-0.47334905386216491</v>
      </c>
    </row>
    <row r="4098" spans="1:8" x14ac:dyDescent="0.25">
      <c r="A4098" s="15">
        <v>5105</v>
      </c>
      <c r="B4098" s="15" t="s">
        <v>2233</v>
      </c>
      <c r="C4098" s="15">
        <v>69</v>
      </c>
      <c r="D4098" s="15">
        <v>2</v>
      </c>
      <c r="E4098" s="15">
        <v>9.4629999999999992</v>
      </c>
      <c r="F4098" s="15">
        <v>-3.2375213132660001E-3</v>
      </c>
      <c r="G4098" s="10">
        <f t="shared" si="126"/>
        <v>-5.0021034963770999E-2</v>
      </c>
      <c r="H4098" s="10">
        <f t="shared" si="127"/>
        <v>-0.47334905386216491</v>
      </c>
    </row>
    <row r="4099" spans="1:8" x14ac:dyDescent="0.25">
      <c r="A4099" s="15">
        <v>5107</v>
      </c>
      <c r="B4099" s="15" t="s">
        <v>2234</v>
      </c>
      <c r="C4099" s="15">
        <v>69</v>
      </c>
      <c r="D4099" s="15">
        <v>1</v>
      </c>
      <c r="E4099" s="15">
        <v>10.776</v>
      </c>
      <c r="F4099" s="15">
        <v>-0.41323224959670501</v>
      </c>
      <c r="G4099" s="10">
        <f t="shared" si="126"/>
        <v>-0.46001576324721</v>
      </c>
      <c r="H4099" s="10">
        <f t="shared" si="127"/>
        <v>-4.9571298647519351</v>
      </c>
    </row>
    <row r="4100" spans="1:8" x14ac:dyDescent="0.25">
      <c r="A4100" s="15">
        <v>5107</v>
      </c>
      <c r="B4100" s="15" t="s">
        <v>2234</v>
      </c>
      <c r="C4100" s="15">
        <v>69</v>
      </c>
      <c r="D4100" s="15">
        <v>2</v>
      </c>
      <c r="E4100" s="15">
        <v>5.1079999999999997</v>
      </c>
      <c r="F4100" s="15">
        <v>-0.41323224959670501</v>
      </c>
      <c r="G4100" s="10">
        <f t="shared" si="126"/>
        <v>-0.46001576324721</v>
      </c>
      <c r="H4100" s="10">
        <f t="shared" si="127"/>
        <v>-2.3497605186667485</v>
      </c>
    </row>
    <row r="4101" spans="1:8" x14ac:dyDescent="0.25">
      <c r="A4101" s="15">
        <v>5108</v>
      </c>
      <c r="B4101" s="15" t="s">
        <v>2235</v>
      </c>
      <c r="C4101" s="15">
        <v>69</v>
      </c>
      <c r="D4101" s="15">
        <v>1</v>
      </c>
      <c r="E4101" s="15">
        <v>4.4320000000000004</v>
      </c>
      <c r="F4101" s="15">
        <v>1.5756427044389999E-3</v>
      </c>
      <c r="G4101" s="10">
        <f t="shared" si="126"/>
        <v>-4.5207870946066001E-2</v>
      </c>
      <c r="H4101" s="10">
        <f t="shared" si="127"/>
        <v>-0.20036128403296452</v>
      </c>
    </row>
    <row r="4102" spans="1:8" x14ac:dyDescent="0.25">
      <c r="A4102" s="15">
        <v>5109</v>
      </c>
      <c r="B4102" s="15" t="s">
        <v>2236</v>
      </c>
      <c r="C4102" s="15">
        <v>69</v>
      </c>
      <c r="D4102" s="15">
        <v>1</v>
      </c>
      <c r="E4102" s="15">
        <v>1.151</v>
      </c>
      <c r="F4102" s="15">
        <v>-9.0195624594165996E-2</v>
      </c>
      <c r="G4102" s="10">
        <f t="shared" ref="G4102:G4165" si="128">F4102-$E$2</f>
        <v>-0.13697913824467101</v>
      </c>
      <c r="H4102" s="10">
        <f t="shared" ref="H4102:H4165" si="129">E4102*G4102</f>
        <v>-0.15766298811961632</v>
      </c>
    </row>
    <row r="4103" spans="1:8" x14ac:dyDescent="0.25">
      <c r="A4103" s="15">
        <v>5110</v>
      </c>
      <c r="B4103" s="15" t="s">
        <v>2237</v>
      </c>
      <c r="C4103" s="15">
        <v>138</v>
      </c>
      <c r="D4103" s="15">
        <v>1</v>
      </c>
      <c r="E4103" s="15">
        <v>0.53200000000000003</v>
      </c>
      <c r="F4103" s="15">
        <v>-9.8199029027946E-2</v>
      </c>
      <c r="G4103" s="10">
        <f t="shared" si="128"/>
        <v>-0.14498254267845101</v>
      </c>
      <c r="H4103" s="10">
        <f t="shared" si="129"/>
        <v>-7.7130712704935947E-2</v>
      </c>
    </row>
    <row r="4104" spans="1:8" x14ac:dyDescent="0.25">
      <c r="A4104" s="15">
        <v>5113</v>
      </c>
      <c r="B4104" s="15" t="s">
        <v>2238</v>
      </c>
      <c r="C4104" s="15">
        <v>69</v>
      </c>
      <c r="D4104" s="15">
        <v>1</v>
      </c>
      <c r="E4104" s="15">
        <v>6.49</v>
      </c>
      <c r="F4104" s="15">
        <v>5.8990605025499999E-4</v>
      </c>
      <c r="G4104" s="10">
        <f t="shared" si="128"/>
        <v>-4.619360760025E-2</v>
      </c>
      <c r="H4104" s="10">
        <f t="shared" si="129"/>
        <v>-0.29979651332562252</v>
      </c>
    </row>
    <row r="4105" spans="1:8" x14ac:dyDescent="0.25">
      <c r="A4105" s="15">
        <v>5114</v>
      </c>
      <c r="B4105" s="15" t="s">
        <v>2239</v>
      </c>
      <c r="C4105" s="15">
        <v>69</v>
      </c>
      <c r="D4105" s="15">
        <v>1</v>
      </c>
      <c r="E4105" s="15">
        <v>1.425</v>
      </c>
      <c r="F4105" s="15">
        <v>-8.6955244759562997E-2</v>
      </c>
      <c r="G4105" s="10">
        <f t="shared" si="128"/>
        <v>-0.13373875841006799</v>
      </c>
      <c r="H4105" s="10">
        <f t="shared" si="129"/>
        <v>-0.19057773073434689</v>
      </c>
    </row>
    <row r="4106" spans="1:8" x14ac:dyDescent="0.25">
      <c r="A4106" s="15">
        <v>5115</v>
      </c>
      <c r="B4106" s="15" t="s">
        <v>2240</v>
      </c>
      <c r="C4106" s="15">
        <v>138</v>
      </c>
      <c r="D4106" s="15">
        <v>1</v>
      </c>
      <c r="E4106" s="15">
        <v>0.79600000000000004</v>
      </c>
      <c r="F4106" s="15">
        <v>-7.8685947609790002E-2</v>
      </c>
      <c r="G4106" s="10">
        <f t="shared" si="128"/>
        <v>-0.12546946126029501</v>
      </c>
      <c r="H4106" s="10">
        <f t="shared" si="129"/>
        <v>-9.9873691163194833E-2</v>
      </c>
    </row>
    <row r="4107" spans="1:8" x14ac:dyDescent="0.25">
      <c r="A4107" s="15">
        <v>5116</v>
      </c>
      <c r="B4107" s="15" t="s">
        <v>2241</v>
      </c>
      <c r="C4107" s="15">
        <v>138</v>
      </c>
      <c r="D4107" s="15">
        <v>1</v>
      </c>
      <c r="E4107" s="15">
        <v>13.622</v>
      </c>
      <c r="F4107" s="15">
        <v>8.0616487440770008E-3</v>
      </c>
      <c r="G4107" s="10">
        <f t="shared" si="128"/>
        <v>-3.8721864906428004E-2</v>
      </c>
      <c r="H4107" s="10">
        <f t="shared" si="129"/>
        <v>-0.5274692437553623</v>
      </c>
    </row>
    <row r="4108" spans="1:8" x14ac:dyDescent="0.25">
      <c r="A4108" s="15">
        <v>5117</v>
      </c>
      <c r="B4108" s="15" t="s">
        <v>2242</v>
      </c>
      <c r="C4108" s="15">
        <v>138</v>
      </c>
      <c r="D4108" s="15">
        <v>1</v>
      </c>
      <c r="E4108" s="15">
        <v>8.1</v>
      </c>
      <c r="F4108" s="15">
        <v>-0.167343803632376</v>
      </c>
      <c r="G4108" s="10">
        <f t="shared" si="128"/>
        <v>-0.21412731728288101</v>
      </c>
      <c r="H4108" s="10">
        <f t="shared" si="129"/>
        <v>-1.734431269991336</v>
      </c>
    </row>
    <row r="4109" spans="1:8" x14ac:dyDescent="0.25">
      <c r="A4109" s="15">
        <v>5118</v>
      </c>
      <c r="B4109" s="15" t="s">
        <v>2243</v>
      </c>
      <c r="C4109" s="15">
        <v>138</v>
      </c>
      <c r="D4109" s="15">
        <v>1</v>
      </c>
      <c r="E4109" s="15">
        <v>15.673</v>
      </c>
      <c r="F4109" s="15">
        <v>1.6614120471471001E-2</v>
      </c>
      <c r="G4109" s="10">
        <f t="shared" si="128"/>
        <v>-3.0169393179034002E-2</v>
      </c>
      <c r="H4109" s="10">
        <f t="shared" si="129"/>
        <v>-0.4728448992949999</v>
      </c>
    </row>
    <row r="4110" spans="1:8" x14ac:dyDescent="0.25">
      <c r="A4110" s="15">
        <v>5119</v>
      </c>
      <c r="B4110" s="15" t="s">
        <v>2243</v>
      </c>
      <c r="C4110" s="15">
        <v>138</v>
      </c>
      <c r="D4110" s="15">
        <v>1</v>
      </c>
      <c r="E4110" s="15">
        <v>19.324999999999999</v>
      </c>
      <c r="F4110" s="15">
        <v>7.3492309275610002E-3</v>
      </c>
      <c r="G4110" s="10">
        <f t="shared" si="128"/>
        <v>-3.9434282722944004E-2</v>
      </c>
      <c r="H4110" s="10">
        <f t="shared" si="129"/>
        <v>-0.76206751362089287</v>
      </c>
    </row>
    <row r="4111" spans="1:8" x14ac:dyDescent="0.25">
      <c r="A4111" s="15">
        <v>5121</v>
      </c>
      <c r="B4111" s="15" t="s">
        <v>2244</v>
      </c>
      <c r="C4111" s="15">
        <v>138</v>
      </c>
      <c r="D4111" s="15">
        <v>1</v>
      </c>
      <c r="E4111" s="15">
        <v>7.2229999999999999</v>
      </c>
      <c r="F4111" s="15">
        <v>-0.126994962752872</v>
      </c>
      <c r="G4111" s="10">
        <f t="shared" si="128"/>
        <v>-0.17377847640337701</v>
      </c>
      <c r="H4111" s="10">
        <f t="shared" si="129"/>
        <v>-1.2552019350615922</v>
      </c>
    </row>
    <row r="4112" spans="1:8" x14ac:dyDescent="0.25">
      <c r="A4112" s="15">
        <v>5122</v>
      </c>
      <c r="B4112" s="15" t="s">
        <v>2245</v>
      </c>
      <c r="C4112" s="15">
        <v>69</v>
      </c>
      <c r="D4112" s="15">
        <v>1</v>
      </c>
      <c r="E4112" s="15">
        <v>1.6830000000000001</v>
      </c>
      <c r="F4112" s="15">
        <v>-3.106521529303E-3</v>
      </c>
      <c r="G4112" s="10">
        <f t="shared" si="128"/>
        <v>-4.9890035179808001E-2</v>
      </c>
      <c r="H4112" s="10">
        <f t="shared" si="129"/>
        <v>-8.3964929207616862E-2</v>
      </c>
    </row>
    <row r="4113" spans="1:8" x14ac:dyDescent="0.25">
      <c r="A4113" s="15">
        <v>5123</v>
      </c>
      <c r="B4113" s="15" t="s">
        <v>2246</v>
      </c>
      <c r="C4113" s="15">
        <v>69</v>
      </c>
      <c r="D4113" s="15">
        <v>1</v>
      </c>
      <c r="E4113" s="15">
        <v>4.8540000000000001</v>
      </c>
      <c r="F4113" s="15">
        <v>-0.23077941178605399</v>
      </c>
      <c r="G4113" s="10">
        <f t="shared" si="128"/>
        <v>-0.27756292543655897</v>
      </c>
      <c r="H4113" s="10">
        <f t="shared" si="129"/>
        <v>-1.3472904400690573</v>
      </c>
    </row>
    <row r="4114" spans="1:8" x14ac:dyDescent="0.25">
      <c r="A4114" s="15">
        <v>5124</v>
      </c>
      <c r="B4114" s="15" t="s">
        <v>2247</v>
      </c>
      <c r="C4114" s="15">
        <v>69</v>
      </c>
      <c r="D4114" s="15">
        <v>1</v>
      </c>
      <c r="E4114" s="15">
        <v>6.5170000000000003</v>
      </c>
      <c r="F4114" s="15">
        <v>-3.8634950633470002E-3</v>
      </c>
      <c r="G4114" s="10">
        <f t="shared" si="128"/>
        <v>-5.0647008713852006E-2</v>
      </c>
      <c r="H4114" s="10">
        <f t="shared" si="129"/>
        <v>-0.33006655578817357</v>
      </c>
    </row>
    <row r="4115" spans="1:8" x14ac:dyDescent="0.25">
      <c r="A4115" s="15">
        <v>5126</v>
      </c>
      <c r="B4115" s="15" t="s">
        <v>2248</v>
      </c>
      <c r="C4115" s="15">
        <v>69</v>
      </c>
      <c r="D4115" s="15">
        <v>1</v>
      </c>
      <c r="E4115" s="15">
        <v>5.391</v>
      </c>
      <c r="F4115" s="15">
        <v>-0.20726557032891299</v>
      </c>
      <c r="G4115" s="10">
        <f t="shared" si="128"/>
        <v>-0.254049083979418</v>
      </c>
      <c r="H4115" s="10">
        <f t="shared" si="129"/>
        <v>-1.3695786117330424</v>
      </c>
    </row>
    <row r="4116" spans="1:8" x14ac:dyDescent="0.25">
      <c r="A4116" s="15">
        <v>5127</v>
      </c>
      <c r="B4116" s="15" t="s">
        <v>2249</v>
      </c>
      <c r="C4116" s="15">
        <v>138</v>
      </c>
      <c r="D4116" s="15">
        <v>1</v>
      </c>
      <c r="E4116" s="15">
        <v>4.5519999999999996</v>
      </c>
      <c r="F4116" s="15">
        <v>4.0934432175380002E-3</v>
      </c>
      <c r="G4116" s="10">
        <f t="shared" si="128"/>
        <v>-4.2690070432967006E-2</v>
      </c>
      <c r="H4116" s="10">
        <f t="shared" si="129"/>
        <v>-0.19432520061086581</v>
      </c>
    </row>
    <row r="4117" spans="1:8" x14ac:dyDescent="0.25">
      <c r="A4117" s="15">
        <v>5129</v>
      </c>
      <c r="B4117" s="15" t="s">
        <v>2250</v>
      </c>
      <c r="C4117" s="15">
        <v>69</v>
      </c>
      <c r="D4117" s="15">
        <v>1</v>
      </c>
      <c r="E4117" s="15">
        <v>3.8490000000000002</v>
      </c>
      <c r="F4117" s="15">
        <v>-0.22751546205727799</v>
      </c>
      <c r="G4117" s="10">
        <f t="shared" si="128"/>
        <v>-0.274298975707783</v>
      </c>
      <c r="H4117" s="10">
        <f t="shared" si="129"/>
        <v>-1.0557767574992569</v>
      </c>
    </row>
    <row r="4118" spans="1:8" x14ac:dyDescent="0.25">
      <c r="A4118" s="15">
        <v>5130</v>
      </c>
      <c r="B4118" s="15" t="s">
        <v>2251</v>
      </c>
      <c r="C4118" s="15">
        <v>69</v>
      </c>
      <c r="D4118" s="15">
        <v>1</v>
      </c>
      <c r="E4118" s="15">
        <v>0</v>
      </c>
      <c r="F4118" s="15">
        <v>-2.5873580590035999E-2</v>
      </c>
      <c r="G4118" s="10">
        <f t="shared" si="128"/>
        <v>-7.2657094240541009E-2</v>
      </c>
      <c r="H4118" s="10">
        <f t="shared" si="129"/>
        <v>0</v>
      </c>
    </row>
    <row r="4119" spans="1:8" x14ac:dyDescent="0.25">
      <c r="A4119" s="15">
        <v>5131</v>
      </c>
      <c r="B4119" s="15" t="s">
        <v>2252</v>
      </c>
      <c r="C4119" s="15">
        <v>69</v>
      </c>
      <c r="D4119" s="15">
        <v>1</v>
      </c>
      <c r="E4119" s="15">
        <v>4.8579999999999997</v>
      </c>
      <c r="F4119" s="15">
        <v>-9.1581774826310997E-2</v>
      </c>
      <c r="G4119" s="10">
        <f t="shared" si="128"/>
        <v>-0.13836528847681601</v>
      </c>
      <c r="H4119" s="10">
        <f t="shared" si="129"/>
        <v>-0.67217857142037207</v>
      </c>
    </row>
    <row r="4120" spans="1:8" x14ac:dyDescent="0.25">
      <c r="A4120" s="15">
        <v>5132</v>
      </c>
      <c r="B4120" s="15" t="s">
        <v>2253</v>
      </c>
      <c r="C4120" s="15">
        <v>69</v>
      </c>
      <c r="D4120" s="15">
        <v>1</v>
      </c>
      <c r="E4120" s="15">
        <v>2.927</v>
      </c>
      <c r="F4120" s="15">
        <v>9.4102341880000006E-5</v>
      </c>
      <c r="G4120" s="10">
        <f t="shared" si="128"/>
        <v>-4.6689411308625001E-2</v>
      </c>
      <c r="H4120" s="10">
        <f t="shared" si="129"/>
        <v>-0.13665990690034538</v>
      </c>
    </row>
    <row r="4121" spans="1:8" x14ac:dyDescent="0.25">
      <c r="A4121" s="15">
        <v>5132</v>
      </c>
      <c r="B4121" s="15" t="s">
        <v>2253</v>
      </c>
      <c r="C4121" s="15">
        <v>69</v>
      </c>
      <c r="D4121" s="15">
        <v>2</v>
      </c>
      <c r="E4121" s="15">
        <v>3.1829999999999998</v>
      </c>
      <c r="F4121" s="15">
        <v>9.4102341880000006E-5</v>
      </c>
      <c r="G4121" s="10">
        <f t="shared" si="128"/>
        <v>-4.6689411308625001E-2</v>
      </c>
      <c r="H4121" s="10">
        <f t="shared" si="129"/>
        <v>-0.14861239619535338</v>
      </c>
    </row>
    <row r="4122" spans="1:8" x14ac:dyDescent="0.25">
      <c r="A4122" s="15">
        <v>5133</v>
      </c>
      <c r="B4122" s="15" t="s">
        <v>2254</v>
      </c>
      <c r="C4122" s="15">
        <v>69</v>
      </c>
      <c r="D4122" s="15">
        <v>1</v>
      </c>
      <c r="E4122" s="15">
        <v>7.8280000000000003</v>
      </c>
      <c r="F4122" s="15">
        <v>-0.22325083977722801</v>
      </c>
      <c r="G4122" s="10">
        <f t="shared" si="128"/>
        <v>-0.27003435342773302</v>
      </c>
      <c r="H4122" s="10">
        <f t="shared" si="129"/>
        <v>-2.1138289186322941</v>
      </c>
    </row>
    <row r="4123" spans="1:8" x14ac:dyDescent="0.25">
      <c r="A4123" s="15">
        <v>5135</v>
      </c>
      <c r="B4123" s="15" t="s">
        <v>2255</v>
      </c>
      <c r="C4123" s="15">
        <v>69</v>
      </c>
      <c r="D4123" s="15">
        <v>1</v>
      </c>
      <c r="E4123" s="15">
        <v>3.8050000000000002</v>
      </c>
      <c r="F4123" s="15">
        <v>-0.102649686380475</v>
      </c>
      <c r="G4123" s="10">
        <f t="shared" si="128"/>
        <v>-0.14943320003098001</v>
      </c>
      <c r="H4123" s="10">
        <f t="shared" si="129"/>
        <v>-0.56859332611787894</v>
      </c>
    </row>
    <row r="4124" spans="1:8" x14ac:dyDescent="0.25">
      <c r="A4124" s="15">
        <v>5135</v>
      </c>
      <c r="B4124" s="15" t="s">
        <v>2255</v>
      </c>
      <c r="C4124" s="15">
        <v>69</v>
      </c>
      <c r="D4124" s="15">
        <v>2</v>
      </c>
      <c r="E4124" s="15">
        <v>1.07</v>
      </c>
      <c r="F4124" s="15">
        <v>-0.102649686380475</v>
      </c>
      <c r="G4124" s="10">
        <f t="shared" si="128"/>
        <v>-0.14943320003098001</v>
      </c>
      <c r="H4124" s="10">
        <f t="shared" si="129"/>
        <v>-0.15989352403314863</v>
      </c>
    </row>
    <row r="4125" spans="1:8" x14ac:dyDescent="0.25">
      <c r="A4125" s="15">
        <v>5136</v>
      </c>
      <c r="B4125" s="15" t="s">
        <v>2256</v>
      </c>
      <c r="C4125" s="15">
        <v>138</v>
      </c>
      <c r="D4125" s="15">
        <v>1</v>
      </c>
      <c r="E4125" s="15">
        <v>16.047000000000001</v>
      </c>
      <c r="F4125" s="15">
        <v>7.1764412653069999E-3</v>
      </c>
      <c r="G4125" s="10">
        <f t="shared" si="128"/>
        <v>-3.9607072385198006E-2</v>
      </c>
      <c r="H4125" s="10">
        <f t="shared" si="129"/>
        <v>-0.63557469056527238</v>
      </c>
    </row>
    <row r="4126" spans="1:8" x14ac:dyDescent="0.25">
      <c r="A4126" s="15">
        <v>5136</v>
      </c>
      <c r="B4126" s="15" t="s">
        <v>2256</v>
      </c>
      <c r="C4126" s="15">
        <v>138</v>
      </c>
      <c r="D4126" s="15">
        <v>2</v>
      </c>
      <c r="E4126" s="15">
        <v>6.6459999999999999</v>
      </c>
      <c r="F4126" s="15">
        <v>7.1764412653069999E-3</v>
      </c>
      <c r="G4126" s="10">
        <f t="shared" si="128"/>
        <v>-3.9607072385198006E-2</v>
      </c>
      <c r="H4126" s="10">
        <f t="shared" si="129"/>
        <v>-0.26322860307202595</v>
      </c>
    </row>
    <row r="4127" spans="1:8" x14ac:dyDescent="0.25">
      <c r="A4127" s="15">
        <v>5137</v>
      </c>
      <c r="B4127" s="15" t="s">
        <v>2257</v>
      </c>
      <c r="C4127" s="15">
        <v>69</v>
      </c>
      <c r="D4127" s="15">
        <v>1</v>
      </c>
      <c r="E4127" s="15">
        <v>1.788</v>
      </c>
      <c r="F4127" s="15">
        <v>-9.6183345541518001E-2</v>
      </c>
      <c r="G4127" s="10">
        <f t="shared" si="128"/>
        <v>-0.14296685919202301</v>
      </c>
      <c r="H4127" s="10">
        <f t="shared" si="129"/>
        <v>-0.25562474423533715</v>
      </c>
    </row>
    <row r="4128" spans="1:8" x14ac:dyDescent="0.25">
      <c r="A4128" s="15">
        <v>5137</v>
      </c>
      <c r="B4128" s="15" t="s">
        <v>2257</v>
      </c>
      <c r="C4128" s="15">
        <v>69</v>
      </c>
      <c r="D4128" s="15">
        <v>2</v>
      </c>
      <c r="E4128" s="15">
        <v>0.73199999999999998</v>
      </c>
      <c r="F4128" s="15">
        <v>-9.6183345541518001E-2</v>
      </c>
      <c r="G4128" s="10">
        <f t="shared" si="128"/>
        <v>-0.14296685919202301</v>
      </c>
      <c r="H4128" s="10">
        <f t="shared" si="129"/>
        <v>-0.10465174092856085</v>
      </c>
    </row>
    <row r="4129" spans="1:8" x14ac:dyDescent="0.25">
      <c r="A4129" s="15">
        <v>5138</v>
      </c>
      <c r="B4129" s="15" t="s">
        <v>2258</v>
      </c>
      <c r="C4129" s="15">
        <v>69</v>
      </c>
      <c r="D4129" s="15">
        <v>1</v>
      </c>
      <c r="E4129" s="15">
        <v>9.3859999999999992</v>
      </c>
      <c r="F4129" s="15">
        <v>-9.1581774826310997E-2</v>
      </c>
      <c r="G4129" s="10">
        <f t="shared" si="128"/>
        <v>-0.13836528847681601</v>
      </c>
      <c r="H4129" s="10">
        <f t="shared" si="129"/>
        <v>-1.2986965976433948</v>
      </c>
    </row>
    <row r="4130" spans="1:8" x14ac:dyDescent="0.25">
      <c r="A4130" s="15">
        <v>5139</v>
      </c>
      <c r="B4130" s="15" t="s">
        <v>2259</v>
      </c>
      <c r="C4130" s="15">
        <v>69</v>
      </c>
      <c r="D4130" s="15">
        <v>1</v>
      </c>
      <c r="E4130" s="15">
        <v>1.071</v>
      </c>
      <c r="F4130" s="15">
        <v>-6.0592297459580004E-3</v>
      </c>
      <c r="G4130" s="10">
        <f t="shared" si="128"/>
        <v>-5.2842743396463006E-2</v>
      </c>
      <c r="H4130" s="10">
        <f t="shared" si="129"/>
        <v>-5.6594578177611876E-2</v>
      </c>
    </row>
    <row r="4131" spans="1:8" x14ac:dyDescent="0.25">
      <c r="A4131" s="15">
        <v>5139</v>
      </c>
      <c r="B4131" s="15" t="s">
        <v>2259</v>
      </c>
      <c r="C4131" s="15">
        <v>69</v>
      </c>
      <c r="D4131" s="15">
        <v>2</v>
      </c>
      <c r="E4131" s="15">
        <v>1.071</v>
      </c>
      <c r="F4131" s="15">
        <v>-6.0592297459580004E-3</v>
      </c>
      <c r="G4131" s="10">
        <f t="shared" si="128"/>
        <v>-5.2842743396463006E-2</v>
      </c>
      <c r="H4131" s="10">
        <f t="shared" si="129"/>
        <v>-5.6594578177611876E-2</v>
      </c>
    </row>
    <row r="4132" spans="1:8" x14ac:dyDescent="0.25">
      <c r="A4132" s="15">
        <v>5141</v>
      </c>
      <c r="B4132" s="15" t="s">
        <v>2260</v>
      </c>
      <c r="C4132" s="15">
        <v>69</v>
      </c>
      <c r="D4132" s="15">
        <v>1</v>
      </c>
      <c r="E4132" s="15">
        <v>0</v>
      </c>
      <c r="F4132" s="15">
        <v>-2.1003081966000001E-3</v>
      </c>
      <c r="G4132" s="10">
        <f t="shared" si="128"/>
        <v>-4.8883821847105005E-2</v>
      </c>
      <c r="H4132" s="10">
        <f t="shared" si="129"/>
        <v>0</v>
      </c>
    </row>
    <row r="4133" spans="1:8" x14ac:dyDescent="0.25">
      <c r="A4133" s="15">
        <v>5144</v>
      </c>
      <c r="B4133" s="15" t="s">
        <v>2261</v>
      </c>
      <c r="C4133" s="15">
        <v>69</v>
      </c>
      <c r="D4133" s="15">
        <v>1</v>
      </c>
      <c r="E4133" s="15">
        <v>1.8360000000000001</v>
      </c>
      <c r="F4133" s="15">
        <v>-9.2808225274403994E-2</v>
      </c>
      <c r="G4133" s="10">
        <f t="shared" si="128"/>
        <v>-0.139591738924909</v>
      </c>
      <c r="H4133" s="10">
        <f t="shared" si="129"/>
        <v>-0.25629043266613294</v>
      </c>
    </row>
    <row r="4134" spans="1:8" x14ac:dyDescent="0.25">
      <c r="A4134" s="15">
        <v>5145</v>
      </c>
      <c r="B4134" s="15" t="s">
        <v>2262</v>
      </c>
      <c r="C4134" s="15">
        <v>69</v>
      </c>
      <c r="D4134" s="15">
        <v>1</v>
      </c>
      <c r="E4134" s="15">
        <v>4.319</v>
      </c>
      <c r="F4134" s="15">
        <v>-6.0592297459580004E-3</v>
      </c>
      <c r="G4134" s="10">
        <f t="shared" si="128"/>
        <v>-5.2842743396463006E-2</v>
      </c>
      <c r="H4134" s="10">
        <f t="shared" si="129"/>
        <v>-0.22822780872932372</v>
      </c>
    </row>
    <row r="4135" spans="1:8" x14ac:dyDescent="0.25">
      <c r="A4135" s="15">
        <v>5146</v>
      </c>
      <c r="B4135" s="15" t="s">
        <v>2263</v>
      </c>
      <c r="C4135" s="15">
        <v>69</v>
      </c>
      <c r="D4135" s="15">
        <v>1</v>
      </c>
      <c r="E4135" s="15">
        <v>2.976</v>
      </c>
      <c r="F4135" s="15">
        <v>5.1889349922799996E-4</v>
      </c>
      <c r="G4135" s="10">
        <f t="shared" si="128"/>
        <v>-4.6264620151277004E-2</v>
      </c>
      <c r="H4135" s="10">
        <f t="shared" si="129"/>
        <v>-0.13768350957020037</v>
      </c>
    </row>
    <row r="4136" spans="1:8" x14ac:dyDescent="0.25">
      <c r="A4136" s="15">
        <v>5153</v>
      </c>
      <c r="B4136" s="15" t="s">
        <v>2264</v>
      </c>
      <c r="C4136" s="15">
        <v>34</v>
      </c>
      <c r="D4136" s="15">
        <v>1</v>
      </c>
      <c r="E4136" s="15">
        <v>1.04</v>
      </c>
      <c r="F4136" s="15">
        <v>-2.9109862882969999E-3</v>
      </c>
      <c r="G4136" s="10">
        <f t="shared" si="128"/>
        <v>-4.9694499938802005E-2</v>
      </c>
      <c r="H4136" s="10">
        <f t="shared" si="129"/>
        <v>-5.1682279936354089E-2</v>
      </c>
    </row>
    <row r="4137" spans="1:8" x14ac:dyDescent="0.25">
      <c r="A4137" s="15">
        <v>5169</v>
      </c>
      <c r="B4137" s="15" t="s">
        <v>2265</v>
      </c>
      <c r="C4137" s="15">
        <v>34</v>
      </c>
      <c r="D4137" s="15">
        <v>1</v>
      </c>
      <c r="E4137" s="15">
        <v>0</v>
      </c>
      <c r="F4137" s="15">
        <v>-9.8782584363302006E-2</v>
      </c>
      <c r="G4137" s="10">
        <f t="shared" si="128"/>
        <v>-0.14556609801380702</v>
      </c>
      <c r="H4137" s="10">
        <f t="shared" si="129"/>
        <v>0</v>
      </c>
    </row>
    <row r="4138" spans="1:8" x14ac:dyDescent="0.25">
      <c r="A4138" s="15">
        <v>5170</v>
      </c>
      <c r="B4138" s="15" t="s">
        <v>2266</v>
      </c>
      <c r="C4138" s="15">
        <v>69</v>
      </c>
      <c r="D4138" s="15">
        <v>1</v>
      </c>
      <c r="E4138" s="15">
        <v>1.2869999999999999</v>
      </c>
      <c r="F4138" s="15">
        <v>-6.0592297459580004E-3</v>
      </c>
      <c r="G4138" s="10">
        <f t="shared" si="128"/>
        <v>-5.2842743396463006E-2</v>
      </c>
      <c r="H4138" s="10">
        <f t="shared" si="129"/>
        <v>-6.800861075124788E-2</v>
      </c>
    </row>
    <row r="4139" spans="1:8" x14ac:dyDescent="0.25">
      <c r="A4139" s="15">
        <v>5170</v>
      </c>
      <c r="B4139" s="15" t="s">
        <v>2266</v>
      </c>
      <c r="C4139" s="15">
        <v>69</v>
      </c>
      <c r="D4139" s="15">
        <v>2</v>
      </c>
      <c r="E4139" s="15">
        <v>0.95899999999999996</v>
      </c>
      <c r="F4139" s="15">
        <v>-6.0592297459580004E-3</v>
      </c>
      <c r="G4139" s="10">
        <f t="shared" si="128"/>
        <v>-5.2842743396463006E-2</v>
      </c>
      <c r="H4139" s="10">
        <f t="shared" si="129"/>
        <v>-5.0676190917208021E-2</v>
      </c>
    </row>
    <row r="4140" spans="1:8" x14ac:dyDescent="0.25">
      <c r="A4140" s="15">
        <v>5171</v>
      </c>
      <c r="B4140" s="15" t="s">
        <v>2267</v>
      </c>
      <c r="C4140" s="15">
        <v>138</v>
      </c>
      <c r="D4140" s="15">
        <v>1</v>
      </c>
      <c r="E4140" s="15">
        <v>6.5670000000000002</v>
      </c>
      <c r="F4140" s="15">
        <v>-7.8685947609790002E-2</v>
      </c>
      <c r="G4140" s="10">
        <f t="shared" si="128"/>
        <v>-0.12546946126029501</v>
      </c>
      <c r="H4140" s="10">
        <f t="shared" si="129"/>
        <v>-0.82395795209635736</v>
      </c>
    </row>
    <row r="4141" spans="1:8" x14ac:dyDescent="0.25">
      <c r="A4141" s="15">
        <v>5172</v>
      </c>
      <c r="B4141" s="15" t="s">
        <v>2268</v>
      </c>
      <c r="C4141" s="15">
        <v>69</v>
      </c>
      <c r="D4141" s="15">
        <v>1</v>
      </c>
      <c r="E4141" s="15">
        <v>2.4390000000000001</v>
      </c>
      <c r="F4141" s="15">
        <v>-0.19659984942886499</v>
      </c>
      <c r="G4141" s="10">
        <f t="shared" si="128"/>
        <v>-0.24338336307937</v>
      </c>
      <c r="H4141" s="10">
        <f t="shared" si="129"/>
        <v>-0.59361202255058343</v>
      </c>
    </row>
    <row r="4142" spans="1:8" x14ac:dyDescent="0.25">
      <c r="A4142" s="15">
        <v>5173</v>
      </c>
      <c r="B4142" s="15" t="s">
        <v>2269</v>
      </c>
      <c r="C4142" s="15">
        <v>138</v>
      </c>
      <c r="D4142" s="15">
        <v>1</v>
      </c>
      <c r="E4142" s="15">
        <v>15.79</v>
      </c>
      <c r="F4142" s="15">
        <v>-5.7548142071357E-2</v>
      </c>
      <c r="G4142" s="10">
        <f t="shared" si="128"/>
        <v>-0.10433165572186201</v>
      </c>
      <c r="H4142" s="10">
        <f t="shared" si="129"/>
        <v>-1.647396843848201</v>
      </c>
    </row>
    <row r="4143" spans="1:8" x14ac:dyDescent="0.25">
      <c r="A4143" s="15">
        <v>5174</v>
      </c>
      <c r="B4143" s="15" t="s">
        <v>2270</v>
      </c>
      <c r="C4143" s="15">
        <v>69</v>
      </c>
      <c r="D4143" s="15">
        <v>1</v>
      </c>
      <c r="E4143" s="15">
        <v>0.22</v>
      </c>
      <c r="F4143" s="15">
        <v>-2.437231938631E-3</v>
      </c>
      <c r="G4143" s="10">
        <f t="shared" si="128"/>
        <v>-4.9220745589136E-2</v>
      </c>
      <c r="H4143" s="10">
        <f t="shared" si="129"/>
        <v>-1.0828564029609919E-2</v>
      </c>
    </row>
    <row r="4144" spans="1:8" x14ac:dyDescent="0.25">
      <c r="A4144" s="15">
        <v>5175</v>
      </c>
      <c r="B4144" s="15" t="s">
        <v>2271</v>
      </c>
      <c r="C4144" s="15">
        <v>69</v>
      </c>
      <c r="D4144" s="15">
        <v>1</v>
      </c>
      <c r="E4144" s="15">
        <v>2.7E-2</v>
      </c>
      <c r="F4144" s="15">
        <v>-6.0592297459580004E-3</v>
      </c>
      <c r="G4144" s="10">
        <f t="shared" si="128"/>
        <v>-5.2842743396463006E-2</v>
      </c>
      <c r="H4144" s="10">
        <f t="shared" si="129"/>
        <v>-1.4267540717045012E-3</v>
      </c>
    </row>
    <row r="4145" spans="1:8" x14ac:dyDescent="0.25">
      <c r="A4145" s="15">
        <v>5176</v>
      </c>
      <c r="B4145" s="15" t="s">
        <v>2272</v>
      </c>
      <c r="C4145" s="15">
        <v>69</v>
      </c>
      <c r="D4145" s="15">
        <v>1</v>
      </c>
      <c r="E4145" s="15">
        <v>1.6439999999999999</v>
      </c>
      <c r="F4145" s="15">
        <v>-6.0592297459580004E-3</v>
      </c>
      <c r="G4145" s="10">
        <f t="shared" si="128"/>
        <v>-5.2842743396463006E-2</v>
      </c>
      <c r="H4145" s="10">
        <f t="shared" si="129"/>
        <v>-8.6873470143785173E-2</v>
      </c>
    </row>
    <row r="4146" spans="1:8" x14ac:dyDescent="0.25">
      <c r="A4146" s="15">
        <v>5177</v>
      </c>
      <c r="B4146" s="15" t="s">
        <v>2273</v>
      </c>
      <c r="C4146" s="15">
        <v>69</v>
      </c>
      <c r="D4146" s="15">
        <v>1</v>
      </c>
      <c r="E4146" s="15">
        <v>4.43</v>
      </c>
      <c r="F4146" s="15">
        <v>-3.2375213132660001E-3</v>
      </c>
      <c r="G4146" s="10">
        <f t="shared" si="128"/>
        <v>-5.0021034963770999E-2</v>
      </c>
      <c r="H4146" s="10">
        <f t="shared" si="129"/>
        <v>-0.22159318488950552</v>
      </c>
    </row>
    <row r="4147" spans="1:8" x14ac:dyDescent="0.25">
      <c r="A4147" s="15">
        <v>5179</v>
      </c>
      <c r="B4147" s="15" t="s">
        <v>2274</v>
      </c>
      <c r="C4147" s="15">
        <v>69</v>
      </c>
      <c r="D4147" s="15">
        <v>1</v>
      </c>
      <c r="E4147" s="15">
        <v>3.3370000000000002</v>
      </c>
      <c r="F4147" s="15">
        <v>-9.7532670088536999E-2</v>
      </c>
      <c r="G4147" s="10">
        <f t="shared" si="128"/>
        <v>-0.14431618373904201</v>
      </c>
      <c r="H4147" s="10">
        <f t="shared" si="129"/>
        <v>-0.48158310513718322</v>
      </c>
    </row>
    <row r="4148" spans="1:8" x14ac:dyDescent="0.25">
      <c r="A4148" s="15">
        <v>5179</v>
      </c>
      <c r="B4148" s="15" t="s">
        <v>2274</v>
      </c>
      <c r="C4148" s="15">
        <v>69</v>
      </c>
      <c r="D4148" s="15">
        <v>2</v>
      </c>
      <c r="E4148" s="15">
        <v>0.92900000000000005</v>
      </c>
      <c r="F4148" s="15">
        <v>-9.7532670088536999E-2</v>
      </c>
      <c r="G4148" s="10">
        <f t="shared" si="128"/>
        <v>-0.14431618373904201</v>
      </c>
      <c r="H4148" s="10">
        <f t="shared" si="129"/>
        <v>-0.13406973469357003</v>
      </c>
    </row>
    <row r="4149" spans="1:8" x14ac:dyDescent="0.25">
      <c r="A4149" s="15">
        <v>5181</v>
      </c>
      <c r="B4149" s="15" t="s">
        <v>2275</v>
      </c>
      <c r="C4149" s="15">
        <v>138</v>
      </c>
      <c r="D4149" s="15">
        <v>1</v>
      </c>
      <c r="E4149" s="15">
        <v>17.881</v>
      </c>
      <c r="F4149" s="15">
        <v>5.6854084910240004E-3</v>
      </c>
      <c r="G4149" s="10">
        <f t="shared" si="128"/>
        <v>-4.1098105159481001E-2</v>
      </c>
      <c r="H4149" s="10">
        <f t="shared" si="129"/>
        <v>-0.73487521835667979</v>
      </c>
    </row>
    <row r="4150" spans="1:8" x14ac:dyDescent="0.25">
      <c r="A4150" s="15">
        <v>5182</v>
      </c>
      <c r="B4150" s="15" t="s">
        <v>2276</v>
      </c>
      <c r="C4150" s="15">
        <v>69</v>
      </c>
      <c r="D4150" s="15">
        <v>1</v>
      </c>
      <c r="E4150" s="15">
        <v>3.0000000000000001E-3</v>
      </c>
      <c r="F4150" s="15">
        <v>-2.5873580590035999E-2</v>
      </c>
      <c r="G4150" s="10">
        <f t="shared" si="128"/>
        <v>-7.2657094240541009E-2</v>
      </c>
      <c r="H4150" s="10">
        <f t="shared" si="129"/>
        <v>-2.1797128272162304E-4</v>
      </c>
    </row>
    <row r="4151" spans="1:8" x14ac:dyDescent="0.25">
      <c r="A4151" s="15">
        <v>5184</v>
      </c>
      <c r="B4151" s="15" t="s">
        <v>2277</v>
      </c>
      <c r="C4151" s="15">
        <v>69</v>
      </c>
      <c r="D4151" s="15">
        <v>1</v>
      </c>
      <c r="E4151" s="15">
        <v>4.8609999999999998</v>
      </c>
      <c r="F4151" s="15">
        <v>-7.4743288131020005E-2</v>
      </c>
      <c r="G4151" s="10">
        <f t="shared" si="128"/>
        <v>-0.121526801781525</v>
      </c>
      <c r="H4151" s="10">
        <f t="shared" si="129"/>
        <v>-0.59074178345999295</v>
      </c>
    </row>
    <row r="4152" spans="1:8" x14ac:dyDescent="0.25">
      <c r="A4152" s="15">
        <v>5187</v>
      </c>
      <c r="B4152" s="15" t="s">
        <v>2278</v>
      </c>
      <c r="C4152" s="15">
        <v>69</v>
      </c>
      <c r="D4152" s="15">
        <v>1</v>
      </c>
      <c r="E4152" s="15">
        <v>4.8170000000000002</v>
      </c>
      <c r="F4152" s="15">
        <v>-0.22751546205727799</v>
      </c>
      <c r="G4152" s="10">
        <f t="shared" si="128"/>
        <v>-0.274298975707783</v>
      </c>
      <c r="H4152" s="10">
        <f t="shared" si="129"/>
        <v>-1.3212981659843908</v>
      </c>
    </row>
    <row r="4153" spans="1:8" x14ac:dyDescent="0.25">
      <c r="A4153" s="15">
        <v>5188</v>
      </c>
      <c r="B4153" s="15" t="s">
        <v>2279</v>
      </c>
      <c r="C4153" s="15">
        <v>69</v>
      </c>
      <c r="D4153" s="15">
        <v>1</v>
      </c>
      <c r="E4153" s="15">
        <v>0.64300000000000002</v>
      </c>
      <c r="F4153" s="15">
        <v>-4.2684681210189996E-3</v>
      </c>
      <c r="G4153" s="10">
        <f t="shared" si="128"/>
        <v>-5.1051981771524001E-2</v>
      </c>
      <c r="H4153" s="10">
        <f t="shared" si="129"/>
        <v>-3.2826424279089932E-2</v>
      </c>
    </row>
    <row r="4154" spans="1:8" x14ac:dyDescent="0.25">
      <c r="A4154" s="15">
        <v>5189</v>
      </c>
      <c r="B4154" s="15" t="s">
        <v>2280</v>
      </c>
      <c r="C4154" s="15">
        <v>69</v>
      </c>
      <c r="D4154" s="15">
        <v>1</v>
      </c>
      <c r="E4154" s="15">
        <v>1.0640000000000001</v>
      </c>
      <c r="F4154" s="15">
        <v>-2.5191101290122999E-2</v>
      </c>
      <c r="G4154" s="10">
        <f t="shared" si="128"/>
        <v>-7.1974614940627998E-2</v>
      </c>
      <c r="H4154" s="10">
        <f t="shared" si="129"/>
        <v>-7.6580990296828189E-2</v>
      </c>
    </row>
    <row r="4155" spans="1:8" x14ac:dyDescent="0.25">
      <c r="A4155" s="15">
        <v>5191</v>
      </c>
      <c r="B4155" s="15" t="s">
        <v>2281</v>
      </c>
      <c r="C4155" s="15">
        <v>69</v>
      </c>
      <c r="D4155" s="15">
        <v>1</v>
      </c>
      <c r="E4155" s="15">
        <v>2.8610000000000002</v>
      </c>
      <c r="F4155" s="15">
        <v>-4.2684681210189996E-3</v>
      </c>
      <c r="G4155" s="10">
        <f t="shared" si="128"/>
        <v>-5.1051981771524001E-2</v>
      </c>
      <c r="H4155" s="10">
        <f t="shared" si="129"/>
        <v>-0.14605971984833019</v>
      </c>
    </row>
    <row r="4156" spans="1:8" x14ac:dyDescent="0.25">
      <c r="A4156" s="15">
        <v>5192</v>
      </c>
      <c r="B4156" s="15" t="s">
        <v>2282</v>
      </c>
      <c r="C4156" s="15">
        <v>69</v>
      </c>
      <c r="D4156" s="15">
        <v>1</v>
      </c>
      <c r="E4156" s="15">
        <v>0.68200000000000005</v>
      </c>
      <c r="F4156" s="15">
        <v>-6.0592297459580004E-3</v>
      </c>
      <c r="G4156" s="10">
        <f t="shared" si="128"/>
        <v>-5.2842743396463006E-2</v>
      </c>
      <c r="H4156" s="10">
        <f t="shared" si="129"/>
        <v>-3.6038750996387772E-2</v>
      </c>
    </row>
    <row r="4157" spans="1:8" x14ac:dyDescent="0.25">
      <c r="A4157" s="15">
        <v>5193</v>
      </c>
      <c r="B4157" s="15" t="s">
        <v>2283</v>
      </c>
      <c r="C4157" s="15">
        <v>69</v>
      </c>
      <c r="D4157" s="15">
        <v>1</v>
      </c>
      <c r="E4157" s="15">
        <v>0.33300000000000002</v>
      </c>
      <c r="F4157" s="15">
        <v>-2.5433592048496999E-2</v>
      </c>
      <c r="G4157" s="10">
        <f t="shared" si="128"/>
        <v>-7.2217105699001999E-2</v>
      </c>
      <c r="H4157" s="10">
        <f t="shared" si="129"/>
        <v>-2.4048296197767667E-2</v>
      </c>
    </row>
    <row r="4158" spans="1:8" x14ac:dyDescent="0.25">
      <c r="A4158" s="15">
        <v>5195</v>
      </c>
      <c r="B4158" s="15" t="s">
        <v>2284</v>
      </c>
      <c r="C4158" s="15">
        <v>69</v>
      </c>
      <c r="D4158" s="15">
        <v>1</v>
      </c>
      <c r="E4158" s="15">
        <v>1.9139999999999999</v>
      </c>
      <c r="F4158" s="15">
        <v>-3.2375213132660001E-3</v>
      </c>
      <c r="G4158" s="10">
        <f t="shared" si="128"/>
        <v>-5.0021034963770999E-2</v>
      </c>
      <c r="H4158" s="10">
        <f t="shared" si="129"/>
        <v>-9.5740260920657683E-2</v>
      </c>
    </row>
    <row r="4159" spans="1:8" x14ac:dyDescent="0.25">
      <c r="A4159" s="15">
        <v>5195</v>
      </c>
      <c r="B4159" s="15" t="s">
        <v>2284</v>
      </c>
      <c r="C4159" s="15">
        <v>69</v>
      </c>
      <c r="D4159" s="15">
        <v>2</v>
      </c>
      <c r="E4159" s="15">
        <v>4.3760000000000003</v>
      </c>
      <c r="F4159" s="15">
        <v>-3.2375213132660001E-3</v>
      </c>
      <c r="G4159" s="10">
        <f t="shared" si="128"/>
        <v>-5.0021034963770999E-2</v>
      </c>
      <c r="H4159" s="10">
        <f t="shared" si="129"/>
        <v>-0.21889204900146192</v>
      </c>
    </row>
    <row r="4160" spans="1:8" x14ac:dyDescent="0.25">
      <c r="A4160" s="15">
        <v>5196</v>
      </c>
      <c r="B4160" s="15" t="s">
        <v>2285</v>
      </c>
      <c r="C4160" s="15">
        <v>138</v>
      </c>
      <c r="D4160" s="15">
        <v>1</v>
      </c>
      <c r="E4160" s="15">
        <v>15.536</v>
      </c>
      <c r="F4160" s="15">
        <v>-1.7033099360193E-2</v>
      </c>
      <c r="G4160" s="10">
        <f t="shared" si="128"/>
        <v>-6.3816613010698006E-2</v>
      </c>
      <c r="H4160" s="10">
        <f t="shared" si="129"/>
        <v>-0.9914548997342042</v>
      </c>
    </row>
    <row r="4161" spans="1:8" x14ac:dyDescent="0.25">
      <c r="A4161" s="15">
        <v>5197</v>
      </c>
      <c r="B4161" s="15" t="s">
        <v>2286</v>
      </c>
      <c r="C4161" s="15">
        <v>69</v>
      </c>
      <c r="D4161" s="15">
        <v>1</v>
      </c>
      <c r="E4161" s="15">
        <v>3.5569999999999999</v>
      </c>
      <c r="F4161" s="15">
        <v>-9.5465601991884003E-2</v>
      </c>
      <c r="G4161" s="10">
        <f t="shared" si="128"/>
        <v>-0.14224911564238901</v>
      </c>
      <c r="H4161" s="10">
        <f t="shared" si="129"/>
        <v>-0.50598010433997775</v>
      </c>
    </row>
    <row r="4162" spans="1:8" x14ac:dyDescent="0.25">
      <c r="A4162" s="15">
        <v>5197</v>
      </c>
      <c r="B4162" s="15" t="s">
        <v>2286</v>
      </c>
      <c r="C4162" s="15">
        <v>69</v>
      </c>
      <c r="D4162" s="15">
        <v>2</v>
      </c>
      <c r="E4162" s="15">
        <v>2.3010000000000002</v>
      </c>
      <c r="F4162" s="15">
        <v>-9.5465601991884003E-2</v>
      </c>
      <c r="G4162" s="10">
        <f t="shared" si="128"/>
        <v>-0.14224911564238901</v>
      </c>
      <c r="H4162" s="10">
        <f t="shared" si="129"/>
        <v>-0.32731521509313716</v>
      </c>
    </row>
    <row r="4163" spans="1:8" x14ac:dyDescent="0.25">
      <c r="A4163" s="15">
        <v>5198</v>
      </c>
      <c r="B4163" s="15" t="s">
        <v>2287</v>
      </c>
      <c r="C4163" s="15">
        <v>138</v>
      </c>
      <c r="D4163" s="15">
        <v>1</v>
      </c>
      <c r="E4163" s="15">
        <v>27.085000000000001</v>
      </c>
      <c r="F4163" s="15">
        <v>-4.3341435981889996E-3</v>
      </c>
      <c r="G4163" s="10">
        <f t="shared" si="128"/>
        <v>-5.1117657248694E-2</v>
      </c>
      <c r="H4163" s="10">
        <f t="shared" si="129"/>
        <v>-1.384521746580877</v>
      </c>
    </row>
    <row r="4164" spans="1:8" x14ac:dyDescent="0.25">
      <c r="A4164" s="15">
        <v>5199</v>
      </c>
      <c r="B4164" s="15" t="s">
        <v>2288</v>
      </c>
      <c r="C4164" s="15">
        <v>69</v>
      </c>
      <c r="D4164" s="15">
        <v>1</v>
      </c>
      <c r="E4164" s="15">
        <v>0.20699999999999999</v>
      </c>
      <c r="F4164" s="15">
        <v>-0.102517839922473</v>
      </c>
      <c r="G4164" s="10">
        <f t="shared" si="128"/>
        <v>-0.149301353572978</v>
      </c>
      <c r="H4164" s="10">
        <f t="shared" si="129"/>
        <v>-3.0905380189606445E-2</v>
      </c>
    </row>
    <row r="4165" spans="1:8" x14ac:dyDescent="0.25">
      <c r="A4165" s="15">
        <v>5200</v>
      </c>
      <c r="B4165" s="15" t="s">
        <v>2289</v>
      </c>
      <c r="C4165" s="15">
        <v>138</v>
      </c>
      <c r="D4165" s="15">
        <v>1</v>
      </c>
      <c r="E4165" s="15">
        <v>11.958</v>
      </c>
      <c r="F4165" s="15">
        <v>-0.12071895940338299</v>
      </c>
      <c r="G4165" s="10">
        <f t="shared" si="128"/>
        <v>-0.16750247305388799</v>
      </c>
      <c r="H4165" s="10">
        <f t="shared" si="129"/>
        <v>-2.0029945727783924</v>
      </c>
    </row>
    <row r="4166" spans="1:8" x14ac:dyDescent="0.25">
      <c r="A4166" s="15">
        <v>5201</v>
      </c>
      <c r="B4166" s="15" t="s">
        <v>2290</v>
      </c>
      <c r="C4166" s="15">
        <v>138</v>
      </c>
      <c r="D4166" s="15">
        <v>1</v>
      </c>
      <c r="E4166" s="15">
        <v>0</v>
      </c>
      <c r="F4166" s="15">
        <v>6.3072552097989997E-3</v>
      </c>
      <c r="G4166" s="10">
        <f t="shared" ref="G4166:G4229" si="130">F4166-$E$2</f>
        <v>-4.0476258440706001E-2</v>
      </c>
      <c r="H4166" s="10">
        <f t="shared" ref="H4166:H4229" si="131">E4166*G4166</f>
        <v>0</v>
      </c>
    </row>
    <row r="4167" spans="1:8" x14ac:dyDescent="0.25">
      <c r="A4167" s="15">
        <v>5202</v>
      </c>
      <c r="B4167" s="15" t="s">
        <v>2291</v>
      </c>
      <c r="C4167" s="15">
        <v>138</v>
      </c>
      <c r="D4167" s="15">
        <v>1</v>
      </c>
      <c r="E4167" s="15">
        <v>0.84299999999999997</v>
      </c>
      <c r="F4167" s="15">
        <v>-7.8685947609790002E-2</v>
      </c>
      <c r="G4167" s="10">
        <f t="shared" si="130"/>
        <v>-0.12546946126029501</v>
      </c>
      <c r="H4167" s="10">
        <f t="shared" si="131"/>
        <v>-0.10577075584242869</v>
      </c>
    </row>
    <row r="4168" spans="1:8" x14ac:dyDescent="0.25">
      <c r="A4168" s="15">
        <v>5203</v>
      </c>
      <c r="B4168" s="15" t="s">
        <v>2292</v>
      </c>
      <c r="C4168" s="15">
        <v>69</v>
      </c>
      <c r="D4168" s="15">
        <v>1</v>
      </c>
      <c r="E4168" s="15">
        <v>0</v>
      </c>
      <c r="F4168" s="15">
        <v>-2.1410329508789998E-3</v>
      </c>
      <c r="G4168" s="10">
        <f t="shared" si="130"/>
        <v>-4.8924546601384004E-2</v>
      </c>
      <c r="H4168" s="10">
        <f t="shared" si="131"/>
        <v>0</v>
      </c>
    </row>
    <row r="4169" spans="1:8" x14ac:dyDescent="0.25">
      <c r="A4169" s="15">
        <v>5204</v>
      </c>
      <c r="B4169" s="15" t="s">
        <v>2293</v>
      </c>
      <c r="C4169" s="15">
        <v>138</v>
      </c>
      <c r="D4169" s="15">
        <v>1</v>
      </c>
      <c r="E4169" s="15">
        <v>10.343999999999999</v>
      </c>
      <c r="F4169" s="15">
        <v>-0.17357007464541599</v>
      </c>
      <c r="G4169" s="10">
        <f t="shared" si="130"/>
        <v>-0.220353588295921</v>
      </c>
      <c r="H4169" s="10">
        <f t="shared" si="131"/>
        <v>-2.2793375173330066</v>
      </c>
    </row>
    <row r="4170" spans="1:8" x14ac:dyDescent="0.25">
      <c r="A4170" s="15">
        <v>5204</v>
      </c>
      <c r="B4170" s="15" t="s">
        <v>2293</v>
      </c>
      <c r="C4170" s="15">
        <v>138</v>
      </c>
      <c r="D4170" s="15">
        <v>2</v>
      </c>
      <c r="E4170" s="15">
        <v>10.343999999999999</v>
      </c>
      <c r="F4170" s="15">
        <v>-0.17357007464541599</v>
      </c>
      <c r="G4170" s="10">
        <f t="shared" si="130"/>
        <v>-0.220353588295921</v>
      </c>
      <c r="H4170" s="10">
        <f t="shared" si="131"/>
        <v>-2.2793375173330066</v>
      </c>
    </row>
    <row r="4171" spans="1:8" x14ac:dyDescent="0.25">
      <c r="A4171" s="15">
        <v>5207</v>
      </c>
      <c r="B4171" s="15" t="s">
        <v>2294</v>
      </c>
      <c r="C4171" s="15">
        <v>138</v>
      </c>
      <c r="D4171" s="15">
        <v>1</v>
      </c>
      <c r="E4171" s="15">
        <v>14.318</v>
      </c>
      <c r="F4171" s="15">
        <v>7.8151135534809991E-3</v>
      </c>
      <c r="G4171" s="10">
        <f t="shared" si="130"/>
        <v>-3.8968400097024E-2</v>
      </c>
      <c r="H4171" s="10">
        <f t="shared" si="131"/>
        <v>-0.55794955258918966</v>
      </c>
    </row>
    <row r="4172" spans="1:8" x14ac:dyDescent="0.25">
      <c r="A4172" s="15">
        <v>5211</v>
      </c>
      <c r="B4172" s="15" t="s">
        <v>2295</v>
      </c>
      <c r="C4172" s="15">
        <v>69</v>
      </c>
      <c r="D4172" s="15">
        <v>1</v>
      </c>
      <c r="E4172" s="15">
        <v>6.3719999999999999</v>
      </c>
      <c r="F4172" s="15">
        <v>-2.3462902584459999E-3</v>
      </c>
      <c r="G4172" s="10">
        <f t="shared" si="130"/>
        <v>-4.9129803908951004E-2</v>
      </c>
      <c r="H4172" s="10">
        <f t="shared" si="131"/>
        <v>-0.3130551105078358</v>
      </c>
    </row>
    <row r="4173" spans="1:8" x14ac:dyDescent="0.25">
      <c r="A4173" s="15">
        <v>5212</v>
      </c>
      <c r="B4173" s="15" t="s">
        <v>2296</v>
      </c>
      <c r="C4173" s="15">
        <v>69</v>
      </c>
      <c r="D4173" s="15">
        <v>1</v>
      </c>
      <c r="E4173" s="15">
        <v>2.6469999999999998</v>
      </c>
      <c r="F4173" s="15">
        <v>-0.32643513555764397</v>
      </c>
      <c r="G4173" s="10">
        <f t="shared" si="130"/>
        <v>-0.37321864920814896</v>
      </c>
      <c r="H4173" s="10">
        <f t="shared" si="131"/>
        <v>-0.98790976445397016</v>
      </c>
    </row>
    <row r="4174" spans="1:8" x14ac:dyDescent="0.25">
      <c r="A4174" s="15">
        <v>5212</v>
      </c>
      <c r="B4174" s="15" t="s">
        <v>2296</v>
      </c>
      <c r="C4174" s="15">
        <v>69</v>
      </c>
      <c r="D4174" s="15">
        <v>2</v>
      </c>
      <c r="E4174" s="15">
        <v>2.6469999999999998</v>
      </c>
      <c r="F4174" s="15">
        <v>-0.32643513555764397</v>
      </c>
      <c r="G4174" s="10">
        <f t="shared" si="130"/>
        <v>-0.37321864920814896</v>
      </c>
      <c r="H4174" s="10">
        <f t="shared" si="131"/>
        <v>-0.98790976445397016</v>
      </c>
    </row>
    <row r="4175" spans="1:8" x14ac:dyDescent="0.25">
      <c r="A4175" s="15">
        <v>5214</v>
      </c>
      <c r="B4175" s="15" t="s">
        <v>2297</v>
      </c>
      <c r="C4175" s="15">
        <v>138</v>
      </c>
      <c r="D4175" s="15">
        <v>1</v>
      </c>
      <c r="E4175" s="15">
        <v>3.8010000000000002</v>
      </c>
      <c r="F4175" s="15">
        <v>7.479299422853E-3</v>
      </c>
      <c r="G4175" s="10">
        <f t="shared" si="130"/>
        <v>-3.9304214227652005E-2</v>
      </c>
      <c r="H4175" s="10">
        <f t="shared" si="131"/>
        <v>-0.14939531827930527</v>
      </c>
    </row>
    <row r="4176" spans="1:8" x14ac:dyDescent="0.25">
      <c r="A4176" s="15">
        <v>5215</v>
      </c>
      <c r="B4176" s="15" t="s">
        <v>2298</v>
      </c>
      <c r="C4176" s="15">
        <v>69</v>
      </c>
      <c r="D4176" s="15">
        <v>1</v>
      </c>
      <c r="E4176" s="15">
        <v>0.38300000000000001</v>
      </c>
      <c r="F4176" s="15">
        <v>-2.5299099138667E-2</v>
      </c>
      <c r="G4176" s="10">
        <f t="shared" si="130"/>
        <v>-7.2082612789171996E-2</v>
      </c>
      <c r="H4176" s="10">
        <f t="shared" si="131"/>
        <v>-2.7607640698252875E-2</v>
      </c>
    </row>
    <row r="4177" spans="1:8" x14ac:dyDescent="0.25">
      <c r="A4177" s="15">
        <v>5216</v>
      </c>
      <c r="B4177" s="15" t="s">
        <v>2299</v>
      </c>
      <c r="C4177" s="15">
        <v>138</v>
      </c>
      <c r="D4177" s="15">
        <v>1</v>
      </c>
      <c r="E4177" s="15">
        <v>6.2770000000000001</v>
      </c>
      <c r="F4177" s="15">
        <v>-7.1484534179000006E-5</v>
      </c>
      <c r="G4177" s="10">
        <f t="shared" si="130"/>
        <v>-4.6854998184684006E-2</v>
      </c>
      <c r="H4177" s="10">
        <f t="shared" si="131"/>
        <v>-0.29410882360526153</v>
      </c>
    </row>
    <row r="4178" spans="1:8" x14ac:dyDescent="0.25">
      <c r="A4178" s="15">
        <v>5217</v>
      </c>
      <c r="B4178" s="15" t="s">
        <v>2300</v>
      </c>
      <c r="C4178" s="15">
        <v>138</v>
      </c>
      <c r="D4178" s="15">
        <v>1</v>
      </c>
      <c r="E4178" s="15">
        <v>2.1999999999999999E-2</v>
      </c>
      <c r="F4178" s="15">
        <v>5.161543941491E-3</v>
      </c>
      <c r="G4178" s="10">
        <f t="shared" si="130"/>
        <v>-4.1621969709014002E-2</v>
      </c>
      <c r="H4178" s="10">
        <f t="shared" si="131"/>
        <v>-9.1568333359830798E-4</v>
      </c>
    </row>
    <row r="4179" spans="1:8" x14ac:dyDescent="0.25">
      <c r="A4179" s="15">
        <v>5217</v>
      </c>
      <c r="B4179" s="15" t="s">
        <v>2300</v>
      </c>
      <c r="C4179" s="15">
        <v>138</v>
      </c>
      <c r="D4179" s="15">
        <v>2</v>
      </c>
      <c r="E4179" s="15">
        <v>2.1999999999999999E-2</v>
      </c>
      <c r="F4179" s="15">
        <v>5.161543941491E-3</v>
      </c>
      <c r="G4179" s="10">
        <f t="shared" si="130"/>
        <v>-4.1621969709014002E-2</v>
      </c>
      <c r="H4179" s="10">
        <f t="shared" si="131"/>
        <v>-9.1568333359830798E-4</v>
      </c>
    </row>
    <row r="4180" spans="1:8" x14ac:dyDescent="0.25">
      <c r="A4180" s="15">
        <v>5217</v>
      </c>
      <c r="B4180" s="15" t="s">
        <v>2300</v>
      </c>
      <c r="C4180" s="15">
        <v>138</v>
      </c>
      <c r="D4180" s="15">
        <v>3</v>
      </c>
      <c r="E4180" s="15">
        <v>2.1999999999999999E-2</v>
      </c>
      <c r="F4180" s="15">
        <v>5.161543941491E-3</v>
      </c>
      <c r="G4180" s="10">
        <f t="shared" si="130"/>
        <v>-4.1621969709014002E-2</v>
      </c>
      <c r="H4180" s="10">
        <f t="shared" si="131"/>
        <v>-9.1568333359830798E-4</v>
      </c>
    </row>
    <row r="4181" spans="1:8" x14ac:dyDescent="0.25">
      <c r="A4181" s="15">
        <v>5217</v>
      </c>
      <c r="B4181" s="15" t="s">
        <v>2300</v>
      </c>
      <c r="C4181" s="15">
        <v>138</v>
      </c>
      <c r="D4181" s="15">
        <v>4</v>
      </c>
      <c r="E4181" s="15">
        <v>3.2000000000000001E-2</v>
      </c>
      <c r="F4181" s="15">
        <v>5.161543941491E-3</v>
      </c>
      <c r="G4181" s="10">
        <f t="shared" si="130"/>
        <v>-4.1621969709014002E-2</v>
      </c>
      <c r="H4181" s="10">
        <f t="shared" si="131"/>
        <v>-1.331903030688448E-3</v>
      </c>
    </row>
    <row r="4182" spans="1:8" x14ac:dyDescent="0.25">
      <c r="A4182" s="15">
        <v>5217</v>
      </c>
      <c r="B4182" s="15" t="s">
        <v>2300</v>
      </c>
      <c r="C4182" s="15">
        <v>138</v>
      </c>
      <c r="D4182" s="15">
        <v>5</v>
      </c>
      <c r="E4182" s="15">
        <v>0</v>
      </c>
      <c r="F4182" s="15">
        <v>5.161543941491E-3</v>
      </c>
      <c r="G4182" s="10">
        <f t="shared" si="130"/>
        <v>-4.1621969709014002E-2</v>
      </c>
      <c r="H4182" s="10">
        <f t="shared" si="131"/>
        <v>0</v>
      </c>
    </row>
    <row r="4183" spans="1:8" x14ac:dyDescent="0.25">
      <c r="A4183" s="15">
        <v>5218</v>
      </c>
      <c r="B4183" s="15" t="s">
        <v>2301</v>
      </c>
      <c r="C4183" s="15">
        <v>138</v>
      </c>
      <c r="D4183" s="15">
        <v>1</v>
      </c>
      <c r="E4183" s="15">
        <v>6.0910000000000002</v>
      </c>
      <c r="F4183" s="15">
        <v>-3.5437255740640001E-3</v>
      </c>
      <c r="G4183" s="10">
        <f t="shared" si="130"/>
        <v>-5.0327239224569005E-2</v>
      </c>
      <c r="H4183" s="10">
        <f t="shared" si="131"/>
        <v>-0.30654321411684982</v>
      </c>
    </row>
    <row r="4184" spans="1:8" x14ac:dyDescent="0.25">
      <c r="A4184" s="15">
        <v>5221</v>
      </c>
      <c r="B4184" s="15" t="s">
        <v>2302</v>
      </c>
      <c r="C4184" s="15">
        <v>69</v>
      </c>
      <c r="D4184" s="15">
        <v>1</v>
      </c>
      <c r="E4184" s="15">
        <v>7.0410000000000004</v>
      </c>
      <c r="F4184" s="15">
        <v>-7.4743288131020005E-2</v>
      </c>
      <c r="G4184" s="10">
        <f t="shared" si="130"/>
        <v>-0.121526801781525</v>
      </c>
      <c r="H4184" s="10">
        <f t="shared" si="131"/>
        <v>-0.85567021134371757</v>
      </c>
    </row>
    <row r="4185" spans="1:8" x14ac:dyDescent="0.25">
      <c r="A4185" s="15">
        <v>5222</v>
      </c>
      <c r="B4185" s="15" t="s">
        <v>2303</v>
      </c>
      <c r="C4185" s="15">
        <v>138</v>
      </c>
      <c r="D4185" s="15">
        <v>1</v>
      </c>
      <c r="E4185" s="15">
        <v>2.8929999999999998</v>
      </c>
      <c r="F4185" s="15">
        <v>-0.164895519707211</v>
      </c>
      <c r="G4185" s="10">
        <f t="shared" si="130"/>
        <v>-0.21167903335771601</v>
      </c>
      <c r="H4185" s="10">
        <f t="shared" si="131"/>
        <v>-0.61238744350387242</v>
      </c>
    </row>
    <row r="4186" spans="1:8" x14ac:dyDescent="0.25">
      <c r="A4186" s="15">
        <v>5223</v>
      </c>
      <c r="B4186" s="15" t="s">
        <v>2304</v>
      </c>
      <c r="C4186" s="15">
        <v>138</v>
      </c>
      <c r="D4186" s="15">
        <v>1</v>
      </c>
      <c r="E4186" s="15">
        <v>20.998000000000001</v>
      </c>
      <c r="F4186" s="15">
        <v>5.9249982161529999E-3</v>
      </c>
      <c r="G4186" s="10">
        <f t="shared" si="130"/>
        <v>-4.0858515434352004E-2</v>
      </c>
      <c r="H4186" s="10">
        <f t="shared" si="131"/>
        <v>-0.85794710709052346</v>
      </c>
    </row>
    <row r="4187" spans="1:8" x14ac:dyDescent="0.25">
      <c r="A4187" s="15">
        <v>5223</v>
      </c>
      <c r="B4187" s="15" t="s">
        <v>2304</v>
      </c>
      <c r="C4187" s="15">
        <v>138</v>
      </c>
      <c r="D4187" s="15">
        <v>2</v>
      </c>
      <c r="E4187" s="15">
        <v>20.314</v>
      </c>
      <c r="F4187" s="15">
        <v>5.9249982161529999E-3</v>
      </c>
      <c r="G4187" s="10">
        <f t="shared" si="130"/>
        <v>-4.0858515434352004E-2</v>
      </c>
      <c r="H4187" s="10">
        <f t="shared" si="131"/>
        <v>-0.8299998825334266</v>
      </c>
    </row>
    <row r="4188" spans="1:8" x14ac:dyDescent="0.25">
      <c r="A4188" s="15">
        <v>5223</v>
      </c>
      <c r="B4188" s="15" t="s">
        <v>2304</v>
      </c>
      <c r="C4188" s="15">
        <v>138</v>
      </c>
      <c r="D4188" s="15">
        <v>3</v>
      </c>
      <c r="E4188" s="15">
        <v>7.7060000000000004</v>
      </c>
      <c r="F4188" s="15">
        <v>5.9249982161529999E-3</v>
      </c>
      <c r="G4188" s="10">
        <f t="shared" si="130"/>
        <v>-4.0858515434352004E-2</v>
      </c>
      <c r="H4188" s="10">
        <f t="shared" si="131"/>
        <v>-0.31485571993711658</v>
      </c>
    </row>
    <row r="4189" spans="1:8" x14ac:dyDescent="0.25">
      <c r="A4189" s="15">
        <v>5224</v>
      </c>
      <c r="B4189" s="15" t="s">
        <v>2305</v>
      </c>
      <c r="C4189" s="15">
        <v>69</v>
      </c>
      <c r="D4189" s="15">
        <v>1</v>
      </c>
      <c r="E4189" s="15">
        <v>1.5960000000000001</v>
      </c>
      <c r="F4189" s="15">
        <v>-3.2375213132660001E-3</v>
      </c>
      <c r="G4189" s="10">
        <f t="shared" si="130"/>
        <v>-5.0021034963770999E-2</v>
      </c>
      <c r="H4189" s="10">
        <f t="shared" si="131"/>
        <v>-7.9833571802178524E-2</v>
      </c>
    </row>
    <row r="4190" spans="1:8" x14ac:dyDescent="0.25">
      <c r="A4190" s="15">
        <v>5225</v>
      </c>
      <c r="B4190" s="15" t="s">
        <v>2306</v>
      </c>
      <c r="C4190" s="15">
        <v>69</v>
      </c>
      <c r="D4190" s="15">
        <v>1</v>
      </c>
      <c r="E4190" s="15">
        <v>2.5609999999999999</v>
      </c>
      <c r="F4190" s="15">
        <v>-4.2684681210189996E-3</v>
      </c>
      <c r="G4190" s="10">
        <f t="shared" si="130"/>
        <v>-5.1051981771524001E-2</v>
      </c>
      <c r="H4190" s="10">
        <f t="shared" si="131"/>
        <v>-0.13074412531687296</v>
      </c>
    </row>
    <row r="4191" spans="1:8" x14ac:dyDescent="0.25">
      <c r="A4191" s="15">
        <v>5229</v>
      </c>
      <c r="B4191" s="15" t="s">
        <v>2307</v>
      </c>
      <c r="C4191" s="15">
        <v>69</v>
      </c>
      <c r="D4191" s="15">
        <v>1</v>
      </c>
      <c r="E4191" s="15">
        <v>0.624</v>
      </c>
      <c r="F4191" s="15">
        <v>-2.5873580590035999E-2</v>
      </c>
      <c r="G4191" s="10">
        <f t="shared" si="130"/>
        <v>-7.2657094240541009E-2</v>
      </c>
      <c r="H4191" s="10">
        <f t="shared" si="131"/>
        <v>-4.5338026806097588E-2</v>
      </c>
    </row>
    <row r="4192" spans="1:8" x14ac:dyDescent="0.25">
      <c r="A4192" s="15">
        <v>5230</v>
      </c>
      <c r="B4192" s="15" t="s">
        <v>2308</v>
      </c>
      <c r="C4192" s="15">
        <v>69</v>
      </c>
      <c r="D4192" s="15">
        <v>1</v>
      </c>
      <c r="E4192" s="15">
        <v>9.641</v>
      </c>
      <c r="F4192" s="15">
        <v>-0.44525237932257999</v>
      </c>
      <c r="G4192" s="10">
        <f t="shared" si="130"/>
        <v>-0.49203589297308498</v>
      </c>
      <c r="H4192" s="10">
        <f t="shared" si="131"/>
        <v>-4.7437180441535123</v>
      </c>
    </row>
    <row r="4193" spans="1:8" x14ac:dyDescent="0.25">
      <c r="A4193" s="15">
        <v>5231</v>
      </c>
      <c r="B4193" s="15" t="s">
        <v>2309</v>
      </c>
      <c r="C4193" s="15">
        <v>69</v>
      </c>
      <c r="D4193" s="15">
        <v>1</v>
      </c>
      <c r="E4193" s="15">
        <v>0.98</v>
      </c>
      <c r="F4193" s="15">
        <v>-2.1164412212764001E-2</v>
      </c>
      <c r="G4193" s="10">
        <f t="shared" si="130"/>
        <v>-6.7947925863269004E-2</v>
      </c>
      <c r="H4193" s="10">
        <f t="shared" si="131"/>
        <v>-6.6588967346003627E-2</v>
      </c>
    </row>
    <row r="4194" spans="1:8" x14ac:dyDescent="0.25">
      <c r="A4194" s="15">
        <v>5232</v>
      </c>
      <c r="B4194" s="15" t="s">
        <v>2310</v>
      </c>
      <c r="C4194" s="15">
        <v>69</v>
      </c>
      <c r="D4194" s="15">
        <v>1</v>
      </c>
      <c r="E4194" s="15">
        <v>3.7130000000000001</v>
      </c>
      <c r="F4194" s="15">
        <v>1.5309062706280001E-3</v>
      </c>
      <c r="G4194" s="10">
        <f t="shared" si="130"/>
        <v>-4.5252607379877005E-2</v>
      </c>
      <c r="H4194" s="10">
        <f t="shared" si="131"/>
        <v>-0.16802293120148332</v>
      </c>
    </row>
    <row r="4195" spans="1:8" x14ac:dyDescent="0.25">
      <c r="A4195" s="15">
        <v>5234</v>
      </c>
      <c r="B4195" s="15" t="s">
        <v>2311</v>
      </c>
      <c r="C4195" s="15">
        <v>69</v>
      </c>
      <c r="D4195" s="15">
        <v>1</v>
      </c>
      <c r="E4195" s="15">
        <v>3.6309999999999998</v>
      </c>
      <c r="F4195" s="15">
        <v>-2.5833211367219999E-2</v>
      </c>
      <c r="G4195" s="10">
        <f t="shared" si="130"/>
        <v>-7.2616725017725009E-2</v>
      </c>
      <c r="H4195" s="10">
        <f t="shared" si="131"/>
        <v>-0.26367132853935948</v>
      </c>
    </row>
    <row r="4196" spans="1:8" x14ac:dyDescent="0.25">
      <c r="A4196" s="15">
        <v>5236</v>
      </c>
      <c r="B4196" s="15" t="s">
        <v>2312</v>
      </c>
      <c r="C4196" s="15">
        <v>138</v>
      </c>
      <c r="D4196" s="15">
        <v>1</v>
      </c>
      <c r="E4196" s="15">
        <v>0</v>
      </c>
      <c r="F4196" s="15">
        <v>-3.4909510770970002E-3</v>
      </c>
      <c r="G4196" s="10">
        <f t="shared" si="130"/>
        <v>-5.0274464727602004E-2</v>
      </c>
      <c r="H4196" s="10">
        <f t="shared" si="131"/>
        <v>0</v>
      </c>
    </row>
    <row r="4197" spans="1:8" x14ac:dyDescent="0.25">
      <c r="A4197" s="15">
        <v>5239</v>
      </c>
      <c r="B4197" s="15" t="s">
        <v>2313</v>
      </c>
      <c r="C4197" s="15">
        <v>138</v>
      </c>
      <c r="D4197" s="15">
        <v>1</v>
      </c>
      <c r="E4197" s="15">
        <v>1.704</v>
      </c>
      <c r="F4197" s="15">
        <v>3.3002442019010002E-3</v>
      </c>
      <c r="G4197" s="10">
        <f t="shared" si="130"/>
        <v>-4.3483269448604006E-2</v>
      </c>
      <c r="H4197" s="10">
        <f t="shared" si="131"/>
        <v>-7.409549114042123E-2</v>
      </c>
    </row>
    <row r="4198" spans="1:8" x14ac:dyDescent="0.25">
      <c r="A4198" s="15">
        <v>5240</v>
      </c>
      <c r="B4198" s="15" t="s">
        <v>2314</v>
      </c>
      <c r="C4198" s="15">
        <v>138</v>
      </c>
      <c r="D4198" s="15">
        <v>1</v>
      </c>
      <c r="E4198" s="15">
        <v>1.069</v>
      </c>
      <c r="F4198" s="15">
        <v>5.2741647688629998E-3</v>
      </c>
      <c r="G4198" s="10">
        <f t="shared" si="130"/>
        <v>-4.1509348881642004E-2</v>
      </c>
      <c r="H4198" s="10">
        <f t="shared" si="131"/>
        <v>-4.4373493954475297E-2</v>
      </c>
    </row>
    <row r="4199" spans="1:8" x14ac:dyDescent="0.25">
      <c r="A4199" s="15">
        <v>5240</v>
      </c>
      <c r="B4199" s="15" t="s">
        <v>2314</v>
      </c>
      <c r="C4199" s="15">
        <v>138</v>
      </c>
      <c r="D4199" s="15">
        <v>2</v>
      </c>
      <c r="E4199" s="15">
        <v>0.82</v>
      </c>
      <c r="F4199" s="15">
        <v>5.2741647688629998E-3</v>
      </c>
      <c r="G4199" s="10">
        <f t="shared" si="130"/>
        <v>-4.1509348881642004E-2</v>
      </c>
      <c r="H4199" s="10">
        <f t="shared" si="131"/>
        <v>-3.4037666082946443E-2</v>
      </c>
    </row>
    <row r="4200" spans="1:8" x14ac:dyDescent="0.25">
      <c r="A4200" s="15">
        <v>5240</v>
      </c>
      <c r="B4200" s="15" t="s">
        <v>2314</v>
      </c>
      <c r="C4200" s="15">
        <v>138</v>
      </c>
      <c r="D4200" s="15">
        <v>3</v>
      </c>
      <c r="E4200" s="15">
        <v>0.88400000000000001</v>
      </c>
      <c r="F4200" s="15">
        <v>5.2741647688629998E-3</v>
      </c>
      <c r="G4200" s="10">
        <f t="shared" si="130"/>
        <v>-4.1509348881642004E-2</v>
      </c>
      <c r="H4200" s="10">
        <f t="shared" si="131"/>
        <v>-3.6694264411371531E-2</v>
      </c>
    </row>
    <row r="4201" spans="1:8" x14ac:dyDescent="0.25">
      <c r="A4201" s="15">
        <v>5241</v>
      </c>
      <c r="B4201" s="15" t="s">
        <v>2315</v>
      </c>
      <c r="C4201" s="15">
        <v>69</v>
      </c>
      <c r="D4201" s="15">
        <v>1</v>
      </c>
      <c r="E4201" s="15">
        <v>9.5220000000000002</v>
      </c>
      <c r="F4201" s="15">
        <v>-3.2375213132660001E-3</v>
      </c>
      <c r="G4201" s="10">
        <f t="shared" si="130"/>
        <v>-5.0021034963770999E-2</v>
      </c>
      <c r="H4201" s="10">
        <f t="shared" si="131"/>
        <v>-0.47630029492502746</v>
      </c>
    </row>
    <row r="4202" spans="1:8" x14ac:dyDescent="0.25">
      <c r="A4202" s="15">
        <v>5242</v>
      </c>
      <c r="B4202" s="15" t="s">
        <v>2316</v>
      </c>
      <c r="C4202" s="15">
        <v>138</v>
      </c>
      <c r="D4202" s="15">
        <v>1</v>
      </c>
      <c r="E4202" s="15">
        <v>8.9369999999999994</v>
      </c>
      <c r="F4202" s="15">
        <v>-3.0996859504530002E-3</v>
      </c>
      <c r="G4202" s="10">
        <f t="shared" si="130"/>
        <v>-4.9883199600958002E-2</v>
      </c>
      <c r="H4202" s="10">
        <f t="shared" si="131"/>
        <v>-0.44580615483376163</v>
      </c>
    </row>
    <row r="4203" spans="1:8" x14ac:dyDescent="0.25">
      <c r="A4203" s="15">
        <v>5242</v>
      </c>
      <c r="B4203" s="15" t="s">
        <v>2316</v>
      </c>
      <c r="C4203" s="15">
        <v>138</v>
      </c>
      <c r="D4203" s="15">
        <v>2</v>
      </c>
      <c r="E4203" s="15">
        <v>7.0979999999999999</v>
      </c>
      <c r="F4203" s="15">
        <v>-3.0996859504530002E-3</v>
      </c>
      <c r="G4203" s="10">
        <f t="shared" si="130"/>
        <v>-4.9883199600958002E-2</v>
      </c>
      <c r="H4203" s="10">
        <f t="shared" si="131"/>
        <v>-0.35407095076759987</v>
      </c>
    </row>
    <row r="4204" spans="1:8" x14ac:dyDescent="0.25">
      <c r="A4204" s="15">
        <v>5244</v>
      </c>
      <c r="B4204" s="15" t="s">
        <v>2317</v>
      </c>
      <c r="C4204" s="15">
        <v>138</v>
      </c>
      <c r="D4204" s="15">
        <v>1</v>
      </c>
      <c r="E4204" s="15">
        <v>11.081</v>
      </c>
      <c r="F4204" s="15">
        <v>-0.118691907056753</v>
      </c>
      <c r="G4204" s="10">
        <f t="shared" si="130"/>
        <v>-0.16547542070725801</v>
      </c>
      <c r="H4204" s="10">
        <f t="shared" si="131"/>
        <v>-1.8336331368571259</v>
      </c>
    </row>
    <row r="4205" spans="1:8" x14ac:dyDescent="0.25">
      <c r="A4205" s="15">
        <v>5246</v>
      </c>
      <c r="B4205" s="15" t="s">
        <v>2318</v>
      </c>
      <c r="C4205" s="15">
        <v>69</v>
      </c>
      <c r="D4205" s="15">
        <v>1</v>
      </c>
      <c r="E4205" s="15">
        <v>1.6879999999999999</v>
      </c>
      <c r="F4205" s="15">
        <v>-0.102649686380475</v>
      </c>
      <c r="G4205" s="10">
        <f t="shared" si="130"/>
        <v>-0.14943320003098001</v>
      </c>
      <c r="H4205" s="10">
        <f t="shared" si="131"/>
        <v>-0.25224324165229423</v>
      </c>
    </row>
    <row r="4206" spans="1:8" x14ac:dyDescent="0.25">
      <c r="A4206" s="15">
        <v>5251</v>
      </c>
      <c r="B4206" s="15" t="s">
        <v>2319</v>
      </c>
      <c r="C4206" s="15">
        <v>34</v>
      </c>
      <c r="D4206" s="15">
        <v>1</v>
      </c>
      <c r="E4206" s="15">
        <v>0</v>
      </c>
      <c r="F4206" s="15">
        <v>-6.0592297459580004E-3</v>
      </c>
      <c r="G4206" s="10">
        <f t="shared" si="130"/>
        <v>-5.2842743396463006E-2</v>
      </c>
      <c r="H4206" s="10">
        <f t="shared" si="131"/>
        <v>0</v>
      </c>
    </row>
    <row r="4207" spans="1:8" x14ac:dyDescent="0.25">
      <c r="A4207" s="15">
        <v>5272</v>
      </c>
      <c r="B4207" s="15" t="s">
        <v>2320</v>
      </c>
      <c r="C4207" s="15">
        <v>138</v>
      </c>
      <c r="D4207" s="15">
        <v>1</v>
      </c>
      <c r="E4207" s="15">
        <v>5.54</v>
      </c>
      <c r="F4207" s="15">
        <v>7.0511969700980002E-3</v>
      </c>
      <c r="G4207" s="10">
        <f t="shared" si="130"/>
        <v>-3.9732316680407005E-2</v>
      </c>
      <c r="H4207" s="10">
        <f t="shared" si="131"/>
        <v>-0.22011703440945482</v>
      </c>
    </row>
    <row r="4208" spans="1:8" x14ac:dyDescent="0.25">
      <c r="A4208" s="15">
        <v>5272</v>
      </c>
      <c r="B4208" s="15" t="s">
        <v>2320</v>
      </c>
      <c r="C4208" s="15">
        <v>138</v>
      </c>
      <c r="D4208" s="15">
        <v>2</v>
      </c>
      <c r="E4208" s="15">
        <v>7.8550000000000004</v>
      </c>
      <c r="F4208" s="15">
        <v>7.0511969700980002E-3</v>
      </c>
      <c r="G4208" s="10">
        <f t="shared" si="130"/>
        <v>-3.9732316680407005E-2</v>
      </c>
      <c r="H4208" s="10">
        <f t="shared" si="131"/>
        <v>-0.31209734752459706</v>
      </c>
    </row>
    <row r="4209" spans="1:8" x14ac:dyDescent="0.25">
      <c r="A4209" s="15">
        <v>5272</v>
      </c>
      <c r="B4209" s="15" t="s">
        <v>2320</v>
      </c>
      <c r="C4209" s="15">
        <v>138</v>
      </c>
      <c r="D4209" s="15">
        <v>3</v>
      </c>
      <c r="E4209" s="15">
        <v>18.111999999999998</v>
      </c>
      <c r="F4209" s="15">
        <v>7.0511969700980002E-3</v>
      </c>
      <c r="G4209" s="10">
        <f t="shared" si="130"/>
        <v>-3.9732316680407005E-2</v>
      </c>
      <c r="H4209" s="10">
        <f t="shared" si="131"/>
        <v>-0.71963171971553164</v>
      </c>
    </row>
    <row r="4210" spans="1:8" x14ac:dyDescent="0.25">
      <c r="A4210" s="15">
        <v>5273</v>
      </c>
      <c r="B4210" s="15" t="s">
        <v>2321</v>
      </c>
      <c r="C4210" s="15">
        <v>69</v>
      </c>
      <c r="D4210" s="15">
        <v>1</v>
      </c>
      <c r="E4210" s="15">
        <v>0</v>
      </c>
      <c r="F4210" s="15">
        <v>7.0923530332100005E-4</v>
      </c>
      <c r="G4210" s="10">
        <f t="shared" si="130"/>
        <v>-4.6074278347184E-2</v>
      </c>
      <c r="H4210" s="10">
        <f t="shared" si="131"/>
        <v>0</v>
      </c>
    </row>
    <row r="4211" spans="1:8" x14ac:dyDescent="0.25">
      <c r="A4211" s="15">
        <v>5274</v>
      </c>
      <c r="B4211" s="15" t="s">
        <v>2322</v>
      </c>
      <c r="C4211" s="15">
        <v>138</v>
      </c>
      <c r="D4211" s="15">
        <v>1</v>
      </c>
      <c r="E4211" s="15">
        <v>4.7750000000000004</v>
      </c>
      <c r="F4211" s="15">
        <v>5.7193461069000003E-3</v>
      </c>
      <c r="G4211" s="10">
        <f t="shared" si="130"/>
        <v>-4.1064167543605E-2</v>
      </c>
      <c r="H4211" s="10">
        <f t="shared" si="131"/>
        <v>-0.19608140002071389</v>
      </c>
    </row>
    <row r="4212" spans="1:8" x14ac:dyDescent="0.25">
      <c r="A4212" s="15">
        <v>5275</v>
      </c>
      <c r="B4212" s="15" t="s">
        <v>2323</v>
      </c>
      <c r="C4212" s="15">
        <v>138</v>
      </c>
      <c r="D4212" s="15">
        <v>1</v>
      </c>
      <c r="E4212" s="15">
        <v>0</v>
      </c>
      <c r="F4212" s="15">
        <v>4.8047823731819997E-3</v>
      </c>
      <c r="G4212" s="10">
        <f t="shared" si="130"/>
        <v>-4.1978731277323003E-2</v>
      </c>
      <c r="H4212" s="10">
        <f t="shared" si="131"/>
        <v>0</v>
      </c>
    </row>
    <row r="4213" spans="1:8" x14ac:dyDescent="0.25">
      <c r="A4213" s="15">
        <v>5275</v>
      </c>
      <c r="B4213" s="15" t="s">
        <v>2323</v>
      </c>
      <c r="C4213" s="15">
        <v>138</v>
      </c>
      <c r="D4213" s="15">
        <v>2</v>
      </c>
      <c r="E4213" s="15">
        <v>0</v>
      </c>
      <c r="F4213" s="15">
        <v>4.8047823731819997E-3</v>
      </c>
      <c r="G4213" s="10">
        <f t="shared" si="130"/>
        <v>-4.1978731277323003E-2</v>
      </c>
      <c r="H4213" s="10">
        <f t="shared" si="131"/>
        <v>0</v>
      </c>
    </row>
    <row r="4214" spans="1:8" x14ac:dyDescent="0.25">
      <c r="A4214" s="15">
        <v>5275</v>
      </c>
      <c r="B4214" s="15" t="s">
        <v>2323</v>
      </c>
      <c r="C4214" s="15">
        <v>138</v>
      </c>
      <c r="D4214" s="15">
        <v>3</v>
      </c>
      <c r="E4214" s="15">
        <v>0</v>
      </c>
      <c r="F4214" s="15">
        <v>4.8047823731819997E-3</v>
      </c>
      <c r="G4214" s="10">
        <f t="shared" si="130"/>
        <v>-4.1978731277323003E-2</v>
      </c>
      <c r="H4214" s="10">
        <f t="shared" si="131"/>
        <v>0</v>
      </c>
    </row>
    <row r="4215" spans="1:8" x14ac:dyDescent="0.25">
      <c r="A4215" s="15">
        <v>5277</v>
      </c>
      <c r="B4215" s="15" t="s">
        <v>2324</v>
      </c>
      <c r="C4215" s="15">
        <v>69</v>
      </c>
      <c r="D4215" s="15">
        <v>1</v>
      </c>
      <c r="E4215" s="15">
        <v>1.625</v>
      </c>
      <c r="F4215" s="15">
        <v>-3.7859246634940002E-3</v>
      </c>
      <c r="G4215" s="10">
        <f t="shared" si="130"/>
        <v>-5.0569438313999002E-2</v>
      </c>
      <c r="H4215" s="10">
        <f t="shared" si="131"/>
        <v>-8.2175337260248379E-2</v>
      </c>
    </row>
    <row r="4216" spans="1:8" x14ac:dyDescent="0.25">
      <c r="A4216" s="15">
        <v>5279</v>
      </c>
      <c r="B4216" s="15" t="s">
        <v>2325</v>
      </c>
      <c r="C4216" s="15">
        <v>69</v>
      </c>
      <c r="D4216" s="15">
        <v>1</v>
      </c>
      <c r="E4216" s="15">
        <v>0.37</v>
      </c>
      <c r="F4216" s="15">
        <v>-2.1003081966000001E-3</v>
      </c>
      <c r="G4216" s="10">
        <f t="shared" si="130"/>
        <v>-4.8883821847105005E-2</v>
      </c>
      <c r="H4216" s="10">
        <f t="shared" si="131"/>
        <v>-1.8087014083428853E-2</v>
      </c>
    </row>
    <row r="4217" spans="1:8" x14ac:dyDescent="0.25">
      <c r="A4217" s="15">
        <v>5281</v>
      </c>
      <c r="B4217" s="15" t="s">
        <v>2326</v>
      </c>
      <c r="C4217" s="15">
        <v>69</v>
      </c>
      <c r="D4217" s="15">
        <v>1</v>
      </c>
      <c r="E4217" s="15">
        <v>0</v>
      </c>
      <c r="F4217" s="15">
        <v>-2.5873580590034001E-2</v>
      </c>
      <c r="G4217" s="10">
        <f t="shared" si="130"/>
        <v>-7.2657094240539011E-2</v>
      </c>
      <c r="H4217" s="10">
        <f t="shared" si="131"/>
        <v>0</v>
      </c>
    </row>
    <row r="4218" spans="1:8" x14ac:dyDescent="0.25">
      <c r="A4218" s="15">
        <v>5284</v>
      </c>
      <c r="B4218" s="15" t="s">
        <v>2327</v>
      </c>
      <c r="C4218" s="15">
        <v>69</v>
      </c>
      <c r="D4218" s="15">
        <v>1</v>
      </c>
      <c r="E4218" s="15">
        <v>0</v>
      </c>
      <c r="F4218" s="15">
        <v>-3.2375213132660001E-3</v>
      </c>
      <c r="G4218" s="10">
        <f t="shared" si="130"/>
        <v>-5.0021034963770999E-2</v>
      </c>
      <c r="H4218" s="10">
        <f t="shared" si="131"/>
        <v>0</v>
      </c>
    </row>
    <row r="4219" spans="1:8" x14ac:dyDescent="0.25">
      <c r="A4219" s="15">
        <v>5289</v>
      </c>
      <c r="B4219" s="15" t="s">
        <v>2328</v>
      </c>
      <c r="C4219" s="15">
        <v>69</v>
      </c>
      <c r="D4219" s="15">
        <v>1</v>
      </c>
      <c r="E4219" s="15">
        <v>3.2309999999999999</v>
      </c>
      <c r="F4219" s="15">
        <v>-2.1003081966000001E-3</v>
      </c>
      <c r="G4219" s="10">
        <f t="shared" si="130"/>
        <v>-4.8883821847105005E-2</v>
      </c>
      <c r="H4219" s="10">
        <f t="shared" si="131"/>
        <v>-0.15794362838799628</v>
      </c>
    </row>
    <row r="4220" spans="1:8" x14ac:dyDescent="0.25">
      <c r="A4220" s="15">
        <v>5289</v>
      </c>
      <c r="B4220" s="15" t="s">
        <v>2328</v>
      </c>
      <c r="C4220" s="15">
        <v>69</v>
      </c>
      <c r="D4220" s="15">
        <v>2</v>
      </c>
      <c r="E4220" s="15">
        <v>0.11600000000000001</v>
      </c>
      <c r="F4220" s="15">
        <v>-2.1003081966000001E-3</v>
      </c>
      <c r="G4220" s="10">
        <f t="shared" si="130"/>
        <v>-4.8883821847105005E-2</v>
      </c>
      <c r="H4220" s="10">
        <f t="shared" si="131"/>
        <v>-5.6705233342641808E-3</v>
      </c>
    </row>
    <row r="4221" spans="1:8" x14ac:dyDescent="0.25">
      <c r="A4221" s="15">
        <v>5290</v>
      </c>
      <c r="B4221" s="15" t="s">
        <v>2329</v>
      </c>
      <c r="C4221" s="15">
        <v>138</v>
      </c>
      <c r="D4221" s="15">
        <v>1</v>
      </c>
      <c r="E4221" s="15">
        <v>1.0760000000000001</v>
      </c>
      <c r="F4221" s="15">
        <v>7.8443652912760006E-3</v>
      </c>
      <c r="G4221" s="10">
        <f t="shared" si="130"/>
        <v>-3.8939148359229001E-2</v>
      </c>
      <c r="H4221" s="10">
        <f t="shared" si="131"/>
        <v>-4.1898523634530407E-2</v>
      </c>
    </row>
    <row r="4222" spans="1:8" x14ac:dyDescent="0.25">
      <c r="A4222" s="15">
        <v>5294</v>
      </c>
      <c r="B4222" s="15" t="s">
        <v>2330</v>
      </c>
      <c r="C4222" s="15">
        <v>69</v>
      </c>
      <c r="D4222" s="15">
        <v>1</v>
      </c>
      <c r="E4222" s="15">
        <v>1.855</v>
      </c>
      <c r="F4222" s="15">
        <v>-2.5299099138667E-2</v>
      </c>
      <c r="G4222" s="10">
        <f t="shared" si="130"/>
        <v>-7.2082612789171996E-2</v>
      </c>
      <c r="H4222" s="10">
        <f t="shared" si="131"/>
        <v>-0.13371324672391405</v>
      </c>
    </row>
    <row r="4223" spans="1:8" x14ac:dyDescent="0.25">
      <c r="A4223" s="15">
        <v>5295</v>
      </c>
      <c r="B4223" s="15" t="s">
        <v>2331</v>
      </c>
      <c r="C4223" s="15">
        <v>138</v>
      </c>
      <c r="D4223" s="15">
        <v>1</v>
      </c>
      <c r="E4223" s="15">
        <v>7.9729999999999999</v>
      </c>
      <c r="F4223" s="15">
        <v>6.1320844222530002E-3</v>
      </c>
      <c r="G4223" s="10">
        <f t="shared" si="130"/>
        <v>-4.0651429228252003E-2</v>
      </c>
      <c r="H4223" s="10">
        <f t="shared" si="131"/>
        <v>-0.32411384523685322</v>
      </c>
    </row>
    <row r="4224" spans="1:8" x14ac:dyDescent="0.25">
      <c r="A4224" s="15">
        <v>5302</v>
      </c>
      <c r="B4224" s="15" t="s">
        <v>2332</v>
      </c>
      <c r="C4224" s="15">
        <v>69</v>
      </c>
      <c r="D4224" s="15">
        <v>1</v>
      </c>
      <c r="E4224" s="15">
        <v>1.262</v>
      </c>
      <c r="F4224" s="15">
        <v>-0.102649686380475</v>
      </c>
      <c r="G4224" s="10">
        <f t="shared" si="130"/>
        <v>-0.14943320003098001</v>
      </c>
      <c r="H4224" s="10">
        <f t="shared" si="131"/>
        <v>-0.18858469843909678</v>
      </c>
    </row>
    <row r="4225" spans="1:8" x14ac:dyDescent="0.25">
      <c r="A4225" s="15">
        <v>5303</v>
      </c>
      <c r="B4225" s="15" t="s">
        <v>2333</v>
      </c>
      <c r="C4225" s="15">
        <v>138</v>
      </c>
      <c r="D4225" s="15">
        <v>1</v>
      </c>
      <c r="E4225" s="15">
        <v>7.0839999999999996</v>
      </c>
      <c r="F4225" s="15">
        <v>-3.2253441242332002E-2</v>
      </c>
      <c r="G4225" s="10">
        <f t="shared" si="130"/>
        <v>-7.9036954892837005E-2</v>
      </c>
      <c r="H4225" s="10">
        <f t="shared" si="131"/>
        <v>-0.55989778846085736</v>
      </c>
    </row>
    <row r="4226" spans="1:8" x14ac:dyDescent="0.25">
      <c r="A4226" s="15">
        <v>5304</v>
      </c>
      <c r="B4226" s="15" t="s">
        <v>2334</v>
      </c>
      <c r="C4226" s="15">
        <v>69</v>
      </c>
      <c r="D4226" s="15">
        <v>1</v>
      </c>
      <c r="E4226" s="15">
        <v>1.5449999999999999</v>
      </c>
      <c r="F4226" s="15">
        <v>-9.5465601991884003E-2</v>
      </c>
      <c r="G4226" s="10">
        <f t="shared" si="130"/>
        <v>-0.14224911564238901</v>
      </c>
      <c r="H4226" s="10">
        <f t="shared" si="131"/>
        <v>-0.21977488366749101</v>
      </c>
    </row>
    <row r="4227" spans="1:8" x14ac:dyDescent="0.25">
      <c r="A4227" s="15">
        <v>5307</v>
      </c>
      <c r="B4227" s="15" t="s">
        <v>2335</v>
      </c>
      <c r="C4227" s="15">
        <v>138</v>
      </c>
      <c r="D4227" s="15">
        <v>1</v>
      </c>
      <c r="E4227" s="15">
        <v>0</v>
      </c>
      <c r="F4227" s="15">
        <v>2.7140295808354999E-2</v>
      </c>
      <c r="G4227" s="10">
        <f t="shared" si="130"/>
        <v>-1.9643217842150004E-2</v>
      </c>
      <c r="H4227" s="10">
        <f t="shared" si="131"/>
        <v>0</v>
      </c>
    </row>
    <row r="4228" spans="1:8" x14ac:dyDescent="0.25">
      <c r="A4228" s="15">
        <v>5308</v>
      </c>
      <c r="B4228" s="15" t="s">
        <v>2336</v>
      </c>
      <c r="C4228" s="15">
        <v>138</v>
      </c>
      <c r="D4228" s="15">
        <v>1</v>
      </c>
      <c r="E4228" s="15">
        <v>14.089</v>
      </c>
      <c r="F4228" s="15">
        <v>6.1410792090929997E-3</v>
      </c>
      <c r="G4228" s="10">
        <f t="shared" si="130"/>
        <v>-4.0642434441412002E-2</v>
      </c>
      <c r="H4228" s="10">
        <f t="shared" si="131"/>
        <v>-0.57261125884505371</v>
      </c>
    </row>
    <row r="4229" spans="1:8" x14ac:dyDescent="0.25">
      <c r="A4229" s="15">
        <v>5308</v>
      </c>
      <c r="B4229" s="15" t="s">
        <v>2336</v>
      </c>
      <c r="C4229" s="15">
        <v>138</v>
      </c>
      <c r="D4229" s="15">
        <v>2</v>
      </c>
      <c r="E4229" s="15">
        <v>12.629</v>
      </c>
      <c r="F4229" s="15">
        <v>6.1410792090929997E-3</v>
      </c>
      <c r="G4229" s="10">
        <f t="shared" si="130"/>
        <v>-4.0642434441412002E-2</v>
      </c>
      <c r="H4229" s="10">
        <f t="shared" si="131"/>
        <v>-0.51327330456059217</v>
      </c>
    </row>
    <row r="4230" spans="1:8" x14ac:dyDescent="0.25">
      <c r="A4230" s="15">
        <v>5309</v>
      </c>
      <c r="B4230" s="15" t="s">
        <v>2337</v>
      </c>
      <c r="C4230" s="15">
        <v>138</v>
      </c>
      <c r="D4230" s="15">
        <v>1</v>
      </c>
      <c r="E4230" s="15">
        <v>3.7410000000000001</v>
      </c>
      <c r="F4230" s="15">
        <v>-4.9472076514390003E-3</v>
      </c>
      <c r="G4230" s="10">
        <f t="shared" ref="G4230:G4293" si="132">F4230-$E$2</f>
        <v>-5.1730721301944005E-2</v>
      </c>
      <c r="H4230" s="10">
        <f t="shared" ref="H4230:H4293" si="133">E4230*G4230</f>
        <v>-0.19352462839057252</v>
      </c>
    </row>
    <row r="4231" spans="1:8" x14ac:dyDescent="0.25">
      <c r="A4231" s="15">
        <v>5311</v>
      </c>
      <c r="B4231" s="15" t="s">
        <v>2338</v>
      </c>
      <c r="C4231" s="15">
        <v>69</v>
      </c>
      <c r="D4231" s="15">
        <v>1</v>
      </c>
      <c r="E4231" s="15">
        <v>0</v>
      </c>
      <c r="F4231" s="15">
        <v>-1.4996703113037E-2</v>
      </c>
      <c r="G4231" s="10">
        <f t="shared" si="132"/>
        <v>-6.1780216763542006E-2</v>
      </c>
      <c r="H4231" s="10">
        <f t="shared" si="133"/>
        <v>0</v>
      </c>
    </row>
    <row r="4232" spans="1:8" x14ac:dyDescent="0.25">
      <c r="A4232" s="15">
        <v>5311</v>
      </c>
      <c r="B4232" s="15" t="s">
        <v>2338</v>
      </c>
      <c r="C4232" s="15">
        <v>69</v>
      </c>
      <c r="D4232" s="15">
        <v>2</v>
      </c>
      <c r="E4232" s="15">
        <v>0</v>
      </c>
      <c r="F4232" s="15">
        <v>-1.4996703113037E-2</v>
      </c>
      <c r="G4232" s="10">
        <f t="shared" si="132"/>
        <v>-6.1780216763542006E-2</v>
      </c>
      <c r="H4232" s="10">
        <f t="shared" si="133"/>
        <v>0</v>
      </c>
    </row>
    <row r="4233" spans="1:8" x14ac:dyDescent="0.25">
      <c r="A4233" s="15">
        <v>5311</v>
      </c>
      <c r="B4233" s="15" t="s">
        <v>2338</v>
      </c>
      <c r="C4233" s="15">
        <v>69</v>
      </c>
      <c r="D4233" s="15">
        <v>3</v>
      </c>
      <c r="E4233" s="15">
        <v>0</v>
      </c>
      <c r="F4233" s="15">
        <v>-1.4996703113037E-2</v>
      </c>
      <c r="G4233" s="10">
        <f t="shared" si="132"/>
        <v>-6.1780216763542006E-2</v>
      </c>
      <c r="H4233" s="10">
        <f t="shared" si="133"/>
        <v>0</v>
      </c>
    </row>
    <row r="4234" spans="1:8" x14ac:dyDescent="0.25">
      <c r="A4234" s="15">
        <v>5311</v>
      </c>
      <c r="B4234" s="15" t="s">
        <v>2338</v>
      </c>
      <c r="C4234" s="15">
        <v>69</v>
      </c>
      <c r="D4234" s="15">
        <v>4</v>
      </c>
      <c r="E4234" s="15">
        <v>0</v>
      </c>
      <c r="F4234" s="15">
        <v>-1.4996703113037E-2</v>
      </c>
      <c r="G4234" s="10">
        <f t="shared" si="132"/>
        <v>-6.1780216763542006E-2</v>
      </c>
      <c r="H4234" s="10">
        <f t="shared" si="133"/>
        <v>0</v>
      </c>
    </row>
    <row r="4235" spans="1:8" x14ac:dyDescent="0.25">
      <c r="A4235" s="15">
        <v>5312</v>
      </c>
      <c r="B4235" s="15" t="s">
        <v>2339</v>
      </c>
      <c r="C4235" s="15">
        <v>138</v>
      </c>
      <c r="D4235" s="15">
        <v>1</v>
      </c>
      <c r="E4235" s="15">
        <v>5.7329999999999997</v>
      </c>
      <c r="F4235" s="15">
        <v>-7.8685947609791002E-2</v>
      </c>
      <c r="G4235" s="10">
        <f t="shared" si="132"/>
        <v>-0.12546946126029601</v>
      </c>
      <c r="H4235" s="10">
        <f t="shared" si="133"/>
        <v>-0.71931642140527696</v>
      </c>
    </row>
    <row r="4236" spans="1:8" x14ac:dyDescent="0.25">
      <c r="A4236" s="15">
        <v>5313</v>
      </c>
      <c r="B4236" s="15" t="s">
        <v>2340</v>
      </c>
      <c r="C4236" s="15">
        <v>69</v>
      </c>
      <c r="D4236" s="15">
        <v>1</v>
      </c>
      <c r="E4236" s="15">
        <v>0.125</v>
      </c>
      <c r="F4236" s="15">
        <v>-2.5299099138667E-2</v>
      </c>
      <c r="G4236" s="10">
        <f t="shared" si="132"/>
        <v>-7.2082612789171996E-2</v>
      </c>
      <c r="H4236" s="10">
        <f t="shared" si="133"/>
        <v>-9.0103265986464995E-3</v>
      </c>
    </row>
    <row r="4237" spans="1:8" x14ac:dyDescent="0.25">
      <c r="A4237" s="15">
        <v>5314</v>
      </c>
      <c r="B4237" s="15" t="s">
        <v>2341</v>
      </c>
      <c r="C4237" s="15">
        <v>138</v>
      </c>
      <c r="D4237" s="15">
        <v>1</v>
      </c>
      <c r="E4237" s="15">
        <v>14.159000000000001</v>
      </c>
      <c r="F4237" s="15">
        <v>4.8894543275369998E-3</v>
      </c>
      <c r="G4237" s="10">
        <f t="shared" si="132"/>
        <v>-4.1894059322968004E-2</v>
      </c>
      <c r="H4237" s="10">
        <f t="shared" si="133"/>
        <v>-0.59317798595390403</v>
      </c>
    </row>
    <row r="4238" spans="1:8" x14ac:dyDescent="0.25">
      <c r="A4238" s="15">
        <v>5315</v>
      </c>
      <c r="B4238" s="15" t="s">
        <v>2342</v>
      </c>
      <c r="C4238" s="15">
        <v>69</v>
      </c>
      <c r="D4238" s="15">
        <v>1</v>
      </c>
      <c r="E4238" s="15">
        <v>2.8780000000000001</v>
      </c>
      <c r="F4238" s="15">
        <v>-2.5873580590038001E-2</v>
      </c>
      <c r="G4238" s="10">
        <f t="shared" si="132"/>
        <v>-7.2657094240543008E-2</v>
      </c>
      <c r="H4238" s="10">
        <f t="shared" si="133"/>
        <v>-0.2091071172242828</v>
      </c>
    </row>
    <row r="4239" spans="1:8" x14ac:dyDescent="0.25">
      <c r="A4239" s="15">
        <v>5317</v>
      </c>
      <c r="B4239" s="15" t="s">
        <v>2343</v>
      </c>
      <c r="C4239" s="15">
        <v>69</v>
      </c>
      <c r="D4239" s="15">
        <v>1</v>
      </c>
      <c r="E4239" s="15">
        <v>1.7789999999999999</v>
      </c>
      <c r="F4239" s="15">
        <v>-6.0592297459580004E-3</v>
      </c>
      <c r="G4239" s="10">
        <f t="shared" si="132"/>
        <v>-5.2842743396463006E-2</v>
      </c>
      <c r="H4239" s="10">
        <f t="shared" si="133"/>
        <v>-9.4007240502307687E-2</v>
      </c>
    </row>
    <row r="4240" spans="1:8" x14ac:dyDescent="0.25">
      <c r="A4240" s="15">
        <v>5319</v>
      </c>
      <c r="B4240" s="15" t="s">
        <v>2344</v>
      </c>
      <c r="C4240" s="15">
        <v>69</v>
      </c>
      <c r="D4240" s="15">
        <v>1</v>
      </c>
      <c r="E4240" s="15">
        <v>14.648</v>
      </c>
      <c r="F4240" s="15">
        <v>-4.1696049309680001E-3</v>
      </c>
      <c r="G4240" s="10">
        <f t="shared" si="132"/>
        <v>-5.0953118581473E-2</v>
      </c>
      <c r="H4240" s="10">
        <f t="shared" si="133"/>
        <v>-0.74636128098141652</v>
      </c>
    </row>
    <row r="4241" spans="1:8" x14ac:dyDescent="0.25">
      <c r="A4241" s="15">
        <v>5320</v>
      </c>
      <c r="B4241" s="15" t="s">
        <v>2345</v>
      </c>
      <c r="C4241" s="15">
        <v>69</v>
      </c>
      <c r="D4241" s="15">
        <v>1</v>
      </c>
      <c r="E4241" s="15">
        <v>4.9880000000000004</v>
      </c>
      <c r="F4241" s="15">
        <v>-6.0592297459580004E-3</v>
      </c>
      <c r="G4241" s="10">
        <f t="shared" si="132"/>
        <v>-5.2842743396463006E-2</v>
      </c>
      <c r="H4241" s="10">
        <f t="shared" si="133"/>
        <v>-0.2635796040615575</v>
      </c>
    </row>
    <row r="4242" spans="1:8" x14ac:dyDescent="0.25">
      <c r="A4242" s="15">
        <v>5323</v>
      </c>
      <c r="B4242" s="15" t="s">
        <v>2346</v>
      </c>
      <c r="C4242" s="15">
        <v>34</v>
      </c>
      <c r="D4242" s="15">
        <v>1</v>
      </c>
      <c r="E4242" s="15">
        <v>0.20300000000000001</v>
      </c>
      <c r="F4242" s="15">
        <v>1.82537344569E-3</v>
      </c>
      <c r="G4242" s="10">
        <f t="shared" si="132"/>
        <v>-4.4958140204815006E-2</v>
      </c>
      <c r="H4242" s="10">
        <f t="shared" si="133"/>
        <v>-9.1265024615774463E-3</v>
      </c>
    </row>
    <row r="4243" spans="1:8" x14ac:dyDescent="0.25">
      <c r="A4243" s="15">
        <v>5324</v>
      </c>
      <c r="B4243" s="15" t="s">
        <v>2346</v>
      </c>
      <c r="C4243" s="15">
        <v>34</v>
      </c>
      <c r="D4243" s="15">
        <v>1</v>
      </c>
      <c r="E4243" s="15">
        <v>1.2150000000000001</v>
      </c>
      <c r="F4243" s="15">
        <v>1.82537344569E-3</v>
      </c>
      <c r="G4243" s="10">
        <f t="shared" si="132"/>
        <v>-4.4958140204815006E-2</v>
      </c>
      <c r="H4243" s="10">
        <f t="shared" si="133"/>
        <v>-5.4624140348850235E-2</v>
      </c>
    </row>
    <row r="4244" spans="1:8" x14ac:dyDescent="0.25">
      <c r="A4244" s="15">
        <v>5326</v>
      </c>
      <c r="B4244" s="15" t="s">
        <v>2347</v>
      </c>
      <c r="C4244" s="15">
        <v>34</v>
      </c>
      <c r="D4244" s="15">
        <v>1</v>
      </c>
      <c r="E4244" s="15">
        <v>0.39100000000000001</v>
      </c>
      <c r="F4244" s="15">
        <v>1.82537344569E-3</v>
      </c>
      <c r="G4244" s="10">
        <f t="shared" si="132"/>
        <v>-4.4958140204815006E-2</v>
      </c>
      <c r="H4244" s="10">
        <f t="shared" si="133"/>
        <v>-1.7578632820082669E-2</v>
      </c>
    </row>
    <row r="4245" spans="1:8" x14ac:dyDescent="0.25">
      <c r="A4245" s="15">
        <v>5334</v>
      </c>
      <c r="B4245" s="15" t="s">
        <v>2348</v>
      </c>
      <c r="C4245" s="15">
        <v>138</v>
      </c>
      <c r="D4245" s="15">
        <v>1</v>
      </c>
      <c r="E4245" s="15">
        <v>3.1779999999999999</v>
      </c>
      <c r="F4245" s="15">
        <v>-1.4996703113037E-2</v>
      </c>
      <c r="G4245" s="10">
        <f t="shared" si="132"/>
        <v>-6.1780216763542006E-2</v>
      </c>
      <c r="H4245" s="10">
        <f t="shared" si="133"/>
        <v>-0.19633752887453648</v>
      </c>
    </row>
    <row r="4246" spans="1:8" x14ac:dyDescent="0.25">
      <c r="A4246" s="15">
        <v>5353</v>
      </c>
      <c r="B4246" s="15" t="s">
        <v>2349</v>
      </c>
      <c r="C4246" s="15">
        <v>69</v>
      </c>
      <c r="D4246" s="15">
        <v>1</v>
      </c>
      <c r="E4246" s="15">
        <v>4.0890000000000004</v>
      </c>
      <c r="F4246" s="15">
        <v>-5.7548142071357999E-2</v>
      </c>
      <c r="G4246" s="10">
        <f t="shared" si="132"/>
        <v>-0.10433165572186301</v>
      </c>
      <c r="H4246" s="10">
        <f t="shared" si="133"/>
        <v>-0.42661214024669791</v>
      </c>
    </row>
    <row r="4247" spans="1:8" x14ac:dyDescent="0.25">
      <c r="A4247" s="15">
        <v>5361</v>
      </c>
      <c r="B4247" s="15" t="s">
        <v>2350</v>
      </c>
      <c r="C4247" s="15">
        <v>69</v>
      </c>
      <c r="D4247" s="15">
        <v>1</v>
      </c>
      <c r="E4247" s="15">
        <v>2.7109999999999999</v>
      </c>
      <c r="F4247" s="15">
        <v>-6.0592297459580004E-3</v>
      </c>
      <c r="G4247" s="10">
        <f t="shared" si="132"/>
        <v>-5.2842743396463006E-2</v>
      </c>
      <c r="H4247" s="10">
        <f t="shared" si="133"/>
        <v>-0.1432566773478112</v>
      </c>
    </row>
    <row r="4248" spans="1:8" x14ac:dyDescent="0.25">
      <c r="A4248" s="15">
        <v>5362</v>
      </c>
      <c r="B4248" s="15" t="s">
        <v>2351</v>
      </c>
      <c r="C4248" s="15">
        <v>69</v>
      </c>
      <c r="D4248" s="15">
        <v>1</v>
      </c>
      <c r="E4248" s="15">
        <v>0.35399999999999998</v>
      </c>
      <c r="F4248" s="15">
        <v>-1.4996703113037E-2</v>
      </c>
      <c r="G4248" s="10">
        <f t="shared" si="132"/>
        <v>-6.1780216763542006E-2</v>
      </c>
      <c r="H4248" s="10">
        <f t="shared" si="133"/>
        <v>-2.187019673429387E-2</v>
      </c>
    </row>
    <row r="4249" spans="1:8" x14ac:dyDescent="0.25">
      <c r="A4249" s="15">
        <v>5364</v>
      </c>
      <c r="B4249" s="15" t="s">
        <v>2352</v>
      </c>
      <c r="C4249" s="15">
        <v>69</v>
      </c>
      <c r="D4249" s="15">
        <v>1</v>
      </c>
      <c r="E4249" s="15">
        <v>6.21</v>
      </c>
      <c r="F4249" s="15">
        <v>-2.1003081966000001E-3</v>
      </c>
      <c r="G4249" s="10">
        <f t="shared" si="132"/>
        <v>-4.8883821847105005E-2</v>
      </c>
      <c r="H4249" s="10">
        <f t="shared" si="133"/>
        <v>-0.30356853367052206</v>
      </c>
    </row>
    <row r="4250" spans="1:8" x14ac:dyDescent="0.25">
      <c r="A4250" s="15">
        <v>5365</v>
      </c>
      <c r="B4250" s="15" t="s">
        <v>2353</v>
      </c>
      <c r="C4250" s="15">
        <v>69</v>
      </c>
      <c r="D4250" s="15">
        <v>1</v>
      </c>
      <c r="E4250" s="15">
        <v>1.8240000000000001</v>
      </c>
      <c r="F4250" s="15">
        <v>-0.32643513555764397</v>
      </c>
      <c r="G4250" s="10">
        <f t="shared" si="132"/>
        <v>-0.37321864920814896</v>
      </c>
      <c r="H4250" s="10">
        <f t="shared" si="133"/>
        <v>-0.68075081615566368</v>
      </c>
    </row>
    <row r="4251" spans="1:8" x14ac:dyDescent="0.25">
      <c r="A4251" s="15">
        <v>5366</v>
      </c>
      <c r="B4251" s="15" t="s">
        <v>2354</v>
      </c>
      <c r="C4251" s="15">
        <v>69</v>
      </c>
      <c r="D4251" s="15">
        <v>1</v>
      </c>
      <c r="E4251" s="15">
        <v>0.84299999999999997</v>
      </c>
      <c r="F4251" s="15">
        <v>-7.4743288131020005E-2</v>
      </c>
      <c r="G4251" s="10">
        <f t="shared" si="132"/>
        <v>-0.121526801781525</v>
      </c>
      <c r="H4251" s="10">
        <f t="shared" si="133"/>
        <v>-0.10244709390182558</v>
      </c>
    </row>
    <row r="4252" spans="1:8" x14ac:dyDescent="0.25">
      <c r="A4252" s="15">
        <v>5367</v>
      </c>
      <c r="B4252" s="15" t="s">
        <v>2355</v>
      </c>
      <c r="C4252" s="15">
        <v>69</v>
      </c>
      <c r="D4252" s="15">
        <v>1</v>
      </c>
      <c r="E4252" s="15">
        <v>4.3999999999999997E-2</v>
      </c>
      <c r="F4252" s="15">
        <v>-1.4996703113037E-2</v>
      </c>
      <c r="G4252" s="10">
        <f t="shared" si="132"/>
        <v>-6.1780216763542006E-2</v>
      </c>
      <c r="H4252" s="10">
        <f t="shared" si="133"/>
        <v>-2.7183295375958483E-3</v>
      </c>
    </row>
    <row r="4253" spans="1:8" x14ac:dyDescent="0.25">
      <c r="A4253" s="15">
        <v>5368</v>
      </c>
      <c r="B4253" s="15" t="s">
        <v>2356</v>
      </c>
      <c r="C4253" s="15">
        <v>138</v>
      </c>
      <c r="D4253" s="15">
        <v>1</v>
      </c>
      <c r="E4253" s="15">
        <v>0.23799999999999999</v>
      </c>
      <c r="F4253" s="15">
        <v>-4.8570103983430002E-3</v>
      </c>
      <c r="G4253" s="10">
        <f t="shared" si="132"/>
        <v>-5.1640524048848002E-2</v>
      </c>
      <c r="H4253" s="10">
        <f t="shared" si="133"/>
        <v>-1.2290444723625824E-2</v>
      </c>
    </row>
    <row r="4254" spans="1:8" x14ac:dyDescent="0.25">
      <c r="A4254" s="15">
        <v>5371</v>
      </c>
      <c r="B4254" s="15" t="s">
        <v>2357</v>
      </c>
      <c r="C4254" s="15">
        <v>69</v>
      </c>
      <c r="D4254" s="15">
        <v>1</v>
      </c>
      <c r="E4254" s="15">
        <v>6.7969999999999997</v>
      </c>
      <c r="F4254" s="15">
        <v>-7.4743288131020005E-2</v>
      </c>
      <c r="G4254" s="10">
        <f t="shared" si="132"/>
        <v>-0.121526801781525</v>
      </c>
      <c r="H4254" s="10">
        <f t="shared" si="133"/>
        <v>-0.8260176717090254</v>
      </c>
    </row>
    <row r="4255" spans="1:8" x14ac:dyDescent="0.25">
      <c r="A4255" s="15">
        <v>5373</v>
      </c>
      <c r="B4255" s="15" t="s">
        <v>2358</v>
      </c>
      <c r="C4255" s="15">
        <v>69</v>
      </c>
      <c r="D4255" s="15">
        <v>1</v>
      </c>
      <c r="E4255" s="15">
        <v>0</v>
      </c>
      <c r="F4255" s="15">
        <v>3.7800589804100001E-4</v>
      </c>
      <c r="G4255" s="10">
        <f t="shared" si="132"/>
        <v>-4.6405507752463999E-2</v>
      </c>
      <c r="H4255" s="10">
        <f t="shared" si="133"/>
        <v>0</v>
      </c>
    </row>
    <row r="4256" spans="1:8" x14ac:dyDescent="0.25">
      <c r="A4256" s="15">
        <v>5375</v>
      </c>
      <c r="B4256" s="15" t="s">
        <v>2359</v>
      </c>
      <c r="C4256" s="15">
        <v>138</v>
      </c>
      <c r="D4256" s="15">
        <v>1</v>
      </c>
      <c r="E4256" s="15">
        <v>9.2949999999999999</v>
      </c>
      <c r="F4256" s="15">
        <v>-3.0996859504530002E-3</v>
      </c>
      <c r="G4256" s="10">
        <f t="shared" si="132"/>
        <v>-4.9883199600958002E-2</v>
      </c>
      <c r="H4256" s="10">
        <f t="shared" si="133"/>
        <v>-0.46366434029090464</v>
      </c>
    </row>
    <row r="4257" spans="1:8" x14ac:dyDescent="0.25">
      <c r="A4257" s="15">
        <v>5376</v>
      </c>
      <c r="B4257" s="15" t="s">
        <v>2360</v>
      </c>
      <c r="C4257" s="15">
        <v>138</v>
      </c>
      <c r="D4257" s="15">
        <v>1</v>
      </c>
      <c r="E4257" s="15">
        <v>0</v>
      </c>
      <c r="F4257" s="15">
        <v>-4.3870896280018001E-2</v>
      </c>
      <c r="G4257" s="10">
        <f t="shared" si="132"/>
        <v>-9.0654409930523011E-2</v>
      </c>
      <c r="H4257" s="10">
        <f t="shared" si="133"/>
        <v>0</v>
      </c>
    </row>
    <row r="4258" spans="1:8" x14ac:dyDescent="0.25">
      <c r="A4258" s="15">
        <v>5378</v>
      </c>
      <c r="B4258" s="15" t="s">
        <v>2361</v>
      </c>
      <c r="C4258" s="15">
        <v>138</v>
      </c>
      <c r="D4258" s="15">
        <v>1</v>
      </c>
      <c r="E4258" s="15">
        <v>13.141</v>
      </c>
      <c r="F4258" s="15">
        <v>-0.171833430696681</v>
      </c>
      <c r="G4258" s="10">
        <f t="shared" si="132"/>
        <v>-0.21861694434718601</v>
      </c>
      <c r="H4258" s="10">
        <f t="shared" si="133"/>
        <v>-2.8728452656663714</v>
      </c>
    </row>
    <row r="4259" spans="1:8" x14ac:dyDescent="0.25">
      <c r="A4259" s="15">
        <v>5378</v>
      </c>
      <c r="B4259" s="15" t="s">
        <v>2361</v>
      </c>
      <c r="C4259" s="15">
        <v>138</v>
      </c>
      <c r="D4259" s="15">
        <v>2</v>
      </c>
      <c r="E4259" s="15">
        <v>16.131</v>
      </c>
      <c r="F4259" s="15">
        <v>-0.171833430696681</v>
      </c>
      <c r="G4259" s="10">
        <f t="shared" si="132"/>
        <v>-0.21861694434718601</v>
      </c>
      <c r="H4259" s="10">
        <f t="shared" si="133"/>
        <v>-3.5265099292644577</v>
      </c>
    </row>
    <row r="4260" spans="1:8" x14ac:dyDescent="0.25">
      <c r="A4260" s="15">
        <v>5380</v>
      </c>
      <c r="B4260" s="15" t="s">
        <v>2362</v>
      </c>
      <c r="C4260" s="15">
        <v>138</v>
      </c>
      <c r="D4260" s="15">
        <v>1</v>
      </c>
      <c r="E4260" s="15">
        <v>7.24</v>
      </c>
      <c r="F4260" s="15">
        <v>6.1265514374619998E-3</v>
      </c>
      <c r="G4260" s="10">
        <f t="shared" si="132"/>
        <v>-4.0656962213043005E-2</v>
      </c>
      <c r="H4260" s="10">
        <f t="shared" si="133"/>
        <v>-0.29435640642243138</v>
      </c>
    </row>
    <row r="4261" spans="1:8" x14ac:dyDescent="0.25">
      <c r="A4261" s="15">
        <v>5380</v>
      </c>
      <c r="B4261" s="15" t="s">
        <v>2362</v>
      </c>
      <c r="C4261" s="15">
        <v>138</v>
      </c>
      <c r="D4261" s="15">
        <v>2</v>
      </c>
      <c r="E4261" s="15">
        <v>9.641</v>
      </c>
      <c r="F4261" s="15">
        <v>6.1265514374619998E-3</v>
      </c>
      <c r="G4261" s="10">
        <f t="shared" si="132"/>
        <v>-4.0656962213043005E-2</v>
      </c>
      <c r="H4261" s="10">
        <f t="shared" si="133"/>
        <v>-0.39197377269594763</v>
      </c>
    </row>
    <row r="4262" spans="1:8" x14ac:dyDescent="0.25">
      <c r="A4262" s="15">
        <v>5381</v>
      </c>
      <c r="B4262" s="15" t="s">
        <v>2363</v>
      </c>
      <c r="C4262" s="15">
        <v>138</v>
      </c>
      <c r="D4262" s="15">
        <v>1</v>
      </c>
      <c r="E4262" s="15">
        <v>9.6690000000000005</v>
      </c>
      <c r="F4262" s="15">
        <v>-0.118691907056753</v>
      </c>
      <c r="G4262" s="10">
        <f t="shared" si="132"/>
        <v>-0.16547542070725801</v>
      </c>
      <c r="H4262" s="10">
        <f t="shared" si="133"/>
        <v>-1.5999818428184778</v>
      </c>
    </row>
    <row r="4263" spans="1:8" x14ac:dyDescent="0.25">
      <c r="A4263" s="15">
        <v>5382</v>
      </c>
      <c r="B4263" s="15" t="s">
        <v>2364</v>
      </c>
      <c r="C4263" s="15">
        <v>69</v>
      </c>
      <c r="D4263" s="15">
        <v>1</v>
      </c>
      <c r="E4263" s="15">
        <v>8.6620000000000008</v>
      </c>
      <c r="F4263" s="15">
        <v>-0.51086734989939198</v>
      </c>
      <c r="G4263" s="10">
        <f t="shared" si="132"/>
        <v>-0.55765086354989701</v>
      </c>
      <c r="H4263" s="10">
        <f t="shared" si="133"/>
        <v>-4.8303717800692088</v>
      </c>
    </row>
    <row r="4264" spans="1:8" x14ac:dyDescent="0.25">
      <c r="A4264" s="15">
        <v>5383</v>
      </c>
      <c r="B4264" s="15" t="s">
        <v>2365</v>
      </c>
      <c r="C4264" s="15">
        <v>69</v>
      </c>
      <c r="D4264" s="15">
        <v>1</v>
      </c>
      <c r="E4264" s="15">
        <v>1.643</v>
      </c>
      <c r="F4264" s="15">
        <v>-9.2550488519210994E-2</v>
      </c>
      <c r="G4264" s="10">
        <f t="shared" si="132"/>
        <v>-0.139334002169716</v>
      </c>
      <c r="H4264" s="10">
        <f t="shared" si="133"/>
        <v>-0.2289257655648434</v>
      </c>
    </row>
    <row r="4265" spans="1:8" x14ac:dyDescent="0.25">
      <c r="A4265" s="15">
        <v>5384</v>
      </c>
      <c r="B4265" s="15" t="s">
        <v>2366</v>
      </c>
      <c r="C4265" s="15">
        <v>69</v>
      </c>
      <c r="D4265" s="15">
        <v>1</v>
      </c>
      <c r="E4265" s="15">
        <v>0</v>
      </c>
      <c r="F4265" s="15">
        <v>-2.3462902584459999E-3</v>
      </c>
      <c r="G4265" s="10">
        <f t="shared" si="132"/>
        <v>-4.9129803908951004E-2</v>
      </c>
      <c r="H4265" s="10">
        <f t="shared" si="133"/>
        <v>0</v>
      </c>
    </row>
    <row r="4266" spans="1:8" x14ac:dyDescent="0.25">
      <c r="A4266" s="15">
        <v>5386</v>
      </c>
      <c r="B4266" s="15" t="s">
        <v>2367</v>
      </c>
      <c r="C4266" s="15">
        <v>69</v>
      </c>
      <c r="D4266" s="15">
        <v>1</v>
      </c>
      <c r="E4266" s="15">
        <v>1.68</v>
      </c>
      <c r="F4266" s="15">
        <v>1.5309062706280001E-3</v>
      </c>
      <c r="G4266" s="10">
        <f t="shared" si="132"/>
        <v>-4.5252607379877005E-2</v>
      </c>
      <c r="H4266" s="10">
        <f t="shared" si="133"/>
        <v>-7.602438039819337E-2</v>
      </c>
    </row>
    <row r="4267" spans="1:8" x14ac:dyDescent="0.25">
      <c r="A4267" s="15">
        <v>5387</v>
      </c>
      <c r="B4267" s="15" t="s">
        <v>2368</v>
      </c>
      <c r="C4267" s="15">
        <v>138</v>
      </c>
      <c r="D4267" s="15">
        <v>1</v>
      </c>
      <c r="E4267" s="15">
        <v>4.2859999999999996</v>
      </c>
      <c r="F4267" s="15">
        <v>-4.3061679780261999E-2</v>
      </c>
      <c r="G4267" s="10">
        <f t="shared" si="132"/>
        <v>-8.9845193430766995E-2</v>
      </c>
      <c r="H4267" s="10">
        <f t="shared" si="133"/>
        <v>-0.38507649904426733</v>
      </c>
    </row>
    <row r="4268" spans="1:8" x14ac:dyDescent="0.25">
      <c r="A4268" s="15">
        <v>5388</v>
      </c>
      <c r="B4268" s="15" t="s">
        <v>2369</v>
      </c>
      <c r="C4268" s="15">
        <v>69</v>
      </c>
      <c r="D4268" s="15">
        <v>1</v>
      </c>
      <c r="E4268" s="15">
        <v>0</v>
      </c>
      <c r="F4268" s="15">
        <v>-3.8634950633470002E-3</v>
      </c>
      <c r="G4268" s="10">
        <f t="shared" si="132"/>
        <v>-5.0647008713852006E-2</v>
      </c>
      <c r="H4268" s="10">
        <f t="shared" si="133"/>
        <v>0</v>
      </c>
    </row>
    <row r="4269" spans="1:8" x14ac:dyDescent="0.25">
      <c r="A4269" s="15">
        <v>5389</v>
      </c>
      <c r="B4269" s="15" t="s">
        <v>2370</v>
      </c>
      <c r="C4269" s="15">
        <v>138</v>
      </c>
      <c r="D4269" s="15">
        <v>1</v>
      </c>
      <c r="E4269" s="15">
        <v>8.2490000000000006</v>
      </c>
      <c r="F4269" s="15">
        <v>5.2025540140320002E-3</v>
      </c>
      <c r="G4269" s="10">
        <f t="shared" si="132"/>
        <v>-4.1580959636473E-2</v>
      </c>
      <c r="H4269" s="10">
        <f t="shared" si="133"/>
        <v>-0.34300133604126581</v>
      </c>
    </row>
    <row r="4270" spans="1:8" x14ac:dyDescent="0.25">
      <c r="A4270" s="15">
        <v>5389</v>
      </c>
      <c r="B4270" s="15" t="s">
        <v>2370</v>
      </c>
      <c r="C4270" s="15">
        <v>138</v>
      </c>
      <c r="D4270" s="15">
        <v>2</v>
      </c>
      <c r="E4270" s="15">
        <v>7.7729999999999997</v>
      </c>
      <c r="F4270" s="15">
        <v>5.2025540140320002E-3</v>
      </c>
      <c r="G4270" s="10">
        <f t="shared" si="132"/>
        <v>-4.1580959636473E-2</v>
      </c>
      <c r="H4270" s="10">
        <f t="shared" si="133"/>
        <v>-0.32320879925430462</v>
      </c>
    </row>
    <row r="4271" spans="1:8" x14ac:dyDescent="0.25">
      <c r="A4271" s="15">
        <v>5390</v>
      </c>
      <c r="B4271" s="15" t="s">
        <v>2371</v>
      </c>
      <c r="C4271" s="15">
        <v>138</v>
      </c>
      <c r="D4271" s="15">
        <v>1</v>
      </c>
      <c r="E4271" s="15">
        <v>0</v>
      </c>
      <c r="F4271" s="15">
        <v>-0.154847218843954</v>
      </c>
      <c r="G4271" s="10">
        <f t="shared" si="132"/>
        <v>-0.20163073249445901</v>
      </c>
      <c r="H4271" s="10">
        <f t="shared" si="133"/>
        <v>0</v>
      </c>
    </row>
    <row r="4272" spans="1:8" x14ac:dyDescent="0.25">
      <c r="A4272" s="15">
        <v>5390</v>
      </c>
      <c r="B4272" s="15" t="s">
        <v>2371</v>
      </c>
      <c r="C4272" s="15">
        <v>138</v>
      </c>
      <c r="D4272" s="15">
        <v>2</v>
      </c>
      <c r="E4272" s="15">
        <v>22.148</v>
      </c>
      <c r="F4272" s="15">
        <v>-0.154847218843954</v>
      </c>
      <c r="G4272" s="10">
        <f t="shared" si="132"/>
        <v>-0.20163073249445901</v>
      </c>
      <c r="H4272" s="10">
        <f t="shared" si="133"/>
        <v>-4.4657174632872785</v>
      </c>
    </row>
    <row r="4273" spans="1:8" x14ac:dyDescent="0.25">
      <c r="A4273" s="15">
        <v>5391</v>
      </c>
      <c r="B4273" s="15" t="s">
        <v>2372</v>
      </c>
      <c r="C4273" s="15">
        <v>138</v>
      </c>
      <c r="D4273" s="15">
        <v>1</v>
      </c>
      <c r="E4273" s="15">
        <v>4.6589999999999998</v>
      </c>
      <c r="F4273" s="15">
        <v>-1.6854246924708001E-2</v>
      </c>
      <c r="G4273" s="10">
        <f t="shared" si="132"/>
        <v>-6.3637760575213004E-2</v>
      </c>
      <c r="H4273" s="10">
        <f t="shared" si="133"/>
        <v>-0.29648832651991736</v>
      </c>
    </row>
    <row r="4274" spans="1:8" x14ac:dyDescent="0.25">
      <c r="A4274" s="15">
        <v>5391</v>
      </c>
      <c r="B4274" s="15" t="s">
        <v>2372</v>
      </c>
      <c r="C4274" s="15">
        <v>138</v>
      </c>
      <c r="D4274" s="15">
        <v>2</v>
      </c>
      <c r="E4274" s="15">
        <v>5</v>
      </c>
      <c r="F4274" s="15">
        <v>-1.6854246924708001E-2</v>
      </c>
      <c r="G4274" s="10">
        <f t="shared" si="132"/>
        <v>-6.3637760575213004E-2</v>
      </c>
      <c r="H4274" s="10">
        <f t="shared" si="133"/>
        <v>-0.31818880287606499</v>
      </c>
    </row>
    <row r="4275" spans="1:8" x14ac:dyDescent="0.25">
      <c r="A4275" s="15">
        <v>5391</v>
      </c>
      <c r="B4275" s="15" t="s">
        <v>2372</v>
      </c>
      <c r="C4275" s="15">
        <v>138</v>
      </c>
      <c r="D4275" s="15">
        <v>3</v>
      </c>
      <c r="E4275" s="15">
        <v>3.278</v>
      </c>
      <c r="F4275" s="15">
        <v>-1.6854246924708001E-2</v>
      </c>
      <c r="G4275" s="10">
        <f t="shared" si="132"/>
        <v>-6.3637760575213004E-2</v>
      </c>
      <c r="H4275" s="10">
        <f t="shared" si="133"/>
        <v>-0.20860457916554823</v>
      </c>
    </row>
    <row r="4276" spans="1:8" x14ac:dyDescent="0.25">
      <c r="A4276" s="15">
        <v>5392</v>
      </c>
      <c r="B4276" s="15" t="s">
        <v>2373</v>
      </c>
      <c r="C4276" s="15">
        <v>69</v>
      </c>
      <c r="D4276" s="15">
        <v>1</v>
      </c>
      <c r="E4276" s="15">
        <v>1.589</v>
      </c>
      <c r="F4276" s="15">
        <v>-4.1401260928009996E-3</v>
      </c>
      <c r="G4276" s="10">
        <f t="shared" si="132"/>
        <v>-5.0923639743306E-2</v>
      </c>
      <c r="H4276" s="10">
        <f t="shared" si="133"/>
        <v>-8.0917663552113231E-2</v>
      </c>
    </row>
    <row r="4277" spans="1:8" x14ac:dyDescent="0.25">
      <c r="A4277" s="15">
        <v>5393</v>
      </c>
      <c r="B4277" s="15" t="s">
        <v>2374</v>
      </c>
      <c r="C4277" s="15">
        <v>138</v>
      </c>
      <c r="D4277" s="15">
        <v>1</v>
      </c>
      <c r="E4277" s="15">
        <v>3.3860000000000001</v>
      </c>
      <c r="F4277" s="15">
        <v>6.6708942133290004E-3</v>
      </c>
      <c r="G4277" s="10">
        <f t="shared" si="132"/>
        <v>-4.0112619437176006E-2</v>
      </c>
      <c r="H4277" s="10">
        <f t="shared" si="133"/>
        <v>-0.13582132941427796</v>
      </c>
    </row>
    <row r="4278" spans="1:8" x14ac:dyDescent="0.25">
      <c r="A4278" s="15">
        <v>5394</v>
      </c>
      <c r="B4278" s="15" t="s">
        <v>2375</v>
      </c>
      <c r="C4278" s="15">
        <v>69</v>
      </c>
      <c r="D4278" s="15">
        <v>1</v>
      </c>
      <c r="E4278" s="15">
        <v>0</v>
      </c>
      <c r="F4278" s="15">
        <v>-2.5873580590038001E-2</v>
      </c>
      <c r="G4278" s="10">
        <f t="shared" si="132"/>
        <v>-7.2657094240543008E-2</v>
      </c>
      <c r="H4278" s="10">
        <f t="shared" si="133"/>
        <v>0</v>
      </c>
    </row>
    <row r="4279" spans="1:8" x14ac:dyDescent="0.25">
      <c r="A4279" s="15">
        <v>5395</v>
      </c>
      <c r="B4279" s="15" t="s">
        <v>2376</v>
      </c>
      <c r="C4279" s="15">
        <v>69</v>
      </c>
      <c r="D4279" s="15">
        <v>1</v>
      </c>
      <c r="E4279" s="15">
        <v>13.401999999999999</v>
      </c>
      <c r="F4279" s="15">
        <v>-0.50374808162882401</v>
      </c>
      <c r="G4279" s="10">
        <f t="shared" si="132"/>
        <v>-0.55053159527932904</v>
      </c>
      <c r="H4279" s="10">
        <f t="shared" si="133"/>
        <v>-7.3782244399335672</v>
      </c>
    </row>
    <row r="4280" spans="1:8" x14ac:dyDescent="0.25">
      <c r="A4280" s="15">
        <v>5396</v>
      </c>
      <c r="B4280" s="15" t="s">
        <v>2377</v>
      </c>
      <c r="C4280" s="15">
        <v>138</v>
      </c>
      <c r="D4280" s="15">
        <v>1</v>
      </c>
      <c r="E4280" s="15">
        <v>3.8879999999999999</v>
      </c>
      <c r="F4280" s="15">
        <v>-5.1543784640711E-2</v>
      </c>
      <c r="G4280" s="10">
        <f t="shared" si="132"/>
        <v>-9.8327298291216003E-2</v>
      </c>
      <c r="H4280" s="10">
        <f t="shared" si="133"/>
        <v>-0.38229653575624784</v>
      </c>
    </row>
    <row r="4281" spans="1:8" x14ac:dyDescent="0.25">
      <c r="A4281" s="15">
        <v>5397</v>
      </c>
      <c r="B4281" s="15" t="s">
        <v>2377</v>
      </c>
      <c r="C4281" s="15">
        <v>138</v>
      </c>
      <c r="D4281" s="15">
        <v>1</v>
      </c>
      <c r="E4281" s="15">
        <v>6.47</v>
      </c>
      <c r="F4281" s="15">
        <v>-5.6863535682819003E-2</v>
      </c>
      <c r="G4281" s="10">
        <f t="shared" si="132"/>
        <v>-0.103647049333324</v>
      </c>
      <c r="H4281" s="10">
        <f t="shared" si="133"/>
        <v>-0.67059640918660623</v>
      </c>
    </row>
    <row r="4282" spans="1:8" x14ac:dyDescent="0.25">
      <c r="A4282" s="15">
        <v>5401</v>
      </c>
      <c r="B4282" s="15" t="s">
        <v>2378</v>
      </c>
      <c r="C4282" s="15">
        <v>138</v>
      </c>
      <c r="D4282" s="15">
        <v>1</v>
      </c>
      <c r="E4282" s="15">
        <v>2.407</v>
      </c>
      <c r="F4282" s="15">
        <v>-7.8439465470343001E-2</v>
      </c>
      <c r="G4282" s="10">
        <f t="shared" si="132"/>
        <v>-0.12522297912084801</v>
      </c>
      <c r="H4282" s="10">
        <f t="shared" si="133"/>
        <v>-0.30141171074388118</v>
      </c>
    </row>
    <row r="4283" spans="1:8" x14ac:dyDescent="0.25">
      <c r="A4283" s="15">
        <v>5402</v>
      </c>
      <c r="B4283" s="15" t="s">
        <v>2379</v>
      </c>
      <c r="C4283" s="15">
        <v>69</v>
      </c>
      <c r="D4283" s="15">
        <v>1</v>
      </c>
      <c r="E4283" s="15">
        <v>8.5000000000000006E-2</v>
      </c>
      <c r="F4283" s="15">
        <v>-9.6183345541518001E-2</v>
      </c>
      <c r="G4283" s="10">
        <f t="shared" si="132"/>
        <v>-0.14296685919202301</v>
      </c>
      <c r="H4283" s="10">
        <f t="shared" si="133"/>
        <v>-1.2152183031321958E-2</v>
      </c>
    </row>
    <row r="4284" spans="1:8" x14ac:dyDescent="0.25">
      <c r="A4284" s="15">
        <v>5403</v>
      </c>
      <c r="B4284" s="15" t="s">
        <v>2380</v>
      </c>
      <c r="C4284" s="15">
        <v>69</v>
      </c>
      <c r="D4284" s="15">
        <v>1</v>
      </c>
      <c r="E4284" s="15">
        <v>2.7959999999999998</v>
      </c>
      <c r="F4284" s="15">
        <v>-3.2375213132660001E-3</v>
      </c>
      <c r="G4284" s="10">
        <f t="shared" si="132"/>
        <v>-5.0021034963770999E-2</v>
      </c>
      <c r="H4284" s="10">
        <f t="shared" si="133"/>
        <v>-0.13985881375870371</v>
      </c>
    </row>
    <row r="4285" spans="1:8" x14ac:dyDescent="0.25">
      <c r="A4285" s="15">
        <v>5404</v>
      </c>
      <c r="B4285" s="15" t="s">
        <v>2381</v>
      </c>
      <c r="C4285" s="15">
        <v>69</v>
      </c>
      <c r="D4285" s="15">
        <v>1</v>
      </c>
      <c r="E4285" s="15">
        <v>6.0030000000000001</v>
      </c>
      <c r="F4285" s="15">
        <v>-0.46937274005632401</v>
      </c>
      <c r="G4285" s="10">
        <f t="shared" si="132"/>
        <v>-0.51615625370682905</v>
      </c>
      <c r="H4285" s="10">
        <f t="shared" si="133"/>
        <v>-3.0984859910020948</v>
      </c>
    </row>
    <row r="4286" spans="1:8" x14ac:dyDescent="0.25">
      <c r="A4286" s="15">
        <v>5409</v>
      </c>
      <c r="B4286" s="15" t="s">
        <v>2382</v>
      </c>
      <c r="C4286" s="15">
        <v>34</v>
      </c>
      <c r="D4286" s="15">
        <v>1</v>
      </c>
      <c r="E4286" s="15">
        <v>0</v>
      </c>
      <c r="F4286" s="15">
        <v>-4.0539520710800997E-2</v>
      </c>
      <c r="G4286" s="10">
        <f t="shared" si="132"/>
        <v>-8.7323034361306007E-2</v>
      </c>
      <c r="H4286" s="10">
        <f t="shared" si="133"/>
        <v>0</v>
      </c>
    </row>
    <row r="4287" spans="1:8" x14ac:dyDescent="0.25">
      <c r="A4287" s="15">
        <v>5410</v>
      </c>
      <c r="B4287" s="15" t="s">
        <v>2383</v>
      </c>
      <c r="C4287" s="15">
        <v>138</v>
      </c>
      <c r="D4287" s="15">
        <v>1</v>
      </c>
      <c r="E4287" s="15">
        <v>17.606999999999999</v>
      </c>
      <c r="F4287" s="15">
        <v>4.6783513650505003E-2</v>
      </c>
      <c r="G4287" s="10">
        <f t="shared" si="132"/>
        <v>0</v>
      </c>
      <c r="H4287" s="10">
        <f t="shared" si="133"/>
        <v>0</v>
      </c>
    </row>
    <row r="4288" spans="1:8" x14ac:dyDescent="0.25">
      <c r="A4288" s="15">
        <v>5410</v>
      </c>
      <c r="B4288" s="15" t="s">
        <v>2383</v>
      </c>
      <c r="C4288" s="15">
        <v>138</v>
      </c>
      <c r="D4288" s="15">
        <v>2</v>
      </c>
      <c r="E4288" s="15">
        <v>15.195</v>
      </c>
      <c r="F4288" s="15">
        <v>4.6783513650505003E-2</v>
      </c>
      <c r="G4288" s="10">
        <f t="shared" si="132"/>
        <v>0</v>
      </c>
      <c r="H4288" s="10">
        <f t="shared" si="133"/>
        <v>0</v>
      </c>
    </row>
    <row r="4289" spans="1:8" x14ac:dyDescent="0.25">
      <c r="A4289" s="15">
        <v>5412</v>
      </c>
      <c r="B4289" s="15" t="s">
        <v>2384</v>
      </c>
      <c r="C4289" s="15">
        <v>138</v>
      </c>
      <c r="D4289" s="15">
        <v>1</v>
      </c>
      <c r="E4289" s="15">
        <v>13.518000000000001</v>
      </c>
      <c r="F4289" s="15">
        <v>5.5617269878219999E-3</v>
      </c>
      <c r="G4289" s="10">
        <f t="shared" si="132"/>
        <v>-4.1221786662683002E-2</v>
      </c>
      <c r="H4289" s="10">
        <f t="shared" si="133"/>
        <v>-0.55723611210614887</v>
      </c>
    </row>
    <row r="4290" spans="1:8" x14ac:dyDescent="0.25">
      <c r="A4290" s="15">
        <v>5412</v>
      </c>
      <c r="B4290" s="15" t="s">
        <v>2384</v>
      </c>
      <c r="C4290" s="15">
        <v>138</v>
      </c>
      <c r="D4290" s="15">
        <v>2</v>
      </c>
      <c r="E4290" s="15">
        <v>10.631</v>
      </c>
      <c r="F4290" s="15">
        <v>5.5617269878219999E-3</v>
      </c>
      <c r="G4290" s="10">
        <f t="shared" si="132"/>
        <v>-4.1221786662683002E-2</v>
      </c>
      <c r="H4290" s="10">
        <f t="shared" si="133"/>
        <v>-0.43822881401098301</v>
      </c>
    </row>
    <row r="4291" spans="1:8" x14ac:dyDescent="0.25">
      <c r="A4291" s="15">
        <v>5417</v>
      </c>
      <c r="B4291" s="15" t="s">
        <v>2385</v>
      </c>
      <c r="C4291" s="15">
        <v>138</v>
      </c>
      <c r="D4291" s="15">
        <v>1</v>
      </c>
      <c r="E4291" s="15">
        <v>3.0009999999999999</v>
      </c>
      <c r="F4291" s="15">
        <v>-7.8685947609790002E-2</v>
      </c>
      <c r="G4291" s="10">
        <f t="shared" si="132"/>
        <v>-0.12546946126029501</v>
      </c>
      <c r="H4291" s="10">
        <f t="shared" si="133"/>
        <v>-0.37653385324214533</v>
      </c>
    </row>
    <row r="4292" spans="1:8" x14ac:dyDescent="0.25">
      <c r="A4292" s="15">
        <v>5418</v>
      </c>
      <c r="B4292" s="15" t="s">
        <v>2386</v>
      </c>
      <c r="C4292" s="15">
        <v>69</v>
      </c>
      <c r="D4292" s="15">
        <v>1</v>
      </c>
      <c r="E4292" s="15">
        <v>0.23499999999999999</v>
      </c>
      <c r="F4292" s="15">
        <v>-8.2281169188076E-2</v>
      </c>
      <c r="G4292" s="10">
        <f t="shared" si="132"/>
        <v>-0.129064682838581</v>
      </c>
      <c r="H4292" s="10">
        <f t="shared" si="133"/>
        <v>-3.0330200467066533E-2</v>
      </c>
    </row>
    <row r="4293" spans="1:8" x14ac:dyDescent="0.25">
      <c r="A4293" s="15">
        <v>5420</v>
      </c>
      <c r="B4293" s="15" t="s">
        <v>2387</v>
      </c>
      <c r="C4293" s="15">
        <v>69</v>
      </c>
      <c r="D4293" s="15">
        <v>1</v>
      </c>
      <c r="E4293" s="15">
        <v>3.226</v>
      </c>
      <c r="F4293" s="15">
        <v>-9.1581774826310997E-2</v>
      </c>
      <c r="G4293" s="10">
        <f t="shared" si="132"/>
        <v>-0.13836528847681601</v>
      </c>
      <c r="H4293" s="10">
        <f t="shared" si="133"/>
        <v>-0.44636642062620846</v>
      </c>
    </row>
    <row r="4294" spans="1:8" x14ac:dyDescent="0.25">
      <c r="A4294" s="15">
        <v>5422</v>
      </c>
      <c r="B4294" s="15" t="s">
        <v>2388</v>
      </c>
      <c r="C4294" s="15">
        <v>69</v>
      </c>
      <c r="D4294" s="15">
        <v>1</v>
      </c>
      <c r="E4294" s="15">
        <v>2.8519999999999999</v>
      </c>
      <c r="F4294" s="15">
        <v>-2.1137739425421999E-2</v>
      </c>
      <c r="G4294" s="10">
        <f t="shared" ref="G4294:G4357" si="134">F4294-$E$2</f>
        <v>-6.7921253075927002E-2</v>
      </c>
      <c r="H4294" s="10">
        <f t="shared" ref="H4294:H4357" si="135">E4294*G4294</f>
        <v>-0.19371141377254381</v>
      </c>
    </row>
    <row r="4295" spans="1:8" x14ac:dyDescent="0.25">
      <c r="A4295" s="15">
        <v>5423</v>
      </c>
      <c r="B4295" s="15" t="s">
        <v>2389</v>
      </c>
      <c r="C4295" s="15">
        <v>138</v>
      </c>
      <c r="D4295" s="15">
        <v>1</v>
      </c>
      <c r="E4295" s="15">
        <v>4.0880000000000001</v>
      </c>
      <c r="F4295" s="15">
        <v>-1.5734721756192002E-2</v>
      </c>
      <c r="G4295" s="10">
        <f t="shared" si="134"/>
        <v>-6.2518235406697001E-2</v>
      </c>
      <c r="H4295" s="10">
        <f t="shared" si="135"/>
        <v>-0.25557454634257737</v>
      </c>
    </row>
    <row r="4296" spans="1:8" x14ac:dyDescent="0.25">
      <c r="A4296" s="15">
        <v>5425</v>
      </c>
      <c r="B4296" s="15" t="s">
        <v>2390</v>
      </c>
      <c r="C4296" s="15">
        <v>69</v>
      </c>
      <c r="D4296" s="15">
        <v>1</v>
      </c>
      <c r="E4296" s="15">
        <v>1.85</v>
      </c>
      <c r="F4296" s="15">
        <v>-9.6183345541518001E-2</v>
      </c>
      <c r="G4296" s="10">
        <f t="shared" si="134"/>
        <v>-0.14296685919202301</v>
      </c>
      <c r="H4296" s="10">
        <f t="shared" si="135"/>
        <v>-0.26448868950524257</v>
      </c>
    </row>
    <row r="4297" spans="1:8" x14ac:dyDescent="0.25">
      <c r="A4297" s="15">
        <v>5426</v>
      </c>
      <c r="B4297" s="15" t="s">
        <v>2391</v>
      </c>
      <c r="C4297" s="15">
        <v>69</v>
      </c>
      <c r="D4297" s="15">
        <v>1</v>
      </c>
      <c r="E4297" s="15">
        <v>0</v>
      </c>
      <c r="F4297" s="15">
        <v>-2.1003081966000001E-3</v>
      </c>
      <c r="G4297" s="10">
        <f t="shared" si="134"/>
        <v>-4.8883821847105005E-2</v>
      </c>
      <c r="H4297" s="10">
        <f t="shared" si="135"/>
        <v>0</v>
      </c>
    </row>
    <row r="4298" spans="1:8" x14ac:dyDescent="0.25">
      <c r="A4298" s="15">
        <v>5428</v>
      </c>
      <c r="B4298" s="15" t="s">
        <v>2392</v>
      </c>
      <c r="C4298" s="15">
        <v>138</v>
      </c>
      <c r="D4298" s="15">
        <v>1</v>
      </c>
      <c r="E4298" s="15">
        <v>2.9969999999999999</v>
      </c>
      <c r="F4298" s="15">
        <v>6.2817292778619997E-3</v>
      </c>
      <c r="G4298" s="10">
        <f t="shared" si="134"/>
        <v>-4.0501784372643006E-2</v>
      </c>
      <c r="H4298" s="10">
        <f t="shared" si="135"/>
        <v>-0.12138384776481108</v>
      </c>
    </row>
    <row r="4299" spans="1:8" x14ac:dyDescent="0.25">
      <c r="A4299" s="15">
        <v>5428</v>
      </c>
      <c r="B4299" s="15" t="s">
        <v>2392</v>
      </c>
      <c r="C4299" s="15">
        <v>138</v>
      </c>
      <c r="D4299" s="15">
        <v>2</v>
      </c>
      <c r="E4299" s="15">
        <v>2.9969999999999999</v>
      </c>
      <c r="F4299" s="15">
        <v>6.2817292778619997E-3</v>
      </c>
      <c r="G4299" s="10">
        <f t="shared" si="134"/>
        <v>-4.0501784372643006E-2</v>
      </c>
      <c r="H4299" s="10">
        <f t="shared" si="135"/>
        <v>-0.12138384776481108</v>
      </c>
    </row>
    <row r="4300" spans="1:8" x14ac:dyDescent="0.25">
      <c r="A4300" s="15">
        <v>5428</v>
      </c>
      <c r="B4300" s="15" t="s">
        <v>2392</v>
      </c>
      <c r="C4300" s="15">
        <v>138</v>
      </c>
      <c r="D4300" s="15">
        <v>3</v>
      </c>
      <c r="E4300" s="15">
        <v>2.8159999999999998</v>
      </c>
      <c r="F4300" s="15">
        <v>6.2817292778619997E-3</v>
      </c>
      <c r="G4300" s="10">
        <f t="shared" si="134"/>
        <v>-4.0501784372643006E-2</v>
      </c>
      <c r="H4300" s="10">
        <f t="shared" si="135"/>
        <v>-0.1140530247933627</v>
      </c>
    </row>
    <row r="4301" spans="1:8" x14ac:dyDescent="0.25">
      <c r="A4301" s="15">
        <v>5429</v>
      </c>
      <c r="B4301" s="15" t="s">
        <v>2393</v>
      </c>
      <c r="C4301" s="15">
        <v>69</v>
      </c>
      <c r="D4301" s="15">
        <v>1</v>
      </c>
      <c r="E4301" s="15">
        <v>5.7350000000000003</v>
      </c>
      <c r="F4301" s="15">
        <v>2.3127595076080001E-3</v>
      </c>
      <c r="G4301" s="10">
        <f t="shared" si="134"/>
        <v>-4.4470754142897001E-2</v>
      </c>
      <c r="H4301" s="10">
        <f t="shared" si="135"/>
        <v>-0.2550397750095143</v>
      </c>
    </row>
    <row r="4302" spans="1:8" x14ac:dyDescent="0.25">
      <c r="A4302" s="15">
        <v>5430</v>
      </c>
      <c r="B4302" s="15" t="s">
        <v>2394</v>
      </c>
      <c r="C4302" s="15">
        <v>69</v>
      </c>
      <c r="D4302" s="15">
        <v>1</v>
      </c>
      <c r="E4302" s="15">
        <v>0</v>
      </c>
      <c r="F4302" s="15">
        <v>-4.1696049309680001E-3</v>
      </c>
      <c r="G4302" s="10">
        <f t="shared" si="134"/>
        <v>-5.0953118581473E-2</v>
      </c>
      <c r="H4302" s="10">
        <f t="shared" si="135"/>
        <v>0</v>
      </c>
    </row>
    <row r="4303" spans="1:8" x14ac:dyDescent="0.25">
      <c r="A4303" s="15">
        <v>5432</v>
      </c>
      <c r="B4303" s="15" t="s">
        <v>2395</v>
      </c>
      <c r="C4303" s="15">
        <v>69</v>
      </c>
      <c r="D4303" s="15">
        <v>1</v>
      </c>
      <c r="E4303" s="15">
        <v>1.097</v>
      </c>
      <c r="F4303" s="15">
        <v>-2.5191101290122999E-2</v>
      </c>
      <c r="G4303" s="10">
        <f t="shared" si="134"/>
        <v>-7.1974614940627998E-2</v>
      </c>
      <c r="H4303" s="10">
        <f t="shared" si="135"/>
        <v>-7.8956152589868919E-2</v>
      </c>
    </row>
    <row r="4304" spans="1:8" x14ac:dyDescent="0.25">
      <c r="A4304" s="15">
        <v>5434</v>
      </c>
      <c r="B4304" s="15" t="s">
        <v>2396</v>
      </c>
      <c r="C4304" s="15">
        <v>69</v>
      </c>
      <c r="D4304" s="15">
        <v>1</v>
      </c>
      <c r="E4304" s="15">
        <v>0</v>
      </c>
      <c r="F4304" s="15">
        <v>-6.0592297459580004E-3</v>
      </c>
      <c r="G4304" s="10">
        <f t="shared" si="134"/>
        <v>-5.2842743396463006E-2</v>
      </c>
      <c r="H4304" s="10">
        <f t="shared" si="135"/>
        <v>0</v>
      </c>
    </row>
    <row r="4305" spans="1:8" x14ac:dyDescent="0.25">
      <c r="A4305" s="15">
        <v>5437</v>
      </c>
      <c r="B4305" s="15" t="s">
        <v>2397</v>
      </c>
      <c r="C4305" s="15">
        <v>138</v>
      </c>
      <c r="D4305" s="15">
        <v>1</v>
      </c>
      <c r="E4305" s="15">
        <v>2.7810000000000001</v>
      </c>
      <c r="F4305" s="15">
        <v>-5.5146789735480003E-3</v>
      </c>
      <c r="G4305" s="10">
        <f t="shared" si="134"/>
        <v>-5.2298192624053004E-2</v>
      </c>
      <c r="H4305" s="10">
        <f t="shared" si="135"/>
        <v>-0.14544127368749141</v>
      </c>
    </row>
    <row r="4306" spans="1:8" x14ac:dyDescent="0.25">
      <c r="A4306" s="15">
        <v>5439</v>
      </c>
      <c r="B4306" s="15" t="s">
        <v>2398</v>
      </c>
      <c r="C4306" s="15">
        <v>69</v>
      </c>
      <c r="D4306" s="15">
        <v>1</v>
      </c>
      <c r="E4306" s="15">
        <v>0.78</v>
      </c>
      <c r="F4306" s="15">
        <v>-2.3197228915049998E-3</v>
      </c>
      <c r="G4306" s="10">
        <f t="shared" si="134"/>
        <v>-4.9103236542010001E-2</v>
      </c>
      <c r="H4306" s="10">
        <f t="shared" si="135"/>
        <v>-3.8300524502767802E-2</v>
      </c>
    </row>
    <row r="4307" spans="1:8" x14ac:dyDescent="0.25">
      <c r="A4307" s="15">
        <v>5440</v>
      </c>
      <c r="B4307" s="15" t="s">
        <v>2399</v>
      </c>
      <c r="C4307" s="15">
        <v>69</v>
      </c>
      <c r="D4307" s="15">
        <v>1</v>
      </c>
      <c r="E4307" s="15">
        <v>4.9800000000000004</v>
      </c>
      <c r="F4307" s="15">
        <v>-0.32643513555764397</v>
      </c>
      <c r="G4307" s="10">
        <f t="shared" si="134"/>
        <v>-0.37321864920814896</v>
      </c>
      <c r="H4307" s="10">
        <f t="shared" si="135"/>
        <v>-1.8586288730565819</v>
      </c>
    </row>
    <row r="4308" spans="1:8" x14ac:dyDescent="0.25">
      <c r="A4308" s="15">
        <v>5441</v>
      </c>
      <c r="B4308" s="15" t="s">
        <v>2400</v>
      </c>
      <c r="C4308" s="15">
        <v>138</v>
      </c>
      <c r="D4308" s="15">
        <v>1</v>
      </c>
      <c r="E4308" s="15">
        <v>8.3249999999999993</v>
      </c>
      <c r="F4308" s="15">
        <v>6.6152865987810002E-3</v>
      </c>
      <c r="G4308" s="10">
        <f t="shared" si="134"/>
        <v>-4.0168227051724001E-2</v>
      </c>
      <c r="H4308" s="10">
        <f t="shared" si="135"/>
        <v>-0.33440049020560225</v>
      </c>
    </row>
    <row r="4309" spans="1:8" x14ac:dyDescent="0.25">
      <c r="A4309" s="15">
        <v>5442</v>
      </c>
      <c r="B4309" s="15" t="s">
        <v>2401</v>
      </c>
      <c r="C4309" s="15">
        <v>138</v>
      </c>
      <c r="D4309" s="15">
        <v>1</v>
      </c>
      <c r="E4309" s="15">
        <v>11.984999999999999</v>
      </c>
      <c r="F4309" s="15">
        <v>-2.2706298480846002E-2</v>
      </c>
      <c r="G4309" s="10">
        <f t="shared" si="134"/>
        <v>-6.9489812131350998E-2</v>
      </c>
      <c r="H4309" s="10">
        <f t="shared" si="135"/>
        <v>-0.8328353983942417</v>
      </c>
    </row>
    <row r="4310" spans="1:8" x14ac:dyDescent="0.25">
      <c r="A4310" s="15">
        <v>5442</v>
      </c>
      <c r="B4310" s="15" t="s">
        <v>2401</v>
      </c>
      <c r="C4310" s="15">
        <v>138</v>
      </c>
      <c r="D4310" s="15">
        <v>2</v>
      </c>
      <c r="E4310" s="15">
        <v>9.5340000000000007</v>
      </c>
      <c r="F4310" s="15">
        <v>-2.2706298480846002E-2</v>
      </c>
      <c r="G4310" s="10">
        <f t="shared" si="134"/>
        <v>-6.9489812131350998E-2</v>
      </c>
      <c r="H4310" s="10">
        <f t="shared" si="135"/>
        <v>-0.66251586886030045</v>
      </c>
    </row>
    <row r="4311" spans="1:8" x14ac:dyDescent="0.25">
      <c r="A4311" s="15">
        <v>5443</v>
      </c>
      <c r="B4311" s="15" t="s">
        <v>2402</v>
      </c>
      <c r="C4311" s="15">
        <v>69</v>
      </c>
      <c r="D4311" s="15">
        <v>1</v>
      </c>
      <c r="E4311" s="15">
        <v>1.105</v>
      </c>
      <c r="F4311" s="15">
        <v>-0.100077449559276</v>
      </c>
      <c r="G4311" s="10">
        <f t="shared" si="134"/>
        <v>-0.14686096320978101</v>
      </c>
      <c r="H4311" s="10">
        <f t="shared" si="135"/>
        <v>-0.16228136434680801</v>
      </c>
    </row>
    <row r="4312" spans="1:8" x14ac:dyDescent="0.25">
      <c r="A4312" s="15">
        <v>5445</v>
      </c>
      <c r="B4312" s="15" t="s">
        <v>2403</v>
      </c>
      <c r="C4312" s="15">
        <v>69</v>
      </c>
      <c r="D4312" s="15">
        <v>1</v>
      </c>
      <c r="E4312" s="15">
        <v>9.5079999999999991</v>
      </c>
      <c r="F4312" s="15">
        <v>-3.2284738481579999E-3</v>
      </c>
      <c r="G4312" s="10">
        <f t="shared" si="134"/>
        <v>-5.0011987498663001E-2</v>
      </c>
      <c r="H4312" s="10">
        <f t="shared" si="135"/>
        <v>-0.47551397713728777</v>
      </c>
    </row>
    <row r="4313" spans="1:8" x14ac:dyDescent="0.25">
      <c r="A4313" s="15">
        <v>5446</v>
      </c>
      <c r="B4313" s="15" t="s">
        <v>2404</v>
      </c>
      <c r="C4313" s="15">
        <v>69</v>
      </c>
      <c r="D4313" s="15">
        <v>1</v>
      </c>
      <c r="E4313" s="15">
        <v>4.8479999999999999</v>
      </c>
      <c r="F4313" s="15">
        <v>-0.22755535389086201</v>
      </c>
      <c r="G4313" s="10">
        <f t="shared" si="134"/>
        <v>-0.27433886754136699</v>
      </c>
      <c r="H4313" s="10">
        <f t="shared" si="135"/>
        <v>-1.3299948298405471</v>
      </c>
    </row>
    <row r="4314" spans="1:8" x14ac:dyDescent="0.25">
      <c r="A4314" s="15">
        <v>5446</v>
      </c>
      <c r="B4314" s="15" t="s">
        <v>2404</v>
      </c>
      <c r="C4314" s="15">
        <v>69</v>
      </c>
      <c r="D4314" s="15">
        <v>2</v>
      </c>
      <c r="E4314" s="15">
        <v>4.8479999999999999</v>
      </c>
      <c r="F4314" s="15">
        <v>-0.22755535389086201</v>
      </c>
      <c r="G4314" s="10">
        <f t="shared" si="134"/>
        <v>-0.27433886754136699</v>
      </c>
      <c r="H4314" s="10">
        <f t="shared" si="135"/>
        <v>-1.3299948298405471</v>
      </c>
    </row>
    <row r="4315" spans="1:8" x14ac:dyDescent="0.25">
      <c r="A4315" s="15">
        <v>5451</v>
      </c>
      <c r="B4315" s="15" t="s">
        <v>2405</v>
      </c>
      <c r="C4315" s="15">
        <v>138</v>
      </c>
      <c r="D4315" s="15">
        <v>1</v>
      </c>
      <c r="E4315" s="15">
        <v>8.0690000000000008</v>
      </c>
      <c r="F4315" s="15">
        <v>-4.3511670721599999E-4</v>
      </c>
      <c r="G4315" s="10">
        <f t="shared" si="134"/>
        <v>-4.7218630357721003E-2</v>
      </c>
      <c r="H4315" s="10">
        <f t="shared" si="135"/>
        <v>-0.38100712835645084</v>
      </c>
    </row>
    <row r="4316" spans="1:8" x14ac:dyDescent="0.25">
      <c r="A4316" s="15">
        <v>5451</v>
      </c>
      <c r="B4316" s="15" t="s">
        <v>2405</v>
      </c>
      <c r="C4316" s="15">
        <v>138</v>
      </c>
      <c r="D4316" s="15">
        <v>2</v>
      </c>
      <c r="E4316" s="15">
        <v>6.742</v>
      </c>
      <c r="F4316" s="15">
        <v>-4.3511670721599999E-4</v>
      </c>
      <c r="G4316" s="10">
        <f t="shared" si="134"/>
        <v>-4.7218630357721003E-2</v>
      </c>
      <c r="H4316" s="10">
        <f t="shared" si="135"/>
        <v>-0.31834800587175499</v>
      </c>
    </row>
    <row r="4317" spans="1:8" x14ac:dyDescent="0.25">
      <c r="A4317" s="15">
        <v>5461</v>
      </c>
      <c r="B4317" s="15" t="s">
        <v>2406</v>
      </c>
      <c r="C4317" s="15">
        <v>69</v>
      </c>
      <c r="D4317" s="15">
        <v>1</v>
      </c>
      <c r="E4317" s="15">
        <v>0.63800000000000001</v>
      </c>
      <c r="F4317" s="15">
        <v>-2.5579363503999999E-5</v>
      </c>
      <c r="G4317" s="10">
        <f t="shared" si="134"/>
        <v>-4.6809093014009005E-2</v>
      </c>
      <c r="H4317" s="10">
        <f t="shared" si="135"/>
        <v>-2.9864201342937748E-2</v>
      </c>
    </row>
    <row r="4318" spans="1:8" x14ac:dyDescent="0.25">
      <c r="A4318" s="15">
        <v>5467</v>
      </c>
      <c r="B4318" s="15" t="s">
        <v>2407</v>
      </c>
      <c r="C4318" s="15">
        <v>138</v>
      </c>
      <c r="D4318" s="15">
        <v>1</v>
      </c>
      <c r="E4318" s="15">
        <v>0</v>
      </c>
      <c r="F4318" s="15">
        <v>-2.5408667061999999E-5</v>
      </c>
      <c r="G4318" s="10">
        <f t="shared" si="134"/>
        <v>-4.6808922317567003E-2</v>
      </c>
      <c r="H4318" s="10">
        <f t="shared" si="135"/>
        <v>0</v>
      </c>
    </row>
    <row r="4319" spans="1:8" x14ac:dyDescent="0.25">
      <c r="A4319" s="15">
        <v>5467</v>
      </c>
      <c r="B4319" s="15" t="s">
        <v>2407</v>
      </c>
      <c r="C4319" s="15">
        <v>138</v>
      </c>
      <c r="D4319" s="15">
        <v>2</v>
      </c>
      <c r="E4319" s="15">
        <v>0</v>
      </c>
      <c r="F4319" s="15">
        <v>-2.5408667061999999E-5</v>
      </c>
      <c r="G4319" s="10">
        <f t="shared" si="134"/>
        <v>-4.6808922317567003E-2</v>
      </c>
      <c r="H4319" s="10">
        <f t="shared" si="135"/>
        <v>0</v>
      </c>
    </row>
    <row r="4320" spans="1:8" x14ac:dyDescent="0.25">
      <c r="A4320" s="15">
        <v>5469</v>
      </c>
      <c r="B4320" s="15" t="s">
        <v>2408</v>
      </c>
      <c r="C4320" s="15">
        <v>69</v>
      </c>
      <c r="D4320" s="15">
        <v>1</v>
      </c>
      <c r="E4320" s="15">
        <v>1.9259999999999999</v>
      </c>
      <c r="F4320" s="15">
        <v>-2.0791541681999999E-4</v>
      </c>
      <c r="G4320" s="10">
        <f t="shared" si="134"/>
        <v>-4.6991429067325001E-2</v>
      </c>
      <c r="H4320" s="10">
        <f t="shared" si="135"/>
        <v>-9.0505492383667951E-2</v>
      </c>
    </row>
    <row r="4321" spans="1:8" x14ac:dyDescent="0.25">
      <c r="A4321" s="15">
        <v>5470</v>
      </c>
      <c r="B4321" s="15" t="s">
        <v>2409</v>
      </c>
      <c r="C4321" s="15">
        <v>138</v>
      </c>
      <c r="D4321" s="15">
        <v>1</v>
      </c>
      <c r="E4321" s="15">
        <v>0</v>
      </c>
      <c r="F4321" s="15">
        <v>-1.18712302333E-4</v>
      </c>
      <c r="G4321" s="10">
        <f t="shared" si="134"/>
        <v>-4.6902225952838002E-2</v>
      </c>
      <c r="H4321" s="10">
        <f t="shared" si="135"/>
        <v>0</v>
      </c>
    </row>
    <row r="4322" spans="1:8" x14ac:dyDescent="0.25">
      <c r="A4322" s="15">
        <v>5471</v>
      </c>
      <c r="B4322" s="15" t="s">
        <v>2409</v>
      </c>
      <c r="C4322" s="15">
        <v>69</v>
      </c>
      <c r="D4322" s="15">
        <v>1</v>
      </c>
      <c r="E4322" s="15">
        <v>0</v>
      </c>
      <c r="F4322" s="15">
        <v>-1.03773723576E-4</v>
      </c>
      <c r="G4322" s="10">
        <f t="shared" si="134"/>
        <v>-4.6887287374081002E-2</v>
      </c>
      <c r="H4322" s="10">
        <f t="shared" si="135"/>
        <v>0</v>
      </c>
    </row>
    <row r="4323" spans="1:8" x14ac:dyDescent="0.25">
      <c r="A4323" s="15">
        <v>5476</v>
      </c>
      <c r="B4323" s="15" t="s">
        <v>2410</v>
      </c>
      <c r="C4323" s="15">
        <v>69</v>
      </c>
      <c r="D4323" s="15">
        <v>1</v>
      </c>
      <c r="E4323" s="15">
        <v>0.72699999999999998</v>
      </c>
      <c r="F4323" s="15">
        <v>-2.5912457691E-5</v>
      </c>
      <c r="G4323" s="10">
        <f t="shared" si="134"/>
        <v>-4.6809426108196002E-2</v>
      </c>
      <c r="H4323" s="10">
        <f t="shared" si="135"/>
        <v>-3.4030452780658492E-2</v>
      </c>
    </row>
    <row r="4324" spans="1:8" x14ac:dyDescent="0.25">
      <c r="A4324" s="15">
        <v>5477</v>
      </c>
      <c r="B4324" s="15" t="s">
        <v>2411</v>
      </c>
      <c r="C4324" s="15">
        <v>138</v>
      </c>
      <c r="D4324" s="15">
        <v>1</v>
      </c>
      <c r="E4324" s="15">
        <v>0</v>
      </c>
      <c r="F4324" s="15">
        <v>-5.0486812443999999E-5</v>
      </c>
      <c r="G4324" s="10">
        <f t="shared" si="134"/>
        <v>-4.6834000462949006E-2</v>
      </c>
      <c r="H4324" s="10">
        <f t="shared" si="135"/>
        <v>0</v>
      </c>
    </row>
    <row r="4325" spans="1:8" x14ac:dyDescent="0.25">
      <c r="A4325" s="15">
        <v>5477</v>
      </c>
      <c r="B4325" s="15" t="s">
        <v>2411</v>
      </c>
      <c r="C4325" s="15">
        <v>138</v>
      </c>
      <c r="D4325" s="15">
        <v>2</v>
      </c>
      <c r="E4325" s="15">
        <v>0</v>
      </c>
      <c r="F4325" s="15">
        <v>-5.0486812443999999E-5</v>
      </c>
      <c r="G4325" s="10">
        <f t="shared" si="134"/>
        <v>-4.6834000462949006E-2</v>
      </c>
      <c r="H4325" s="10">
        <f t="shared" si="135"/>
        <v>0</v>
      </c>
    </row>
    <row r="4326" spans="1:8" x14ac:dyDescent="0.25">
      <c r="A4326" s="15">
        <v>5480</v>
      </c>
      <c r="B4326" s="15" t="s">
        <v>2411</v>
      </c>
      <c r="C4326" s="15">
        <v>24</v>
      </c>
      <c r="D4326" s="15">
        <v>1</v>
      </c>
      <c r="E4326" s="15">
        <v>0</v>
      </c>
      <c r="F4326" s="15">
        <v>-3.5248269809999997E-5</v>
      </c>
      <c r="G4326" s="10">
        <f t="shared" si="134"/>
        <v>-4.6818761920315005E-2</v>
      </c>
      <c r="H4326" s="10">
        <f t="shared" si="135"/>
        <v>0</v>
      </c>
    </row>
    <row r="4327" spans="1:8" x14ac:dyDescent="0.25">
      <c r="A4327" s="15">
        <v>5485</v>
      </c>
      <c r="B4327" s="15" t="s">
        <v>2412</v>
      </c>
      <c r="C4327" s="15">
        <v>138</v>
      </c>
      <c r="D4327" s="15">
        <v>1</v>
      </c>
      <c r="E4327" s="15">
        <v>21.623999999999999</v>
      </c>
      <c r="F4327" s="15">
        <v>-2.4922884004999999E-5</v>
      </c>
      <c r="G4327" s="10">
        <f t="shared" si="134"/>
        <v>-4.6808436534510001E-2</v>
      </c>
      <c r="H4327" s="10">
        <f t="shared" si="135"/>
        <v>-1.0121856316222442</v>
      </c>
    </row>
    <row r="4328" spans="1:8" x14ac:dyDescent="0.25">
      <c r="A4328" s="15">
        <v>5486</v>
      </c>
      <c r="B4328" s="15" t="s">
        <v>2412</v>
      </c>
      <c r="C4328" s="15">
        <v>69</v>
      </c>
      <c r="D4328" s="15">
        <v>1</v>
      </c>
      <c r="E4328" s="15">
        <v>0.83599999999999997</v>
      </c>
      <c r="F4328" s="15">
        <v>-2.5130667470000001E-5</v>
      </c>
      <c r="G4328" s="10">
        <f t="shared" si="134"/>
        <v>-4.6808644317975004E-2</v>
      </c>
      <c r="H4328" s="10">
        <f t="shared" si="135"/>
        <v>-3.9132026649827102E-2</v>
      </c>
    </row>
    <row r="4329" spans="1:8" x14ac:dyDescent="0.25">
      <c r="A4329" s="15">
        <v>5486</v>
      </c>
      <c r="B4329" s="15" t="s">
        <v>2412</v>
      </c>
      <c r="C4329" s="15">
        <v>69</v>
      </c>
      <c r="D4329" s="15">
        <v>2</v>
      </c>
      <c r="E4329" s="15">
        <v>0.78800000000000003</v>
      </c>
      <c r="F4329" s="15">
        <v>-2.5130667470000001E-5</v>
      </c>
      <c r="G4329" s="10">
        <f t="shared" si="134"/>
        <v>-4.6808644317975004E-2</v>
      </c>
      <c r="H4329" s="10">
        <f t="shared" si="135"/>
        <v>-3.6885211722564308E-2</v>
      </c>
    </row>
    <row r="4330" spans="1:8" x14ac:dyDescent="0.25">
      <c r="A4330" s="15">
        <v>5496</v>
      </c>
      <c r="B4330" s="15" t="s">
        <v>2413</v>
      </c>
      <c r="C4330" s="15">
        <v>34</v>
      </c>
      <c r="D4330" s="15">
        <v>1</v>
      </c>
      <c r="E4330" s="15">
        <v>0.30199999999999999</v>
      </c>
      <c r="F4330" s="15">
        <v>-2.3917093556999999E-5</v>
      </c>
      <c r="G4330" s="10">
        <f t="shared" si="134"/>
        <v>-4.6807430744062004E-2</v>
      </c>
      <c r="H4330" s="10">
        <f t="shared" si="135"/>
        <v>-1.4135844084706724E-2</v>
      </c>
    </row>
    <row r="4331" spans="1:8" x14ac:dyDescent="0.25">
      <c r="A4331" s="15">
        <v>5498</v>
      </c>
      <c r="B4331" s="15" t="s">
        <v>2414</v>
      </c>
      <c r="C4331" s="15">
        <v>34</v>
      </c>
      <c r="D4331" s="15">
        <v>1</v>
      </c>
      <c r="E4331" s="15">
        <v>0.39800000000000002</v>
      </c>
      <c r="F4331" s="15">
        <v>-5.9565655904000001E-5</v>
      </c>
      <c r="G4331" s="10">
        <f t="shared" si="134"/>
        <v>-4.6843079306409005E-2</v>
      </c>
      <c r="H4331" s="10">
        <f t="shared" si="135"/>
        <v>-1.8643545563950786E-2</v>
      </c>
    </row>
    <row r="4332" spans="1:8" x14ac:dyDescent="0.25">
      <c r="A4332" s="15">
        <v>5502</v>
      </c>
      <c r="B4332" s="15" t="s">
        <v>2415</v>
      </c>
      <c r="C4332" s="15">
        <v>138</v>
      </c>
      <c r="D4332" s="15">
        <v>1</v>
      </c>
      <c r="E4332" s="15">
        <v>0</v>
      </c>
      <c r="F4332" s="15">
        <v>-2.5408667061999999E-5</v>
      </c>
      <c r="G4332" s="10">
        <f t="shared" si="134"/>
        <v>-4.6808922317567003E-2</v>
      </c>
      <c r="H4332" s="10">
        <f t="shared" si="135"/>
        <v>0</v>
      </c>
    </row>
    <row r="4333" spans="1:8" x14ac:dyDescent="0.25">
      <c r="A4333" s="15">
        <v>5511</v>
      </c>
      <c r="B4333" s="15" t="s">
        <v>2416</v>
      </c>
      <c r="C4333" s="15">
        <v>69</v>
      </c>
      <c r="D4333" s="15">
        <v>1</v>
      </c>
      <c r="E4333" s="15">
        <v>0.89800000000000002</v>
      </c>
      <c r="F4333" s="15">
        <v>-3.3686641667E-5</v>
      </c>
      <c r="G4333" s="10">
        <f t="shared" si="134"/>
        <v>-4.6817200292172005E-2</v>
      </c>
      <c r="H4333" s="10">
        <f t="shared" si="135"/>
        <v>-4.2041845862370461E-2</v>
      </c>
    </row>
    <row r="4334" spans="1:8" x14ac:dyDescent="0.25">
      <c r="A4334" s="15">
        <v>5512</v>
      </c>
      <c r="B4334" s="15" t="s">
        <v>2416</v>
      </c>
      <c r="C4334" s="15">
        <v>69</v>
      </c>
      <c r="D4334" s="15">
        <v>1</v>
      </c>
      <c r="E4334" s="15">
        <v>1.054</v>
      </c>
      <c r="F4334" s="15">
        <v>-2.5561024E-5</v>
      </c>
      <c r="G4334" s="10">
        <f t="shared" si="134"/>
        <v>-4.6809074674505E-2</v>
      </c>
      <c r="H4334" s="10">
        <f t="shared" si="135"/>
        <v>-4.9336764706928271E-2</v>
      </c>
    </row>
    <row r="4335" spans="1:8" x14ac:dyDescent="0.25">
      <c r="A4335" s="15">
        <v>5513</v>
      </c>
      <c r="B4335" s="15" t="s">
        <v>2417</v>
      </c>
      <c r="C4335" s="15">
        <v>138</v>
      </c>
      <c r="D4335" s="15">
        <v>1</v>
      </c>
      <c r="E4335" s="15">
        <v>2.4969999999999999</v>
      </c>
      <c r="F4335" s="15">
        <v>-2.5209225774999999E-5</v>
      </c>
      <c r="G4335" s="10">
        <f t="shared" si="134"/>
        <v>-4.6808722876280004E-2</v>
      </c>
      <c r="H4335" s="10">
        <f t="shared" si="135"/>
        <v>-0.11688138102207117</v>
      </c>
    </row>
    <row r="4336" spans="1:8" x14ac:dyDescent="0.25">
      <c r="A4336" s="15">
        <v>5513</v>
      </c>
      <c r="B4336" s="15" t="s">
        <v>2417</v>
      </c>
      <c r="C4336" s="15">
        <v>138</v>
      </c>
      <c r="D4336" s="15">
        <v>2</v>
      </c>
      <c r="E4336" s="15">
        <v>4.8940000000000001</v>
      </c>
      <c r="F4336" s="15">
        <v>-2.5209225774999999E-5</v>
      </c>
      <c r="G4336" s="10">
        <f t="shared" si="134"/>
        <v>-4.6808722876280004E-2</v>
      </c>
      <c r="H4336" s="10">
        <f t="shared" si="135"/>
        <v>-0.22908188975651433</v>
      </c>
    </row>
    <row r="4337" spans="1:8" x14ac:dyDescent="0.25">
      <c r="A4337" s="15">
        <v>5514</v>
      </c>
      <c r="B4337" s="15" t="s">
        <v>2418</v>
      </c>
      <c r="C4337" s="15">
        <v>138</v>
      </c>
      <c r="D4337" s="15">
        <v>1</v>
      </c>
      <c r="E4337" s="15">
        <v>5.806</v>
      </c>
      <c r="F4337" s="15">
        <v>-2.4992651683000001E-5</v>
      </c>
      <c r="G4337" s="10">
        <f t="shared" si="134"/>
        <v>-4.6808506302188004E-2</v>
      </c>
      <c r="H4337" s="10">
        <f t="shared" si="135"/>
        <v>-0.27177018759050353</v>
      </c>
    </row>
    <row r="4338" spans="1:8" x14ac:dyDescent="0.25">
      <c r="A4338" s="15">
        <v>5515</v>
      </c>
      <c r="B4338" s="15" t="s">
        <v>2419</v>
      </c>
      <c r="C4338" s="15">
        <v>138</v>
      </c>
      <c r="D4338" s="15">
        <v>1</v>
      </c>
      <c r="E4338" s="15">
        <v>9.1259999999999994</v>
      </c>
      <c r="F4338" s="15">
        <v>-2.5451691053000001E-5</v>
      </c>
      <c r="G4338" s="10">
        <f t="shared" si="134"/>
        <v>-4.6808965341558005E-2</v>
      </c>
      <c r="H4338" s="10">
        <f t="shared" si="135"/>
        <v>-0.42717861770705834</v>
      </c>
    </row>
    <row r="4339" spans="1:8" x14ac:dyDescent="0.25">
      <c r="A4339" s="15">
        <v>5524</v>
      </c>
      <c r="B4339" s="15" t="s">
        <v>2420</v>
      </c>
      <c r="C4339" s="15">
        <v>69</v>
      </c>
      <c r="D4339" s="15">
        <v>1</v>
      </c>
      <c r="E4339" s="15">
        <v>7.7919999999999998</v>
      </c>
      <c r="F4339" s="15">
        <v>-2.5050914807000001E-5</v>
      </c>
      <c r="G4339" s="10">
        <f t="shared" si="134"/>
        <v>-4.6808564565312002E-2</v>
      </c>
      <c r="H4339" s="10">
        <f t="shared" si="135"/>
        <v>-0.36473233509291114</v>
      </c>
    </row>
    <row r="4340" spans="1:8" x14ac:dyDescent="0.25">
      <c r="A4340" s="15">
        <v>5524</v>
      </c>
      <c r="B4340" s="15" t="s">
        <v>2420</v>
      </c>
      <c r="C4340" s="15">
        <v>69</v>
      </c>
      <c r="D4340" s="15">
        <v>2</v>
      </c>
      <c r="E4340" s="15">
        <v>8.0060000000000002</v>
      </c>
      <c r="F4340" s="15">
        <v>-2.5050914807000001E-5</v>
      </c>
      <c r="G4340" s="10">
        <f t="shared" si="134"/>
        <v>-4.6808564565312002E-2</v>
      </c>
      <c r="H4340" s="10">
        <f t="shared" si="135"/>
        <v>-0.37474936790988789</v>
      </c>
    </row>
    <row r="4341" spans="1:8" x14ac:dyDescent="0.25">
      <c r="A4341" s="15">
        <v>5527</v>
      </c>
      <c r="B4341" s="15" t="s">
        <v>2421</v>
      </c>
      <c r="C4341" s="15">
        <v>138</v>
      </c>
      <c r="D4341" s="15">
        <v>1</v>
      </c>
      <c r="E4341" s="15">
        <v>0</v>
      </c>
      <c r="F4341" s="15">
        <v>-2.5020985397000001E-5</v>
      </c>
      <c r="G4341" s="10">
        <f t="shared" si="134"/>
        <v>-4.6808534635902004E-2</v>
      </c>
      <c r="H4341" s="10">
        <f t="shared" si="135"/>
        <v>0</v>
      </c>
    </row>
    <row r="4342" spans="1:8" x14ac:dyDescent="0.25">
      <c r="A4342" s="15">
        <v>5527</v>
      </c>
      <c r="B4342" s="15" t="s">
        <v>2421</v>
      </c>
      <c r="C4342" s="15">
        <v>138</v>
      </c>
      <c r="D4342" s="15">
        <v>2</v>
      </c>
      <c r="E4342" s="15">
        <v>0</v>
      </c>
      <c r="F4342" s="15">
        <v>-2.5020985397000001E-5</v>
      </c>
      <c r="G4342" s="10">
        <f t="shared" si="134"/>
        <v>-4.6808534635902004E-2</v>
      </c>
      <c r="H4342" s="10">
        <f t="shared" si="135"/>
        <v>0</v>
      </c>
    </row>
    <row r="4343" spans="1:8" x14ac:dyDescent="0.25">
      <c r="A4343" s="15">
        <v>5537</v>
      </c>
      <c r="B4343" s="15" t="s">
        <v>2422</v>
      </c>
      <c r="C4343" s="15">
        <v>69</v>
      </c>
      <c r="D4343" s="15">
        <v>1</v>
      </c>
      <c r="E4343" s="15">
        <v>0</v>
      </c>
      <c r="F4343" s="15">
        <v>-2.4991170069999999E-5</v>
      </c>
      <c r="G4343" s="10">
        <f t="shared" si="134"/>
        <v>-4.6808504820575005E-2</v>
      </c>
      <c r="H4343" s="10">
        <f t="shared" si="135"/>
        <v>0</v>
      </c>
    </row>
    <row r="4344" spans="1:8" x14ac:dyDescent="0.25">
      <c r="A4344" s="15">
        <v>5539</v>
      </c>
      <c r="B4344" s="15" t="s">
        <v>2423</v>
      </c>
      <c r="C4344" s="15">
        <v>34</v>
      </c>
      <c r="D4344" s="15">
        <v>1</v>
      </c>
      <c r="E4344" s="15">
        <v>0</v>
      </c>
      <c r="F4344" s="15">
        <v>-2.4671862192E-5</v>
      </c>
      <c r="G4344" s="10">
        <f t="shared" si="134"/>
        <v>-4.6808185512697005E-2</v>
      </c>
      <c r="H4344" s="10">
        <f t="shared" si="135"/>
        <v>0</v>
      </c>
    </row>
    <row r="4345" spans="1:8" x14ac:dyDescent="0.25">
      <c r="A4345" s="15">
        <v>5541</v>
      </c>
      <c r="B4345" s="15" t="s">
        <v>2424</v>
      </c>
      <c r="C4345" s="15">
        <v>138</v>
      </c>
      <c r="D4345" s="15">
        <v>1</v>
      </c>
      <c r="E4345" s="15">
        <v>17.771999999999998</v>
      </c>
      <c r="F4345" s="15">
        <v>-2.5387983727000001E-5</v>
      </c>
      <c r="G4345" s="10">
        <f t="shared" si="134"/>
        <v>-4.6808901634232E-2</v>
      </c>
      <c r="H4345" s="10">
        <f t="shared" si="135"/>
        <v>-0.83188779984357109</v>
      </c>
    </row>
    <row r="4346" spans="1:8" x14ac:dyDescent="0.25">
      <c r="A4346" s="15">
        <v>5541</v>
      </c>
      <c r="B4346" s="15" t="s">
        <v>2424</v>
      </c>
      <c r="C4346" s="15">
        <v>138</v>
      </c>
      <c r="D4346" s="15">
        <v>2</v>
      </c>
      <c r="E4346" s="15">
        <v>17.286000000000001</v>
      </c>
      <c r="F4346" s="15">
        <v>-2.5387983727000001E-5</v>
      </c>
      <c r="G4346" s="10">
        <f t="shared" si="134"/>
        <v>-4.6808901634232E-2</v>
      </c>
      <c r="H4346" s="10">
        <f t="shared" si="135"/>
        <v>-0.80913867364933445</v>
      </c>
    </row>
    <row r="4347" spans="1:8" x14ac:dyDescent="0.25">
      <c r="A4347" s="15">
        <v>5543</v>
      </c>
      <c r="B4347" s="15" t="s">
        <v>2425</v>
      </c>
      <c r="C4347" s="15">
        <v>69</v>
      </c>
      <c r="D4347" s="15">
        <v>1</v>
      </c>
      <c r="E4347" s="15">
        <v>9.0359999999999996</v>
      </c>
      <c r="F4347" s="15">
        <v>-2.5560056525999999E-5</v>
      </c>
      <c r="G4347" s="10">
        <f t="shared" si="134"/>
        <v>-4.6809073707031003E-2</v>
      </c>
      <c r="H4347" s="10">
        <f t="shared" si="135"/>
        <v>-0.4229667900167321</v>
      </c>
    </row>
    <row r="4348" spans="1:8" x14ac:dyDescent="0.25">
      <c r="A4348" s="15">
        <v>5543</v>
      </c>
      <c r="B4348" s="15" t="s">
        <v>2425</v>
      </c>
      <c r="C4348" s="15">
        <v>69</v>
      </c>
      <c r="D4348" s="15">
        <v>2</v>
      </c>
      <c r="E4348" s="15">
        <v>4.1760000000000002</v>
      </c>
      <c r="F4348" s="15">
        <v>-2.5560056525999999E-5</v>
      </c>
      <c r="G4348" s="10">
        <f t="shared" si="134"/>
        <v>-4.6809073707031003E-2</v>
      </c>
      <c r="H4348" s="10">
        <f t="shared" si="135"/>
        <v>-0.19547469180056148</v>
      </c>
    </row>
    <row r="4349" spans="1:8" x14ac:dyDescent="0.25">
      <c r="A4349" s="15">
        <v>5544</v>
      </c>
      <c r="B4349" s="15" t="s">
        <v>2426</v>
      </c>
      <c r="C4349" s="15">
        <v>138</v>
      </c>
      <c r="D4349" s="15">
        <v>1</v>
      </c>
      <c r="E4349" s="15">
        <v>2.6709999999999998</v>
      </c>
      <c r="F4349" s="15">
        <v>-2.5646445080000001E-5</v>
      </c>
      <c r="G4349" s="10">
        <f t="shared" si="134"/>
        <v>-4.6809160095585001E-2</v>
      </c>
      <c r="H4349" s="10">
        <f t="shared" si="135"/>
        <v>-0.12502726661530753</v>
      </c>
    </row>
    <row r="4350" spans="1:8" x14ac:dyDescent="0.25">
      <c r="A4350" s="15">
        <v>5545</v>
      </c>
      <c r="B4350" s="15" t="s">
        <v>2427</v>
      </c>
      <c r="C4350" s="15">
        <v>138</v>
      </c>
      <c r="D4350" s="15">
        <v>1</v>
      </c>
      <c r="E4350" s="15">
        <v>1.008</v>
      </c>
      <c r="F4350" s="15">
        <v>-2.4991383583E-5</v>
      </c>
      <c r="G4350" s="10">
        <f t="shared" si="134"/>
        <v>-4.6808505034088004E-2</v>
      </c>
      <c r="H4350" s="10">
        <f t="shared" si="135"/>
        <v>-4.7182973074360708E-2</v>
      </c>
    </row>
    <row r="4351" spans="1:8" x14ac:dyDescent="0.25">
      <c r="A4351" s="15">
        <v>5545</v>
      </c>
      <c r="B4351" s="15" t="s">
        <v>2427</v>
      </c>
      <c r="C4351" s="15">
        <v>138</v>
      </c>
      <c r="D4351" s="15">
        <v>2</v>
      </c>
      <c r="E4351" s="15">
        <v>6.1829999999999998</v>
      </c>
      <c r="F4351" s="15">
        <v>-2.4991383583E-5</v>
      </c>
      <c r="G4351" s="10">
        <f t="shared" si="134"/>
        <v>-4.6808505034088004E-2</v>
      </c>
      <c r="H4351" s="10">
        <f t="shared" si="135"/>
        <v>-0.28941698662576609</v>
      </c>
    </row>
    <row r="4352" spans="1:8" x14ac:dyDescent="0.25">
      <c r="A4352" s="15">
        <v>5546</v>
      </c>
      <c r="B4352" s="15" t="s">
        <v>2428</v>
      </c>
      <c r="C4352" s="15">
        <v>69</v>
      </c>
      <c r="D4352" s="15">
        <v>1</v>
      </c>
      <c r="E4352" s="15">
        <v>1.8420000000000001</v>
      </c>
      <c r="F4352" s="15">
        <v>-2.4101050499E-5</v>
      </c>
      <c r="G4352" s="10">
        <f t="shared" si="134"/>
        <v>-4.6807614701004002E-2</v>
      </c>
      <c r="H4352" s="10">
        <f t="shared" si="135"/>
        <v>-8.6219626279249381E-2</v>
      </c>
    </row>
    <row r="4353" spans="1:8" x14ac:dyDescent="0.25">
      <c r="A4353" s="15">
        <v>5547</v>
      </c>
      <c r="B4353" s="15" t="s">
        <v>2429</v>
      </c>
      <c r="C4353" s="15">
        <v>138</v>
      </c>
      <c r="D4353" s="15">
        <v>1</v>
      </c>
      <c r="E4353" s="15">
        <v>9.9120000000000008</v>
      </c>
      <c r="F4353" s="15">
        <v>-7.8017465554999996E-5</v>
      </c>
      <c r="G4353" s="10">
        <f t="shared" si="134"/>
        <v>-4.686153111606E-2</v>
      </c>
      <c r="H4353" s="10">
        <f t="shared" si="135"/>
        <v>-0.46449149642238674</v>
      </c>
    </row>
    <row r="4354" spans="1:8" x14ac:dyDescent="0.25">
      <c r="A4354" s="15">
        <v>5547</v>
      </c>
      <c r="B4354" s="15" t="s">
        <v>2429</v>
      </c>
      <c r="C4354" s="15">
        <v>138</v>
      </c>
      <c r="D4354" s="15">
        <v>2</v>
      </c>
      <c r="E4354" s="15">
        <v>6.99</v>
      </c>
      <c r="F4354" s="15">
        <v>-7.8017465554999996E-5</v>
      </c>
      <c r="G4354" s="10">
        <f t="shared" si="134"/>
        <v>-4.686153111606E-2</v>
      </c>
      <c r="H4354" s="10">
        <f t="shared" si="135"/>
        <v>-0.32756210250125939</v>
      </c>
    </row>
    <row r="4355" spans="1:8" x14ac:dyDescent="0.25">
      <c r="A4355" s="15">
        <v>5548</v>
      </c>
      <c r="B4355" s="15" t="s">
        <v>2430</v>
      </c>
      <c r="C4355" s="15">
        <v>69</v>
      </c>
      <c r="D4355" s="15">
        <v>1</v>
      </c>
      <c r="E4355" s="15">
        <v>1.276</v>
      </c>
      <c r="F4355" s="15">
        <v>-4.2580846789999999E-5</v>
      </c>
      <c r="G4355" s="10">
        <f t="shared" si="134"/>
        <v>-4.6826094497295002E-2</v>
      </c>
      <c r="H4355" s="10">
        <f t="shared" si="135"/>
        <v>-5.9750096578548427E-2</v>
      </c>
    </row>
    <row r="4356" spans="1:8" x14ac:dyDescent="0.25">
      <c r="A4356" s="15">
        <v>5549</v>
      </c>
      <c r="B4356" s="15" t="s">
        <v>2431</v>
      </c>
      <c r="C4356" s="15">
        <v>69</v>
      </c>
      <c r="D4356" s="15">
        <v>1</v>
      </c>
      <c r="E4356" s="15">
        <v>10.340999999999999</v>
      </c>
      <c r="F4356" s="15">
        <v>-2.4653238998999999E-5</v>
      </c>
      <c r="G4356" s="10">
        <f t="shared" si="134"/>
        <v>-4.6808166889504003E-2</v>
      </c>
      <c r="H4356" s="10">
        <f t="shared" si="135"/>
        <v>-0.48404325380436086</v>
      </c>
    </row>
    <row r="4357" spans="1:8" x14ac:dyDescent="0.25">
      <c r="A4357" s="15">
        <v>5550</v>
      </c>
      <c r="B4357" s="15" t="s">
        <v>2432</v>
      </c>
      <c r="C4357" s="15">
        <v>138</v>
      </c>
      <c r="D4357" s="15">
        <v>1</v>
      </c>
      <c r="E4357" s="15">
        <v>3.9870000000000001</v>
      </c>
      <c r="F4357" s="15">
        <v>-3.34171828194E-4</v>
      </c>
      <c r="G4357" s="10">
        <f t="shared" si="134"/>
        <v>-4.7117685478699003E-2</v>
      </c>
      <c r="H4357" s="10">
        <f t="shared" si="135"/>
        <v>-0.18785821200357294</v>
      </c>
    </row>
    <row r="4358" spans="1:8" x14ac:dyDescent="0.25">
      <c r="A4358" s="15">
        <v>5551</v>
      </c>
      <c r="B4358" s="15" t="s">
        <v>2433</v>
      </c>
      <c r="C4358" s="15">
        <v>69</v>
      </c>
      <c r="D4358" s="15">
        <v>1</v>
      </c>
      <c r="E4358" s="15">
        <v>0.74099999999999999</v>
      </c>
      <c r="F4358" s="15">
        <v>-2.3877542273499999E-4</v>
      </c>
      <c r="G4358" s="10">
        <f t="shared" ref="G4358:G4421" si="136">F4358-$E$2</f>
        <v>-4.7022289073240006E-2</v>
      </c>
      <c r="H4358" s="10">
        <f t="shared" ref="H4358:H4421" si="137">E4358*G4358</f>
        <v>-3.4843516203270843E-2</v>
      </c>
    </row>
    <row r="4359" spans="1:8" x14ac:dyDescent="0.25">
      <c r="A4359" s="15">
        <v>5552</v>
      </c>
      <c r="B4359" s="15" t="s">
        <v>2434</v>
      </c>
      <c r="C4359" s="15">
        <v>138</v>
      </c>
      <c r="D4359" s="15">
        <v>1</v>
      </c>
      <c r="E4359" s="15">
        <v>3.8929999999999998</v>
      </c>
      <c r="F4359" s="15">
        <v>-4.0054431787000001E-5</v>
      </c>
      <c r="G4359" s="10">
        <f t="shared" si="136"/>
        <v>-4.6823568082292003E-2</v>
      </c>
      <c r="H4359" s="10">
        <f t="shared" si="137"/>
        <v>-0.18228415054436276</v>
      </c>
    </row>
    <row r="4360" spans="1:8" x14ac:dyDescent="0.25">
      <c r="A4360" s="15">
        <v>5553</v>
      </c>
      <c r="B4360" s="15" t="s">
        <v>2435</v>
      </c>
      <c r="C4360" s="15">
        <v>138</v>
      </c>
      <c r="D4360" s="15">
        <v>1</v>
      </c>
      <c r="E4360" s="15">
        <v>10.042</v>
      </c>
      <c r="F4360" s="15">
        <v>-8.9026360094999999E-5</v>
      </c>
      <c r="G4360" s="10">
        <f t="shared" si="136"/>
        <v>-4.6872540010600004E-2</v>
      </c>
      <c r="H4360" s="10">
        <f t="shared" si="137"/>
        <v>-0.47069404678644522</v>
      </c>
    </row>
    <row r="4361" spans="1:8" x14ac:dyDescent="0.25">
      <c r="A4361" s="15">
        <v>5554</v>
      </c>
      <c r="B4361" s="15" t="s">
        <v>2435</v>
      </c>
      <c r="C4361" s="15">
        <v>138</v>
      </c>
      <c r="D4361" s="15">
        <v>1</v>
      </c>
      <c r="E4361" s="15">
        <v>7.2720000000000002</v>
      </c>
      <c r="F4361" s="15">
        <v>-8.2374551462000001E-5</v>
      </c>
      <c r="G4361" s="10">
        <f t="shared" si="136"/>
        <v>-4.6865888201967E-2</v>
      </c>
      <c r="H4361" s="10">
        <f t="shared" si="137"/>
        <v>-0.34080873900470404</v>
      </c>
    </row>
    <row r="4362" spans="1:8" x14ac:dyDescent="0.25">
      <c r="A4362" s="15">
        <v>5555</v>
      </c>
      <c r="B4362" s="15" t="s">
        <v>2436</v>
      </c>
      <c r="C4362" s="15">
        <v>69</v>
      </c>
      <c r="D4362" s="15">
        <v>1</v>
      </c>
      <c r="E4362" s="15">
        <v>3.2429999999999999</v>
      </c>
      <c r="F4362" s="15">
        <v>-4.2356422080999999E-5</v>
      </c>
      <c r="G4362" s="10">
        <f t="shared" si="136"/>
        <v>-4.6825870072586005E-2</v>
      </c>
      <c r="H4362" s="10">
        <f t="shared" si="137"/>
        <v>-0.1518562966453964</v>
      </c>
    </row>
    <row r="4363" spans="1:8" x14ac:dyDescent="0.25">
      <c r="A4363" s="15">
        <v>5557</v>
      </c>
      <c r="B4363" s="15" t="s">
        <v>2437</v>
      </c>
      <c r="C4363" s="15">
        <v>69</v>
      </c>
      <c r="D4363" s="15">
        <v>1</v>
      </c>
      <c r="E4363" s="15">
        <v>3.7410000000000001</v>
      </c>
      <c r="F4363" s="15">
        <v>-3.2621231737999997E-5</v>
      </c>
      <c r="G4363" s="10">
        <f t="shared" si="136"/>
        <v>-4.6816134882243003E-2</v>
      </c>
      <c r="H4363" s="10">
        <f t="shared" si="137"/>
        <v>-0.17513916059447107</v>
      </c>
    </row>
    <row r="4364" spans="1:8" x14ac:dyDescent="0.25">
      <c r="A4364" s="15">
        <v>5558</v>
      </c>
      <c r="B4364" s="15" t="s">
        <v>2438</v>
      </c>
      <c r="C4364" s="15">
        <v>138</v>
      </c>
      <c r="D4364" s="15">
        <v>1</v>
      </c>
      <c r="E4364" s="15">
        <v>0.20599999999999999</v>
      </c>
      <c r="F4364" s="15">
        <v>-2.2943325207999998E-5</v>
      </c>
      <c r="G4364" s="10">
        <f t="shared" si="136"/>
        <v>-4.6806456975713E-2</v>
      </c>
      <c r="H4364" s="10">
        <f t="shared" si="137"/>
        <v>-9.6421301369968779E-3</v>
      </c>
    </row>
    <row r="4365" spans="1:8" x14ac:dyDescent="0.25">
      <c r="A4365" s="15">
        <v>5559</v>
      </c>
      <c r="B4365" s="15" t="s">
        <v>2439</v>
      </c>
      <c r="C4365" s="15">
        <v>69</v>
      </c>
      <c r="D4365" s="15">
        <v>1</v>
      </c>
      <c r="E4365" s="15">
        <v>9.6219999999999999</v>
      </c>
      <c r="F4365" s="15">
        <v>-2.567579357E-5</v>
      </c>
      <c r="G4365" s="10">
        <f t="shared" si="136"/>
        <v>-4.6809189444075E-2</v>
      </c>
      <c r="H4365" s="10">
        <f t="shared" si="137"/>
        <v>-0.45039802083088964</v>
      </c>
    </row>
    <row r="4366" spans="1:8" x14ac:dyDescent="0.25">
      <c r="A4366" s="15">
        <v>5560</v>
      </c>
      <c r="B4366" s="15" t="s">
        <v>2440</v>
      </c>
      <c r="C4366" s="15">
        <v>138</v>
      </c>
      <c r="D4366" s="15">
        <v>1</v>
      </c>
      <c r="E4366" s="15">
        <v>9.6809999999999992</v>
      </c>
      <c r="F4366" s="15">
        <v>-2.5949259510000001E-5</v>
      </c>
      <c r="G4366" s="10">
        <f t="shared" si="136"/>
        <v>-4.6809462910015004E-2</v>
      </c>
      <c r="H4366" s="10">
        <f t="shared" si="137"/>
        <v>-0.45316241043185523</v>
      </c>
    </row>
    <row r="4367" spans="1:8" x14ac:dyDescent="0.25">
      <c r="A4367" s="15">
        <v>5560</v>
      </c>
      <c r="B4367" s="15" t="s">
        <v>2440</v>
      </c>
      <c r="C4367" s="15">
        <v>138</v>
      </c>
      <c r="D4367" s="15">
        <v>2</v>
      </c>
      <c r="E4367" s="15">
        <v>6.4039999999999999</v>
      </c>
      <c r="F4367" s="15">
        <v>-2.5949259510000001E-5</v>
      </c>
      <c r="G4367" s="10">
        <f t="shared" si="136"/>
        <v>-4.6809462910015004E-2</v>
      </c>
      <c r="H4367" s="10">
        <f t="shared" si="137"/>
        <v>-0.29976780047573609</v>
      </c>
    </row>
    <row r="4368" spans="1:8" x14ac:dyDescent="0.25">
      <c r="A4368" s="15">
        <v>5561</v>
      </c>
      <c r="B4368" s="15" t="s">
        <v>2441</v>
      </c>
      <c r="C4368" s="15">
        <v>138</v>
      </c>
      <c r="D4368" s="15">
        <v>1</v>
      </c>
      <c r="E4368" s="15">
        <v>8.1709999999999994</v>
      </c>
      <c r="F4368" s="15">
        <v>-2.5423866901000001E-5</v>
      </c>
      <c r="G4368" s="10">
        <f t="shared" si="136"/>
        <v>-4.6808937517406002E-2</v>
      </c>
      <c r="H4368" s="10">
        <f t="shared" si="137"/>
        <v>-0.38247582845472439</v>
      </c>
    </row>
    <row r="4369" spans="1:8" x14ac:dyDescent="0.25">
      <c r="A4369" s="15">
        <v>5561</v>
      </c>
      <c r="B4369" s="15" t="s">
        <v>2441</v>
      </c>
      <c r="C4369" s="15">
        <v>138</v>
      </c>
      <c r="D4369" s="15">
        <v>2</v>
      </c>
      <c r="E4369" s="15">
        <v>6.22</v>
      </c>
      <c r="F4369" s="15">
        <v>-2.5423866901000001E-5</v>
      </c>
      <c r="G4369" s="10">
        <f t="shared" si="136"/>
        <v>-4.6808937517406002E-2</v>
      </c>
      <c r="H4369" s="10">
        <f t="shared" si="137"/>
        <v>-0.29115159135826529</v>
      </c>
    </row>
    <row r="4370" spans="1:8" x14ac:dyDescent="0.25">
      <c r="A4370" s="15">
        <v>5562</v>
      </c>
      <c r="B4370" s="15" t="s">
        <v>2442</v>
      </c>
      <c r="C4370" s="15">
        <v>69</v>
      </c>
      <c r="D4370" s="15">
        <v>1</v>
      </c>
      <c r="E4370" s="15">
        <v>1.2889999999999999</v>
      </c>
      <c r="F4370" s="15">
        <v>-3.4262812678E-5</v>
      </c>
      <c r="G4370" s="10">
        <f t="shared" si="136"/>
        <v>-4.6817776463183004E-2</v>
      </c>
      <c r="H4370" s="10">
        <f t="shared" si="137"/>
        <v>-6.0348113861042892E-2</v>
      </c>
    </row>
    <row r="4371" spans="1:8" x14ac:dyDescent="0.25">
      <c r="A4371" s="15">
        <v>5563</v>
      </c>
      <c r="B4371" s="15" t="s">
        <v>2443</v>
      </c>
      <c r="C4371" s="15">
        <v>138</v>
      </c>
      <c r="D4371" s="15">
        <v>1</v>
      </c>
      <c r="E4371" s="15">
        <v>2.2879999999999998</v>
      </c>
      <c r="F4371" s="15">
        <v>-2.4991813034E-5</v>
      </c>
      <c r="G4371" s="10">
        <f t="shared" si="136"/>
        <v>-4.6808505463539006E-2</v>
      </c>
      <c r="H4371" s="10">
        <f t="shared" si="137"/>
        <v>-0.10709786050057724</v>
      </c>
    </row>
    <row r="4372" spans="1:8" x14ac:dyDescent="0.25">
      <c r="A4372" s="15">
        <v>5563</v>
      </c>
      <c r="B4372" s="15" t="s">
        <v>2443</v>
      </c>
      <c r="C4372" s="15">
        <v>138</v>
      </c>
      <c r="D4372" s="15">
        <v>2</v>
      </c>
      <c r="E4372" s="15">
        <v>9.5540000000000003</v>
      </c>
      <c r="F4372" s="15">
        <v>-2.4991813034E-5</v>
      </c>
      <c r="G4372" s="10">
        <f t="shared" si="136"/>
        <v>-4.6808505463539006E-2</v>
      </c>
      <c r="H4372" s="10">
        <f t="shared" si="137"/>
        <v>-0.44720846119865165</v>
      </c>
    </row>
    <row r="4373" spans="1:8" x14ac:dyDescent="0.25">
      <c r="A4373" s="15">
        <v>5564</v>
      </c>
      <c r="B4373" s="15" t="s">
        <v>2444</v>
      </c>
      <c r="C4373" s="15">
        <v>138</v>
      </c>
      <c r="D4373" s="15">
        <v>1</v>
      </c>
      <c r="E4373" s="15">
        <v>3.7949999999999999</v>
      </c>
      <c r="F4373" s="15">
        <v>-2.4992651683000001E-5</v>
      </c>
      <c r="G4373" s="10">
        <f t="shared" si="136"/>
        <v>-4.6808506302188004E-2</v>
      </c>
      <c r="H4373" s="10">
        <f t="shared" si="137"/>
        <v>-0.17763828141680346</v>
      </c>
    </row>
    <row r="4374" spans="1:8" x14ac:dyDescent="0.25">
      <c r="A4374" s="15">
        <v>5564</v>
      </c>
      <c r="B4374" s="15" t="s">
        <v>2444</v>
      </c>
      <c r="C4374" s="15">
        <v>138</v>
      </c>
      <c r="D4374" s="15">
        <v>2</v>
      </c>
      <c r="E4374" s="15">
        <v>3.3279999999999998</v>
      </c>
      <c r="F4374" s="15">
        <v>-2.4992651683000001E-5</v>
      </c>
      <c r="G4374" s="10">
        <f t="shared" si="136"/>
        <v>-4.6808506302188004E-2</v>
      </c>
      <c r="H4374" s="10">
        <f t="shared" si="137"/>
        <v>-0.15577870897368168</v>
      </c>
    </row>
    <row r="4375" spans="1:8" x14ac:dyDescent="0.25">
      <c r="A4375" s="15">
        <v>5565</v>
      </c>
      <c r="B4375" s="15" t="s">
        <v>2445</v>
      </c>
      <c r="C4375" s="15">
        <v>69</v>
      </c>
      <c r="D4375" s="15">
        <v>1</v>
      </c>
      <c r="E4375" s="15">
        <v>1.875</v>
      </c>
      <c r="F4375" s="15">
        <v>-2.9046435642999999E-5</v>
      </c>
      <c r="G4375" s="10">
        <f t="shared" si="136"/>
        <v>-4.6812560086148002E-2</v>
      </c>
      <c r="H4375" s="10">
        <f t="shared" si="137"/>
        <v>-8.7773550161527505E-2</v>
      </c>
    </row>
    <row r="4376" spans="1:8" x14ac:dyDescent="0.25">
      <c r="A4376" s="15">
        <v>5567</v>
      </c>
      <c r="B4376" s="15" t="s">
        <v>2446</v>
      </c>
      <c r="C4376" s="15">
        <v>138</v>
      </c>
      <c r="D4376" s="15">
        <v>1</v>
      </c>
      <c r="E4376" s="15">
        <v>0.59099999999999997</v>
      </c>
      <c r="F4376" s="15">
        <v>-2.5249028767000001E-5</v>
      </c>
      <c r="G4376" s="10">
        <f t="shared" si="136"/>
        <v>-4.6808762679272004E-2</v>
      </c>
      <c r="H4376" s="10">
        <f t="shared" si="137"/>
        <v>-2.7663978743449752E-2</v>
      </c>
    </row>
    <row r="4377" spans="1:8" x14ac:dyDescent="0.25">
      <c r="A4377" s="15">
        <v>5569</v>
      </c>
      <c r="B4377" s="15" t="s">
        <v>2447</v>
      </c>
      <c r="C4377" s="15">
        <v>138</v>
      </c>
      <c r="D4377" s="15">
        <v>1</v>
      </c>
      <c r="E4377" s="15">
        <v>11.47</v>
      </c>
      <c r="F4377" s="15">
        <v>-2.4991881353E-5</v>
      </c>
      <c r="G4377" s="10">
        <f t="shared" si="136"/>
        <v>-4.6808505531858002E-2</v>
      </c>
      <c r="H4377" s="10">
        <f t="shared" si="137"/>
        <v>-0.53689355845041131</v>
      </c>
    </row>
    <row r="4378" spans="1:8" x14ac:dyDescent="0.25">
      <c r="A4378" s="15">
        <v>5569</v>
      </c>
      <c r="B4378" s="15" t="s">
        <v>2447</v>
      </c>
      <c r="C4378" s="15">
        <v>138</v>
      </c>
      <c r="D4378" s="15">
        <v>2</v>
      </c>
      <c r="E4378" s="15">
        <v>9.8889999999999993</v>
      </c>
      <c r="F4378" s="15">
        <v>-2.4991881353E-5</v>
      </c>
      <c r="G4378" s="10">
        <f t="shared" si="136"/>
        <v>-4.6808505531858002E-2</v>
      </c>
      <c r="H4378" s="10">
        <f t="shared" si="137"/>
        <v>-0.46288931120454374</v>
      </c>
    </row>
    <row r="4379" spans="1:8" x14ac:dyDescent="0.25">
      <c r="A4379" s="15">
        <v>5570</v>
      </c>
      <c r="B4379" s="15" t="s">
        <v>2448</v>
      </c>
      <c r="C4379" s="15">
        <v>138</v>
      </c>
      <c r="D4379" s="15">
        <v>1</v>
      </c>
      <c r="E4379" s="15">
        <v>1.8939999999999999</v>
      </c>
      <c r="F4379" s="15">
        <v>-1.10149132521E-4</v>
      </c>
      <c r="G4379" s="10">
        <f t="shared" si="136"/>
        <v>-4.6893662783026001E-2</v>
      </c>
      <c r="H4379" s="10">
        <f t="shared" si="137"/>
        <v>-8.8816597311051237E-2</v>
      </c>
    </row>
    <row r="4380" spans="1:8" x14ac:dyDescent="0.25">
      <c r="A4380" s="15">
        <v>5571</v>
      </c>
      <c r="B4380" s="15" t="s">
        <v>2449</v>
      </c>
      <c r="C4380" s="15">
        <v>69</v>
      </c>
      <c r="D4380" s="15">
        <v>1</v>
      </c>
      <c r="E4380" s="15">
        <v>6.0919999999999996</v>
      </c>
      <c r="F4380" s="15">
        <v>-2.4376026651999999E-5</v>
      </c>
      <c r="G4380" s="10">
        <f t="shared" si="136"/>
        <v>-4.6807889677157002E-2</v>
      </c>
      <c r="H4380" s="10">
        <f t="shared" si="137"/>
        <v>-0.28515366391324043</v>
      </c>
    </row>
    <row r="4381" spans="1:8" x14ac:dyDescent="0.25">
      <c r="A4381" s="15">
        <v>5571</v>
      </c>
      <c r="B4381" s="15" t="s">
        <v>2449</v>
      </c>
      <c r="C4381" s="15">
        <v>69</v>
      </c>
      <c r="D4381" s="15">
        <v>2</v>
      </c>
      <c r="E4381" s="15">
        <v>5.0039999999999996</v>
      </c>
      <c r="F4381" s="15">
        <v>-2.4376026651999999E-5</v>
      </c>
      <c r="G4381" s="10">
        <f t="shared" si="136"/>
        <v>-4.6807889677157002E-2</v>
      </c>
      <c r="H4381" s="10">
        <f t="shared" si="137"/>
        <v>-0.23422667994449362</v>
      </c>
    </row>
    <row r="4382" spans="1:8" x14ac:dyDescent="0.25">
      <c r="A4382" s="15">
        <v>5572</v>
      </c>
      <c r="B4382" s="15" t="s">
        <v>2450</v>
      </c>
      <c r="C4382" s="15">
        <v>69</v>
      </c>
      <c r="D4382" s="15">
        <v>1</v>
      </c>
      <c r="E4382" s="15">
        <v>3.085</v>
      </c>
      <c r="F4382" s="15">
        <v>-2.2669712994000001E-5</v>
      </c>
      <c r="G4382" s="10">
        <f t="shared" si="136"/>
        <v>-4.6806183363499003E-2</v>
      </c>
      <c r="H4382" s="10">
        <f t="shared" si="137"/>
        <v>-0.14439707567639443</v>
      </c>
    </row>
    <row r="4383" spans="1:8" x14ac:dyDescent="0.25">
      <c r="A4383" s="15">
        <v>5572</v>
      </c>
      <c r="B4383" s="15" t="s">
        <v>2450</v>
      </c>
      <c r="C4383" s="15">
        <v>69</v>
      </c>
      <c r="D4383" s="15">
        <v>2</v>
      </c>
      <c r="E4383" s="15">
        <v>1.341</v>
      </c>
      <c r="F4383" s="15">
        <v>-2.2669712994000001E-5</v>
      </c>
      <c r="G4383" s="10">
        <f t="shared" si="136"/>
        <v>-4.6806183363499003E-2</v>
      </c>
      <c r="H4383" s="10">
        <f t="shared" si="137"/>
        <v>-6.2767091890452167E-2</v>
      </c>
    </row>
    <row r="4384" spans="1:8" x14ac:dyDescent="0.25">
      <c r="A4384" s="15">
        <v>5573</v>
      </c>
      <c r="B4384" s="15" t="s">
        <v>2451</v>
      </c>
      <c r="C4384" s="15">
        <v>138</v>
      </c>
      <c r="D4384" s="15">
        <v>1</v>
      </c>
      <c r="E4384" s="15">
        <v>10.558999999999999</v>
      </c>
      <c r="F4384" s="15">
        <v>-2.5000740717999999E-5</v>
      </c>
      <c r="G4384" s="10">
        <f t="shared" si="136"/>
        <v>-4.6808514391223001E-2</v>
      </c>
      <c r="H4384" s="10">
        <f t="shared" si="137"/>
        <v>-0.49425110345692364</v>
      </c>
    </row>
    <row r="4385" spans="1:8" x14ac:dyDescent="0.25">
      <c r="A4385" s="15">
        <v>5574</v>
      </c>
      <c r="B4385" s="15" t="s">
        <v>2452</v>
      </c>
      <c r="C4385" s="15">
        <v>69</v>
      </c>
      <c r="D4385" s="15">
        <v>1</v>
      </c>
      <c r="E4385" s="15">
        <v>3.9580000000000002</v>
      </c>
      <c r="F4385" s="15">
        <v>-3.3686641667E-5</v>
      </c>
      <c r="G4385" s="10">
        <f t="shared" si="136"/>
        <v>-4.6817200292172005E-2</v>
      </c>
      <c r="H4385" s="10">
        <f t="shared" si="137"/>
        <v>-0.18530247875641681</v>
      </c>
    </row>
    <row r="4386" spans="1:8" x14ac:dyDescent="0.25">
      <c r="A4386" s="15">
        <v>5574</v>
      </c>
      <c r="B4386" s="15" t="s">
        <v>2452</v>
      </c>
      <c r="C4386" s="15">
        <v>69</v>
      </c>
      <c r="D4386" s="15">
        <v>2</v>
      </c>
      <c r="E4386" s="15">
        <v>2.258</v>
      </c>
      <c r="F4386" s="15">
        <v>-3.3686641667E-5</v>
      </c>
      <c r="G4386" s="10">
        <f t="shared" si="136"/>
        <v>-4.6817200292172005E-2</v>
      </c>
      <c r="H4386" s="10">
        <f t="shared" si="137"/>
        <v>-0.10571323825972438</v>
      </c>
    </row>
    <row r="4387" spans="1:8" x14ac:dyDescent="0.25">
      <c r="A4387" s="15">
        <v>5575</v>
      </c>
      <c r="B4387" s="15" t="s">
        <v>2453</v>
      </c>
      <c r="C4387" s="15">
        <v>138</v>
      </c>
      <c r="D4387" s="15">
        <v>1</v>
      </c>
      <c r="E4387" s="15">
        <v>0</v>
      </c>
      <c r="F4387" s="15">
        <v>-2.3508136505000001E-5</v>
      </c>
      <c r="G4387" s="10">
        <f t="shared" si="136"/>
        <v>-4.6807021787010003E-2</v>
      </c>
      <c r="H4387" s="10">
        <f t="shared" si="137"/>
        <v>0</v>
      </c>
    </row>
    <row r="4388" spans="1:8" x14ac:dyDescent="0.25">
      <c r="A4388" s="15">
        <v>5576</v>
      </c>
      <c r="B4388" s="15" t="s">
        <v>2454</v>
      </c>
      <c r="C4388" s="15">
        <v>138</v>
      </c>
      <c r="D4388" s="15">
        <v>1</v>
      </c>
      <c r="E4388" s="15">
        <v>15.367000000000001</v>
      </c>
      <c r="F4388" s="15">
        <v>-2.4797557330000001E-5</v>
      </c>
      <c r="G4388" s="10">
        <f t="shared" si="136"/>
        <v>-4.6808311207835004E-2</v>
      </c>
      <c r="H4388" s="10">
        <f t="shared" si="137"/>
        <v>-0.71930331833080052</v>
      </c>
    </row>
    <row r="4389" spans="1:8" x14ac:dyDescent="0.25">
      <c r="A4389" s="15">
        <v>5576</v>
      </c>
      <c r="B4389" s="15" t="s">
        <v>2454</v>
      </c>
      <c r="C4389" s="15">
        <v>138</v>
      </c>
      <c r="D4389" s="15">
        <v>2</v>
      </c>
      <c r="E4389" s="15">
        <v>13.818</v>
      </c>
      <c r="F4389" s="15">
        <v>-2.4797557330000001E-5</v>
      </c>
      <c r="G4389" s="10">
        <f t="shared" si="136"/>
        <v>-4.6808311207835004E-2</v>
      </c>
      <c r="H4389" s="10">
        <f t="shared" si="137"/>
        <v>-0.64679724426986407</v>
      </c>
    </row>
    <row r="4390" spans="1:8" x14ac:dyDescent="0.25">
      <c r="A4390" s="15">
        <v>5577</v>
      </c>
      <c r="B4390" s="15" t="s">
        <v>2455</v>
      </c>
      <c r="C4390" s="15">
        <v>69</v>
      </c>
      <c r="D4390" s="15">
        <v>1</v>
      </c>
      <c r="E4390" s="15">
        <v>2.9</v>
      </c>
      <c r="F4390" s="15">
        <v>-5.6325429763000002E-5</v>
      </c>
      <c r="G4390" s="10">
        <f t="shared" si="136"/>
        <v>-4.6839839080268002E-2</v>
      </c>
      <c r="H4390" s="10">
        <f t="shared" si="137"/>
        <v>-0.1358355333327772</v>
      </c>
    </row>
    <row r="4391" spans="1:8" x14ac:dyDescent="0.25">
      <c r="A4391" s="15">
        <v>5577</v>
      </c>
      <c r="B4391" s="15" t="s">
        <v>2455</v>
      </c>
      <c r="C4391" s="15">
        <v>69</v>
      </c>
      <c r="D4391" s="15">
        <v>2</v>
      </c>
      <c r="E4391" s="15">
        <v>3.7450000000000001</v>
      </c>
      <c r="F4391" s="15">
        <v>-5.6325429763000002E-5</v>
      </c>
      <c r="G4391" s="10">
        <f t="shared" si="136"/>
        <v>-4.6839839080268002E-2</v>
      </c>
      <c r="H4391" s="10">
        <f t="shared" si="137"/>
        <v>-0.17541519735560368</v>
      </c>
    </row>
    <row r="4392" spans="1:8" x14ac:dyDescent="0.25">
      <c r="A4392" s="15">
        <v>5578</v>
      </c>
      <c r="B4392" s="15" t="s">
        <v>2456</v>
      </c>
      <c r="C4392" s="15">
        <v>69</v>
      </c>
      <c r="D4392" s="15">
        <v>1</v>
      </c>
      <c r="E4392" s="15">
        <v>1.073</v>
      </c>
      <c r="F4392" s="15">
        <v>-1.4002180686600001E-4</v>
      </c>
      <c r="G4392" s="10">
        <f t="shared" si="136"/>
        <v>-4.6923535457371005E-2</v>
      </c>
      <c r="H4392" s="10">
        <f t="shared" si="137"/>
        <v>-5.0348953545759086E-2</v>
      </c>
    </row>
    <row r="4393" spans="1:8" x14ac:dyDescent="0.25">
      <c r="A4393" s="15">
        <v>5579</v>
      </c>
      <c r="B4393" s="15" t="s">
        <v>2457</v>
      </c>
      <c r="C4393" s="15">
        <v>138</v>
      </c>
      <c r="D4393" s="15">
        <v>1</v>
      </c>
      <c r="E4393" s="15">
        <v>5.2610000000000001</v>
      </c>
      <c r="F4393" s="15">
        <v>-2.5262650234999999E-5</v>
      </c>
      <c r="G4393" s="10">
        <f t="shared" si="136"/>
        <v>-4.6808776300740006E-2</v>
      </c>
      <c r="H4393" s="10">
        <f t="shared" si="137"/>
        <v>-0.24626097211819317</v>
      </c>
    </row>
    <row r="4394" spans="1:8" x14ac:dyDescent="0.25">
      <c r="A4394" s="15">
        <v>5580</v>
      </c>
      <c r="B4394" s="15" t="s">
        <v>2458</v>
      </c>
      <c r="C4394" s="15">
        <v>138</v>
      </c>
      <c r="D4394" s="15">
        <v>1</v>
      </c>
      <c r="E4394" s="15">
        <v>1.746</v>
      </c>
      <c r="F4394" s="15">
        <v>-2.5189061589999999E-5</v>
      </c>
      <c r="G4394" s="10">
        <f t="shared" si="136"/>
        <v>-4.6808702712095002E-2</v>
      </c>
      <c r="H4394" s="10">
        <f t="shared" si="137"/>
        <v>-8.1727994935317877E-2</v>
      </c>
    </row>
    <row r="4395" spans="1:8" x14ac:dyDescent="0.25">
      <c r="A4395" s="15">
        <v>5580</v>
      </c>
      <c r="B4395" s="15" t="s">
        <v>2458</v>
      </c>
      <c r="C4395" s="15">
        <v>138</v>
      </c>
      <c r="D4395" s="15">
        <v>2</v>
      </c>
      <c r="E4395" s="15">
        <v>4.0359999999999996</v>
      </c>
      <c r="F4395" s="15">
        <v>-2.5189061589999999E-5</v>
      </c>
      <c r="G4395" s="10">
        <f t="shared" si="136"/>
        <v>-4.6808702712095002E-2</v>
      </c>
      <c r="H4395" s="10">
        <f t="shared" si="137"/>
        <v>-0.18891992414601541</v>
      </c>
    </row>
    <row r="4396" spans="1:8" x14ac:dyDescent="0.25">
      <c r="A4396" s="15">
        <v>5581</v>
      </c>
      <c r="B4396" s="15" t="s">
        <v>2459</v>
      </c>
      <c r="C4396" s="15">
        <v>138</v>
      </c>
      <c r="D4396" s="15">
        <v>1</v>
      </c>
      <c r="E4396" s="15">
        <v>0</v>
      </c>
      <c r="F4396" s="15">
        <v>-4.1308063378000002E-4</v>
      </c>
      <c r="G4396" s="10">
        <f t="shared" si="136"/>
        <v>-4.7196594284285E-2</v>
      </c>
      <c r="H4396" s="10">
        <f t="shared" si="137"/>
        <v>0</v>
      </c>
    </row>
    <row r="4397" spans="1:8" x14ac:dyDescent="0.25">
      <c r="A4397" s="15">
        <v>5588</v>
      </c>
      <c r="B4397" s="15" t="s">
        <v>2460</v>
      </c>
      <c r="C4397" s="15">
        <v>138</v>
      </c>
      <c r="D4397" s="15">
        <v>1</v>
      </c>
      <c r="E4397" s="15">
        <v>1.57</v>
      </c>
      <c r="F4397" s="15">
        <v>-9.7392679941999994E-5</v>
      </c>
      <c r="G4397" s="10">
        <f t="shared" si="136"/>
        <v>-4.6880906330447003E-2</v>
      </c>
      <c r="H4397" s="10">
        <f t="shared" si="137"/>
        <v>-7.3603022938801804E-2</v>
      </c>
    </row>
    <row r="4398" spans="1:8" x14ac:dyDescent="0.25">
      <c r="A4398" s="15">
        <v>5599</v>
      </c>
      <c r="B4398" s="15" t="s">
        <v>2461</v>
      </c>
      <c r="C4398" s="15">
        <v>138</v>
      </c>
      <c r="D4398" s="15">
        <v>1</v>
      </c>
      <c r="E4398" s="15">
        <v>11.843999999999999</v>
      </c>
      <c r="F4398" s="15">
        <v>-7.8017465554999996E-5</v>
      </c>
      <c r="G4398" s="10">
        <f t="shared" si="136"/>
        <v>-4.686153111606E-2</v>
      </c>
      <c r="H4398" s="10">
        <f t="shared" si="137"/>
        <v>-0.55502797453861463</v>
      </c>
    </row>
    <row r="4399" spans="1:8" x14ac:dyDescent="0.25">
      <c r="A4399" s="15">
        <v>5599</v>
      </c>
      <c r="B4399" s="15" t="s">
        <v>2461</v>
      </c>
      <c r="C4399" s="15">
        <v>138</v>
      </c>
      <c r="D4399" s="15">
        <v>2</v>
      </c>
      <c r="E4399" s="15">
        <v>8.173</v>
      </c>
      <c r="F4399" s="15">
        <v>-7.8017465554999996E-5</v>
      </c>
      <c r="G4399" s="10">
        <f t="shared" si="136"/>
        <v>-4.686153111606E-2</v>
      </c>
      <c r="H4399" s="10">
        <f t="shared" si="137"/>
        <v>-0.38299929381155839</v>
      </c>
    </row>
    <row r="4400" spans="1:8" x14ac:dyDescent="0.25">
      <c r="A4400" s="15">
        <v>5612</v>
      </c>
      <c r="B4400" s="15" t="s">
        <v>2462</v>
      </c>
      <c r="C4400" s="15">
        <v>69</v>
      </c>
      <c r="D4400" s="15">
        <v>1</v>
      </c>
      <c r="E4400" s="15">
        <v>2.375</v>
      </c>
      <c r="F4400" s="15">
        <v>-1.4002180686600001E-4</v>
      </c>
      <c r="G4400" s="10">
        <f t="shared" si="136"/>
        <v>-4.6923535457371005E-2</v>
      </c>
      <c r="H4400" s="10">
        <f t="shared" si="137"/>
        <v>-0.11144339671125614</v>
      </c>
    </row>
    <row r="4401" spans="1:8" x14ac:dyDescent="0.25">
      <c r="A4401" s="15">
        <v>5622</v>
      </c>
      <c r="B4401" s="15" t="s">
        <v>2463</v>
      </c>
      <c r="C4401" s="15">
        <v>138</v>
      </c>
      <c r="D4401" s="15">
        <v>1</v>
      </c>
      <c r="E4401" s="15">
        <v>0</v>
      </c>
      <c r="F4401" s="15">
        <v>-7.7935750912999999E-5</v>
      </c>
      <c r="G4401" s="10">
        <f t="shared" si="136"/>
        <v>-4.6861449401418002E-2</v>
      </c>
      <c r="H4401" s="10">
        <f t="shared" si="137"/>
        <v>0</v>
      </c>
    </row>
    <row r="4402" spans="1:8" x14ac:dyDescent="0.25">
      <c r="A4402" s="15">
        <v>5624</v>
      </c>
      <c r="B4402" s="15" t="s">
        <v>2464</v>
      </c>
      <c r="C4402" s="15">
        <v>138</v>
      </c>
      <c r="D4402" s="15">
        <v>1</v>
      </c>
      <c r="E4402" s="15">
        <v>10.988</v>
      </c>
      <c r="F4402" s="15">
        <v>-2.5440396036000002E-5</v>
      </c>
      <c r="G4402" s="10">
        <f t="shared" si="136"/>
        <v>-4.6808954046541E-2</v>
      </c>
      <c r="H4402" s="10">
        <f t="shared" si="137"/>
        <v>-0.51433678706339248</v>
      </c>
    </row>
    <row r="4403" spans="1:8" x14ac:dyDescent="0.25">
      <c r="A4403" s="15">
        <v>5625</v>
      </c>
      <c r="B4403" s="15" t="s">
        <v>2465</v>
      </c>
      <c r="C4403" s="15">
        <v>138</v>
      </c>
      <c r="D4403" s="15">
        <v>1</v>
      </c>
      <c r="E4403" s="15">
        <v>11.946</v>
      </c>
      <c r="F4403" s="15">
        <v>-3.9463944918999999E-4</v>
      </c>
      <c r="G4403" s="10">
        <f t="shared" si="136"/>
        <v>-4.7178153099695003E-2</v>
      </c>
      <c r="H4403" s="10">
        <f t="shared" si="137"/>
        <v>-0.5635902169289565</v>
      </c>
    </row>
    <row r="4404" spans="1:8" x14ac:dyDescent="0.25">
      <c r="A4404" s="15">
        <v>5626</v>
      </c>
      <c r="B4404" s="15" t="s">
        <v>2466</v>
      </c>
      <c r="C4404" s="15">
        <v>69</v>
      </c>
      <c r="D4404" s="15">
        <v>1</v>
      </c>
      <c r="E4404" s="15">
        <v>0.98599999999999999</v>
      </c>
      <c r="F4404" s="15">
        <v>-2.3223563866999999E-5</v>
      </c>
      <c r="G4404" s="10">
        <f t="shared" si="136"/>
        <v>-4.6806737214372E-2</v>
      </c>
      <c r="H4404" s="10">
        <f t="shared" si="137"/>
        <v>-4.6151442893370795E-2</v>
      </c>
    </row>
    <row r="4405" spans="1:8" x14ac:dyDescent="0.25">
      <c r="A4405" s="15">
        <v>5627</v>
      </c>
      <c r="B4405" s="15" t="s">
        <v>2467</v>
      </c>
      <c r="C4405" s="15">
        <v>69</v>
      </c>
      <c r="D4405" s="15">
        <v>1</v>
      </c>
      <c r="E4405" s="15">
        <v>3.0579999999999998</v>
      </c>
      <c r="F4405" s="15">
        <v>-2.6231696814000001E-5</v>
      </c>
      <c r="G4405" s="10">
        <f t="shared" si="136"/>
        <v>-4.6809745347319E-2</v>
      </c>
      <c r="H4405" s="10">
        <f t="shared" si="137"/>
        <v>-0.14314420127210151</v>
      </c>
    </row>
    <row r="4406" spans="1:8" x14ac:dyDescent="0.25">
      <c r="A4406" s="15">
        <v>5628</v>
      </c>
      <c r="B4406" s="15" t="s">
        <v>2468</v>
      </c>
      <c r="C4406" s="15">
        <v>138</v>
      </c>
      <c r="D4406" s="15">
        <v>1</v>
      </c>
      <c r="E4406" s="15">
        <v>39.555999999999997</v>
      </c>
      <c r="F4406" s="15">
        <v>-2.3508136505000001E-5</v>
      </c>
      <c r="G4406" s="10">
        <f t="shared" si="136"/>
        <v>-4.6807021787010003E-2</v>
      </c>
      <c r="H4406" s="10">
        <f t="shared" si="137"/>
        <v>-1.8514985538069675</v>
      </c>
    </row>
    <row r="4407" spans="1:8" x14ac:dyDescent="0.25">
      <c r="A4407" s="15">
        <v>5629</v>
      </c>
      <c r="B4407" s="15" t="s">
        <v>2469</v>
      </c>
      <c r="C4407" s="15">
        <v>138</v>
      </c>
      <c r="D4407" s="15">
        <v>1</v>
      </c>
      <c r="E4407" s="15">
        <v>9.4719999999999995</v>
      </c>
      <c r="F4407" s="15">
        <v>-2.4940392403000001E-5</v>
      </c>
      <c r="G4407" s="10">
        <f t="shared" si="136"/>
        <v>-4.6808454042908003E-2</v>
      </c>
      <c r="H4407" s="10">
        <f t="shared" si="137"/>
        <v>-0.44336967669442456</v>
      </c>
    </row>
    <row r="4408" spans="1:8" x14ac:dyDescent="0.25">
      <c r="A4408" s="15">
        <v>5629</v>
      </c>
      <c r="B4408" s="15" t="s">
        <v>2469</v>
      </c>
      <c r="C4408" s="15">
        <v>138</v>
      </c>
      <c r="D4408" s="15">
        <v>2</v>
      </c>
      <c r="E4408" s="15">
        <v>9.4169999999999998</v>
      </c>
      <c r="F4408" s="15">
        <v>-2.4940392403000001E-5</v>
      </c>
      <c r="G4408" s="10">
        <f t="shared" si="136"/>
        <v>-4.6808454042908003E-2</v>
      </c>
      <c r="H4408" s="10">
        <f t="shared" si="137"/>
        <v>-0.44079521172206465</v>
      </c>
    </row>
    <row r="4409" spans="1:8" x14ac:dyDescent="0.25">
      <c r="A4409" s="15">
        <v>5630</v>
      </c>
      <c r="B4409" s="15" t="s">
        <v>2470</v>
      </c>
      <c r="C4409" s="15">
        <v>138</v>
      </c>
      <c r="D4409" s="15">
        <v>1</v>
      </c>
      <c r="E4409" s="15">
        <v>2.0920000000000001</v>
      </c>
      <c r="F4409" s="15">
        <v>-3.6870821795000002E-5</v>
      </c>
      <c r="G4409" s="10">
        <f t="shared" si="136"/>
        <v>-4.6820384472300004E-2</v>
      </c>
      <c r="H4409" s="10">
        <f t="shared" si="137"/>
        <v>-9.7948244316051619E-2</v>
      </c>
    </row>
    <row r="4410" spans="1:8" x14ac:dyDescent="0.25">
      <c r="A4410" s="15">
        <v>5631</v>
      </c>
      <c r="B4410" s="15" t="s">
        <v>2471</v>
      </c>
      <c r="C4410" s="15">
        <v>69</v>
      </c>
      <c r="D4410" s="15">
        <v>1</v>
      </c>
      <c r="E4410" s="15">
        <v>1.6830000000000001</v>
      </c>
      <c r="F4410" s="15">
        <v>-2.7707652271E-5</v>
      </c>
      <c r="G4410" s="10">
        <f t="shared" si="136"/>
        <v>-4.6811221302776006E-2</v>
      </c>
      <c r="H4410" s="10">
        <f t="shared" si="137"/>
        <v>-7.8783285452572016E-2</v>
      </c>
    </row>
    <row r="4411" spans="1:8" x14ac:dyDescent="0.25">
      <c r="A4411" s="15">
        <v>5633</v>
      </c>
      <c r="B4411" s="15" t="s">
        <v>2472</v>
      </c>
      <c r="C4411" s="15">
        <v>138</v>
      </c>
      <c r="D4411" s="15">
        <v>1</v>
      </c>
      <c r="E4411" s="15">
        <v>9.9890000000000008</v>
      </c>
      <c r="F4411" s="15">
        <v>-2.5431456513E-5</v>
      </c>
      <c r="G4411" s="10">
        <f t="shared" si="136"/>
        <v>-4.6808945107018003E-2</v>
      </c>
      <c r="H4411" s="10">
        <f t="shared" si="137"/>
        <v>-0.46757455267400289</v>
      </c>
    </row>
    <row r="4412" spans="1:8" x14ac:dyDescent="0.25">
      <c r="A4412" s="15">
        <v>5633</v>
      </c>
      <c r="B4412" s="15" t="s">
        <v>2472</v>
      </c>
      <c r="C4412" s="15">
        <v>138</v>
      </c>
      <c r="D4412" s="15">
        <v>2</v>
      </c>
      <c r="E4412" s="15">
        <v>8.01</v>
      </c>
      <c r="F4412" s="15">
        <v>-2.5431456513E-5</v>
      </c>
      <c r="G4412" s="10">
        <f t="shared" si="136"/>
        <v>-4.6808945107018003E-2</v>
      </c>
      <c r="H4412" s="10">
        <f t="shared" si="137"/>
        <v>-0.37493965030721421</v>
      </c>
    </row>
    <row r="4413" spans="1:8" x14ac:dyDescent="0.25">
      <c r="A4413" s="15">
        <v>5634</v>
      </c>
      <c r="B4413" s="15" t="s">
        <v>2473</v>
      </c>
      <c r="C4413" s="15">
        <v>138</v>
      </c>
      <c r="D4413" s="15">
        <v>1</v>
      </c>
      <c r="E4413" s="15">
        <v>18.827000000000002</v>
      </c>
      <c r="F4413" s="15">
        <v>-2.5464578664E-5</v>
      </c>
      <c r="G4413" s="10">
        <f t="shared" si="136"/>
        <v>-4.6808978229169004E-2</v>
      </c>
      <c r="H4413" s="10">
        <f t="shared" si="137"/>
        <v>-0.88127263312056492</v>
      </c>
    </row>
    <row r="4414" spans="1:8" x14ac:dyDescent="0.25">
      <c r="A4414" s="15">
        <v>5634</v>
      </c>
      <c r="B4414" s="15" t="s">
        <v>2473</v>
      </c>
      <c r="C4414" s="15">
        <v>138</v>
      </c>
      <c r="D4414" s="15">
        <v>2</v>
      </c>
      <c r="E4414" s="15">
        <v>14.019</v>
      </c>
      <c r="F4414" s="15">
        <v>-2.5464578664E-5</v>
      </c>
      <c r="G4414" s="10">
        <f t="shared" si="136"/>
        <v>-4.6808978229169004E-2</v>
      </c>
      <c r="H4414" s="10">
        <f t="shared" si="137"/>
        <v>-0.65621506579472033</v>
      </c>
    </row>
    <row r="4415" spans="1:8" x14ac:dyDescent="0.25">
      <c r="A4415" s="15">
        <v>5635</v>
      </c>
      <c r="B4415" s="15" t="s">
        <v>2474</v>
      </c>
      <c r="C4415" s="15">
        <v>138</v>
      </c>
      <c r="D4415" s="15">
        <v>1</v>
      </c>
      <c r="E4415" s="15">
        <v>15.635</v>
      </c>
      <c r="F4415" s="15">
        <v>-2.4784092933999999E-5</v>
      </c>
      <c r="G4415" s="10">
        <f t="shared" si="136"/>
        <v>-4.6808297743439004E-2</v>
      </c>
      <c r="H4415" s="10">
        <f t="shared" si="137"/>
        <v>-0.73184773521866886</v>
      </c>
    </row>
    <row r="4416" spans="1:8" x14ac:dyDescent="0.25">
      <c r="A4416" s="15">
        <v>5635</v>
      </c>
      <c r="B4416" s="15" t="s">
        <v>2474</v>
      </c>
      <c r="C4416" s="15">
        <v>138</v>
      </c>
      <c r="D4416" s="15">
        <v>2</v>
      </c>
      <c r="E4416" s="15">
        <v>13.638999999999999</v>
      </c>
      <c r="F4416" s="15">
        <v>-2.4784092933999999E-5</v>
      </c>
      <c r="G4416" s="10">
        <f t="shared" si="136"/>
        <v>-4.6808297743439004E-2</v>
      </c>
      <c r="H4416" s="10">
        <f t="shared" si="137"/>
        <v>-0.63841837292276449</v>
      </c>
    </row>
    <row r="4417" spans="1:8" x14ac:dyDescent="0.25">
      <c r="A4417" s="15">
        <v>5636</v>
      </c>
      <c r="B4417" s="15" t="s">
        <v>2475</v>
      </c>
      <c r="C4417" s="15">
        <v>69</v>
      </c>
      <c r="D4417" s="15">
        <v>1</v>
      </c>
      <c r="E4417" s="15">
        <v>0.71799999999999997</v>
      </c>
      <c r="F4417" s="15">
        <v>-3.2243265063000001E-5</v>
      </c>
      <c r="G4417" s="10">
        <f t="shared" si="136"/>
        <v>-4.6815756915568003E-2</v>
      </c>
      <c r="H4417" s="10">
        <f t="shared" si="137"/>
        <v>-3.3613713465377823E-2</v>
      </c>
    </row>
    <row r="4418" spans="1:8" x14ac:dyDescent="0.25">
      <c r="A4418" s="15">
        <v>5637</v>
      </c>
      <c r="B4418" s="15" t="s">
        <v>2476</v>
      </c>
      <c r="C4418" s="15">
        <v>69</v>
      </c>
      <c r="D4418" s="15">
        <v>1</v>
      </c>
      <c r="E4418" s="15">
        <v>2.2690000000000001</v>
      </c>
      <c r="F4418" s="15">
        <v>-2.5471945034E-5</v>
      </c>
      <c r="G4418" s="10">
        <f t="shared" si="136"/>
        <v>-4.6808985595539004E-2</v>
      </c>
      <c r="H4418" s="10">
        <f t="shared" si="137"/>
        <v>-0.10620958831627801</v>
      </c>
    </row>
    <row r="4419" spans="1:8" x14ac:dyDescent="0.25">
      <c r="A4419" s="15">
        <v>5638</v>
      </c>
      <c r="B4419" s="15" t="s">
        <v>2477</v>
      </c>
      <c r="C4419" s="15">
        <v>69</v>
      </c>
      <c r="D4419" s="15">
        <v>1</v>
      </c>
      <c r="E4419" s="15">
        <v>7.5709999999999997</v>
      </c>
      <c r="F4419" s="15">
        <v>-2.3499182956E-5</v>
      </c>
      <c r="G4419" s="10">
        <f t="shared" si="136"/>
        <v>-4.6807012833461004E-2</v>
      </c>
      <c r="H4419" s="10">
        <f t="shared" si="137"/>
        <v>-0.35437589416213322</v>
      </c>
    </row>
    <row r="4420" spans="1:8" x14ac:dyDescent="0.25">
      <c r="A4420" s="15">
        <v>5639</v>
      </c>
      <c r="B4420" s="15" t="s">
        <v>2477</v>
      </c>
      <c r="C4420" s="15">
        <v>69</v>
      </c>
      <c r="D4420" s="15">
        <v>1</v>
      </c>
      <c r="E4420" s="15">
        <v>8.1660000000000004</v>
      </c>
      <c r="F4420" s="15">
        <v>-2.3499182956E-5</v>
      </c>
      <c r="G4420" s="10">
        <f t="shared" si="136"/>
        <v>-4.6807012833461004E-2</v>
      </c>
      <c r="H4420" s="10">
        <f t="shared" si="137"/>
        <v>-0.38222606679804255</v>
      </c>
    </row>
    <row r="4421" spans="1:8" x14ac:dyDescent="0.25">
      <c r="A4421" s="15">
        <v>5640</v>
      </c>
      <c r="B4421" s="15" t="s">
        <v>2478</v>
      </c>
      <c r="C4421" s="15">
        <v>69</v>
      </c>
      <c r="D4421" s="15">
        <v>1</v>
      </c>
      <c r="E4421" s="15">
        <v>20.96</v>
      </c>
      <c r="F4421" s="15">
        <v>-2.4616296577000002E-5</v>
      </c>
      <c r="G4421" s="10">
        <f t="shared" si="136"/>
        <v>-4.6808129947082E-2</v>
      </c>
      <c r="H4421" s="10">
        <f t="shared" si="137"/>
        <v>-0.98109840369083878</v>
      </c>
    </row>
    <row r="4422" spans="1:8" x14ac:dyDescent="0.25">
      <c r="A4422" s="15">
        <v>5640</v>
      </c>
      <c r="B4422" s="15" t="s">
        <v>2478</v>
      </c>
      <c r="C4422" s="15">
        <v>69</v>
      </c>
      <c r="D4422" s="15">
        <v>2</v>
      </c>
      <c r="E4422" s="15">
        <v>8.3829999999999991</v>
      </c>
      <c r="F4422" s="15">
        <v>-2.4616296577000002E-5</v>
      </c>
      <c r="G4422" s="10">
        <f t="shared" ref="G4422:G4485" si="138">F4422-$E$2</f>
        <v>-4.6808129947082E-2</v>
      </c>
      <c r="H4422" s="10">
        <f t="shared" ref="H4422:H4485" si="139">E4422*G4422</f>
        <v>-0.39239255334638834</v>
      </c>
    </row>
    <row r="4423" spans="1:8" x14ac:dyDescent="0.25">
      <c r="A4423" s="15">
        <v>5641</v>
      </c>
      <c r="B4423" s="15" t="s">
        <v>2479</v>
      </c>
      <c r="C4423" s="15">
        <v>69</v>
      </c>
      <c r="D4423" s="15">
        <v>1</v>
      </c>
      <c r="E4423" s="15">
        <v>4.4969999999999999</v>
      </c>
      <c r="F4423" s="15">
        <v>-2.5086938156999999E-5</v>
      </c>
      <c r="G4423" s="10">
        <f t="shared" si="138"/>
        <v>-4.6808600588662E-2</v>
      </c>
      <c r="H4423" s="10">
        <f t="shared" si="139"/>
        <v>-0.21049827684721301</v>
      </c>
    </row>
    <row r="4424" spans="1:8" x14ac:dyDescent="0.25">
      <c r="A4424" s="15">
        <v>5641</v>
      </c>
      <c r="B4424" s="15" t="s">
        <v>2479</v>
      </c>
      <c r="C4424" s="15">
        <v>69</v>
      </c>
      <c r="D4424" s="15">
        <v>2</v>
      </c>
      <c r="E4424" s="15">
        <v>2.6589999999999998</v>
      </c>
      <c r="F4424" s="15">
        <v>-2.5086938156999999E-5</v>
      </c>
      <c r="G4424" s="10">
        <f t="shared" si="138"/>
        <v>-4.6808600588662E-2</v>
      </c>
      <c r="H4424" s="10">
        <f t="shared" si="139"/>
        <v>-0.12446406896525225</v>
      </c>
    </row>
    <row r="4425" spans="1:8" x14ac:dyDescent="0.25">
      <c r="A4425" s="15">
        <v>5643</v>
      </c>
      <c r="B4425" s="15" t="s">
        <v>2480</v>
      </c>
      <c r="C4425" s="15">
        <v>69</v>
      </c>
      <c r="D4425" s="15">
        <v>1</v>
      </c>
      <c r="E4425" s="15">
        <v>0.32800000000000001</v>
      </c>
      <c r="F4425" s="15">
        <v>-3.0508946898999999E-5</v>
      </c>
      <c r="G4425" s="10">
        <f t="shared" si="138"/>
        <v>-4.6814022597404005E-2</v>
      </c>
      <c r="H4425" s="10">
        <f t="shared" si="139"/>
        <v>-1.5354999411948515E-2</v>
      </c>
    </row>
    <row r="4426" spans="1:8" x14ac:dyDescent="0.25">
      <c r="A4426" s="15">
        <v>5645</v>
      </c>
      <c r="B4426" s="15" t="s">
        <v>2481</v>
      </c>
      <c r="C4426" s="15">
        <v>69</v>
      </c>
      <c r="D4426" s="15">
        <v>1</v>
      </c>
      <c r="E4426" s="15">
        <v>2.4279999999999999</v>
      </c>
      <c r="F4426" s="15">
        <v>-3.4187928533999997E-5</v>
      </c>
      <c r="G4426" s="10">
        <f t="shared" si="138"/>
        <v>-4.6817701579039001E-2</v>
      </c>
      <c r="H4426" s="10">
        <f t="shared" si="139"/>
        <v>-0.11367337943390669</v>
      </c>
    </row>
    <row r="4427" spans="1:8" x14ac:dyDescent="0.25">
      <c r="A4427" s="15">
        <v>5645</v>
      </c>
      <c r="B4427" s="15" t="s">
        <v>2481</v>
      </c>
      <c r="C4427" s="15">
        <v>69</v>
      </c>
      <c r="D4427" s="15">
        <v>2</v>
      </c>
      <c r="E4427" s="15">
        <v>3.222</v>
      </c>
      <c r="F4427" s="15">
        <v>-3.4187928533999997E-5</v>
      </c>
      <c r="G4427" s="10">
        <f t="shared" si="138"/>
        <v>-4.6817701579039001E-2</v>
      </c>
      <c r="H4427" s="10">
        <f t="shared" si="139"/>
        <v>-0.15084663448766367</v>
      </c>
    </row>
    <row r="4428" spans="1:8" x14ac:dyDescent="0.25">
      <c r="A4428" s="15">
        <v>5648</v>
      </c>
      <c r="B4428" s="15" t="s">
        <v>2482</v>
      </c>
      <c r="C4428" s="15">
        <v>138</v>
      </c>
      <c r="D4428" s="15">
        <v>1</v>
      </c>
      <c r="E4428" s="15">
        <v>8.593</v>
      </c>
      <c r="F4428" s="15">
        <v>-2.5368915452000001E-5</v>
      </c>
      <c r="G4428" s="10">
        <f t="shared" si="138"/>
        <v>-4.6808882565957E-2</v>
      </c>
      <c r="H4428" s="10">
        <f t="shared" si="139"/>
        <v>-0.4022287278892685</v>
      </c>
    </row>
    <row r="4429" spans="1:8" x14ac:dyDescent="0.25">
      <c r="A4429" s="15">
        <v>5649</v>
      </c>
      <c r="B4429" s="15" t="s">
        <v>2483</v>
      </c>
      <c r="C4429" s="15">
        <v>69</v>
      </c>
      <c r="D4429" s="15">
        <v>1</v>
      </c>
      <c r="E4429" s="15">
        <v>0.746</v>
      </c>
      <c r="F4429" s="15">
        <v>-4.1306768131000003E-5</v>
      </c>
      <c r="G4429" s="10">
        <f t="shared" si="138"/>
        <v>-4.6824820418636004E-2</v>
      </c>
      <c r="H4429" s="10">
        <f t="shared" si="139"/>
        <v>-3.4931316032302456E-2</v>
      </c>
    </row>
    <row r="4430" spans="1:8" x14ac:dyDescent="0.25">
      <c r="A4430" s="15">
        <v>5650</v>
      </c>
      <c r="B4430" s="15" t="s">
        <v>2484</v>
      </c>
      <c r="C4430" s="15">
        <v>138</v>
      </c>
      <c r="D4430" s="15">
        <v>1</v>
      </c>
      <c r="E4430" s="15">
        <v>7.7359999999999998</v>
      </c>
      <c r="F4430" s="15">
        <v>-2.53648437E-5</v>
      </c>
      <c r="G4430" s="10">
        <f t="shared" si="138"/>
        <v>-4.6808878494205002E-2</v>
      </c>
      <c r="H4430" s="10">
        <f t="shared" si="139"/>
        <v>-0.36211348403116989</v>
      </c>
    </row>
    <row r="4431" spans="1:8" x14ac:dyDescent="0.25">
      <c r="A4431" s="15">
        <v>5650</v>
      </c>
      <c r="B4431" s="15" t="s">
        <v>2484</v>
      </c>
      <c r="C4431" s="15">
        <v>138</v>
      </c>
      <c r="D4431" s="15">
        <v>2</v>
      </c>
      <c r="E4431" s="15">
        <v>7.2279999999999998</v>
      </c>
      <c r="F4431" s="15">
        <v>-2.53648437E-5</v>
      </c>
      <c r="G4431" s="10">
        <f t="shared" si="138"/>
        <v>-4.6808878494205002E-2</v>
      </c>
      <c r="H4431" s="10">
        <f t="shared" si="139"/>
        <v>-0.33833457375611375</v>
      </c>
    </row>
    <row r="4432" spans="1:8" x14ac:dyDescent="0.25">
      <c r="A4432" s="15">
        <v>5651</v>
      </c>
      <c r="B4432" s="15" t="s">
        <v>2485</v>
      </c>
      <c r="C4432" s="15">
        <v>69</v>
      </c>
      <c r="D4432" s="15">
        <v>1</v>
      </c>
      <c r="E4432" s="15">
        <v>0.66400000000000003</v>
      </c>
      <c r="F4432" s="15">
        <v>-2.4991170069999999E-5</v>
      </c>
      <c r="G4432" s="10">
        <f t="shared" si="138"/>
        <v>-4.6808504820575005E-2</v>
      </c>
      <c r="H4432" s="10">
        <f t="shared" si="139"/>
        <v>-3.1080847200861805E-2</v>
      </c>
    </row>
    <row r="4433" spans="1:8" x14ac:dyDescent="0.25">
      <c r="A4433" s="15">
        <v>5652</v>
      </c>
      <c r="B4433" s="15" t="s">
        <v>2486</v>
      </c>
      <c r="C4433" s="15">
        <v>138</v>
      </c>
      <c r="D4433" s="15">
        <v>1</v>
      </c>
      <c r="E4433" s="15">
        <v>5.3639999999999999</v>
      </c>
      <c r="F4433" s="15">
        <v>-2.5415081894000001E-5</v>
      </c>
      <c r="G4433" s="10">
        <f t="shared" si="138"/>
        <v>-4.6808928732399002E-2</v>
      </c>
      <c r="H4433" s="10">
        <f t="shared" si="139"/>
        <v>-0.25108309372058824</v>
      </c>
    </row>
    <row r="4434" spans="1:8" x14ac:dyDescent="0.25">
      <c r="A4434" s="15">
        <v>5652</v>
      </c>
      <c r="B4434" s="15" t="s">
        <v>2486</v>
      </c>
      <c r="C4434" s="15">
        <v>138</v>
      </c>
      <c r="D4434" s="15">
        <v>2</v>
      </c>
      <c r="E4434" s="15">
        <v>8.3940000000000001</v>
      </c>
      <c r="F4434" s="15">
        <v>-2.5415081894000001E-5</v>
      </c>
      <c r="G4434" s="10">
        <f t="shared" si="138"/>
        <v>-4.6808928732399002E-2</v>
      </c>
      <c r="H4434" s="10">
        <f t="shared" si="139"/>
        <v>-0.39291414777975725</v>
      </c>
    </row>
    <row r="4435" spans="1:8" x14ac:dyDescent="0.25">
      <c r="A4435" s="15">
        <v>5653</v>
      </c>
      <c r="B4435" s="15" t="s">
        <v>2487</v>
      </c>
      <c r="C4435" s="15">
        <v>138</v>
      </c>
      <c r="D4435" s="15">
        <v>1</v>
      </c>
      <c r="E4435" s="15">
        <v>2.964</v>
      </c>
      <c r="F4435" s="15">
        <v>-2.3521638970999999E-5</v>
      </c>
      <c r="G4435" s="10">
        <f t="shared" si="138"/>
        <v>-4.6807035289476003E-2</v>
      </c>
      <c r="H4435" s="10">
        <f t="shared" si="139"/>
        <v>-0.13873605259800686</v>
      </c>
    </row>
    <row r="4436" spans="1:8" x14ac:dyDescent="0.25">
      <c r="A4436" s="15">
        <v>5654</v>
      </c>
      <c r="B4436" s="15" t="s">
        <v>2488</v>
      </c>
      <c r="C4436" s="15">
        <v>138</v>
      </c>
      <c r="D4436" s="15">
        <v>1</v>
      </c>
      <c r="E4436" s="15">
        <v>9.66</v>
      </c>
      <c r="F4436" s="15">
        <v>-7.8017465554999996E-5</v>
      </c>
      <c r="G4436" s="10">
        <f t="shared" si="138"/>
        <v>-4.686153111606E-2</v>
      </c>
      <c r="H4436" s="10">
        <f t="shared" si="139"/>
        <v>-0.45268239058113963</v>
      </c>
    </row>
    <row r="4437" spans="1:8" x14ac:dyDescent="0.25">
      <c r="A4437" s="15">
        <v>5655</v>
      </c>
      <c r="B4437" s="15" t="s">
        <v>2489</v>
      </c>
      <c r="C4437" s="15">
        <v>138</v>
      </c>
      <c r="D4437" s="15">
        <v>1</v>
      </c>
      <c r="E4437" s="15">
        <v>0</v>
      </c>
      <c r="F4437" s="15">
        <v>-2.4986741990000001E-5</v>
      </c>
      <c r="G4437" s="10">
        <f t="shared" si="138"/>
        <v>-4.6808500392495005E-2</v>
      </c>
      <c r="H4437" s="10">
        <f t="shared" si="139"/>
        <v>0</v>
      </c>
    </row>
    <row r="4438" spans="1:8" x14ac:dyDescent="0.25">
      <c r="A4438" s="15">
        <v>5655</v>
      </c>
      <c r="B4438" s="15" t="s">
        <v>2489</v>
      </c>
      <c r="C4438" s="15">
        <v>138</v>
      </c>
      <c r="D4438" s="15">
        <v>2</v>
      </c>
      <c r="E4438" s="15">
        <v>8.5579999999999998</v>
      </c>
      <c r="F4438" s="15">
        <v>-2.4986741990000001E-5</v>
      </c>
      <c r="G4438" s="10">
        <f t="shared" si="138"/>
        <v>-4.6808500392495005E-2</v>
      </c>
      <c r="H4438" s="10">
        <f t="shared" si="139"/>
        <v>-0.40058714635897225</v>
      </c>
    </row>
    <row r="4439" spans="1:8" x14ac:dyDescent="0.25">
      <c r="A4439" s="15">
        <v>5657</v>
      </c>
      <c r="B4439" s="15" t="s">
        <v>2490</v>
      </c>
      <c r="C4439" s="15">
        <v>69</v>
      </c>
      <c r="D4439" s="15">
        <v>1</v>
      </c>
      <c r="E4439" s="15">
        <v>3.2909999999999999</v>
      </c>
      <c r="F4439" s="15">
        <v>-8.8231294172999995E-5</v>
      </c>
      <c r="G4439" s="10">
        <f t="shared" si="138"/>
        <v>-4.6871744944678002E-2</v>
      </c>
      <c r="H4439" s="10">
        <f t="shared" si="139"/>
        <v>-0.15425491261293531</v>
      </c>
    </row>
    <row r="4440" spans="1:8" x14ac:dyDescent="0.25">
      <c r="A4440" s="15">
        <v>5658</v>
      </c>
      <c r="B4440" s="15" t="s">
        <v>2491</v>
      </c>
      <c r="C4440" s="15">
        <v>138</v>
      </c>
      <c r="D4440" s="15">
        <v>1</v>
      </c>
      <c r="E4440" s="15">
        <v>11.362</v>
      </c>
      <c r="F4440" s="15">
        <v>-2.5423556879999999E-5</v>
      </c>
      <c r="G4440" s="10">
        <f t="shared" si="138"/>
        <v>-4.6808937207385E-2</v>
      </c>
      <c r="H4440" s="10">
        <f t="shared" si="139"/>
        <v>-0.53184314455030834</v>
      </c>
    </row>
    <row r="4441" spans="1:8" x14ac:dyDescent="0.25">
      <c r="A4441" s="15">
        <v>5658</v>
      </c>
      <c r="B4441" s="15" t="s">
        <v>2491</v>
      </c>
      <c r="C4441" s="15">
        <v>138</v>
      </c>
      <c r="D4441" s="15">
        <v>2</v>
      </c>
      <c r="E4441" s="15">
        <v>12.553000000000001</v>
      </c>
      <c r="F4441" s="15">
        <v>-2.5423556879999999E-5</v>
      </c>
      <c r="G4441" s="10">
        <f t="shared" si="138"/>
        <v>-4.6808937207385E-2</v>
      </c>
      <c r="H4441" s="10">
        <f t="shared" si="139"/>
        <v>-0.58759258876430398</v>
      </c>
    </row>
    <row r="4442" spans="1:8" x14ac:dyDescent="0.25">
      <c r="A4442" s="15">
        <v>5659</v>
      </c>
      <c r="B4442" s="15" t="s">
        <v>2492</v>
      </c>
      <c r="C4442" s="15">
        <v>138</v>
      </c>
      <c r="D4442" s="15">
        <v>1</v>
      </c>
      <c r="E4442" s="15">
        <v>1.84</v>
      </c>
      <c r="F4442" s="15">
        <v>-2.5425259424000001E-5</v>
      </c>
      <c r="G4442" s="10">
        <f t="shared" si="138"/>
        <v>-4.6808938909929002E-2</v>
      </c>
      <c r="H4442" s="10">
        <f t="shared" si="139"/>
        <v>-8.6128447594269367E-2</v>
      </c>
    </row>
    <row r="4443" spans="1:8" x14ac:dyDescent="0.25">
      <c r="A4443" s="15">
        <v>5659</v>
      </c>
      <c r="B4443" s="15" t="s">
        <v>2492</v>
      </c>
      <c r="C4443" s="15">
        <v>138</v>
      </c>
      <c r="D4443" s="15">
        <v>2</v>
      </c>
      <c r="E4443" s="15">
        <v>2.4079999999999999</v>
      </c>
      <c r="F4443" s="15">
        <v>-2.5425259424000001E-5</v>
      </c>
      <c r="G4443" s="10">
        <f t="shared" si="138"/>
        <v>-4.6808938909929002E-2</v>
      </c>
      <c r="H4443" s="10">
        <f t="shared" si="139"/>
        <v>-0.11271592489510904</v>
      </c>
    </row>
    <row r="4444" spans="1:8" x14ac:dyDescent="0.25">
      <c r="A4444" s="15">
        <v>5660</v>
      </c>
      <c r="B4444" s="15" t="s">
        <v>2493</v>
      </c>
      <c r="C4444" s="15">
        <v>69</v>
      </c>
      <c r="D4444" s="15">
        <v>1</v>
      </c>
      <c r="E4444" s="15">
        <v>1.2789999999999999</v>
      </c>
      <c r="F4444" s="15">
        <v>-2.3712074816E-5</v>
      </c>
      <c r="G4444" s="10">
        <f t="shared" si="138"/>
        <v>-4.6807225725321006E-2</v>
      </c>
      <c r="H4444" s="10">
        <f t="shared" si="139"/>
        <v>-5.9866441702685562E-2</v>
      </c>
    </row>
    <row r="4445" spans="1:8" x14ac:dyDescent="0.25">
      <c r="A4445" s="15">
        <v>5660</v>
      </c>
      <c r="B4445" s="15" t="s">
        <v>2493</v>
      </c>
      <c r="C4445" s="15">
        <v>69</v>
      </c>
      <c r="D4445" s="15">
        <v>2</v>
      </c>
      <c r="E4445" s="15">
        <v>4.1630000000000003</v>
      </c>
      <c r="F4445" s="15">
        <v>-2.3712074816E-5</v>
      </c>
      <c r="G4445" s="10">
        <f t="shared" si="138"/>
        <v>-4.6807225725321006E-2</v>
      </c>
      <c r="H4445" s="10">
        <f t="shared" si="139"/>
        <v>-0.19485848069451137</v>
      </c>
    </row>
    <row r="4446" spans="1:8" x14ac:dyDescent="0.25">
      <c r="A4446" s="15">
        <v>5661</v>
      </c>
      <c r="B4446" s="15" t="s">
        <v>2494</v>
      </c>
      <c r="C4446" s="15">
        <v>138</v>
      </c>
      <c r="D4446" s="15">
        <v>1</v>
      </c>
      <c r="E4446" s="15">
        <v>7.8369999999999997</v>
      </c>
      <c r="F4446" s="15">
        <v>-2.5248592070000001E-5</v>
      </c>
      <c r="G4446" s="10">
        <f t="shared" si="138"/>
        <v>-4.6808762242575006E-2</v>
      </c>
      <c r="H4446" s="10">
        <f t="shared" si="139"/>
        <v>-0.36684026969506028</v>
      </c>
    </row>
    <row r="4447" spans="1:8" x14ac:dyDescent="0.25">
      <c r="A4447" s="15">
        <v>5661</v>
      </c>
      <c r="B4447" s="15" t="s">
        <v>2494</v>
      </c>
      <c r="C4447" s="15">
        <v>138</v>
      </c>
      <c r="D4447" s="15">
        <v>2</v>
      </c>
      <c r="E4447" s="15">
        <v>3.52</v>
      </c>
      <c r="F4447" s="15">
        <v>-2.5248592070000001E-5</v>
      </c>
      <c r="G4447" s="10">
        <f t="shared" si="138"/>
        <v>-4.6808762242575006E-2</v>
      </c>
      <c r="H4447" s="10">
        <f t="shared" si="139"/>
        <v>-0.16476684309386402</v>
      </c>
    </row>
    <row r="4448" spans="1:8" x14ac:dyDescent="0.25">
      <c r="A4448" s="15">
        <v>5662</v>
      </c>
      <c r="B4448" s="15" t="s">
        <v>2495</v>
      </c>
      <c r="C4448" s="15">
        <v>138</v>
      </c>
      <c r="D4448" s="15">
        <v>1</v>
      </c>
      <c r="E4448" s="15">
        <v>8.2159999999999993</v>
      </c>
      <c r="F4448" s="15">
        <v>-2.4992651683000001E-5</v>
      </c>
      <c r="G4448" s="10">
        <f t="shared" si="138"/>
        <v>-4.6808506302188004E-2</v>
      </c>
      <c r="H4448" s="10">
        <f t="shared" si="139"/>
        <v>-0.38457868777877663</v>
      </c>
    </row>
    <row r="4449" spans="1:8" x14ac:dyDescent="0.25">
      <c r="A4449" s="15">
        <v>5663</v>
      </c>
      <c r="B4449" s="15" t="s">
        <v>2496</v>
      </c>
      <c r="C4449" s="15">
        <v>138</v>
      </c>
      <c r="D4449" s="15">
        <v>1</v>
      </c>
      <c r="E4449" s="15">
        <v>3.0569999999999999</v>
      </c>
      <c r="F4449" s="15">
        <v>-8.7291225225000002E-5</v>
      </c>
      <c r="G4449" s="10">
        <f t="shared" si="138"/>
        <v>-4.6870804875730004E-2</v>
      </c>
      <c r="H4449" s="10">
        <f t="shared" si="139"/>
        <v>-0.14328405050510662</v>
      </c>
    </row>
    <row r="4450" spans="1:8" x14ac:dyDescent="0.25">
      <c r="A4450" s="15">
        <v>5663</v>
      </c>
      <c r="B4450" s="15" t="s">
        <v>2496</v>
      </c>
      <c r="C4450" s="15">
        <v>138</v>
      </c>
      <c r="D4450" s="15">
        <v>2</v>
      </c>
      <c r="E4450" s="15">
        <v>2.6040000000000001</v>
      </c>
      <c r="F4450" s="15">
        <v>-8.7291225225000002E-5</v>
      </c>
      <c r="G4450" s="10">
        <f t="shared" si="138"/>
        <v>-4.6870804875730004E-2</v>
      </c>
      <c r="H4450" s="10">
        <f t="shared" si="139"/>
        <v>-0.12205157589640094</v>
      </c>
    </row>
    <row r="4451" spans="1:8" x14ac:dyDescent="0.25">
      <c r="A4451" s="15">
        <v>5665</v>
      </c>
      <c r="B4451" s="15" t="s">
        <v>2497</v>
      </c>
      <c r="C4451" s="15">
        <v>69</v>
      </c>
      <c r="D4451" s="15">
        <v>1</v>
      </c>
      <c r="E4451" s="15">
        <v>2.4079999999999999</v>
      </c>
      <c r="F4451" s="15">
        <v>-2.2943283033999999E-5</v>
      </c>
      <c r="G4451" s="10">
        <f t="shared" si="138"/>
        <v>-4.6806456933539006E-2</v>
      </c>
      <c r="H4451" s="10">
        <f t="shared" si="139"/>
        <v>-0.11270994829596193</v>
      </c>
    </row>
    <row r="4452" spans="1:8" x14ac:dyDescent="0.25">
      <c r="A4452" s="15">
        <v>5666</v>
      </c>
      <c r="B4452" s="15" t="s">
        <v>2498</v>
      </c>
      <c r="C4452" s="15">
        <v>69</v>
      </c>
      <c r="D4452" s="15">
        <v>1</v>
      </c>
      <c r="E4452" s="15">
        <v>0.83199999999999996</v>
      </c>
      <c r="F4452" s="15">
        <v>-5.8510608988000003E-5</v>
      </c>
      <c r="G4452" s="10">
        <f t="shared" si="138"/>
        <v>-4.6842024259492999E-2</v>
      </c>
      <c r="H4452" s="10">
        <f t="shared" si="139"/>
        <v>-3.8972564183898176E-2</v>
      </c>
    </row>
    <row r="4453" spans="1:8" x14ac:dyDescent="0.25">
      <c r="A4453" s="15">
        <v>5668</v>
      </c>
      <c r="B4453" s="15" t="s">
        <v>2499</v>
      </c>
      <c r="C4453" s="15">
        <v>138</v>
      </c>
      <c r="D4453" s="15">
        <v>1</v>
      </c>
      <c r="E4453" s="15">
        <v>11.816000000000001</v>
      </c>
      <c r="F4453" s="15">
        <v>-2.5274337730000002E-5</v>
      </c>
      <c r="G4453" s="10">
        <f t="shared" si="138"/>
        <v>-4.6808787988235005E-2</v>
      </c>
      <c r="H4453" s="10">
        <f t="shared" si="139"/>
        <v>-0.55309263886898485</v>
      </c>
    </row>
    <row r="4454" spans="1:8" x14ac:dyDescent="0.25">
      <c r="A4454" s="15">
        <v>5669</v>
      </c>
      <c r="B4454" s="15" t="s">
        <v>2500</v>
      </c>
      <c r="C4454" s="15">
        <v>138</v>
      </c>
      <c r="D4454" s="15">
        <v>1</v>
      </c>
      <c r="E4454" s="15">
        <v>1.7410000000000001</v>
      </c>
      <c r="F4454" s="15">
        <v>-5.4666039326999998E-5</v>
      </c>
      <c r="G4454" s="10">
        <f t="shared" si="138"/>
        <v>-4.6838179689832005E-2</v>
      </c>
      <c r="H4454" s="10">
        <f t="shared" si="139"/>
        <v>-8.1545270839997519E-2</v>
      </c>
    </row>
    <row r="4455" spans="1:8" x14ac:dyDescent="0.25">
      <c r="A4455" s="15">
        <v>5670</v>
      </c>
      <c r="B4455" s="15" t="s">
        <v>2501</v>
      </c>
      <c r="C4455" s="15">
        <v>69</v>
      </c>
      <c r="D4455" s="15">
        <v>1</v>
      </c>
      <c r="E4455" s="15">
        <v>3.9279999999999999</v>
      </c>
      <c r="F4455" s="15">
        <v>-2.2310559309000002E-5</v>
      </c>
      <c r="G4455" s="10">
        <f t="shared" si="138"/>
        <v>-4.6805824209814002E-2</v>
      </c>
      <c r="H4455" s="10">
        <f t="shared" si="139"/>
        <v>-0.18385327749614941</v>
      </c>
    </row>
    <row r="4456" spans="1:8" x14ac:dyDescent="0.25">
      <c r="A4456" s="15">
        <v>5672</v>
      </c>
      <c r="B4456" s="15" t="s">
        <v>2502</v>
      </c>
      <c r="C4456" s="15">
        <v>69</v>
      </c>
      <c r="D4456" s="15">
        <v>1</v>
      </c>
      <c r="E4456" s="15">
        <v>10.442</v>
      </c>
      <c r="F4456" s="15">
        <v>-2.4729759793E-5</v>
      </c>
      <c r="G4456" s="10">
        <f t="shared" si="138"/>
        <v>-4.6808243410298003E-2</v>
      </c>
      <c r="H4456" s="10">
        <f t="shared" si="139"/>
        <v>-0.48877167769033175</v>
      </c>
    </row>
    <row r="4457" spans="1:8" x14ac:dyDescent="0.25">
      <c r="A4457" s="15">
        <v>5672</v>
      </c>
      <c r="B4457" s="15" t="s">
        <v>2502</v>
      </c>
      <c r="C4457" s="15">
        <v>69</v>
      </c>
      <c r="D4457" s="15">
        <v>2</v>
      </c>
      <c r="E4457" s="15">
        <v>7.8319999999999999</v>
      </c>
      <c r="F4457" s="15">
        <v>-2.4729759793E-5</v>
      </c>
      <c r="G4457" s="10">
        <f t="shared" si="138"/>
        <v>-4.6808243410298003E-2</v>
      </c>
      <c r="H4457" s="10">
        <f t="shared" si="139"/>
        <v>-0.36660216238945398</v>
      </c>
    </row>
    <row r="4458" spans="1:8" x14ac:dyDescent="0.25">
      <c r="A4458" s="15">
        <v>5672</v>
      </c>
      <c r="B4458" s="15" t="s">
        <v>2502</v>
      </c>
      <c r="C4458" s="15">
        <v>69</v>
      </c>
      <c r="D4458" s="15">
        <v>3</v>
      </c>
      <c r="E4458" s="15">
        <v>8.109</v>
      </c>
      <c r="F4458" s="15">
        <v>-2.4729759793E-5</v>
      </c>
      <c r="G4458" s="10">
        <f t="shared" si="138"/>
        <v>-4.6808243410298003E-2</v>
      </c>
      <c r="H4458" s="10">
        <f t="shared" si="139"/>
        <v>-0.37956804581410652</v>
      </c>
    </row>
    <row r="4459" spans="1:8" x14ac:dyDescent="0.25">
      <c r="A4459" s="15">
        <v>5672</v>
      </c>
      <c r="B4459" s="15" t="s">
        <v>2502</v>
      </c>
      <c r="C4459" s="15">
        <v>69</v>
      </c>
      <c r="D4459" s="15">
        <v>4</v>
      </c>
      <c r="E4459" s="15">
        <v>5.9740000000000002</v>
      </c>
      <c r="F4459" s="15">
        <v>-2.4729759793E-5</v>
      </c>
      <c r="G4459" s="10">
        <f t="shared" si="138"/>
        <v>-4.6808243410298003E-2</v>
      </c>
      <c r="H4459" s="10">
        <f t="shared" si="139"/>
        <v>-0.27963244613312027</v>
      </c>
    </row>
    <row r="4460" spans="1:8" x14ac:dyDescent="0.25">
      <c r="A4460" s="15">
        <v>5675</v>
      </c>
      <c r="B4460" s="15" t="s">
        <v>2503</v>
      </c>
      <c r="C4460" s="15">
        <v>138</v>
      </c>
      <c r="D4460" s="15">
        <v>1</v>
      </c>
      <c r="E4460" s="15">
        <v>22.67</v>
      </c>
      <c r="F4460" s="15">
        <v>-2.4805402280999999E-5</v>
      </c>
      <c r="G4460" s="10">
        <f t="shared" si="138"/>
        <v>-4.6808319052786006E-2</v>
      </c>
      <c r="H4460" s="10">
        <f t="shared" si="139"/>
        <v>-1.0611445929266587</v>
      </c>
    </row>
    <row r="4461" spans="1:8" x14ac:dyDescent="0.25">
      <c r="A4461" s="15">
        <v>5675</v>
      </c>
      <c r="B4461" s="15" t="s">
        <v>2503</v>
      </c>
      <c r="C4461" s="15">
        <v>138</v>
      </c>
      <c r="D4461" s="15">
        <v>2</v>
      </c>
      <c r="E4461" s="15">
        <v>17.111000000000001</v>
      </c>
      <c r="F4461" s="15">
        <v>-2.4805402280999999E-5</v>
      </c>
      <c r="G4461" s="10">
        <f t="shared" si="138"/>
        <v>-4.6808319052786006E-2</v>
      </c>
      <c r="H4461" s="10">
        <f t="shared" si="139"/>
        <v>-0.80093714731222132</v>
      </c>
    </row>
    <row r="4462" spans="1:8" x14ac:dyDescent="0.25">
      <c r="A4462" s="15">
        <v>5675</v>
      </c>
      <c r="B4462" s="15" t="s">
        <v>2503</v>
      </c>
      <c r="C4462" s="15">
        <v>138</v>
      </c>
      <c r="D4462" s="15">
        <v>3</v>
      </c>
      <c r="E4462" s="15">
        <v>10.821</v>
      </c>
      <c r="F4462" s="15">
        <v>-2.4805402280999999E-5</v>
      </c>
      <c r="G4462" s="10">
        <f t="shared" si="138"/>
        <v>-4.6808319052786006E-2</v>
      </c>
      <c r="H4462" s="10">
        <f t="shared" si="139"/>
        <v>-0.5065128204701973</v>
      </c>
    </row>
    <row r="4463" spans="1:8" x14ac:dyDescent="0.25">
      <c r="A4463" s="15">
        <v>5680</v>
      </c>
      <c r="B4463" s="15" t="s">
        <v>2504</v>
      </c>
      <c r="C4463" s="15">
        <v>69</v>
      </c>
      <c r="D4463" s="15">
        <v>1</v>
      </c>
      <c r="E4463" s="15">
        <v>1.3029999999999999</v>
      </c>
      <c r="F4463" s="15">
        <v>-2.3499182956E-5</v>
      </c>
      <c r="G4463" s="10">
        <f t="shared" si="138"/>
        <v>-4.6807012833461004E-2</v>
      </c>
      <c r="H4463" s="10">
        <f t="shared" si="139"/>
        <v>-6.0989537721999686E-2</v>
      </c>
    </row>
    <row r="4464" spans="1:8" x14ac:dyDescent="0.25">
      <c r="A4464" s="15">
        <v>5682</v>
      </c>
      <c r="B4464" s="15" t="s">
        <v>2505</v>
      </c>
      <c r="C4464" s="15">
        <v>13</v>
      </c>
      <c r="D4464" s="15">
        <v>1</v>
      </c>
      <c r="E4464" s="15">
        <v>0</v>
      </c>
      <c r="F4464" s="15">
        <v>-1.18712302333E-4</v>
      </c>
      <c r="G4464" s="10">
        <f t="shared" si="138"/>
        <v>-4.6902225952838002E-2</v>
      </c>
      <c r="H4464" s="10">
        <f t="shared" si="139"/>
        <v>0</v>
      </c>
    </row>
    <row r="4465" spans="1:8" x14ac:dyDescent="0.25">
      <c r="A4465" s="15">
        <v>5683</v>
      </c>
      <c r="B4465" s="15" t="s">
        <v>2505</v>
      </c>
      <c r="C4465" s="15">
        <v>13</v>
      </c>
      <c r="D4465" s="15">
        <v>1</v>
      </c>
      <c r="E4465" s="15">
        <v>0</v>
      </c>
      <c r="F4465" s="15">
        <v>-1.18712302333E-4</v>
      </c>
      <c r="G4465" s="10">
        <f t="shared" si="138"/>
        <v>-4.6902225952838002E-2</v>
      </c>
      <c r="H4465" s="10">
        <f t="shared" si="139"/>
        <v>0</v>
      </c>
    </row>
    <row r="4466" spans="1:8" x14ac:dyDescent="0.25">
      <c r="A4466" s="15">
        <v>5684</v>
      </c>
      <c r="B4466" s="15" t="s">
        <v>2505</v>
      </c>
      <c r="C4466" s="15">
        <v>13</v>
      </c>
      <c r="D4466" s="15">
        <v>1</v>
      </c>
      <c r="E4466" s="15">
        <v>1.3240000000000001</v>
      </c>
      <c r="F4466" s="15">
        <v>-1.18712302333E-4</v>
      </c>
      <c r="G4466" s="10">
        <f t="shared" si="138"/>
        <v>-4.6902225952838002E-2</v>
      </c>
      <c r="H4466" s="10">
        <f t="shared" si="139"/>
        <v>-6.2098547161557514E-2</v>
      </c>
    </row>
    <row r="4467" spans="1:8" x14ac:dyDescent="0.25">
      <c r="A4467" s="15">
        <v>5685</v>
      </c>
      <c r="B4467" s="15" t="s">
        <v>2505</v>
      </c>
      <c r="C4467" s="15">
        <v>13</v>
      </c>
      <c r="D4467" s="15">
        <v>1</v>
      </c>
      <c r="E4467" s="15">
        <v>1.288</v>
      </c>
      <c r="F4467" s="15">
        <v>-1.18712302333E-4</v>
      </c>
      <c r="G4467" s="10">
        <f t="shared" si="138"/>
        <v>-4.6902225952838002E-2</v>
      </c>
      <c r="H4467" s="10">
        <f t="shared" si="139"/>
        <v>-6.0410067027255349E-2</v>
      </c>
    </row>
    <row r="4468" spans="1:8" x14ac:dyDescent="0.25">
      <c r="A4468" s="15">
        <v>5686</v>
      </c>
      <c r="B4468" s="15" t="s">
        <v>2506</v>
      </c>
      <c r="C4468" s="15">
        <v>69</v>
      </c>
      <c r="D4468" s="15">
        <v>1</v>
      </c>
      <c r="E4468" s="15">
        <v>23.064</v>
      </c>
      <c r="F4468" s="15">
        <v>-2.500898075E-5</v>
      </c>
      <c r="G4468" s="10">
        <f t="shared" si="138"/>
        <v>-4.6808522631255005E-2</v>
      </c>
      <c r="H4468" s="10">
        <f t="shared" si="139"/>
        <v>-1.0795917659672654</v>
      </c>
    </row>
    <row r="4469" spans="1:8" x14ac:dyDescent="0.25">
      <c r="A4469" s="15">
        <v>5687</v>
      </c>
      <c r="B4469" s="15" t="s">
        <v>2507</v>
      </c>
      <c r="C4469" s="15">
        <v>138</v>
      </c>
      <c r="D4469" s="15">
        <v>1</v>
      </c>
      <c r="E4469" s="15">
        <v>0</v>
      </c>
      <c r="F4469" s="15">
        <v>-2.3508136505000001E-5</v>
      </c>
      <c r="G4469" s="10">
        <f t="shared" si="138"/>
        <v>-4.6807021787010003E-2</v>
      </c>
      <c r="H4469" s="10">
        <f t="shared" si="139"/>
        <v>0</v>
      </c>
    </row>
    <row r="4470" spans="1:8" x14ac:dyDescent="0.25">
      <c r="A4470" s="15">
        <v>5687</v>
      </c>
      <c r="B4470" s="15" t="s">
        <v>2507</v>
      </c>
      <c r="C4470" s="15">
        <v>138</v>
      </c>
      <c r="D4470" s="15">
        <v>2</v>
      </c>
      <c r="E4470" s="15">
        <v>0</v>
      </c>
      <c r="F4470" s="15">
        <v>-2.3508136505000001E-5</v>
      </c>
      <c r="G4470" s="10">
        <f t="shared" si="138"/>
        <v>-4.6807021787010003E-2</v>
      </c>
      <c r="H4470" s="10">
        <f t="shared" si="139"/>
        <v>0</v>
      </c>
    </row>
    <row r="4471" spans="1:8" x14ac:dyDescent="0.25">
      <c r="A4471" s="15">
        <v>5687</v>
      </c>
      <c r="B4471" s="15" t="s">
        <v>2507</v>
      </c>
      <c r="C4471" s="15">
        <v>138</v>
      </c>
      <c r="D4471" s="15">
        <v>3</v>
      </c>
      <c r="E4471" s="15">
        <v>0</v>
      </c>
      <c r="F4471" s="15">
        <v>-2.3508136505000001E-5</v>
      </c>
      <c r="G4471" s="10">
        <f t="shared" si="138"/>
        <v>-4.6807021787010003E-2</v>
      </c>
      <c r="H4471" s="10">
        <f t="shared" si="139"/>
        <v>0</v>
      </c>
    </row>
    <row r="4472" spans="1:8" x14ac:dyDescent="0.25">
      <c r="A4472" s="15">
        <v>5688</v>
      </c>
      <c r="B4472" s="15" t="s">
        <v>2507</v>
      </c>
      <c r="C4472" s="15">
        <v>138</v>
      </c>
      <c r="D4472" s="15">
        <v>1</v>
      </c>
      <c r="E4472" s="15">
        <v>0</v>
      </c>
      <c r="F4472" s="15">
        <v>-2.3508136505000001E-5</v>
      </c>
      <c r="G4472" s="10">
        <f t="shared" si="138"/>
        <v>-4.6807021787010003E-2</v>
      </c>
      <c r="H4472" s="10">
        <f t="shared" si="139"/>
        <v>0</v>
      </c>
    </row>
    <row r="4473" spans="1:8" x14ac:dyDescent="0.25">
      <c r="A4473" s="15">
        <v>5688</v>
      </c>
      <c r="B4473" s="15" t="s">
        <v>2507</v>
      </c>
      <c r="C4473" s="15">
        <v>138</v>
      </c>
      <c r="D4473" s="15">
        <v>2</v>
      </c>
      <c r="E4473" s="15">
        <v>0</v>
      </c>
      <c r="F4473" s="15">
        <v>-2.3508136505000001E-5</v>
      </c>
      <c r="G4473" s="10">
        <f t="shared" si="138"/>
        <v>-4.6807021787010003E-2</v>
      </c>
      <c r="H4473" s="10">
        <f t="shared" si="139"/>
        <v>0</v>
      </c>
    </row>
    <row r="4474" spans="1:8" x14ac:dyDescent="0.25">
      <c r="A4474" s="15">
        <v>5688</v>
      </c>
      <c r="B4474" s="15" t="s">
        <v>2507</v>
      </c>
      <c r="C4474" s="15">
        <v>138</v>
      </c>
      <c r="D4474" s="15">
        <v>3</v>
      </c>
      <c r="E4474" s="15">
        <v>0</v>
      </c>
      <c r="F4474" s="15">
        <v>-2.3508136505000001E-5</v>
      </c>
      <c r="G4474" s="10">
        <f t="shared" si="138"/>
        <v>-4.6807021787010003E-2</v>
      </c>
      <c r="H4474" s="10">
        <f t="shared" si="139"/>
        <v>0</v>
      </c>
    </row>
    <row r="4475" spans="1:8" x14ac:dyDescent="0.25">
      <c r="A4475" s="15">
        <v>5688</v>
      </c>
      <c r="B4475" s="15" t="s">
        <v>2507</v>
      </c>
      <c r="C4475" s="15">
        <v>138</v>
      </c>
      <c r="D4475" s="15">
        <v>4</v>
      </c>
      <c r="E4475" s="15">
        <v>3.625</v>
      </c>
      <c r="F4475" s="15">
        <v>-2.3508136505000001E-5</v>
      </c>
      <c r="G4475" s="10">
        <f t="shared" si="138"/>
        <v>-4.6807021787010003E-2</v>
      </c>
      <c r="H4475" s="10">
        <f t="shared" si="139"/>
        <v>-0.16967545397791126</v>
      </c>
    </row>
    <row r="4476" spans="1:8" x14ac:dyDescent="0.25">
      <c r="A4476" s="15">
        <v>5689</v>
      </c>
      <c r="B4476" s="15" t="s">
        <v>2508</v>
      </c>
      <c r="C4476" s="15">
        <v>138</v>
      </c>
      <c r="D4476" s="15">
        <v>1</v>
      </c>
      <c r="E4476" s="15">
        <v>2.512</v>
      </c>
      <c r="F4476" s="15">
        <v>-2.5143585954000001E-5</v>
      </c>
      <c r="G4476" s="10">
        <f t="shared" si="138"/>
        <v>-4.6808657236459002E-2</v>
      </c>
      <c r="H4476" s="10">
        <f t="shared" si="139"/>
        <v>-0.11758334697798502</v>
      </c>
    </row>
    <row r="4477" spans="1:8" x14ac:dyDescent="0.25">
      <c r="A4477" s="15">
        <v>5691</v>
      </c>
      <c r="B4477" s="15" t="s">
        <v>2509</v>
      </c>
      <c r="C4477" s="15">
        <v>138</v>
      </c>
      <c r="D4477" s="15">
        <v>1</v>
      </c>
      <c r="E4477" s="15">
        <v>6.1349999999999998</v>
      </c>
      <c r="F4477" s="15">
        <v>-2.5425243154000001E-5</v>
      </c>
      <c r="G4477" s="10">
        <f t="shared" si="138"/>
        <v>-4.6808938893659002E-2</v>
      </c>
      <c r="H4477" s="10">
        <f t="shared" si="139"/>
        <v>-0.28717284011259797</v>
      </c>
    </row>
    <row r="4478" spans="1:8" x14ac:dyDescent="0.25">
      <c r="A4478" s="15">
        <v>5692</v>
      </c>
      <c r="B4478" s="15" t="s">
        <v>2510</v>
      </c>
      <c r="C4478" s="15">
        <v>69</v>
      </c>
      <c r="D4478" s="15">
        <v>1</v>
      </c>
      <c r="E4478" s="15">
        <v>0.16400000000000001</v>
      </c>
      <c r="F4478" s="15">
        <v>-2.5471945034E-5</v>
      </c>
      <c r="G4478" s="10">
        <f t="shared" si="138"/>
        <v>-4.6808985595539004E-2</v>
      </c>
      <c r="H4478" s="10">
        <f t="shared" si="139"/>
        <v>-7.6766736376683974E-3</v>
      </c>
    </row>
    <row r="4479" spans="1:8" x14ac:dyDescent="0.25">
      <c r="A4479" s="15">
        <v>5693</v>
      </c>
      <c r="B4479" s="15" t="s">
        <v>2511</v>
      </c>
      <c r="C4479" s="15">
        <v>138</v>
      </c>
      <c r="D4479" s="15">
        <v>1</v>
      </c>
      <c r="E4479" s="15">
        <v>8.32</v>
      </c>
      <c r="F4479" s="15">
        <v>-2.4991742224999999E-5</v>
      </c>
      <c r="G4479" s="10">
        <f t="shared" si="138"/>
        <v>-4.6808505392730002E-2</v>
      </c>
      <c r="H4479" s="10">
        <f t="shared" si="139"/>
        <v>-0.38944676486751362</v>
      </c>
    </row>
    <row r="4480" spans="1:8" x14ac:dyDescent="0.25">
      <c r="A4480" s="15">
        <v>5693</v>
      </c>
      <c r="B4480" s="15" t="s">
        <v>2511</v>
      </c>
      <c r="C4480" s="15">
        <v>138</v>
      </c>
      <c r="D4480" s="15">
        <v>2</v>
      </c>
      <c r="E4480" s="15">
        <v>1.397</v>
      </c>
      <c r="F4480" s="15">
        <v>-2.4991742224999999E-5</v>
      </c>
      <c r="G4480" s="10">
        <f t="shared" si="138"/>
        <v>-4.6808505392730002E-2</v>
      </c>
      <c r="H4480" s="10">
        <f t="shared" si="139"/>
        <v>-6.5391482033643811E-2</v>
      </c>
    </row>
    <row r="4481" spans="1:8" x14ac:dyDescent="0.25">
      <c r="A4481" s="15">
        <v>5694</v>
      </c>
      <c r="B4481" s="15" t="s">
        <v>2512</v>
      </c>
      <c r="C4481" s="15">
        <v>69</v>
      </c>
      <c r="D4481" s="15">
        <v>1</v>
      </c>
      <c r="E4481" s="15">
        <v>1.69</v>
      </c>
      <c r="F4481" s="15">
        <v>-2.5021362121000002E-5</v>
      </c>
      <c r="G4481" s="10">
        <f t="shared" si="138"/>
        <v>-4.6808535012626003E-2</v>
      </c>
      <c r="H4481" s="10">
        <f t="shared" si="139"/>
        <v>-7.9106424171337938E-2</v>
      </c>
    </row>
    <row r="4482" spans="1:8" x14ac:dyDescent="0.25">
      <c r="A4482" s="15">
        <v>5694</v>
      </c>
      <c r="B4482" s="15" t="s">
        <v>2512</v>
      </c>
      <c r="C4482" s="15">
        <v>69</v>
      </c>
      <c r="D4482" s="15">
        <v>2</v>
      </c>
      <c r="E4482" s="15">
        <v>3.7469999999999999</v>
      </c>
      <c r="F4482" s="15">
        <v>-2.5021362121000002E-5</v>
      </c>
      <c r="G4482" s="10">
        <f t="shared" si="138"/>
        <v>-4.6808535012626003E-2</v>
      </c>
      <c r="H4482" s="10">
        <f t="shared" si="139"/>
        <v>-0.17539158069230962</v>
      </c>
    </row>
    <row r="4483" spans="1:8" x14ac:dyDescent="0.25">
      <c r="A4483" s="15">
        <v>5696</v>
      </c>
      <c r="B4483" s="15" t="s">
        <v>2513</v>
      </c>
      <c r="C4483" s="15">
        <v>138</v>
      </c>
      <c r="D4483" s="15">
        <v>1</v>
      </c>
      <c r="E4483" s="15">
        <v>7.0549999999999997</v>
      </c>
      <c r="F4483" s="15">
        <v>-2.4993730456E-5</v>
      </c>
      <c r="G4483" s="10">
        <f t="shared" si="138"/>
        <v>-4.6808507380961005E-2</v>
      </c>
      <c r="H4483" s="10">
        <f t="shared" si="139"/>
        <v>-0.33023401957267989</v>
      </c>
    </row>
    <row r="4484" spans="1:8" x14ac:dyDescent="0.25">
      <c r="A4484" s="15">
        <v>5696</v>
      </c>
      <c r="B4484" s="15" t="s">
        <v>2513</v>
      </c>
      <c r="C4484" s="15">
        <v>138</v>
      </c>
      <c r="D4484" s="15">
        <v>2</v>
      </c>
      <c r="E4484" s="15">
        <v>8.1359999999999992</v>
      </c>
      <c r="F4484" s="15">
        <v>-2.4993730456E-5</v>
      </c>
      <c r="G4484" s="10">
        <f t="shared" si="138"/>
        <v>-4.6808507380961005E-2</v>
      </c>
      <c r="H4484" s="10">
        <f t="shared" si="139"/>
        <v>-0.38083401605149869</v>
      </c>
    </row>
    <row r="4485" spans="1:8" x14ac:dyDescent="0.25">
      <c r="A4485" s="15">
        <v>5699</v>
      </c>
      <c r="B4485" s="15" t="s">
        <v>2514</v>
      </c>
      <c r="C4485" s="15">
        <v>69</v>
      </c>
      <c r="D4485" s="15">
        <v>1</v>
      </c>
      <c r="E4485" s="15">
        <v>2.3620000000000001</v>
      </c>
      <c r="F4485" s="15">
        <v>-2.0791541681999999E-4</v>
      </c>
      <c r="G4485" s="10">
        <f t="shared" si="138"/>
        <v>-4.6991429067325001E-2</v>
      </c>
      <c r="H4485" s="10">
        <f t="shared" si="139"/>
        <v>-0.11099375545702166</v>
      </c>
    </row>
    <row r="4486" spans="1:8" x14ac:dyDescent="0.25">
      <c r="A4486" s="15">
        <v>5700</v>
      </c>
      <c r="B4486" s="15" t="s">
        <v>2515</v>
      </c>
      <c r="C4486" s="15">
        <v>138</v>
      </c>
      <c r="D4486" s="15">
        <v>1</v>
      </c>
      <c r="E4486" s="15">
        <v>7.375</v>
      </c>
      <c r="F4486" s="15">
        <v>-2.5633341840999999E-5</v>
      </c>
      <c r="G4486" s="10">
        <f t="shared" ref="G4486:G4549" si="140">F4486-$E$2</f>
        <v>-4.6809146992346E-2</v>
      </c>
      <c r="H4486" s="10">
        <f t="shared" ref="H4486:H4549" si="141">E4486*G4486</f>
        <v>-0.34521745906855172</v>
      </c>
    </row>
    <row r="4487" spans="1:8" x14ac:dyDescent="0.25">
      <c r="A4487" s="15">
        <v>5700</v>
      </c>
      <c r="B4487" s="15" t="s">
        <v>2515</v>
      </c>
      <c r="C4487" s="15">
        <v>138</v>
      </c>
      <c r="D4487" s="15">
        <v>2</v>
      </c>
      <c r="E4487" s="15">
        <v>9.9670000000000005</v>
      </c>
      <c r="F4487" s="15">
        <v>-2.5633341840999999E-5</v>
      </c>
      <c r="G4487" s="10">
        <f t="shared" si="140"/>
        <v>-4.6809146992346E-2</v>
      </c>
      <c r="H4487" s="10">
        <f t="shared" si="141"/>
        <v>-0.46654676807271261</v>
      </c>
    </row>
    <row r="4488" spans="1:8" x14ac:dyDescent="0.25">
      <c r="A4488" s="15">
        <v>5702</v>
      </c>
      <c r="B4488" s="15" t="s">
        <v>2516</v>
      </c>
      <c r="C4488" s="15">
        <v>138</v>
      </c>
      <c r="D4488" s="15">
        <v>1</v>
      </c>
      <c r="E4488" s="15">
        <v>9.6579999999999995</v>
      </c>
      <c r="F4488" s="15">
        <v>-2.5274337730000002E-5</v>
      </c>
      <c r="G4488" s="10">
        <f t="shared" si="140"/>
        <v>-4.6808787988235005E-2</v>
      </c>
      <c r="H4488" s="10">
        <f t="shared" si="141"/>
        <v>-0.45207927439037365</v>
      </c>
    </row>
    <row r="4489" spans="1:8" x14ac:dyDescent="0.25">
      <c r="A4489" s="15">
        <v>5703</v>
      </c>
      <c r="B4489" s="15" t="s">
        <v>2517</v>
      </c>
      <c r="C4489" s="15">
        <v>69</v>
      </c>
      <c r="D4489" s="15">
        <v>1</v>
      </c>
      <c r="E4489" s="15">
        <v>3.6509999999999998</v>
      </c>
      <c r="F4489" s="15">
        <v>-2.5561024E-5</v>
      </c>
      <c r="G4489" s="10">
        <f t="shared" si="140"/>
        <v>-4.6809074674505E-2</v>
      </c>
      <c r="H4489" s="10">
        <f t="shared" si="141"/>
        <v>-0.17089993163661774</v>
      </c>
    </row>
    <row r="4490" spans="1:8" x14ac:dyDescent="0.25">
      <c r="A4490" s="15">
        <v>5703</v>
      </c>
      <c r="B4490" s="15" t="s">
        <v>2517</v>
      </c>
      <c r="C4490" s="15">
        <v>69</v>
      </c>
      <c r="D4490" s="15">
        <v>2</v>
      </c>
      <c r="E4490" s="15">
        <v>1.972</v>
      </c>
      <c r="F4490" s="15">
        <v>-2.5561024E-5</v>
      </c>
      <c r="G4490" s="10">
        <f t="shared" si="140"/>
        <v>-4.6809074674505E-2</v>
      </c>
      <c r="H4490" s="10">
        <f t="shared" si="141"/>
        <v>-9.2307495258123859E-2</v>
      </c>
    </row>
    <row r="4491" spans="1:8" x14ac:dyDescent="0.25">
      <c r="A4491" s="15">
        <v>5705</v>
      </c>
      <c r="B4491" s="15" t="s">
        <v>2518</v>
      </c>
      <c r="C4491" s="15">
        <v>69</v>
      </c>
      <c r="D4491" s="15">
        <v>1</v>
      </c>
      <c r="E4491" s="15">
        <v>0.503</v>
      </c>
      <c r="F4491" s="15">
        <v>-2.5912457691E-5</v>
      </c>
      <c r="G4491" s="10">
        <f t="shared" si="140"/>
        <v>-4.6809426108196002E-2</v>
      </c>
      <c r="H4491" s="10">
        <f t="shared" si="141"/>
        <v>-2.3545141332422588E-2</v>
      </c>
    </row>
    <row r="4492" spans="1:8" x14ac:dyDescent="0.25">
      <c r="A4492" s="15">
        <v>5706</v>
      </c>
      <c r="B4492" s="15" t="s">
        <v>2519</v>
      </c>
      <c r="C4492" s="15">
        <v>69</v>
      </c>
      <c r="D4492" s="15">
        <v>1</v>
      </c>
      <c r="E4492" s="15">
        <v>3.726</v>
      </c>
      <c r="F4492" s="15">
        <v>-2.5808188613999999E-5</v>
      </c>
      <c r="G4492" s="10">
        <f t="shared" si="140"/>
        <v>-4.6809321839119004E-2</v>
      </c>
      <c r="H4492" s="10">
        <f t="shared" si="141"/>
        <v>-0.17441153317255742</v>
      </c>
    </row>
    <row r="4493" spans="1:8" x14ac:dyDescent="0.25">
      <c r="A4493" s="15">
        <v>5707</v>
      </c>
      <c r="B4493" s="15" t="s">
        <v>2520</v>
      </c>
      <c r="C4493" s="15">
        <v>69</v>
      </c>
      <c r="D4493" s="15">
        <v>1</v>
      </c>
      <c r="E4493" s="15">
        <v>2.2469999999999999</v>
      </c>
      <c r="F4493" s="15">
        <v>-7.2262422158999998E-5</v>
      </c>
      <c r="G4493" s="10">
        <f t="shared" si="140"/>
        <v>-4.6855776072664002E-2</v>
      </c>
      <c r="H4493" s="10">
        <f t="shared" si="141"/>
        <v>-0.105284928835276</v>
      </c>
    </row>
    <row r="4494" spans="1:8" x14ac:dyDescent="0.25">
      <c r="A4494" s="15">
        <v>5707</v>
      </c>
      <c r="B4494" s="15" t="s">
        <v>2520</v>
      </c>
      <c r="C4494" s="15">
        <v>69</v>
      </c>
      <c r="D4494" s="15">
        <v>2</v>
      </c>
      <c r="E4494" s="15">
        <v>2.98</v>
      </c>
      <c r="F4494" s="15">
        <v>-7.2262422158999998E-5</v>
      </c>
      <c r="G4494" s="10">
        <f t="shared" si="140"/>
        <v>-4.6855776072664002E-2</v>
      </c>
      <c r="H4494" s="10">
        <f t="shared" si="141"/>
        <v>-0.13963021269653872</v>
      </c>
    </row>
    <row r="4495" spans="1:8" x14ac:dyDescent="0.25">
      <c r="A4495" s="15">
        <v>5708</v>
      </c>
      <c r="B4495" s="15" t="s">
        <v>2521</v>
      </c>
      <c r="C4495" s="15">
        <v>69</v>
      </c>
      <c r="D4495" s="15">
        <v>1</v>
      </c>
      <c r="E4495" s="15">
        <v>2.8319999999999999</v>
      </c>
      <c r="F4495" s="15">
        <v>-2.6428926181999999E-5</v>
      </c>
      <c r="G4495" s="10">
        <f t="shared" si="140"/>
        <v>-4.6809942576687004E-2</v>
      </c>
      <c r="H4495" s="10">
        <f t="shared" si="141"/>
        <v>-0.1325657573771776</v>
      </c>
    </row>
    <row r="4496" spans="1:8" x14ac:dyDescent="0.25">
      <c r="A4496" s="15">
        <v>5709</v>
      </c>
      <c r="B4496" s="15" t="s">
        <v>2522</v>
      </c>
      <c r="C4496" s="15">
        <v>138</v>
      </c>
      <c r="D4496" s="15">
        <v>1</v>
      </c>
      <c r="E4496" s="15">
        <v>11.269</v>
      </c>
      <c r="F4496" s="15">
        <v>-7.9415747771999999E-5</v>
      </c>
      <c r="G4496" s="10">
        <f t="shared" si="140"/>
        <v>-4.6862929398277006E-2</v>
      </c>
      <c r="H4496" s="10">
        <f t="shared" si="141"/>
        <v>-0.5280983513891836</v>
      </c>
    </row>
    <row r="4497" spans="1:8" x14ac:dyDescent="0.25">
      <c r="A4497" s="15">
        <v>5709</v>
      </c>
      <c r="B4497" s="15" t="s">
        <v>2522</v>
      </c>
      <c r="C4497" s="15">
        <v>138</v>
      </c>
      <c r="D4497" s="15">
        <v>2</v>
      </c>
      <c r="E4497" s="15">
        <v>9.1859999999999999</v>
      </c>
      <c r="F4497" s="15">
        <v>-7.9415747771999999E-5</v>
      </c>
      <c r="G4497" s="10">
        <f t="shared" si="140"/>
        <v>-4.6862929398277006E-2</v>
      </c>
      <c r="H4497" s="10">
        <f t="shared" si="141"/>
        <v>-0.43048286945257258</v>
      </c>
    </row>
    <row r="4498" spans="1:8" x14ac:dyDescent="0.25">
      <c r="A4498" s="15">
        <v>5711</v>
      </c>
      <c r="B4498" s="15" t="s">
        <v>2523</v>
      </c>
      <c r="C4498" s="15">
        <v>69</v>
      </c>
      <c r="D4498" s="15">
        <v>1</v>
      </c>
      <c r="E4498" s="15">
        <v>2.9260000000000002</v>
      </c>
      <c r="F4498" s="15">
        <v>-4.3629552649E-5</v>
      </c>
      <c r="G4498" s="10">
        <f t="shared" si="140"/>
        <v>-4.6827143203154002E-2</v>
      </c>
      <c r="H4498" s="10">
        <f t="shared" si="141"/>
        <v>-0.13701622101242861</v>
      </c>
    </row>
    <row r="4499" spans="1:8" x14ac:dyDescent="0.25">
      <c r="A4499" s="15">
        <v>5712</v>
      </c>
      <c r="B4499" s="15" t="s">
        <v>2524</v>
      </c>
      <c r="C4499" s="15">
        <v>138</v>
      </c>
      <c r="D4499" s="15">
        <v>1</v>
      </c>
      <c r="E4499" s="15">
        <v>8.9949999999999992</v>
      </c>
      <c r="F4499" s="15">
        <v>-2.4991576819E-5</v>
      </c>
      <c r="G4499" s="10">
        <f t="shared" si="140"/>
        <v>-4.6808505227324E-2</v>
      </c>
      <c r="H4499" s="10">
        <f t="shared" si="141"/>
        <v>-0.42104250451977937</v>
      </c>
    </row>
    <row r="4500" spans="1:8" x14ac:dyDescent="0.25">
      <c r="A4500" s="15">
        <v>5713</v>
      </c>
      <c r="B4500" s="15" t="s">
        <v>2525</v>
      </c>
      <c r="C4500" s="15">
        <v>69</v>
      </c>
      <c r="D4500" s="15">
        <v>1</v>
      </c>
      <c r="E4500" s="15">
        <v>2.8039999999999998</v>
      </c>
      <c r="F4500" s="15">
        <v>-4.1306768131000003E-5</v>
      </c>
      <c r="G4500" s="10">
        <f t="shared" si="140"/>
        <v>-4.6824820418636004E-2</v>
      </c>
      <c r="H4500" s="10">
        <f t="shared" si="141"/>
        <v>-0.13129679645385534</v>
      </c>
    </row>
    <row r="4501" spans="1:8" x14ac:dyDescent="0.25">
      <c r="A4501" s="15">
        <v>5714</v>
      </c>
      <c r="B4501" s="15" t="s">
        <v>2526</v>
      </c>
      <c r="C4501" s="15">
        <v>69</v>
      </c>
      <c r="D4501" s="15">
        <v>1</v>
      </c>
      <c r="E4501" s="15">
        <v>2.992</v>
      </c>
      <c r="F4501" s="15">
        <v>-2.5471945034E-5</v>
      </c>
      <c r="G4501" s="10">
        <f t="shared" si="140"/>
        <v>-4.6808985595539004E-2</v>
      </c>
      <c r="H4501" s="10">
        <f t="shared" si="141"/>
        <v>-0.14005248490185271</v>
      </c>
    </row>
    <row r="4502" spans="1:8" x14ac:dyDescent="0.25">
      <c r="A4502" s="15">
        <v>5715</v>
      </c>
      <c r="B4502" s="15" t="s">
        <v>2527</v>
      </c>
      <c r="C4502" s="15">
        <v>69</v>
      </c>
      <c r="D4502" s="15">
        <v>1</v>
      </c>
      <c r="E4502" s="15">
        <v>3.3769999999999998</v>
      </c>
      <c r="F4502" s="15">
        <v>-2.5110192365999999E-5</v>
      </c>
      <c r="G4502" s="10">
        <f t="shared" si="140"/>
        <v>-4.6808623842871003E-2</v>
      </c>
      <c r="H4502" s="10">
        <f t="shared" si="141"/>
        <v>-0.15807272271737535</v>
      </c>
    </row>
    <row r="4503" spans="1:8" x14ac:dyDescent="0.25">
      <c r="A4503" s="15">
        <v>5715</v>
      </c>
      <c r="B4503" s="15" t="s">
        <v>2527</v>
      </c>
      <c r="C4503" s="15">
        <v>69</v>
      </c>
      <c r="D4503" s="15">
        <v>2</v>
      </c>
      <c r="E4503" s="15">
        <v>4.7469999999999999</v>
      </c>
      <c r="F4503" s="15">
        <v>-2.5110192365999999E-5</v>
      </c>
      <c r="G4503" s="10">
        <f t="shared" si="140"/>
        <v>-4.6808623842871003E-2</v>
      </c>
      <c r="H4503" s="10">
        <f t="shared" si="141"/>
        <v>-0.22220053738210865</v>
      </c>
    </row>
    <row r="4504" spans="1:8" x14ac:dyDescent="0.25">
      <c r="A4504" s="15">
        <v>5716</v>
      </c>
      <c r="B4504" s="15" t="s">
        <v>2528</v>
      </c>
      <c r="C4504" s="15">
        <v>69</v>
      </c>
      <c r="D4504" s="15">
        <v>1</v>
      </c>
      <c r="E4504" s="15">
        <v>0.88400000000000001</v>
      </c>
      <c r="F4504" s="15">
        <v>-2.5001278720999998E-5</v>
      </c>
      <c r="G4504" s="10">
        <f t="shared" si="140"/>
        <v>-4.6808514929226004E-2</v>
      </c>
      <c r="H4504" s="10">
        <f t="shared" si="141"/>
        <v>-4.1378727197435787E-2</v>
      </c>
    </row>
    <row r="4505" spans="1:8" x14ac:dyDescent="0.25">
      <c r="A4505" s="15">
        <v>5717</v>
      </c>
      <c r="B4505" s="15" t="s">
        <v>2529</v>
      </c>
      <c r="C4505" s="15">
        <v>69</v>
      </c>
      <c r="D4505" s="15">
        <v>1</v>
      </c>
      <c r="E4505" s="15">
        <v>1.571</v>
      </c>
      <c r="F4505" s="15">
        <v>-1.8278001068500001E-4</v>
      </c>
      <c r="G4505" s="10">
        <f t="shared" si="140"/>
        <v>-4.6966293661190005E-2</v>
      </c>
      <c r="H4505" s="10">
        <f t="shared" si="141"/>
        <v>-7.3784047341729497E-2</v>
      </c>
    </row>
    <row r="4506" spans="1:8" x14ac:dyDescent="0.25">
      <c r="A4506" s="15">
        <v>5718</v>
      </c>
      <c r="B4506" s="15" t="s">
        <v>2530</v>
      </c>
      <c r="C4506" s="15">
        <v>69</v>
      </c>
      <c r="D4506" s="15">
        <v>1</v>
      </c>
      <c r="E4506" s="15">
        <v>1.5629999999999999</v>
      </c>
      <c r="F4506" s="15">
        <v>-3.5738414743999997E-5</v>
      </c>
      <c r="G4506" s="10">
        <f t="shared" si="140"/>
        <v>-4.6819252065249006E-2</v>
      </c>
      <c r="H4506" s="10">
        <f t="shared" si="141"/>
        <v>-7.3178490977984192E-2</v>
      </c>
    </row>
    <row r="4507" spans="1:8" x14ac:dyDescent="0.25">
      <c r="A4507" s="15">
        <v>5719</v>
      </c>
      <c r="B4507" s="15" t="s">
        <v>2531</v>
      </c>
      <c r="C4507" s="15">
        <v>69</v>
      </c>
      <c r="D4507" s="15">
        <v>1</v>
      </c>
      <c r="E4507" s="15">
        <v>3.0680000000000001</v>
      </c>
      <c r="F4507" s="15">
        <v>-5.9377578612999999E-5</v>
      </c>
      <c r="G4507" s="10">
        <f t="shared" si="140"/>
        <v>-4.6842891229118E-2</v>
      </c>
      <c r="H4507" s="10">
        <f t="shared" si="141"/>
        <v>-0.14371399029093404</v>
      </c>
    </row>
    <row r="4508" spans="1:8" x14ac:dyDescent="0.25">
      <c r="A4508" s="15">
        <v>5721</v>
      </c>
      <c r="B4508" s="15" t="s">
        <v>2532</v>
      </c>
      <c r="C4508" s="15">
        <v>138</v>
      </c>
      <c r="D4508" s="15">
        <v>1</v>
      </c>
      <c r="E4508" s="15">
        <v>13.499000000000001</v>
      </c>
      <c r="F4508" s="15">
        <v>-2.5383513343999999E-5</v>
      </c>
      <c r="G4508" s="10">
        <f t="shared" si="140"/>
        <v>-4.6808897163849006E-2</v>
      </c>
      <c r="H4508" s="10">
        <f t="shared" si="141"/>
        <v>-0.63187330281479781</v>
      </c>
    </row>
    <row r="4509" spans="1:8" x14ac:dyDescent="0.25">
      <c r="A4509" s="15">
        <v>5721</v>
      </c>
      <c r="B4509" s="15" t="s">
        <v>2532</v>
      </c>
      <c r="C4509" s="15">
        <v>138</v>
      </c>
      <c r="D4509" s="15">
        <v>2</v>
      </c>
      <c r="E4509" s="15">
        <v>9.327</v>
      </c>
      <c r="F4509" s="15">
        <v>-2.5383513343999999E-5</v>
      </c>
      <c r="G4509" s="10">
        <f t="shared" si="140"/>
        <v>-4.6808897163849006E-2</v>
      </c>
      <c r="H4509" s="10">
        <f t="shared" si="141"/>
        <v>-0.43658658384721966</v>
      </c>
    </row>
    <row r="4510" spans="1:8" x14ac:dyDescent="0.25">
      <c r="A4510" s="15">
        <v>5722</v>
      </c>
      <c r="B4510" s="15" t="s">
        <v>2533</v>
      </c>
      <c r="C4510" s="15">
        <v>138</v>
      </c>
      <c r="D4510" s="15">
        <v>1</v>
      </c>
      <c r="E4510" s="15">
        <v>6.8650000000000002</v>
      </c>
      <c r="F4510" s="15">
        <v>-2.4991565200000001E-5</v>
      </c>
      <c r="G4510" s="10">
        <f t="shared" si="140"/>
        <v>-4.6808505215705003E-2</v>
      </c>
      <c r="H4510" s="10">
        <f t="shared" si="141"/>
        <v>-0.32134038830581485</v>
      </c>
    </row>
    <row r="4511" spans="1:8" x14ac:dyDescent="0.25">
      <c r="A4511" s="15">
        <v>5723</v>
      </c>
      <c r="B4511" s="15" t="s">
        <v>2534</v>
      </c>
      <c r="C4511" s="15">
        <v>69</v>
      </c>
      <c r="D4511" s="15">
        <v>1</v>
      </c>
      <c r="E4511" s="15">
        <v>7.5350000000000001</v>
      </c>
      <c r="F4511" s="15">
        <v>-2.0838781406099999E-4</v>
      </c>
      <c r="G4511" s="10">
        <f t="shared" si="140"/>
        <v>-4.6991901464565999E-2</v>
      </c>
      <c r="H4511" s="10">
        <f t="shared" si="141"/>
        <v>-0.3540839775355048</v>
      </c>
    </row>
    <row r="4512" spans="1:8" x14ac:dyDescent="0.25">
      <c r="A4512" s="15">
        <v>5723</v>
      </c>
      <c r="B4512" s="15" t="s">
        <v>2534</v>
      </c>
      <c r="C4512" s="15">
        <v>69</v>
      </c>
      <c r="D4512" s="15">
        <v>2</v>
      </c>
      <c r="E4512" s="15">
        <v>4.4320000000000004</v>
      </c>
      <c r="F4512" s="15">
        <v>-2.0838781406099999E-4</v>
      </c>
      <c r="G4512" s="10">
        <f t="shared" si="140"/>
        <v>-4.6991901464565999E-2</v>
      </c>
      <c r="H4512" s="10">
        <f t="shared" si="141"/>
        <v>-0.20826810729095652</v>
      </c>
    </row>
    <row r="4513" spans="1:8" x14ac:dyDescent="0.25">
      <c r="A4513" s="15">
        <v>5724</v>
      </c>
      <c r="B4513" s="15" t="s">
        <v>2535</v>
      </c>
      <c r="C4513" s="15">
        <v>138</v>
      </c>
      <c r="D4513" s="15">
        <v>1</v>
      </c>
      <c r="E4513" s="15">
        <v>7.7679999999999998</v>
      </c>
      <c r="F4513" s="15">
        <v>-2.4993686568999999E-5</v>
      </c>
      <c r="G4513" s="10">
        <f t="shared" si="140"/>
        <v>-4.6808507337074E-2</v>
      </c>
      <c r="H4513" s="10">
        <f t="shared" si="141"/>
        <v>-0.3636084849943908</v>
      </c>
    </row>
    <row r="4514" spans="1:8" x14ac:dyDescent="0.25">
      <c r="A4514" s="15">
        <v>5726</v>
      </c>
      <c r="B4514" s="15" t="s">
        <v>2536</v>
      </c>
      <c r="C4514" s="15">
        <v>69</v>
      </c>
      <c r="D4514" s="15">
        <v>1</v>
      </c>
      <c r="E4514" s="15">
        <v>0.95099999999999996</v>
      </c>
      <c r="F4514" s="15">
        <v>-1.2445806755300001E-4</v>
      </c>
      <c r="G4514" s="10">
        <f t="shared" si="140"/>
        <v>-4.6907971718058002E-2</v>
      </c>
      <c r="H4514" s="10">
        <f t="shared" si="141"/>
        <v>-4.460948110387316E-2</v>
      </c>
    </row>
    <row r="4515" spans="1:8" x14ac:dyDescent="0.25">
      <c r="A4515" s="15">
        <v>5730</v>
      </c>
      <c r="B4515" s="15" t="s">
        <v>2537</v>
      </c>
      <c r="C4515" s="15">
        <v>34</v>
      </c>
      <c r="D4515" s="15">
        <v>1</v>
      </c>
      <c r="E4515" s="15">
        <v>0</v>
      </c>
      <c r="F4515" s="15">
        <v>-2.4671862192E-5</v>
      </c>
      <c r="G4515" s="10">
        <f t="shared" si="140"/>
        <v>-4.6808185512697005E-2</v>
      </c>
      <c r="H4515" s="10">
        <f t="shared" si="141"/>
        <v>0</v>
      </c>
    </row>
    <row r="4516" spans="1:8" x14ac:dyDescent="0.25">
      <c r="A4516" s="15">
        <v>5730</v>
      </c>
      <c r="B4516" s="15" t="s">
        <v>2537</v>
      </c>
      <c r="C4516" s="15">
        <v>34</v>
      </c>
      <c r="D4516" s="15">
        <v>2</v>
      </c>
      <c r="E4516" s="15">
        <v>0</v>
      </c>
      <c r="F4516" s="15">
        <v>-2.4671862192E-5</v>
      </c>
      <c r="G4516" s="10">
        <f t="shared" si="140"/>
        <v>-4.6808185512697005E-2</v>
      </c>
      <c r="H4516" s="10">
        <f t="shared" si="141"/>
        <v>0</v>
      </c>
    </row>
    <row r="4517" spans="1:8" x14ac:dyDescent="0.25">
      <c r="A4517" s="15">
        <v>5730</v>
      </c>
      <c r="B4517" s="15" t="s">
        <v>2537</v>
      </c>
      <c r="C4517" s="15">
        <v>34</v>
      </c>
      <c r="D4517" s="15">
        <v>3</v>
      </c>
      <c r="E4517" s="15">
        <v>0</v>
      </c>
      <c r="F4517" s="15">
        <v>-2.4671862192E-5</v>
      </c>
      <c r="G4517" s="10">
        <f t="shared" si="140"/>
        <v>-4.6808185512697005E-2</v>
      </c>
      <c r="H4517" s="10">
        <f t="shared" si="141"/>
        <v>0</v>
      </c>
    </row>
    <row r="4518" spans="1:8" x14ac:dyDescent="0.25">
      <c r="A4518" s="15">
        <v>5732</v>
      </c>
      <c r="B4518" s="15" t="s">
        <v>2538</v>
      </c>
      <c r="C4518" s="15">
        <v>69</v>
      </c>
      <c r="D4518" s="15">
        <v>1</v>
      </c>
      <c r="E4518" s="15">
        <v>5.4980000000000002</v>
      </c>
      <c r="F4518" s="15">
        <v>-2.5471945034E-5</v>
      </c>
      <c r="G4518" s="10">
        <f t="shared" si="140"/>
        <v>-4.6808985595539004E-2</v>
      </c>
      <c r="H4518" s="10">
        <f t="shared" si="141"/>
        <v>-0.25735580280427345</v>
      </c>
    </row>
    <row r="4519" spans="1:8" x14ac:dyDescent="0.25">
      <c r="A4519" s="15">
        <v>5732</v>
      </c>
      <c r="B4519" s="15" t="s">
        <v>2538</v>
      </c>
      <c r="C4519" s="15">
        <v>69</v>
      </c>
      <c r="D4519" s="15">
        <v>2</v>
      </c>
      <c r="E4519" s="15">
        <v>5.4829999999999997</v>
      </c>
      <c r="F4519" s="15">
        <v>-2.5471945034E-5</v>
      </c>
      <c r="G4519" s="10">
        <f t="shared" si="140"/>
        <v>-4.6808985595539004E-2</v>
      </c>
      <c r="H4519" s="10">
        <f t="shared" si="141"/>
        <v>-0.25665366802034034</v>
      </c>
    </row>
    <row r="4520" spans="1:8" x14ac:dyDescent="0.25">
      <c r="A4520" s="15">
        <v>5747</v>
      </c>
      <c r="B4520" s="15" t="s">
        <v>2539</v>
      </c>
      <c r="C4520" s="15">
        <v>6</v>
      </c>
      <c r="D4520" s="15">
        <v>1</v>
      </c>
      <c r="E4520" s="15">
        <v>3.4000000000000002E-2</v>
      </c>
      <c r="F4520" s="15">
        <v>-2.5425282012E-5</v>
      </c>
      <c r="G4520" s="10">
        <f t="shared" si="140"/>
        <v>-4.6808938932517002E-2</v>
      </c>
      <c r="H4520" s="10">
        <f t="shared" si="141"/>
        <v>-1.5915039237055781E-3</v>
      </c>
    </row>
    <row r="4521" spans="1:8" x14ac:dyDescent="0.25">
      <c r="A4521" s="15">
        <v>5749</v>
      </c>
      <c r="B4521" s="15" t="s">
        <v>2539</v>
      </c>
      <c r="C4521" s="15">
        <v>6</v>
      </c>
      <c r="D4521" s="15">
        <v>1</v>
      </c>
      <c r="E4521" s="15">
        <v>1.123</v>
      </c>
      <c r="F4521" s="15">
        <v>-2.5425282012E-5</v>
      </c>
      <c r="G4521" s="10">
        <f t="shared" si="140"/>
        <v>-4.6808938932517002E-2</v>
      </c>
      <c r="H4521" s="10">
        <f t="shared" si="141"/>
        <v>-5.2566438421216596E-2</v>
      </c>
    </row>
    <row r="4522" spans="1:8" x14ac:dyDescent="0.25">
      <c r="A4522" s="15">
        <v>5750</v>
      </c>
      <c r="B4522" s="15" t="s">
        <v>2540</v>
      </c>
      <c r="C4522" s="15">
        <v>138</v>
      </c>
      <c r="D4522" s="15">
        <v>1</v>
      </c>
      <c r="E4522" s="15">
        <v>7.0759999999999996</v>
      </c>
      <c r="F4522" s="15">
        <v>-2.5404937039000002E-5</v>
      </c>
      <c r="G4522" s="10">
        <f t="shared" si="140"/>
        <v>-4.6808918587544004E-2</v>
      </c>
      <c r="H4522" s="10">
        <f t="shared" si="141"/>
        <v>-0.33121990792546135</v>
      </c>
    </row>
    <row r="4523" spans="1:8" x14ac:dyDescent="0.25">
      <c r="A4523" s="15">
        <v>5750</v>
      </c>
      <c r="B4523" s="15" t="s">
        <v>2540</v>
      </c>
      <c r="C4523" s="15">
        <v>138</v>
      </c>
      <c r="D4523" s="15">
        <v>2</v>
      </c>
      <c r="E4523" s="15">
        <v>18.323</v>
      </c>
      <c r="F4523" s="15">
        <v>-2.5404937039000002E-5</v>
      </c>
      <c r="G4523" s="10">
        <f t="shared" si="140"/>
        <v>-4.6808918587544004E-2</v>
      </c>
      <c r="H4523" s="10">
        <f t="shared" si="141"/>
        <v>-0.85767981527956882</v>
      </c>
    </row>
    <row r="4524" spans="1:8" x14ac:dyDescent="0.25">
      <c r="A4524" s="15">
        <v>5751</v>
      </c>
      <c r="B4524" s="15" t="s">
        <v>2541</v>
      </c>
      <c r="C4524" s="15">
        <v>69</v>
      </c>
      <c r="D4524" s="15">
        <v>1</v>
      </c>
      <c r="E4524" s="15">
        <v>2.359</v>
      </c>
      <c r="F4524" s="15">
        <v>-2.7046082332000001E-5</v>
      </c>
      <c r="G4524" s="10">
        <f t="shared" si="140"/>
        <v>-4.6810559732837001E-2</v>
      </c>
      <c r="H4524" s="10">
        <f t="shared" si="141"/>
        <v>-0.11042611040976248</v>
      </c>
    </row>
    <row r="4525" spans="1:8" x14ac:dyDescent="0.25">
      <c r="A4525" s="15">
        <v>5752</v>
      </c>
      <c r="B4525" s="15" t="s">
        <v>2542</v>
      </c>
      <c r="C4525" s="15">
        <v>138</v>
      </c>
      <c r="D4525" s="15">
        <v>1</v>
      </c>
      <c r="E4525" s="15">
        <v>12.804</v>
      </c>
      <c r="F4525" s="15">
        <v>-2.5178233305999999E-5</v>
      </c>
      <c r="G4525" s="10">
        <f t="shared" si="140"/>
        <v>-4.6808691883811003E-2</v>
      </c>
      <c r="H4525" s="10">
        <f t="shared" si="141"/>
        <v>-0.5993384908803161</v>
      </c>
    </row>
    <row r="4526" spans="1:8" x14ac:dyDescent="0.25">
      <c r="A4526" s="15">
        <v>5752</v>
      </c>
      <c r="B4526" s="15" t="s">
        <v>2542</v>
      </c>
      <c r="C4526" s="15">
        <v>138</v>
      </c>
      <c r="D4526" s="15">
        <v>2</v>
      </c>
      <c r="E4526" s="15">
        <v>10.992000000000001</v>
      </c>
      <c r="F4526" s="15">
        <v>-2.5178233305999999E-5</v>
      </c>
      <c r="G4526" s="10">
        <f t="shared" si="140"/>
        <v>-4.6808691883811003E-2</v>
      </c>
      <c r="H4526" s="10">
        <f t="shared" si="141"/>
        <v>-0.51452114118685055</v>
      </c>
    </row>
    <row r="4527" spans="1:8" x14ac:dyDescent="0.25">
      <c r="A4527" s="15">
        <v>5753</v>
      </c>
      <c r="B4527" s="15" t="s">
        <v>2543</v>
      </c>
      <c r="C4527" s="15">
        <v>69</v>
      </c>
      <c r="D4527" s="15">
        <v>1</v>
      </c>
      <c r="E4527" s="15">
        <v>1.8420000000000001</v>
      </c>
      <c r="F4527" s="15">
        <v>-2.5912457691E-5</v>
      </c>
      <c r="G4527" s="10">
        <f t="shared" si="140"/>
        <v>-4.6809426108196002E-2</v>
      </c>
      <c r="H4527" s="10">
        <f t="shared" si="141"/>
        <v>-8.6222962891297036E-2</v>
      </c>
    </row>
    <row r="4528" spans="1:8" x14ac:dyDescent="0.25">
      <c r="A4528" s="15">
        <v>5754</v>
      </c>
      <c r="B4528" s="15" t="s">
        <v>2544</v>
      </c>
      <c r="C4528" s="15">
        <v>138</v>
      </c>
      <c r="D4528" s="15">
        <v>1</v>
      </c>
      <c r="E4528" s="15">
        <v>5.3470000000000004</v>
      </c>
      <c r="F4528" s="15">
        <v>-2.5038596111999999E-5</v>
      </c>
      <c r="G4528" s="10">
        <f t="shared" si="140"/>
        <v>-4.6808552246617001E-2</v>
      </c>
      <c r="H4528" s="10">
        <f t="shared" si="141"/>
        <v>-0.25028532886266114</v>
      </c>
    </row>
    <row r="4529" spans="1:8" x14ac:dyDescent="0.25">
      <c r="A4529" s="15">
        <v>5755</v>
      </c>
      <c r="B4529" s="15" t="s">
        <v>2545</v>
      </c>
      <c r="C4529" s="15">
        <v>69</v>
      </c>
      <c r="D4529" s="15">
        <v>1</v>
      </c>
      <c r="E4529" s="15">
        <v>0.998</v>
      </c>
      <c r="F4529" s="15">
        <v>-1.72798794999E-4</v>
      </c>
      <c r="G4529" s="10">
        <f t="shared" si="140"/>
        <v>-4.6956312445504002E-2</v>
      </c>
      <c r="H4529" s="10">
        <f t="shared" si="141"/>
        <v>-4.6862399820612993E-2</v>
      </c>
    </row>
    <row r="4530" spans="1:8" x14ac:dyDescent="0.25">
      <c r="A4530" s="15">
        <v>5756</v>
      </c>
      <c r="B4530" s="15" t="s">
        <v>2546</v>
      </c>
      <c r="C4530" s="15">
        <v>69</v>
      </c>
      <c r="D4530" s="15">
        <v>1</v>
      </c>
      <c r="E4530" s="15">
        <v>4.8390000000000004</v>
      </c>
      <c r="F4530" s="15">
        <v>-4.3629552649E-5</v>
      </c>
      <c r="G4530" s="10">
        <f t="shared" si="140"/>
        <v>-4.6827143203154002E-2</v>
      </c>
      <c r="H4530" s="10">
        <f t="shared" si="141"/>
        <v>-0.22659654596006223</v>
      </c>
    </row>
    <row r="4531" spans="1:8" x14ac:dyDescent="0.25">
      <c r="A4531" s="15">
        <v>5759</v>
      </c>
      <c r="B4531" s="15" t="s">
        <v>2547</v>
      </c>
      <c r="C4531" s="15">
        <v>138</v>
      </c>
      <c r="D4531" s="15">
        <v>1</v>
      </c>
      <c r="E4531" s="15">
        <v>2.613</v>
      </c>
      <c r="F4531" s="15">
        <v>-2.4992651683000001E-5</v>
      </c>
      <c r="G4531" s="10">
        <f t="shared" si="140"/>
        <v>-4.6808506302188004E-2</v>
      </c>
      <c r="H4531" s="10">
        <f t="shared" si="141"/>
        <v>-0.12231062696761726</v>
      </c>
    </row>
    <row r="4532" spans="1:8" x14ac:dyDescent="0.25">
      <c r="A4532" s="15">
        <v>5759</v>
      </c>
      <c r="B4532" s="15" t="s">
        <v>2547</v>
      </c>
      <c r="C4532" s="15">
        <v>138</v>
      </c>
      <c r="D4532" s="15">
        <v>2</v>
      </c>
      <c r="E4532" s="15">
        <v>7.2140000000000004</v>
      </c>
      <c r="F4532" s="15">
        <v>-2.4992651683000001E-5</v>
      </c>
      <c r="G4532" s="10">
        <f t="shared" si="140"/>
        <v>-4.6808506302188004E-2</v>
      </c>
      <c r="H4532" s="10">
        <f t="shared" si="141"/>
        <v>-0.33767656446398425</v>
      </c>
    </row>
    <row r="4533" spans="1:8" x14ac:dyDescent="0.25">
      <c r="A4533" s="15">
        <v>5760</v>
      </c>
      <c r="B4533" s="15" t="s">
        <v>2548</v>
      </c>
      <c r="C4533" s="15">
        <v>69</v>
      </c>
      <c r="D4533" s="15">
        <v>1</v>
      </c>
      <c r="E4533" s="15">
        <v>10.307</v>
      </c>
      <c r="F4533" s="15">
        <v>-2.5021712084000001E-5</v>
      </c>
      <c r="G4533" s="10">
        <f t="shared" si="140"/>
        <v>-4.6808535362589006E-2</v>
      </c>
      <c r="H4533" s="10">
        <f t="shared" si="141"/>
        <v>-0.4824555739822049</v>
      </c>
    </row>
    <row r="4534" spans="1:8" x14ac:dyDescent="0.25">
      <c r="A4534" s="15">
        <v>5760</v>
      </c>
      <c r="B4534" s="15" t="s">
        <v>2548</v>
      </c>
      <c r="C4534" s="15">
        <v>69</v>
      </c>
      <c r="D4534" s="15">
        <v>2</v>
      </c>
      <c r="E4534" s="15">
        <v>14.249000000000001</v>
      </c>
      <c r="F4534" s="15">
        <v>-2.5021712084000001E-5</v>
      </c>
      <c r="G4534" s="10">
        <f t="shared" si="140"/>
        <v>-4.6808535362589006E-2</v>
      </c>
      <c r="H4534" s="10">
        <f t="shared" si="141"/>
        <v>-0.66697482038153078</v>
      </c>
    </row>
    <row r="4535" spans="1:8" x14ac:dyDescent="0.25">
      <c r="A4535" s="15">
        <v>5761</v>
      </c>
      <c r="B4535" s="15" t="s">
        <v>2549</v>
      </c>
      <c r="C4535" s="15">
        <v>138</v>
      </c>
      <c r="D4535" s="15">
        <v>1</v>
      </c>
      <c r="E4535" s="15">
        <v>11.573</v>
      </c>
      <c r="F4535" s="15">
        <v>-2.5388063428999999E-5</v>
      </c>
      <c r="G4535" s="10">
        <f t="shared" si="140"/>
        <v>-4.6808901713934002E-2</v>
      </c>
      <c r="H4535" s="10">
        <f t="shared" si="141"/>
        <v>-0.54171941953535818</v>
      </c>
    </row>
    <row r="4536" spans="1:8" x14ac:dyDescent="0.25">
      <c r="A4536" s="15">
        <v>5766</v>
      </c>
      <c r="B4536" s="15" t="s">
        <v>2550</v>
      </c>
      <c r="C4536" s="15">
        <v>138</v>
      </c>
      <c r="D4536" s="15">
        <v>1</v>
      </c>
      <c r="E4536" s="15">
        <v>0</v>
      </c>
      <c r="F4536" s="15">
        <v>-2.5285351534000002E-5</v>
      </c>
      <c r="G4536" s="10">
        <f t="shared" si="140"/>
        <v>-4.6808799002039006E-2</v>
      </c>
      <c r="H4536" s="10">
        <f t="shared" si="141"/>
        <v>0</v>
      </c>
    </row>
    <row r="4537" spans="1:8" x14ac:dyDescent="0.25">
      <c r="A4537" s="15">
        <v>5766</v>
      </c>
      <c r="B4537" s="15" t="s">
        <v>2550</v>
      </c>
      <c r="C4537" s="15">
        <v>138</v>
      </c>
      <c r="D4537" s="15">
        <v>2</v>
      </c>
      <c r="E4537" s="15">
        <v>0</v>
      </c>
      <c r="F4537" s="15">
        <v>-2.5285351534000002E-5</v>
      </c>
      <c r="G4537" s="10">
        <f t="shared" si="140"/>
        <v>-4.6808799002039006E-2</v>
      </c>
      <c r="H4537" s="10">
        <f t="shared" si="141"/>
        <v>0</v>
      </c>
    </row>
    <row r="4538" spans="1:8" x14ac:dyDescent="0.25">
      <c r="A4538" s="15">
        <v>5766</v>
      </c>
      <c r="B4538" s="15" t="s">
        <v>2550</v>
      </c>
      <c r="C4538" s="15">
        <v>138</v>
      </c>
      <c r="D4538" s="15">
        <v>3</v>
      </c>
      <c r="E4538" s="15">
        <v>0</v>
      </c>
      <c r="F4538" s="15">
        <v>-2.5285351534000002E-5</v>
      </c>
      <c r="G4538" s="10">
        <f t="shared" si="140"/>
        <v>-4.6808799002039006E-2</v>
      </c>
      <c r="H4538" s="10">
        <f t="shared" si="141"/>
        <v>0</v>
      </c>
    </row>
    <row r="4539" spans="1:8" x14ac:dyDescent="0.25">
      <c r="A4539" s="15">
        <v>5775</v>
      </c>
      <c r="B4539" s="15" t="s">
        <v>2551</v>
      </c>
      <c r="C4539" s="15">
        <v>69</v>
      </c>
      <c r="D4539" s="15">
        <v>1</v>
      </c>
      <c r="E4539" s="15">
        <v>10.877000000000001</v>
      </c>
      <c r="F4539" s="15">
        <v>-2.5425254579999999E-5</v>
      </c>
      <c r="G4539" s="10">
        <f t="shared" si="140"/>
        <v>-4.6808938905085001E-2</v>
      </c>
      <c r="H4539" s="10">
        <f t="shared" si="141"/>
        <v>-0.5091408284706096</v>
      </c>
    </row>
    <row r="4540" spans="1:8" x14ac:dyDescent="0.25">
      <c r="A4540" s="15">
        <v>5775</v>
      </c>
      <c r="B4540" s="15" t="s">
        <v>2551</v>
      </c>
      <c r="C4540" s="15">
        <v>69</v>
      </c>
      <c r="D4540" s="15">
        <v>2</v>
      </c>
      <c r="E4540" s="15">
        <v>8.6959999999999997</v>
      </c>
      <c r="F4540" s="15">
        <v>-2.5425254579999999E-5</v>
      </c>
      <c r="G4540" s="10">
        <f t="shared" si="140"/>
        <v>-4.6808938905085001E-2</v>
      </c>
      <c r="H4540" s="10">
        <f t="shared" si="141"/>
        <v>-0.40705053271861918</v>
      </c>
    </row>
    <row r="4541" spans="1:8" x14ac:dyDescent="0.25">
      <c r="A4541" s="15">
        <v>5777</v>
      </c>
      <c r="B4541" s="15" t="s">
        <v>2552</v>
      </c>
      <c r="C4541" s="15">
        <v>69</v>
      </c>
      <c r="D4541" s="15">
        <v>1</v>
      </c>
      <c r="E4541" s="15">
        <v>7.1020000000000003</v>
      </c>
      <c r="F4541" s="15">
        <v>-3.0590620744000001E-5</v>
      </c>
      <c r="G4541" s="10">
        <f t="shared" si="140"/>
        <v>-4.6814104271249005E-2</v>
      </c>
      <c r="H4541" s="10">
        <f t="shared" si="141"/>
        <v>-0.33247376853441046</v>
      </c>
    </row>
    <row r="4542" spans="1:8" x14ac:dyDescent="0.25">
      <c r="A4542" s="15">
        <v>5777</v>
      </c>
      <c r="B4542" s="15" t="s">
        <v>2552</v>
      </c>
      <c r="C4542" s="15">
        <v>69</v>
      </c>
      <c r="D4542" s="15">
        <v>2</v>
      </c>
      <c r="E4542" s="15">
        <v>2.6360000000000001</v>
      </c>
      <c r="F4542" s="15">
        <v>-3.0590620744000001E-5</v>
      </c>
      <c r="G4542" s="10">
        <f t="shared" si="140"/>
        <v>-4.6814104271249005E-2</v>
      </c>
      <c r="H4542" s="10">
        <f t="shared" si="141"/>
        <v>-0.12340197885901238</v>
      </c>
    </row>
    <row r="4543" spans="1:8" x14ac:dyDescent="0.25">
      <c r="A4543" s="15">
        <v>5779</v>
      </c>
      <c r="B4543" s="15" t="s">
        <v>2553</v>
      </c>
      <c r="C4543" s="15">
        <v>69</v>
      </c>
      <c r="D4543" s="15">
        <v>1</v>
      </c>
      <c r="E4543" s="15">
        <v>3.8570000000000002</v>
      </c>
      <c r="F4543" s="15">
        <v>-2.5125500928999999E-5</v>
      </c>
      <c r="G4543" s="10">
        <f t="shared" si="140"/>
        <v>-4.6808639151434003E-2</v>
      </c>
      <c r="H4543" s="10">
        <f t="shared" si="141"/>
        <v>-0.18054092120708096</v>
      </c>
    </row>
    <row r="4544" spans="1:8" x14ac:dyDescent="0.25">
      <c r="A4544" s="15">
        <v>5779</v>
      </c>
      <c r="B4544" s="15" t="s">
        <v>2553</v>
      </c>
      <c r="C4544" s="15">
        <v>69</v>
      </c>
      <c r="D4544" s="15">
        <v>2</v>
      </c>
      <c r="E4544" s="15">
        <v>4.508</v>
      </c>
      <c r="F4544" s="15">
        <v>-2.5125500928999999E-5</v>
      </c>
      <c r="G4544" s="10">
        <f t="shared" si="140"/>
        <v>-4.6808639151434003E-2</v>
      </c>
      <c r="H4544" s="10">
        <f t="shared" si="141"/>
        <v>-0.21101334529466448</v>
      </c>
    </row>
    <row r="4545" spans="1:8" x14ac:dyDescent="0.25">
      <c r="A4545" s="15">
        <v>5787</v>
      </c>
      <c r="B4545" s="15" t="s">
        <v>2554</v>
      </c>
      <c r="C4545" s="15">
        <v>69</v>
      </c>
      <c r="D4545" s="15">
        <v>1</v>
      </c>
      <c r="E4545" s="15">
        <v>2.0350000000000001</v>
      </c>
      <c r="F4545" s="15">
        <v>-2.4762584030000001E-5</v>
      </c>
      <c r="G4545" s="10">
        <f t="shared" si="140"/>
        <v>-4.6808276234535005E-2</v>
      </c>
      <c r="H4545" s="10">
        <f t="shared" si="141"/>
        <v>-9.5254842137278736E-2</v>
      </c>
    </row>
    <row r="4546" spans="1:8" x14ac:dyDescent="0.25">
      <c r="A4546" s="15">
        <v>5787</v>
      </c>
      <c r="B4546" s="15" t="s">
        <v>2554</v>
      </c>
      <c r="C4546" s="15">
        <v>69</v>
      </c>
      <c r="D4546" s="15">
        <v>2</v>
      </c>
      <c r="E4546" s="15">
        <v>8.2370000000000001</v>
      </c>
      <c r="F4546" s="15">
        <v>-2.4762584030000001E-5</v>
      </c>
      <c r="G4546" s="10">
        <f t="shared" si="140"/>
        <v>-4.6808276234535005E-2</v>
      </c>
      <c r="H4546" s="10">
        <f t="shared" si="141"/>
        <v>-0.38555977134386482</v>
      </c>
    </row>
    <row r="4547" spans="1:8" x14ac:dyDescent="0.25">
      <c r="A4547" s="15">
        <v>5788</v>
      </c>
      <c r="B4547" s="15" t="s">
        <v>2554</v>
      </c>
      <c r="C4547" s="15">
        <v>18</v>
      </c>
      <c r="D4547" s="15">
        <v>1</v>
      </c>
      <c r="E4547" s="15">
        <v>0</v>
      </c>
      <c r="F4547" s="15">
        <v>-2.4764674536999999E-5</v>
      </c>
      <c r="G4547" s="10">
        <f t="shared" si="140"/>
        <v>-4.6808278325042002E-2</v>
      </c>
      <c r="H4547" s="10">
        <f t="shared" si="141"/>
        <v>0</v>
      </c>
    </row>
    <row r="4548" spans="1:8" x14ac:dyDescent="0.25">
      <c r="A4548" s="15">
        <v>5791</v>
      </c>
      <c r="B4548" s="15" t="s">
        <v>2555</v>
      </c>
      <c r="C4548" s="15">
        <v>138</v>
      </c>
      <c r="D4548" s="15">
        <v>1</v>
      </c>
      <c r="E4548" s="15">
        <v>1.0900000000000001</v>
      </c>
      <c r="F4548" s="15">
        <v>-2.4991666668000001E-5</v>
      </c>
      <c r="G4548" s="10">
        <f t="shared" si="140"/>
        <v>-4.6808505317173003E-2</v>
      </c>
      <c r="H4548" s="10">
        <f t="shared" si="141"/>
        <v>-5.1021270795718575E-2</v>
      </c>
    </row>
    <row r="4549" spans="1:8" x14ac:dyDescent="0.25">
      <c r="A4549" s="15">
        <v>5792</v>
      </c>
      <c r="B4549" s="15" t="s">
        <v>2555</v>
      </c>
      <c r="C4549" s="15">
        <v>69</v>
      </c>
      <c r="D4549" s="15">
        <v>1</v>
      </c>
      <c r="E4549" s="15">
        <v>5.5880000000000001</v>
      </c>
      <c r="F4549" s="15">
        <v>-2.4991666668000001E-5</v>
      </c>
      <c r="G4549" s="10">
        <f t="shared" si="140"/>
        <v>-4.6808505317173003E-2</v>
      </c>
      <c r="H4549" s="10">
        <f t="shared" si="141"/>
        <v>-0.26156592771236276</v>
      </c>
    </row>
    <row r="4550" spans="1:8" x14ac:dyDescent="0.25">
      <c r="A4550" s="15">
        <v>5795</v>
      </c>
      <c r="B4550" s="15" t="s">
        <v>2556</v>
      </c>
      <c r="C4550" s="15">
        <v>69</v>
      </c>
      <c r="D4550" s="15">
        <v>1</v>
      </c>
      <c r="E4550" s="15">
        <v>1.234</v>
      </c>
      <c r="F4550" s="15">
        <v>-3.3686641667E-5</v>
      </c>
      <c r="G4550" s="10">
        <f t="shared" ref="G4550:G4613" si="142">F4550-$E$2</f>
        <v>-4.6817200292172005E-2</v>
      </c>
      <c r="H4550" s="10">
        <f t="shared" ref="H4550:H4613" si="143">E4550*G4550</f>
        <v>-5.7772425160540257E-2</v>
      </c>
    </row>
    <row r="4551" spans="1:8" x14ac:dyDescent="0.25">
      <c r="A4551" s="15">
        <v>5795</v>
      </c>
      <c r="B4551" s="15" t="s">
        <v>2556</v>
      </c>
      <c r="C4551" s="15">
        <v>69</v>
      </c>
      <c r="D4551" s="15">
        <v>2</v>
      </c>
      <c r="E4551" s="15">
        <v>1.2430000000000001</v>
      </c>
      <c r="F4551" s="15">
        <v>-3.3686641667E-5</v>
      </c>
      <c r="G4551" s="10">
        <f t="shared" si="142"/>
        <v>-4.6817200292172005E-2</v>
      </c>
      <c r="H4551" s="10">
        <f t="shared" si="143"/>
        <v>-5.8193779963169809E-2</v>
      </c>
    </row>
    <row r="4552" spans="1:8" x14ac:dyDescent="0.25">
      <c r="A4552" s="15">
        <v>5796</v>
      </c>
      <c r="B4552" s="15" t="s">
        <v>2557</v>
      </c>
      <c r="C4552" s="15">
        <v>69</v>
      </c>
      <c r="D4552" s="15">
        <v>1</v>
      </c>
      <c r="E4552" s="15">
        <v>6.3890000000000002</v>
      </c>
      <c r="F4552" s="15">
        <v>-2.5031322936999998E-5</v>
      </c>
      <c r="G4552" s="10">
        <f t="shared" si="142"/>
        <v>-4.6808544973442001E-2</v>
      </c>
      <c r="H4552" s="10">
        <f t="shared" si="143"/>
        <v>-0.29905979383532094</v>
      </c>
    </row>
    <row r="4553" spans="1:8" x14ac:dyDescent="0.25">
      <c r="A4553" s="15">
        <v>5796</v>
      </c>
      <c r="B4553" s="15" t="s">
        <v>2557</v>
      </c>
      <c r="C4553" s="15">
        <v>69</v>
      </c>
      <c r="D4553" s="15">
        <v>2</v>
      </c>
      <c r="E4553" s="15">
        <v>11.031000000000001</v>
      </c>
      <c r="F4553" s="15">
        <v>-2.5031322936999998E-5</v>
      </c>
      <c r="G4553" s="10">
        <f t="shared" si="142"/>
        <v>-4.6808544973442001E-2</v>
      </c>
      <c r="H4553" s="10">
        <f t="shared" si="143"/>
        <v>-0.51634505960203869</v>
      </c>
    </row>
    <row r="4554" spans="1:8" x14ac:dyDescent="0.25">
      <c r="A4554" s="15">
        <v>5796</v>
      </c>
      <c r="B4554" s="15" t="s">
        <v>2557</v>
      </c>
      <c r="C4554" s="15">
        <v>69</v>
      </c>
      <c r="D4554" s="15">
        <v>3</v>
      </c>
      <c r="E4554" s="15">
        <v>9.7089999999999996</v>
      </c>
      <c r="F4554" s="15">
        <v>-2.5031322936999998E-5</v>
      </c>
      <c r="G4554" s="10">
        <f t="shared" si="142"/>
        <v>-4.6808544973442001E-2</v>
      </c>
      <c r="H4554" s="10">
        <f t="shared" si="143"/>
        <v>-0.45446416314714838</v>
      </c>
    </row>
    <row r="4555" spans="1:8" x14ac:dyDescent="0.25">
      <c r="A4555" s="15">
        <v>5797</v>
      </c>
      <c r="B4555" s="15" t="s">
        <v>2558</v>
      </c>
      <c r="C4555" s="15">
        <v>69</v>
      </c>
      <c r="D4555" s="15">
        <v>1</v>
      </c>
      <c r="E4555" s="15">
        <v>5.399</v>
      </c>
      <c r="F4555" s="15">
        <v>-2.3499182956E-5</v>
      </c>
      <c r="G4555" s="10">
        <f t="shared" si="142"/>
        <v>-4.6807012833461004E-2</v>
      </c>
      <c r="H4555" s="10">
        <f t="shared" si="143"/>
        <v>-0.25271106228785595</v>
      </c>
    </row>
    <row r="4556" spans="1:8" x14ac:dyDescent="0.25">
      <c r="A4556" s="15">
        <v>5798</v>
      </c>
      <c r="B4556" s="15" t="s">
        <v>2559</v>
      </c>
      <c r="C4556" s="15">
        <v>138</v>
      </c>
      <c r="D4556" s="15">
        <v>1</v>
      </c>
      <c r="E4556" s="15">
        <v>5.27</v>
      </c>
      <c r="F4556" s="15">
        <v>-4.8750079342499999E-4</v>
      </c>
      <c r="G4556" s="10">
        <f t="shared" si="142"/>
        <v>-4.7271014443930004E-2</v>
      </c>
      <c r="H4556" s="10">
        <f t="shared" si="143"/>
        <v>-0.24911824611951111</v>
      </c>
    </row>
    <row r="4557" spans="1:8" x14ac:dyDescent="0.25">
      <c r="A4557" s="15">
        <v>5799</v>
      </c>
      <c r="B4557" s="15" t="s">
        <v>2560</v>
      </c>
      <c r="C4557" s="15">
        <v>69</v>
      </c>
      <c r="D4557" s="15">
        <v>1</v>
      </c>
      <c r="E4557" s="15">
        <v>3.4169999999999998</v>
      </c>
      <c r="F4557" s="15">
        <v>-2.3779000198E-5</v>
      </c>
      <c r="G4557" s="10">
        <f t="shared" si="142"/>
        <v>-4.6807292650703006E-2</v>
      </c>
      <c r="H4557" s="10">
        <f t="shared" si="143"/>
        <v>-0.15994051898745215</v>
      </c>
    </row>
    <row r="4558" spans="1:8" x14ac:dyDescent="0.25">
      <c r="A4558" s="15">
        <v>5800</v>
      </c>
      <c r="B4558" s="15" t="s">
        <v>2561</v>
      </c>
      <c r="C4558" s="15">
        <v>69</v>
      </c>
      <c r="D4558" s="15">
        <v>1</v>
      </c>
      <c r="E4558" s="15">
        <v>1.351</v>
      </c>
      <c r="F4558" s="15">
        <v>-3.0724349540999998E-5</v>
      </c>
      <c r="G4558" s="10">
        <f t="shared" si="142"/>
        <v>-4.6814238000046006E-2</v>
      </c>
      <c r="H4558" s="10">
        <f t="shared" si="143"/>
        <v>-6.3246035538062156E-2</v>
      </c>
    </row>
    <row r="4559" spans="1:8" x14ac:dyDescent="0.25">
      <c r="A4559" s="15">
        <v>5801</v>
      </c>
      <c r="B4559" s="15" t="s">
        <v>2562</v>
      </c>
      <c r="C4559" s="15">
        <v>69</v>
      </c>
      <c r="D4559" s="15">
        <v>1</v>
      </c>
      <c r="E4559" s="15">
        <v>1.9319999999999999</v>
      </c>
      <c r="F4559" s="15">
        <v>-2.3979167668E-5</v>
      </c>
      <c r="G4559" s="10">
        <f t="shared" si="142"/>
        <v>-4.6807492818173001E-2</v>
      </c>
      <c r="H4559" s="10">
        <f t="shared" si="143"/>
        <v>-9.0432076124710228E-2</v>
      </c>
    </row>
    <row r="4560" spans="1:8" x14ac:dyDescent="0.25">
      <c r="A4560" s="15">
        <v>5802</v>
      </c>
      <c r="B4560" s="15" t="s">
        <v>2563</v>
      </c>
      <c r="C4560" s="15">
        <v>138</v>
      </c>
      <c r="D4560" s="15">
        <v>1</v>
      </c>
      <c r="E4560" s="15">
        <v>9.4529999999999994</v>
      </c>
      <c r="F4560" s="15">
        <v>-2.5416163550999999E-5</v>
      </c>
      <c r="G4560" s="10">
        <f t="shared" si="142"/>
        <v>-4.6808929814056002E-2</v>
      </c>
      <c r="H4560" s="10">
        <f t="shared" si="143"/>
        <v>-0.44248481353227137</v>
      </c>
    </row>
    <row r="4561" spans="1:8" x14ac:dyDescent="0.25">
      <c r="A4561" s="15">
        <v>5802</v>
      </c>
      <c r="B4561" s="15" t="s">
        <v>2563</v>
      </c>
      <c r="C4561" s="15">
        <v>138</v>
      </c>
      <c r="D4561" s="15">
        <v>2</v>
      </c>
      <c r="E4561" s="15">
        <v>13.747999999999999</v>
      </c>
      <c r="F4561" s="15">
        <v>-2.5416163550999999E-5</v>
      </c>
      <c r="G4561" s="10">
        <f t="shared" si="142"/>
        <v>-4.6808929814056002E-2</v>
      </c>
      <c r="H4561" s="10">
        <f t="shared" si="143"/>
        <v>-0.64352916708364194</v>
      </c>
    </row>
    <row r="4562" spans="1:8" x14ac:dyDescent="0.25">
      <c r="A4562" s="15">
        <v>5803</v>
      </c>
      <c r="B4562" s="15" t="s">
        <v>2564</v>
      </c>
      <c r="C4562" s="15">
        <v>69</v>
      </c>
      <c r="D4562" s="15">
        <v>1</v>
      </c>
      <c r="E4562" s="15">
        <v>1.6890000000000001</v>
      </c>
      <c r="F4562" s="15">
        <v>-3.3087538959999999E-5</v>
      </c>
      <c r="G4562" s="10">
        <f t="shared" si="142"/>
        <v>-4.6816601189465006E-2</v>
      </c>
      <c r="H4562" s="10">
        <f t="shared" si="143"/>
        <v>-7.9073239409006402E-2</v>
      </c>
    </row>
    <row r="4563" spans="1:8" x14ac:dyDescent="0.25">
      <c r="A4563" s="15">
        <v>5804</v>
      </c>
      <c r="B4563" s="15" t="s">
        <v>2565</v>
      </c>
      <c r="C4563" s="15">
        <v>138</v>
      </c>
      <c r="D4563" s="15">
        <v>1</v>
      </c>
      <c r="E4563" s="15">
        <v>4.2329999999999997</v>
      </c>
      <c r="F4563" s="15">
        <v>-2.4987957766E-5</v>
      </c>
      <c r="G4563" s="10">
        <f t="shared" si="142"/>
        <v>-4.6808501608271005E-2</v>
      </c>
      <c r="H4563" s="10">
        <f t="shared" si="143"/>
        <v>-0.19814038730781114</v>
      </c>
    </row>
    <row r="4564" spans="1:8" x14ac:dyDescent="0.25">
      <c r="A4564" s="15">
        <v>5805</v>
      </c>
      <c r="B4564" s="15" t="s">
        <v>2566</v>
      </c>
      <c r="C4564" s="15">
        <v>69</v>
      </c>
      <c r="D4564" s="15">
        <v>1</v>
      </c>
      <c r="E4564" s="15">
        <v>1.615</v>
      </c>
      <c r="F4564" s="15">
        <v>-3.2976723283999998E-5</v>
      </c>
      <c r="G4564" s="10">
        <f t="shared" si="142"/>
        <v>-4.6816490373789002E-2</v>
      </c>
      <c r="H4564" s="10">
        <f t="shared" si="143"/>
        <v>-7.5608631953669236E-2</v>
      </c>
    </row>
    <row r="4565" spans="1:8" x14ac:dyDescent="0.25">
      <c r="A4565" s="15">
        <v>5806</v>
      </c>
      <c r="B4565" s="15" t="s">
        <v>2567</v>
      </c>
      <c r="C4565" s="15">
        <v>138</v>
      </c>
      <c r="D4565" s="15">
        <v>1</v>
      </c>
      <c r="E4565" s="15">
        <v>0.96499999999999997</v>
      </c>
      <c r="F4565" s="15">
        <v>-2.5420722287E-5</v>
      </c>
      <c r="G4565" s="10">
        <f t="shared" si="142"/>
        <v>-4.6808934372792002E-2</v>
      </c>
      <c r="H4565" s="10">
        <f t="shared" si="143"/>
        <v>-4.5170621669744282E-2</v>
      </c>
    </row>
    <row r="4566" spans="1:8" x14ac:dyDescent="0.25">
      <c r="A4566" s="15">
        <v>5810</v>
      </c>
      <c r="B4566" s="15" t="s">
        <v>2568</v>
      </c>
      <c r="C4566" s="15">
        <v>69</v>
      </c>
      <c r="D4566" s="15">
        <v>1</v>
      </c>
      <c r="E4566" s="15">
        <v>1.01</v>
      </c>
      <c r="F4566" s="15">
        <v>-1.9637443760799999E-4</v>
      </c>
      <c r="G4566" s="10">
        <f t="shared" si="142"/>
        <v>-4.6979888088113E-2</v>
      </c>
      <c r="H4566" s="10">
        <f t="shared" si="143"/>
        <v>-4.7449686968994133E-2</v>
      </c>
    </row>
    <row r="4567" spans="1:8" x14ac:dyDescent="0.25">
      <c r="A4567" s="15">
        <v>5811</v>
      </c>
      <c r="B4567" s="15" t="s">
        <v>2569</v>
      </c>
      <c r="C4567" s="15">
        <v>138</v>
      </c>
      <c r="D4567" s="15">
        <v>1</v>
      </c>
      <c r="E4567" s="15">
        <v>7.5640000000000001</v>
      </c>
      <c r="F4567" s="15">
        <v>-8.7550288519000006E-5</v>
      </c>
      <c r="G4567" s="10">
        <f t="shared" si="142"/>
        <v>-4.6871063939024002E-2</v>
      </c>
      <c r="H4567" s="10">
        <f t="shared" si="143"/>
        <v>-0.35453272763477756</v>
      </c>
    </row>
    <row r="4568" spans="1:8" x14ac:dyDescent="0.25">
      <c r="A4568" s="15">
        <v>5812</v>
      </c>
      <c r="B4568" s="15" t="s">
        <v>2570</v>
      </c>
      <c r="C4568" s="15">
        <v>69</v>
      </c>
      <c r="D4568" s="15">
        <v>1</v>
      </c>
      <c r="E4568" s="15">
        <v>2.4950000000000001</v>
      </c>
      <c r="F4568" s="15">
        <v>-7.8017465554999996E-5</v>
      </c>
      <c r="G4568" s="10">
        <f t="shared" si="142"/>
        <v>-4.686153111606E-2</v>
      </c>
      <c r="H4568" s="10">
        <f t="shared" si="143"/>
        <v>-0.1169195201345697</v>
      </c>
    </row>
    <row r="4569" spans="1:8" x14ac:dyDescent="0.25">
      <c r="A4569" s="15">
        <v>5812</v>
      </c>
      <c r="B4569" s="15" t="s">
        <v>2570</v>
      </c>
      <c r="C4569" s="15">
        <v>69</v>
      </c>
      <c r="D4569" s="15">
        <v>2</v>
      </c>
      <c r="E4569" s="15">
        <v>8.5749999999999993</v>
      </c>
      <c r="F4569" s="15">
        <v>-7.8017465554999996E-5</v>
      </c>
      <c r="G4569" s="10">
        <f t="shared" si="142"/>
        <v>-4.686153111606E-2</v>
      </c>
      <c r="H4569" s="10">
        <f t="shared" si="143"/>
        <v>-0.40183762932021444</v>
      </c>
    </row>
    <row r="4570" spans="1:8" x14ac:dyDescent="0.25">
      <c r="A4570" s="15">
        <v>5812</v>
      </c>
      <c r="B4570" s="15" t="s">
        <v>2570</v>
      </c>
      <c r="C4570" s="15">
        <v>69</v>
      </c>
      <c r="D4570" s="15">
        <v>3</v>
      </c>
      <c r="E4570" s="15">
        <v>12.170999999999999</v>
      </c>
      <c r="F4570" s="15">
        <v>-7.8017465554999996E-5</v>
      </c>
      <c r="G4570" s="10">
        <f t="shared" si="142"/>
        <v>-4.686153111606E-2</v>
      </c>
      <c r="H4570" s="10">
        <f t="shared" si="143"/>
        <v>-0.57035169521356621</v>
      </c>
    </row>
    <row r="4571" spans="1:8" x14ac:dyDescent="0.25">
      <c r="A4571" s="15">
        <v>5814</v>
      </c>
      <c r="B4571" s="15" t="s">
        <v>2571</v>
      </c>
      <c r="C4571" s="15">
        <v>69</v>
      </c>
      <c r="D4571" s="15">
        <v>1</v>
      </c>
      <c r="E4571" s="15">
        <v>1.8680000000000001</v>
      </c>
      <c r="F4571" s="15">
        <v>-2.4872769441999998E-5</v>
      </c>
      <c r="G4571" s="10">
        <f t="shared" si="142"/>
        <v>-4.6808386419947001E-2</v>
      </c>
      <c r="H4571" s="10">
        <f t="shared" si="143"/>
        <v>-8.7438065832460998E-2</v>
      </c>
    </row>
    <row r="4572" spans="1:8" x14ac:dyDescent="0.25">
      <c r="A4572" s="15">
        <v>5814</v>
      </c>
      <c r="B4572" s="15" t="s">
        <v>2571</v>
      </c>
      <c r="C4572" s="15">
        <v>69</v>
      </c>
      <c r="D4572" s="15">
        <v>2</v>
      </c>
      <c r="E4572" s="15">
        <v>0.11600000000000001</v>
      </c>
      <c r="F4572" s="15">
        <v>-2.4872769441999998E-5</v>
      </c>
      <c r="G4572" s="10">
        <f t="shared" si="142"/>
        <v>-4.6808386419947001E-2</v>
      </c>
      <c r="H4572" s="10">
        <f t="shared" si="143"/>
        <v>-5.4297728247138521E-3</v>
      </c>
    </row>
    <row r="4573" spans="1:8" x14ac:dyDescent="0.25">
      <c r="A4573" s="15">
        <v>5815</v>
      </c>
      <c r="B4573" s="15" t="s">
        <v>2572</v>
      </c>
      <c r="C4573" s="15">
        <v>138</v>
      </c>
      <c r="D4573" s="15">
        <v>1</v>
      </c>
      <c r="E4573" s="15">
        <v>0</v>
      </c>
      <c r="F4573" s="15">
        <v>-2.499201241E-5</v>
      </c>
      <c r="G4573" s="10">
        <f t="shared" si="142"/>
        <v>-4.6808505662915001E-2</v>
      </c>
      <c r="H4573" s="10">
        <f t="shared" si="143"/>
        <v>0</v>
      </c>
    </row>
    <row r="4574" spans="1:8" x14ac:dyDescent="0.25">
      <c r="A4574" s="15">
        <v>5815</v>
      </c>
      <c r="B4574" s="15" t="s">
        <v>2572</v>
      </c>
      <c r="C4574" s="15">
        <v>138</v>
      </c>
      <c r="D4574" s="15">
        <v>2</v>
      </c>
      <c r="E4574" s="15">
        <v>0</v>
      </c>
      <c r="F4574" s="15">
        <v>-2.499201241E-5</v>
      </c>
      <c r="G4574" s="10">
        <f t="shared" si="142"/>
        <v>-4.6808505662915001E-2</v>
      </c>
      <c r="H4574" s="10">
        <f t="shared" si="143"/>
        <v>0</v>
      </c>
    </row>
    <row r="4575" spans="1:8" x14ac:dyDescent="0.25">
      <c r="A4575" s="15">
        <v>5816</v>
      </c>
      <c r="B4575" s="15" t="s">
        <v>2573</v>
      </c>
      <c r="C4575" s="15">
        <v>69</v>
      </c>
      <c r="D4575" s="15">
        <v>1</v>
      </c>
      <c r="E4575" s="15">
        <v>0.219</v>
      </c>
      <c r="F4575" s="15">
        <v>-3.1985265077000002E-5</v>
      </c>
      <c r="G4575" s="10">
        <f t="shared" si="142"/>
        <v>-4.6815498915582003E-2</v>
      </c>
      <c r="H4575" s="10">
        <f t="shared" si="143"/>
        <v>-1.0252594262512458E-2</v>
      </c>
    </row>
    <row r="4576" spans="1:8" x14ac:dyDescent="0.25">
      <c r="A4576" s="15">
        <v>5817</v>
      </c>
      <c r="B4576" s="15" t="s">
        <v>2574</v>
      </c>
      <c r="C4576" s="15">
        <v>138</v>
      </c>
      <c r="D4576" s="15">
        <v>1</v>
      </c>
      <c r="E4576" s="15">
        <v>11.055999999999999</v>
      </c>
      <c r="F4576" s="15">
        <v>-2.5425100213999999E-5</v>
      </c>
      <c r="G4576" s="10">
        <f t="shared" si="142"/>
        <v>-4.6808938750719002E-2</v>
      </c>
      <c r="H4576" s="10">
        <f t="shared" si="143"/>
        <v>-0.51751962682794928</v>
      </c>
    </row>
    <row r="4577" spans="1:8" x14ac:dyDescent="0.25">
      <c r="A4577" s="15">
        <v>5817</v>
      </c>
      <c r="B4577" s="15" t="s">
        <v>2574</v>
      </c>
      <c r="C4577" s="15">
        <v>138</v>
      </c>
      <c r="D4577" s="15">
        <v>2</v>
      </c>
      <c r="E4577" s="15">
        <v>9.1129999999999995</v>
      </c>
      <c r="F4577" s="15">
        <v>-2.5425100213999999E-5</v>
      </c>
      <c r="G4577" s="10">
        <f t="shared" si="142"/>
        <v>-4.6808938750719002E-2</v>
      </c>
      <c r="H4577" s="10">
        <f t="shared" si="143"/>
        <v>-0.42656985883530224</v>
      </c>
    </row>
    <row r="4578" spans="1:8" x14ac:dyDescent="0.25">
      <c r="A4578" s="15">
        <v>5818</v>
      </c>
      <c r="B4578" s="15" t="s">
        <v>2575</v>
      </c>
      <c r="C4578" s="15">
        <v>138</v>
      </c>
      <c r="D4578" s="15">
        <v>1</v>
      </c>
      <c r="E4578" s="15">
        <v>5.1239999999999997</v>
      </c>
      <c r="F4578" s="15">
        <v>-2.3521638970999999E-5</v>
      </c>
      <c r="G4578" s="10">
        <f t="shared" si="142"/>
        <v>-4.6807035289476003E-2</v>
      </c>
      <c r="H4578" s="10">
        <f t="shared" si="143"/>
        <v>-0.23983924882327501</v>
      </c>
    </row>
    <row r="4579" spans="1:8" x14ac:dyDescent="0.25">
      <c r="A4579" s="15">
        <v>5818</v>
      </c>
      <c r="B4579" s="15" t="s">
        <v>2575</v>
      </c>
      <c r="C4579" s="15">
        <v>138</v>
      </c>
      <c r="D4579" s="15">
        <v>2</v>
      </c>
      <c r="E4579" s="15">
        <v>8.4339999999999993</v>
      </c>
      <c r="F4579" s="15">
        <v>-2.3521638970999999E-5</v>
      </c>
      <c r="G4579" s="10">
        <f t="shared" si="142"/>
        <v>-4.6807035289476003E-2</v>
      </c>
      <c r="H4579" s="10">
        <f t="shared" si="143"/>
        <v>-0.39477053563144054</v>
      </c>
    </row>
    <row r="4580" spans="1:8" x14ac:dyDescent="0.25">
      <c r="A4580" s="15">
        <v>5819</v>
      </c>
      <c r="B4580" s="15" t="s">
        <v>2576</v>
      </c>
      <c r="C4580" s="15">
        <v>69</v>
      </c>
      <c r="D4580" s="15">
        <v>1</v>
      </c>
      <c r="E4580" s="15">
        <v>2.6669999999999998</v>
      </c>
      <c r="F4580" s="15">
        <v>-2.6587402985999999E-5</v>
      </c>
      <c r="G4580" s="10">
        <f t="shared" si="142"/>
        <v>-4.6810101053491003E-2</v>
      </c>
      <c r="H4580" s="10">
        <f t="shared" si="143"/>
        <v>-0.1248425395096605</v>
      </c>
    </row>
    <row r="4581" spans="1:8" x14ac:dyDescent="0.25">
      <c r="A4581" s="15">
        <v>5819</v>
      </c>
      <c r="B4581" s="15" t="s">
        <v>2576</v>
      </c>
      <c r="C4581" s="15">
        <v>69</v>
      </c>
      <c r="D4581" s="15">
        <v>2</v>
      </c>
      <c r="E4581" s="15">
        <v>3.5190000000000001</v>
      </c>
      <c r="F4581" s="15">
        <v>-2.6587402985999999E-5</v>
      </c>
      <c r="G4581" s="10">
        <f t="shared" si="142"/>
        <v>-4.6810101053491003E-2</v>
      </c>
      <c r="H4581" s="10">
        <f t="shared" si="143"/>
        <v>-0.16472474560723485</v>
      </c>
    </row>
    <row r="4582" spans="1:8" x14ac:dyDescent="0.25">
      <c r="A4582" s="15">
        <v>5821</v>
      </c>
      <c r="B4582" s="15" t="s">
        <v>2577</v>
      </c>
      <c r="C4582" s="15">
        <v>69</v>
      </c>
      <c r="D4582" s="15">
        <v>1</v>
      </c>
      <c r="E4582" s="15">
        <v>0.23599999999999999</v>
      </c>
      <c r="F4582" s="15">
        <v>-2.2798313095E-5</v>
      </c>
      <c r="G4582" s="10">
        <f t="shared" si="142"/>
        <v>-4.6806311963600002E-2</v>
      </c>
      <c r="H4582" s="10">
        <f t="shared" si="143"/>
        <v>-1.1046289623409599E-2</v>
      </c>
    </row>
    <row r="4583" spans="1:8" x14ac:dyDescent="0.25">
      <c r="A4583" s="15">
        <v>5824</v>
      </c>
      <c r="B4583" s="15" t="s">
        <v>2578</v>
      </c>
      <c r="C4583" s="15">
        <v>138</v>
      </c>
      <c r="D4583" s="15">
        <v>1</v>
      </c>
      <c r="E4583" s="15">
        <v>11.86</v>
      </c>
      <c r="F4583" s="15">
        <v>-2.5439294806000001E-5</v>
      </c>
      <c r="G4583" s="10">
        <f t="shared" si="142"/>
        <v>-4.6808952945311004E-2</v>
      </c>
      <c r="H4583" s="10">
        <f t="shared" si="143"/>
        <v>-0.55515418193138844</v>
      </c>
    </row>
    <row r="4584" spans="1:8" x14ac:dyDescent="0.25">
      <c r="A4584" s="15">
        <v>5824</v>
      </c>
      <c r="B4584" s="15" t="s">
        <v>2578</v>
      </c>
      <c r="C4584" s="15">
        <v>138</v>
      </c>
      <c r="D4584" s="15">
        <v>2</v>
      </c>
      <c r="E4584" s="15">
        <v>12.51</v>
      </c>
      <c r="F4584" s="15">
        <v>-2.5439294806000001E-5</v>
      </c>
      <c r="G4584" s="10">
        <f t="shared" si="142"/>
        <v>-4.6808952945311004E-2</v>
      </c>
      <c r="H4584" s="10">
        <f t="shared" si="143"/>
        <v>-0.58558000134584065</v>
      </c>
    </row>
    <row r="4585" spans="1:8" x14ac:dyDescent="0.25">
      <c r="A4585" s="15">
        <v>5825</v>
      </c>
      <c r="B4585" s="15" t="s">
        <v>2579</v>
      </c>
      <c r="C4585" s="15">
        <v>69</v>
      </c>
      <c r="D4585" s="15">
        <v>1</v>
      </c>
      <c r="E4585" s="15">
        <v>2.0449999999999999</v>
      </c>
      <c r="F4585" s="15">
        <v>-3.1343609495999997E-5</v>
      </c>
      <c r="G4585" s="10">
        <f t="shared" si="142"/>
        <v>-4.6814857260001001E-2</v>
      </c>
      <c r="H4585" s="10">
        <f t="shared" si="143"/>
        <v>-9.5736383096702043E-2</v>
      </c>
    </row>
    <row r="4586" spans="1:8" x14ac:dyDescent="0.25">
      <c r="A4586" s="15">
        <v>5825</v>
      </c>
      <c r="B4586" s="15" t="s">
        <v>2579</v>
      </c>
      <c r="C4586" s="15">
        <v>69</v>
      </c>
      <c r="D4586" s="15">
        <v>2</v>
      </c>
      <c r="E4586" s="15">
        <v>0.51</v>
      </c>
      <c r="F4586" s="15">
        <v>-3.1343609495999997E-5</v>
      </c>
      <c r="G4586" s="10">
        <f t="shared" si="142"/>
        <v>-4.6814857260001001E-2</v>
      </c>
      <c r="H4586" s="10">
        <f t="shared" si="143"/>
        <v>-2.3875577202600511E-2</v>
      </c>
    </row>
    <row r="4587" spans="1:8" x14ac:dyDescent="0.25">
      <c r="A4587" s="15">
        <v>5827</v>
      </c>
      <c r="B4587" s="15" t="s">
        <v>2580</v>
      </c>
      <c r="C4587" s="15">
        <v>69</v>
      </c>
      <c r="D4587" s="15">
        <v>1</v>
      </c>
      <c r="E4587" s="15">
        <v>3.8809999999999998</v>
      </c>
      <c r="F4587" s="15">
        <v>-2.5425288346999999E-5</v>
      </c>
      <c r="G4587" s="10">
        <f t="shared" si="142"/>
        <v>-4.6808938938852004E-2</v>
      </c>
      <c r="H4587" s="10">
        <f t="shared" si="143"/>
        <v>-0.18166549202168461</v>
      </c>
    </row>
    <row r="4588" spans="1:8" x14ac:dyDescent="0.25">
      <c r="A4588" s="15">
        <v>5829</v>
      </c>
      <c r="B4588" s="15" t="s">
        <v>2581</v>
      </c>
      <c r="C4588" s="15">
        <v>69</v>
      </c>
      <c r="D4588" s="15">
        <v>1</v>
      </c>
      <c r="E4588" s="15">
        <v>9.4090000000000007</v>
      </c>
      <c r="F4588" s="15">
        <v>-2.4872769441999998E-5</v>
      </c>
      <c r="G4588" s="10">
        <f t="shared" si="142"/>
        <v>-4.6808386419947001E-2</v>
      </c>
      <c r="H4588" s="10">
        <f t="shared" si="143"/>
        <v>-0.44042010782528135</v>
      </c>
    </row>
    <row r="4589" spans="1:8" x14ac:dyDescent="0.25">
      <c r="A4589" s="15">
        <v>5829</v>
      </c>
      <c r="B4589" s="15" t="s">
        <v>2581</v>
      </c>
      <c r="C4589" s="15">
        <v>69</v>
      </c>
      <c r="D4589" s="15">
        <v>2</v>
      </c>
      <c r="E4589" s="15">
        <v>9.157</v>
      </c>
      <c r="F4589" s="15">
        <v>-2.4872769441999998E-5</v>
      </c>
      <c r="G4589" s="10">
        <f t="shared" si="142"/>
        <v>-4.6808386419947001E-2</v>
      </c>
      <c r="H4589" s="10">
        <f t="shared" si="143"/>
        <v>-0.4286243944474547</v>
      </c>
    </row>
    <row r="4590" spans="1:8" x14ac:dyDescent="0.25">
      <c r="A4590" s="15">
        <v>5829</v>
      </c>
      <c r="B4590" s="15" t="s">
        <v>2581</v>
      </c>
      <c r="C4590" s="15">
        <v>69</v>
      </c>
      <c r="D4590" s="15">
        <v>3</v>
      </c>
      <c r="E4590" s="15">
        <v>6.0490000000000004</v>
      </c>
      <c r="F4590" s="15">
        <v>-2.4872769441999998E-5</v>
      </c>
      <c r="G4590" s="10">
        <f t="shared" si="142"/>
        <v>-4.6808386419947001E-2</v>
      </c>
      <c r="H4590" s="10">
        <f t="shared" si="143"/>
        <v>-0.28314392945425942</v>
      </c>
    </row>
    <row r="4591" spans="1:8" x14ac:dyDescent="0.25">
      <c r="A4591" s="15">
        <v>5834</v>
      </c>
      <c r="B4591" s="15" t="s">
        <v>2582</v>
      </c>
      <c r="C4591" s="15">
        <v>138</v>
      </c>
      <c r="D4591" s="15">
        <v>1</v>
      </c>
      <c r="E4591" s="15">
        <v>10.3</v>
      </c>
      <c r="F4591" s="15">
        <v>-2.4093343217000001E-5</v>
      </c>
      <c r="G4591" s="10">
        <f t="shared" si="142"/>
        <v>-4.6807606993722002E-2</v>
      </c>
      <c r="H4591" s="10">
        <f t="shared" si="143"/>
        <v>-0.48211835203533665</v>
      </c>
    </row>
    <row r="4592" spans="1:8" x14ac:dyDescent="0.25">
      <c r="A4592" s="15">
        <v>5843</v>
      </c>
      <c r="B4592" s="15" t="s">
        <v>2583</v>
      </c>
      <c r="C4592" s="15">
        <v>34</v>
      </c>
      <c r="D4592" s="15">
        <v>1</v>
      </c>
      <c r="E4592" s="15">
        <v>0</v>
      </c>
      <c r="F4592" s="15">
        <v>-2.4671862192E-5</v>
      </c>
      <c r="G4592" s="10">
        <f t="shared" si="142"/>
        <v>-4.6808185512697005E-2</v>
      </c>
      <c r="H4592" s="10">
        <f t="shared" si="143"/>
        <v>0</v>
      </c>
    </row>
    <row r="4593" spans="1:8" x14ac:dyDescent="0.25">
      <c r="A4593" s="15">
        <v>5844</v>
      </c>
      <c r="B4593" s="15" t="s">
        <v>2583</v>
      </c>
      <c r="C4593" s="15">
        <v>34</v>
      </c>
      <c r="D4593" s="15">
        <v>1</v>
      </c>
      <c r="E4593" s="15">
        <v>0</v>
      </c>
      <c r="F4593" s="15">
        <v>-2.4671862192E-5</v>
      </c>
      <c r="G4593" s="10">
        <f t="shared" si="142"/>
        <v>-4.6808185512697005E-2</v>
      </c>
      <c r="H4593" s="10">
        <f t="shared" si="143"/>
        <v>0</v>
      </c>
    </row>
    <row r="4594" spans="1:8" x14ac:dyDescent="0.25">
      <c r="A4594" s="15">
        <v>5846</v>
      </c>
      <c r="B4594" s="15" t="s">
        <v>2584</v>
      </c>
      <c r="C4594" s="15">
        <v>69</v>
      </c>
      <c r="D4594" s="15">
        <v>1</v>
      </c>
      <c r="E4594" s="15">
        <v>0.84899999999999998</v>
      </c>
      <c r="F4594" s="15">
        <v>-2.09268393832E-4</v>
      </c>
      <c r="G4594" s="10">
        <f t="shared" si="142"/>
        <v>-4.6992782044337003E-2</v>
      </c>
      <c r="H4594" s="10">
        <f t="shared" si="143"/>
        <v>-3.9896871955642114E-2</v>
      </c>
    </row>
    <row r="4595" spans="1:8" x14ac:dyDescent="0.25">
      <c r="A4595" s="15">
        <v>5847</v>
      </c>
      <c r="B4595" s="15" t="s">
        <v>2585</v>
      </c>
      <c r="C4595" s="15">
        <v>138</v>
      </c>
      <c r="D4595" s="15">
        <v>1</v>
      </c>
      <c r="E4595" s="15">
        <v>7.7869999999999999</v>
      </c>
      <c r="F4595" s="15">
        <v>-4.3125005880999997E-5</v>
      </c>
      <c r="G4595" s="10">
        <f t="shared" si="142"/>
        <v>-4.6826638656386005E-2</v>
      </c>
      <c r="H4595" s="10">
        <f t="shared" si="143"/>
        <v>-0.36463903521727781</v>
      </c>
    </row>
    <row r="4596" spans="1:8" x14ac:dyDescent="0.25">
      <c r="A4596" s="15">
        <v>5847</v>
      </c>
      <c r="B4596" s="15" t="s">
        <v>2585</v>
      </c>
      <c r="C4596" s="15">
        <v>138</v>
      </c>
      <c r="D4596" s="15">
        <v>2</v>
      </c>
      <c r="E4596" s="15">
        <v>7.7869999999999999</v>
      </c>
      <c r="F4596" s="15">
        <v>-4.3125005880999997E-5</v>
      </c>
      <c r="G4596" s="10">
        <f t="shared" si="142"/>
        <v>-4.6826638656386005E-2</v>
      </c>
      <c r="H4596" s="10">
        <f t="shared" si="143"/>
        <v>-0.36463903521727781</v>
      </c>
    </row>
    <row r="4597" spans="1:8" x14ac:dyDescent="0.25">
      <c r="A4597" s="15">
        <v>5847</v>
      </c>
      <c r="B4597" s="15" t="s">
        <v>2585</v>
      </c>
      <c r="C4597" s="15">
        <v>138</v>
      </c>
      <c r="D4597" s="15">
        <v>3</v>
      </c>
      <c r="E4597" s="15">
        <v>7.7869999999999999</v>
      </c>
      <c r="F4597" s="15">
        <v>-4.3125005880999997E-5</v>
      </c>
      <c r="G4597" s="10">
        <f t="shared" si="142"/>
        <v>-4.6826638656386005E-2</v>
      </c>
      <c r="H4597" s="10">
        <f t="shared" si="143"/>
        <v>-0.36463903521727781</v>
      </c>
    </row>
    <row r="4598" spans="1:8" x14ac:dyDescent="0.25">
      <c r="A4598" s="15">
        <v>5847</v>
      </c>
      <c r="B4598" s="15" t="s">
        <v>2585</v>
      </c>
      <c r="C4598" s="15">
        <v>138</v>
      </c>
      <c r="D4598" s="15">
        <v>4</v>
      </c>
      <c r="E4598" s="15">
        <v>7.7869999999999999</v>
      </c>
      <c r="F4598" s="15">
        <v>-4.3125005880999997E-5</v>
      </c>
      <c r="G4598" s="10">
        <f t="shared" si="142"/>
        <v>-4.6826638656386005E-2</v>
      </c>
      <c r="H4598" s="10">
        <f t="shared" si="143"/>
        <v>-0.36463903521727781</v>
      </c>
    </row>
    <row r="4599" spans="1:8" x14ac:dyDescent="0.25">
      <c r="A4599" s="15">
        <v>5847</v>
      </c>
      <c r="B4599" s="15" t="s">
        <v>2585</v>
      </c>
      <c r="C4599" s="15">
        <v>138</v>
      </c>
      <c r="D4599" s="15">
        <v>5</v>
      </c>
      <c r="E4599" s="15">
        <v>7.7869999999999999</v>
      </c>
      <c r="F4599" s="15">
        <v>-4.3125005880999997E-5</v>
      </c>
      <c r="G4599" s="10">
        <f t="shared" si="142"/>
        <v>-4.6826638656386005E-2</v>
      </c>
      <c r="H4599" s="10">
        <f t="shared" si="143"/>
        <v>-0.36463903521727781</v>
      </c>
    </row>
    <row r="4600" spans="1:8" x14ac:dyDescent="0.25">
      <c r="A4600" s="15">
        <v>5847</v>
      </c>
      <c r="B4600" s="15" t="s">
        <v>2585</v>
      </c>
      <c r="C4600" s="15">
        <v>138</v>
      </c>
      <c r="D4600" s="15">
        <v>6</v>
      </c>
      <c r="E4600" s="15">
        <v>0</v>
      </c>
      <c r="F4600" s="15">
        <v>-4.3125005880999997E-5</v>
      </c>
      <c r="G4600" s="10">
        <f t="shared" si="142"/>
        <v>-4.6826638656386005E-2</v>
      </c>
      <c r="H4600" s="10">
        <f t="shared" si="143"/>
        <v>0</v>
      </c>
    </row>
    <row r="4601" spans="1:8" x14ac:dyDescent="0.25">
      <c r="A4601" s="15">
        <v>5847</v>
      </c>
      <c r="B4601" s="15" t="s">
        <v>2585</v>
      </c>
      <c r="C4601" s="15">
        <v>138</v>
      </c>
      <c r="D4601" s="15">
        <v>7</v>
      </c>
      <c r="E4601" s="15">
        <v>0</v>
      </c>
      <c r="F4601" s="15">
        <v>-4.3125005880999997E-5</v>
      </c>
      <c r="G4601" s="10">
        <f t="shared" si="142"/>
        <v>-4.6826638656386005E-2</v>
      </c>
      <c r="H4601" s="10">
        <f t="shared" si="143"/>
        <v>0</v>
      </c>
    </row>
    <row r="4602" spans="1:8" x14ac:dyDescent="0.25">
      <c r="A4602" s="15">
        <v>5848</v>
      </c>
      <c r="B4602" s="15" t="s">
        <v>2586</v>
      </c>
      <c r="C4602" s="15">
        <v>69</v>
      </c>
      <c r="D4602" s="15">
        <v>1</v>
      </c>
      <c r="E4602" s="15">
        <v>2.0049999999999999</v>
      </c>
      <c r="F4602" s="15">
        <v>-2.4887286322000002E-5</v>
      </c>
      <c r="G4602" s="10">
        <f t="shared" si="142"/>
        <v>-4.6808400936827005E-2</v>
      </c>
      <c r="H4602" s="10">
        <f t="shared" si="143"/>
        <v>-9.3850843878338142E-2</v>
      </c>
    </row>
    <row r="4603" spans="1:8" x14ac:dyDescent="0.25">
      <c r="A4603" s="15">
        <v>5848</v>
      </c>
      <c r="B4603" s="15" t="s">
        <v>2586</v>
      </c>
      <c r="C4603" s="15">
        <v>69</v>
      </c>
      <c r="D4603" s="15">
        <v>2</v>
      </c>
      <c r="E4603" s="15">
        <v>1.226</v>
      </c>
      <c r="F4603" s="15">
        <v>-2.4887286322000002E-5</v>
      </c>
      <c r="G4603" s="10">
        <f t="shared" si="142"/>
        <v>-4.6808400936827005E-2</v>
      </c>
      <c r="H4603" s="10">
        <f t="shared" si="143"/>
        <v>-5.7387099548549904E-2</v>
      </c>
    </row>
    <row r="4604" spans="1:8" x14ac:dyDescent="0.25">
      <c r="A4604" s="15">
        <v>5849</v>
      </c>
      <c r="B4604" s="15" t="s">
        <v>2587</v>
      </c>
      <c r="C4604" s="15">
        <v>138</v>
      </c>
      <c r="D4604" s="15">
        <v>1</v>
      </c>
      <c r="E4604" s="15">
        <v>17.501999999999999</v>
      </c>
      <c r="F4604" s="15">
        <v>-2.5415838260000001E-5</v>
      </c>
      <c r="G4604" s="10">
        <f t="shared" si="142"/>
        <v>-4.6808929488765E-2</v>
      </c>
      <c r="H4604" s="10">
        <f t="shared" si="143"/>
        <v>-0.81924988391236497</v>
      </c>
    </row>
    <row r="4605" spans="1:8" x14ac:dyDescent="0.25">
      <c r="A4605" s="15">
        <v>5849</v>
      </c>
      <c r="B4605" s="15" t="s">
        <v>2587</v>
      </c>
      <c r="C4605" s="15">
        <v>138</v>
      </c>
      <c r="D4605" s="15">
        <v>2</v>
      </c>
      <c r="E4605" s="15">
        <v>18.439</v>
      </c>
      <c r="F4605" s="15">
        <v>-2.5415838260000001E-5</v>
      </c>
      <c r="G4605" s="10">
        <f t="shared" si="142"/>
        <v>-4.6808929488765E-2</v>
      </c>
      <c r="H4605" s="10">
        <f t="shared" si="143"/>
        <v>-0.8631098508433378</v>
      </c>
    </row>
    <row r="4606" spans="1:8" x14ac:dyDescent="0.25">
      <c r="A4606" s="15">
        <v>5850</v>
      </c>
      <c r="B4606" s="15" t="s">
        <v>2588</v>
      </c>
      <c r="C4606" s="15">
        <v>69</v>
      </c>
      <c r="D4606" s="15">
        <v>1</v>
      </c>
      <c r="E4606" s="15">
        <v>5.9329999999999998</v>
      </c>
      <c r="F4606" s="15">
        <v>-2.3903730601999999E-5</v>
      </c>
      <c r="G4606" s="10">
        <f t="shared" si="142"/>
        <v>-4.6807417381107004E-2</v>
      </c>
      <c r="H4606" s="10">
        <f t="shared" si="143"/>
        <v>-0.27770840732210783</v>
      </c>
    </row>
    <row r="4607" spans="1:8" x14ac:dyDescent="0.25">
      <c r="A4607" s="15">
        <v>5850</v>
      </c>
      <c r="B4607" s="15" t="s">
        <v>2588</v>
      </c>
      <c r="C4607" s="15">
        <v>69</v>
      </c>
      <c r="D4607" s="15">
        <v>2</v>
      </c>
      <c r="E4607" s="15">
        <v>3.609</v>
      </c>
      <c r="F4607" s="15">
        <v>-2.3903730601999999E-5</v>
      </c>
      <c r="G4607" s="10">
        <f t="shared" si="142"/>
        <v>-4.6807417381107004E-2</v>
      </c>
      <c r="H4607" s="10">
        <f t="shared" si="143"/>
        <v>-0.16892796932841517</v>
      </c>
    </row>
    <row r="4608" spans="1:8" x14ac:dyDescent="0.25">
      <c r="A4608" s="15">
        <v>5851</v>
      </c>
      <c r="B4608" s="15" t="s">
        <v>2589</v>
      </c>
      <c r="C4608" s="15">
        <v>138</v>
      </c>
      <c r="D4608" s="15">
        <v>1</v>
      </c>
      <c r="E4608" s="15">
        <v>8.2579999999999991</v>
      </c>
      <c r="F4608" s="15">
        <v>-2.4766441587999999E-5</v>
      </c>
      <c r="G4608" s="10">
        <f t="shared" si="142"/>
        <v>-4.6808280092093001E-2</v>
      </c>
      <c r="H4608" s="10">
        <f t="shared" si="143"/>
        <v>-0.38654277700050393</v>
      </c>
    </row>
    <row r="4609" spans="1:8" x14ac:dyDescent="0.25">
      <c r="A4609" s="15">
        <v>5851</v>
      </c>
      <c r="B4609" s="15" t="s">
        <v>2589</v>
      </c>
      <c r="C4609" s="15">
        <v>138</v>
      </c>
      <c r="D4609" s="15">
        <v>2</v>
      </c>
      <c r="E4609" s="15">
        <v>12.824</v>
      </c>
      <c r="F4609" s="15">
        <v>-2.4766441587999999E-5</v>
      </c>
      <c r="G4609" s="10">
        <f t="shared" si="142"/>
        <v>-4.6808280092093001E-2</v>
      </c>
      <c r="H4609" s="10">
        <f t="shared" si="143"/>
        <v>-0.6002693839010006</v>
      </c>
    </row>
    <row r="4610" spans="1:8" x14ac:dyDescent="0.25">
      <c r="A4610" s="15">
        <v>5852</v>
      </c>
      <c r="B4610" s="15" t="s">
        <v>2590</v>
      </c>
      <c r="C4610" s="15">
        <v>69</v>
      </c>
      <c r="D4610" s="15">
        <v>1</v>
      </c>
      <c r="E4610" s="15">
        <v>1.534</v>
      </c>
      <c r="F4610" s="15">
        <v>-2.18060364788E-4</v>
      </c>
      <c r="G4610" s="10">
        <f t="shared" si="142"/>
        <v>-4.7001574015293E-2</v>
      </c>
      <c r="H4610" s="10">
        <f t="shared" si="143"/>
        <v>-7.2100414539459465E-2</v>
      </c>
    </row>
    <row r="4611" spans="1:8" x14ac:dyDescent="0.25">
      <c r="A4611" s="15">
        <v>5853</v>
      </c>
      <c r="B4611" s="15" t="s">
        <v>2591</v>
      </c>
      <c r="C4611" s="15">
        <v>138</v>
      </c>
      <c r="D4611" s="15">
        <v>1</v>
      </c>
      <c r="E4611" s="15">
        <v>3.39</v>
      </c>
      <c r="F4611" s="15">
        <v>-3.2498209741999999E-5</v>
      </c>
      <c r="G4611" s="10">
        <f t="shared" si="142"/>
        <v>-4.6816011860247003E-2</v>
      </c>
      <c r="H4611" s="10">
        <f t="shared" si="143"/>
        <v>-0.15870628020623734</v>
      </c>
    </row>
    <row r="4612" spans="1:8" x14ac:dyDescent="0.25">
      <c r="A4612" s="15">
        <v>5854</v>
      </c>
      <c r="B4612" s="15" t="s">
        <v>2592</v>
      </c>
      <c r="C4612" s="15">
        <v>138</v>
      </c>
      <c r="D4612" s="15">
        <v>1</v>
      </c>
      <c r="E4612" s="15">
        <v>0</v>
      </c>
      <c r="F4612" s="15">
        <v>-2.5415081894000001E-5</v>
      </c>
      <c r="G4612" s="10">
        <f t="shared" si="142"/>
        <v>-4.6808928732399002E-2</v>
      </c>
      <c r="H4612" s="10">
        <f t="shared" si="143"/>
        <v>0</v>
      </c>
    </row>
    <row r="4613" spans="1:8" x14ac:dyDescent="0.25">
      <c r="A4613" s="15">
        <v>5854</v>
      </c>
      <c r="B4613" s="15" t="s">
        <v>2592</v>
      </c>
      <c r="C4613" s="15">
        <v>138</v>
      </c>
      <c r="D4613" s="15">
        <v>2</v>
      </c>
      <c r="E4613" s="15">
        <v>0</v>
      </c>
      <c r="F4613" s="15">
        <v>-2.5415081894000001E-5</v>
      </c>
      <c r="G4613" s="10">
        <f t="shared" si="142"/>
        <v>-4.6808928732399002E-2</v>
      </c>
      <c r="H4613" s="10">
        <f t="shared" si="143"/>
        <v>0</v>
      </c>
    </row>
    <row r="4614" spans="1:8" x14ac:dyDescent="0.25">
      <c r="A4614" s="15">
        <v>5855</v>
      </c>
      <c r="B4614" s="15" t="s">
        <v>2593</v>
      </c>
      <c r="C4614" s="15">
        <v>138</v>
      </c>
      <c r="D4614" s="15">
        <v>1</v>
      </c>
      <c r="E4614" s="15">
        <v>10.122</v>
      </c>
      <c r="F4614" s="15">
        <v>-8.0675164220999994E-5</v>
      </c>
      <c r="G4614" s="10">
        <f t="shared" ref="G4614:G4677" si="144">F4614-$E$2</f>
        <v>-4.6864188814726003E-2</v>
      </c>
      <c r="H4614" s="10">
        <f t="shared" ref="H4614:H4677" si="145">E4614*G4614</f>
        <v>-0.47435931918265661</v>
      </c>
    </row>
    <row r="4615" spans="1:8" x14ac:dyDescent="0.25">
      <c r="A4615" s="15">
        <v>5855</v>
      </c>
      <c r="B4615" s="15" t="s">
        <v>2593</v>
      </c>
      <c r="C4615" s="15">
        <v>138</v>
      </c>
      <c r="D4615" s="15">
        <v>2</v>
      </c>
      <c r="E4615" s="15">
        <v>1.482</v>
      </c>
      <c r="F4615" s="15">
        <v>-8.0675164220999994E-5</v>
      </c>
      <c r="G4615" s="10">
        <f t="shared" si="144"/>
        <v>-4.6864188814726003E-2</v>
      </c>
      <c r="H4615" s="10">
        <f t="shared" si="145"/>
        <v>-6.9452727823423932E-2</v>
      </c>
    </row>
    <row r="4616" spans="1:8" x14ac:dyDescent="0.25">
      <c r="A4616" s="15">
        <v>5856</v>
      </c>
      <c r="B4616" s="15" t="s">
        <v>2594</v>
      </c>
      <c r="C4616" s="15">
        <v>69</v>
      </c>
      <c r="D4616" s="15">
        <v>1</v>
      </c>
      <c r="E4616" s="15">
        <v>3.3570000000000002</v>
      </c>
      <c r="F4616" s="15">
        <v>-3.1957568661000002E-5</v>
      </c>
      <c r="G4616" s="10">
        <f t="shared" si="144"/>
        <v>-4.6815471219166002E-2</v>
      </c>
      <c r="H4616" s="10">
        <f t="shared" si="145"/>
        <v>-0.15715953688274029</v>
      </c>
    </row>
    <row r="4617" spans="1:8" x14ac:dyDescent="0.25">
      <c r="A4617" s="15">
        <v>5856</v>
      </c>
      <c r="B4617" s="15" t="s">
        <v>2594</v>
      </c>
      <c r="C4617" s="15">
        <v>69</v>
      </c>
      <c r="D4617" s="15">
        <v>2</v>
      </c>
      <c r="E4617" s="15">
        <v>1.115</v>
      </c>
      <c r="F4617" s="15">
        <v>-3.1957568661000002E-5</v>
      </c>
      <c r="G4617" s="10">
        <f t="shared" si="144"/>
        <v>-4.6815471219166002E-2</v>
      </c>
      <c r="H4617" s="10">
        <f t="shared" si="145"/>
        <v>-5.2199250409370089E-2</v>
      </c>
    </row>
    <row r="4618" spans="1:8" x14ac:dyDescent="0.25">
      <c r="A4618" s="15">
        <v>5858</v>
      </c>
      <c r="B4618" s="15" t="s">
        <v>2595</v>
      </c>
      <c r="C4618" s="15">
        <v>138</v>
      </c>
      <c r="D4618" s="15">
        <v>1</v>
      </c>
      <c r="E4618" s="15">
        <v>2.7629999999999999</v>
      </c>
      <c r="F4618" s="15">
        <v>-2.4994616540000001E-5</v>
      </c>
      <c r="G4618" s="10">
        <f t="shared" si="144"/>
        <v>-4.6808508267045003E-2</v>
      </c>
      <c r="H4618" s="10">
        <f t="shared" si="145"/>
        <v>-0.12933190834184533</v>
      </c>
    </row>
    <row r="4619" spans="1:8" x14ac:dyDescent="0.25">
      <c r="A4619" s="15">
        <v>5859</v>
      </c>
      <c r="B4619" s="15" t="s">
        <v>2596</v>
      </c>
      <c r="C4619" s="15">
        <v>138</v>
      </c>
      <c r="D4619" s="15">
        <v>1</v>
      </c>
      <c r="E4619" s="15">
        <v>14.118</v>
      </c>
      <c r="F4619" s="15">
        <v>-2.4796145417E-5</v>
      </c>
      <c r="G4619" s="10">
        <f t="shared" si="144"/>
        <v>-4.6808309795922001E-2</v>
      </c>
      <c r="H4619" s="10">
        <f t="shared" si="145"/>
        <v>-0.66083971769882688</v>
      </c>
    </row>
    <row r="4620" spans="1:8" x14ac:dyDescent="0.25">
      <c r="A4620" s="15">
        <v>5860</v>
      </c>
      <c r="B4620" s="15" t="s">
        <v>2597</v>
      </c>
      <c r="C4620" s="15">
        <v>138</v>
      </c>
      <c r="D4620" s="15">
        <v>1</v>
      </c>
      <c r="E4620" s="15">
        <v>15.177</v>
      </c>
      <c r="F4620" s="15">
        <v>-2.4775105129E-5</v>
      </c>
      <c r="G4620" s="10">
        <f t="shared" si="144"/>
        <v>-4.6808288755634003E-2</v>
      </c>
      <c r="H4620" s="10">
        <f t="shared" si="145"/>
        <v>-0.71040939844425721</v>
      </c>
    </row>
    <row r="4621" spans="1:8" x14ac:dyDescent="0.25">
      <c r="A4621" s="15">
        <v>5860</v>
      </c>
      <c r="B4621" s="15" t="s">
        <v>2597</v>
      </c>
      <c r="C4621" s="15">
        <v>138</v>
      </c>
      <c r="D4621" s="15">
        <v>2</v>
      </c>
      <c r="E4621" s="15">
        <v>16.797999999999998</v>
      </c>
      <c r="F4621" s="15">
        <v>-2.4775105129E-5</v>
      </c>
      <c r="G4621" s="10">
        <f t="shared" si="144"/>
        <v>-4.6808288755634003E-2</v>
      </c>
      <c r="H4621" s="10">
        <f t="shared" si="145"/>
        <v>-0.78628563451713995</v>
      </c>
    </row>
    <row r="4622" spans="1:8" x14ac:dyDescent="0.25">
      <c r="A4622" s="15">
        <v>5860</v>
      </c>
      <c r="B4622" s="15" t="s">
        <v>2597</v>
      </c>
      <c r="C4622" s="15">
        <v>138</v>
      </c>
      <c r="D4622" s="15">
        <v>3</v>
      </c>
      <c r="E4622" s="15">
        <v>6.4909999999999997</v>
      </c>
      <c r="F4622" s="15">
        <v>-2.4775105129E-5</v>
      </c>
      <c r="G4622" s="10">
        <f t="shared" si="144"/>
        <v>-4.6808288755634003E-2</v>
      </c>
      <c r="H4622" s="10">
        <f t="shared" si="145"/>
        <v>-0.30383260231282028</v>
      </c>
    </row>
    <row r="4623" spans="1:8" x14ac:dyDescent="0.25">
      <c r="A4623" s="15">
        <v>5860</v>
      </c>
      <c r="B4623" s="15" t="s">
        <v>2597</v>
      </c>
      <c r="C4623" s="15">
        <v>138</v>
      </c>
      <c r="D4623" s="15">
        <v>4</v>
      </c>
      <c r="E4623" s="15">
        <v>8.83</v>
      </c>
      <c r="F4623" s="15">
        <v>-2.4775105129E-5</v>
      </c>
      <c r="G4623" s="10">
        <f t="shared" si="144"/>
        <v>-4.6808288755634003E-2</v>
      </c>
      <c r="H4623" s="10">
        <f t="shared" si="145"/>
        <v>-0.41331718971224823</v>
      </c>
    </row>
    <row r="4624" spans="1:8" x14ac:dyDescent="0.25">
      <c r="A4624" s="15">
        <v>5861</v>
      </c>
      <c r="B4624" s="15" t="s">
        <v>2598</v>
      </c>
      <c r="C4624" s="15">
        <v>138</v>
      </c>
      <c r="D4624" s="15">
        <v>1</v>
      </c>
      <c r="E4624" s="15">
        <v>6.6559999999999997</v>
      </c>
      <c r="F4624" s="15">
        <v>-2.4960261363E-5</v>
      </c>
      <c r="G4624" s="10">
        <f t="shared" si="144"/>
        <v>-4.6808473911868001E-2</v>
      </c>
      <c r="H4624" s="10">
        <f t="shared" si="145"/>
        <v>-0.31155720235739343</v>
      </c>
    </row>
    <row r="4625" spans="1:8" x14ac:dyDescent="0.25">
      <c r="A4625" s="15">
        <v>5861</v>
      </c>
      <c r="B4625" s="15" t="s">
        <v>2598</v>
      </c>
      <c r="C4625" s="15">
        <v>138</v>
      </c>
      <c r="D4625" s="15">
        <v>2</v>
      </c>
      <c r="E4625" s="15">
        <v>8.7929999999999993</v>
      </c>
      <c r="F4625" s="15">
        <v>-2.4960261363E-5</v>
      </c>
      <c r="G4625" s="10">
        <f t="shared" si="144"/>
        <v>-4.6808473911868001E-2</v>
      </c>
      <c r="H4625" s="10">
        <f t="shared" si="145"/>
        <v>-0.41158691110705531</v>
      </c>
    </row>
    <row r="4626" spans="1:8" x14ac:dyDescent="0.25">
      <c r="A4626" s="15">
        <v>5862</v>
      </c>
      <c r="B4626" s="15" t="s">
        <v>2599</v>
      </c>
      <c r="C4626" s="15">
        <v>69</v>
      </c>
      <c r="D4626" s="15">
        <v>1</v>
      </c>
      <c r="E4626" s="15">
        <v>5.7530000000000001</v>
      </c>
      <c r="F4626" s="15">
        <v>-2.5041790603000001E-5</v>
      </c>
      <c r="G4626" s="10">
        <f t="shared" si="144"/>
        <v>-4.6808555441108006E-2</v>
      </c>
      <c r="H4626" s="10">
        <f t="shared" si="145"/>
        <v>-0.26928961945269436</v>
      </c>
    </row>
    <row r="4627" spans="1:8" x14ac:dyDescent="0.25">
      <c r="A4627" s="15">
        <v>5862</v>
      </c>
      <c r="B4627" s="15" t="s">
        <v>2599</v>
      </c>
      <c r="C4627" s="15">
        <v>69</v>
      </c>
      <c r="D4627" s="15">
        <v>2</v>
      </c>
      <c r="E4627" s="15">
        <v>11.394</v>
      </c>
      <c r="F4627" s="15">
        <v>-2.5041790603000001E-5</v>
      </c>
      <c r="G4627" s="10">
        <f t="shared" si="144"/>
        <v>-4.6808555441108006E-2</v>
      </c>
      <c r="H4627" s="10">
        <f t="shared" si="145"/>
        <v>-0.53333668069598461</v>
      </c>
    </row>
    <row r="4628" spans="1:8" x14ac:dyDescent="0.25">
      <c r="A4628" s="15">
        <v>5864</v>
      </c>
      <c r="B4628" s="15" t="s">
        <v>2600</v>
      </c>
      <c r="C4628" s="15">
        <v>138</v>
      </c>
      <c r="D4628" s="15">
        <v>1</v>
      </c>
      <c r="E4628" s="15">
        <v>9.9049999999999994</v>
      </c>
      <c r="F4628" s="15">
        <v>-8.7291225225000002E-5</v>
      </c>
      <c r="G4628" s="10">
        <f t="shared" si="144"/>
        <v>-4.6870804875730004E-2</v>
      </c>
      <c r="H4628" s="10">
        <f t="shared" si="145"/>
        <v>-0.46425532229410565</v>
      </c>
    </row>
    <row r="4629" spans="1:8" x14ac:dyDescent="0.25">
      <c r="A4629" s="15">
        <v>5865</v>
      </c>
      <c r="B4629" s="15" t="s">
        <v>2601</v>
      </c>
      <c r="C4629" s="15">
        <v>138</v>
      </c>
      <c r="D4629" s="15">
        <v>1</v>
      </c>
      <c r="E4629" s="15">
        <v>4.2290000000000001</v>
      </c>
      <c r="F4629" s="15">
        <v>-2.5089386196000001E-5</v>
      </c>
      <c r="G4629" s="10">
        <f t="shared" si="144"/>
        <v>-4.6808603036701001E-2</v>
      </c>
      <c r="H4629" s="10">
        <f t="shared" si="145"/>
        <v>-0.19795358224220855</v>
      </c>
    </row>
    <row r="4630" spans="1:8" x14ac:dyDescent="0.25">
      <c r="A4630" s="15">
        <v>5865</v>
      </c>
      <c r="B4630" s="15" t="s">
        <v>2601</v>
      </c>
      <c r="C4630" s="15">
        <v>138</v>
      </c>
      <c r="D4630" s="15">
        <v>2</v>
      </c>
      <c r="E4630" s="15">
        <v>1.923</v>
      </c>
      <c r="F4630" s="15">
        <v>-2.5089386196000001E-5</v>
      </c>
      <c r="G4630" s="10">
        <f t="shared" si="144"/>
        <v>-4.6808603036701001E-2</v>
      </c>
      <c r="H4630" s="10">
        <f t="shared" si="145"/>
        <v>-9.0012943639576029E-2</v>
      </c>
    </row>
    <row r="4631" spans="1:8" x14ac:dyDescent="0.25">
      <c r="A4631" s="15">
        <v>5866</v>
      </c>
      <c r="B4631" s="15" t="s">
        <v>2602</v>
      </c>
      <c r="C4631" s="15">
        <v>69</v>
      </c>
      <c r="D4631" s="15">
        <v>1</v>
      </c>
      <c r="E4631" s="15">
        <v>1.1950000000000001</v>
      </c>
      <c r="F4631" s="15">
        <v>-2.1662757367E-5</v>
      </c>
      <c r="G4631" s="10">
        <f t="shared" si="144"/>
        <v>-4.6805176407872004E-2</v>
      </c>
      <c r="H4631" s="10">
        <f t="shared" si="145"/>
        <v>-5.5932185807407046E-2</v>
      </c>
    </row>
    <row r="4632" spans="1:8" x14ac:dyDescent="0.25">
      <c r="A4632" s="15">
        <v>5868</v>
      </c>
      <c r="B4632" s="15" t="s">
        <v>2603</v>
      </c>
      <c r="C4632" s="15">
        <v>69</v>
      </c>
      <c r="D4632" s="15">
        <v>1</v>
      </c>
      <c r="E4632" s="15">
        <v>2.9089999999999998</v>
      </c>
      <c r="F4632" s="15">
        <v>-5.1403169059000003E-5</v>
      </c>
      <c r="G4632" s="10">
        <f t="shared" si="144"/>
        <v>-4.6834916819564004E-2</v>
      </c>
      <c r="H4632" s="10">
        <f t="shared" si="145"/>
        <v>-0.13624277302811169</v>
      </c>
    </row>
    <row r="4633" spans="1:8" x14ac:dyDescent="0.25">
      <c r="A4633" s="15">
        <v>5870</v>
      </c>
      <c r="B4633" s="15" t="s">
        <v>2604</v>
      </c>
      <c r="C4633" s="15">
        <v>69</v>
      </c>
      <c r="D4633" s="15">
        <v>1</v>
      </c>
      <c r="E4633" s="15">
        <v>4.319</v>
      </c>
      <c r="F4633" s="15">
        <v>-3.2460315999000002E-5</v>
      </c>
      <c r="G4633" s="10">
        <f t="shared" si="144"/>
        <v>-4.6815973966504006E-2</v>
      </c>
      <c r="H4633" s="10">
        <f t="shared" si="145"/>
        <v>-0.20219819156133079</v>
      </c>
    </row>
    <row r="4634" spans="1:8" x14ac:dyDescent="0.25">
      <c r="A4634" s="15">
        <v>5871</v>
      </c>
      <c r="B4634" s="15" t="s">
        <v>2605</v>
      </c>
      <c r="C4634" s="15">
        <v>69</v>
      </c>
      <c r="D4634" s="15">
        <v>1</v>
      </c>
      <c r="E4634" s="15">
        <v>0.44500000000000001</v>
      </c>
      <c r="F4634" s="15">
        <v>-2.5912457691E-5</v>
      </c>
      <c r="G4634" s="10">
        <f t="shared" si="144"/>
        <v>-4.6809426108196002E-2</v>
      </c>
      <c r="H4634" s="10">
        <f t="shared" si="145"/>
        <v>-2.0830194618147221E-2</v>
      </c>
    </row>
    <row r="4635" spans="1:8" x14ac:dyDescent="0.25">
      <c r="A4635" s="15">
        <v>5873</v>
      </c>
      <c r="B4635" s="15" t="s">
        <v>2606</v>
      </c>
      <c r="C4635" s="15">
        <v>138</v>
      </c>
      <c r="D4635" s="15">
        <v>1</v>
      </c>
      <c r="E4635" s="15">
        <v>8.6980000000000004</v>
      </c>
      <c r="F4635" s="15">
        <v>-2.4991332574999998E-5</v>
      </c>
      <c r="G4635" s="10">
        <f t="shared" si="144"/>
        <v>-4.680850498308E-2</v>
      </c>
      <c r="H4635" s="10">
        <f t="shared" si="145"/>
        <v>-0.40714037634282985</v>
      </c>
    </row>
    <row r="4636" spans="1:8" x14ac:dyDescent="0.25">
      <c r="A4636" s="15">
        <v>5874</v>
      </c>
      <c r="B4636" s="15" t="s">
        <v>2607</v>
      </c>
      <c r="C4636" s="15">
        <v>69</v>
      </c>
      <c r="D4636" s="15">
        <v>1</v>
      </c>
      <c r="E4636" s="15">
        <v>0.35099999999999998</v>
      </c>
      <c r="F4636" s="15">
        <v>-2.5912457691E-5</v>
      </c>
      <c r="G4636" s="10">
        <f t="shared" si="144"/>
        <v>-4.6809426108196002E-2</v>
      </c>
      <c r="H4636" s="10">
        <f t="shared" si="145"/>
        <v>-1.6430108563976795E-2</v>
      </c>
    </row>
    <row r="4637" spans="1:8" x14ac:dyDescent="0.25">
      <c r="A4637" s="15">
        <v>5875</v>
      </c>
      <c r="B4637" s="15" t="s">
        <v>2608</v>
      </c>
      <c r="C4637" s="15">
        <v>138</v>
      </c>
      <c r="D4637" s="15">
        <v>1</v>
      </c>
      <c r="E4637" s="15">
        <v>0</v>
      </c>
      <c r="F4637" s="15">
        <v>-2.3508136505000001E-5</v>
      </c>
      <c r="G4637" s="10">
        <f t="shared" si="144"/>
        <v>-4.6807021787010003E-2</v>
      </c>
      <c r="H4637" s="10">
        <f t="shared" si="145"/>
        <v>0</v>
      </c>
    </row>
    <row r="4638" spans="1:8" x14ac:dyDescent="0.25">
      <c r="A4638" s="15">
        <v>5876</v>
      </c>
      <c r="B4638" s="15" t="s">
        <v>2608</v>
      </c>
      <c r="C4638" s="15">
        <v>138</v>
      </c>
      <c r="D4638" s="15">
        <v>1</v>
      </c>
      <c r="E4638" s="15">
        <v>0</v>
      </c>
      <c r="F4638" s="15">
        <v>-2.3508136505000001E-5</v>
      </c>
      <c r="G4638" s="10">
        <f t="shared" si="144"/>
        <v>-4.6807021787010003E-2</v>
      </c>
      <c r="H4638" s="10">
        <f t="shared" si="145"/>
        <v>0</v>
      </c>
    </row>
    <row r="4639" spans="1:8" x14ac:dyDescent="0.25">
      <c r="A4639" s="15">
        <v>5877</v>
      </c>
      <c r="B4639" s="15" t="s">
        <v>2609</v>
      </c>
      <c r="C4639" s="15">
        <v>69</v>
      </c>
      <c r="D4639" s="15">
        <v>1</v>
      </c>
      <c r="E4639" s="15">
        <v>1.532</v>
      </c>
      <c r="F4639" s="15">
        <v>-2.8881066257999999E-5</v>
      </c>
      <c r="G4639" s="10">
        <f t="shared" si="144"/>
        <v>-4.6812394716763003E-2</v>
      </c>
      <c r="H4639" s="10">
        <f t="shared" si="145"/>
        <v>-7.1716588706080928E-2</v>
      </c>
    </row>
    <row r="4640" spans="1:8" x14ac:dyDescent="0.25">
      <c r="A4640" s="15">
        <v>5878</v>
      </c>
      <c r="B4640" s="15" t="s">
        <v>2610</v>
      </c>
      <c r="C4640" s="15">
        <v>69</v>
      </c>
      <c r="D4640" s="15">
        <v>1</v>
      </c>
      <c r="E4640" s="15">
        <v>4.7489999999999997</v>
      </c>
      <c r="F4640" s="15">
        <v>-2.0702247098900001E-4</v>
      </c>
      <c r="G4640" s="10">
        <f t="shared" si="144"/>
        <v>-4.6990536121494002E-2</v>
      </c>
      <c r="H4640" s="10">
        <f t="shared" si="145"/>
        <v>-0.22315805604097499</v>
      </c>
    </row>
    <row r="4641" spans="1:8" x14ac:dyDescent="0.25">
      <c r="A4641" s="15">
        <v>5878</v>
      </c>
      <c r="B4641" s="15" t="s">
        <v>2610</v>
      </c>
      <c r="C4641" s="15">
        <v>69</v>
      </c>
      <c r="D4641" s="15">
        <v>2</v>
      </c>
      <c r="E4641" s="15">
        <v>1.869</v>
      </c>
      <c r="F4641" s="15">
        <v>-2.0702247098900001E-4</v>
      </c>
      <c r="G4641" s="10">
        <f t="shared" si="144"/>
        <v>-4.6990536121494002E-2</v>
      </c>
      <c r="H4641" s="10">
        <f t="shared" si="145"/>
        <v>-8.7825312011072285E-2</v>
      </c>
    </row>
    <row r="4642" spans="1:8" x14ac:dyDescent="0.25">
      <c r="A4642" s="15">
        <v>5879</v>
      </c>
      <c r="B4642" s="15" t="s">
        <v>2611</v>
      </c>
      <c r="C4642" s="15">
        <v>138</v>
      </c>
      <c r="D4642" s="15">
        <v>1</v>
      </c>
      <c r="E4642" s="15">
        <v>13.384</v>
      </c>
      <c r="F4642" s="15">
        <v>-2.4907086651000002E-5</v>
      </c>
      <c r="G4642" s="10">
        <f t="shared" si="144"/>
        <v>-4.6808420737156006E-2</v>
      </c>
      <c r="H4642" s="10">
        <f t="shared" si="145"/>
        <v>-0.62648390314609603</v>
      </c>
    </row>
    <row r="4643" spans="1:8" x14ac:dyDescent="0.25">
      <c r="A4643" s="15">
        <v>5879</v>
      </c>
      <c r="B4643" s="15" t="s">
        <v>2611</v>
      </c>
      <c r="C4643" s="15">
        <v>138</v>
      </c>
      <c r="D4643" s="15">
        <v>2</v>
      </c>
      <c r="E4643" s="15">
        <v>13.433</v>
      </c>
      <c r="F4643" s="15">
        <v>-2.4907086651000002E-5</v>
      </c>
      <c r="G4643" s="10">
        <f t="shared" si="144"/>
        <v>-4.6808420737156006E-2</v>
      </c>
      <c r="H4643" s="10">
        <f t="shared" si="145"/>
        <v>-0.62877751576221663</v>
      </c>
    </row>
    <row r="4644" spans="1:8" x14ac:dyDescent="0.25">
      <c r="A4644" s="15">
        <v>5880</v>
      </c>
      <c r="B4644" s="15" t="s">
        <v>2612</v>
      </c>
      <c r="C4644" s="15">
        <v>69</v>
      </c>
      <c r="D4644" s="15">
        <v>1</v>
      </c>
      <c r="E4644" s="15">
        <v>9.25</v>
      </c>
      <c r="F4644" s="15">
        <v>-3.0096343107E-5</v>
      </c>
      <c r="G4644" s="10">
        <f t="shared" si="144"/>
        <v>-4.6813609993612004E-2</v>
      </c>
      <c r="H4644" s="10">
        <f t="shared" si="145"/>
        <v>-0.43302589244091105</v>
      </c>
    </row>
    <row r="4645" spans="1:8" x14ac:dyDescent="0.25">
      <c r="A4645" s="15">
        <v>5880</v>
      </c>
      <c r="B4645" s="15" t="s">
        <v>2612</v>
      </c>
      <c r="C4645" s="15">
        <v>69</v>
      </c>
      <c r="D4645" s="15">
        <v>2</v>
      </c>
      <c r="E4645" s="15">
        <v>8.1709999999999994</v>
      </c>
      <c r="F4645" s="15">
        <v>-3.0096343107E-5</v>
      </c>
      <c r="G4645" s="10">
        <f t="shared" si="144"/>
        <v>-4.6813609993612004E-2</v>
      </c>
      <c r="H4645" s="10">
        <f t="shared" si="145"/>
        <v>-0.38251400725780366</v>
      </c>
    </row>
    <row r="4646" spans="1:8" x14ac:dyDescent="0.25">
      <c r="A4646" s="15">
        <v>5881</v>
      </c>
      <c r="B4646" s="15" t="s">
        <v>2613</v>
      </c>
      <c r="C4646" s="15">
        <v>69</v>
      </c>
      <c r="D4646" s="15">
        <v>1</v>
      </c>
      <c r="E4646" s="15">
        <v>1.806</v>
      </c>
      <c r="F4646" s="15">
        <v>-4.7518256642999998E-5</v>
      </c>
      <c r="G4646" s="10">
        <f t="shared" si="144"/>
        <v>-4.6831031907148005E-2</v>
      </c>
      <c r="H4646" s="10">
        <f t="shared" si="145"/>
        <v>-8.4576843624309297E-2</v>
      </c>
    </row>
    <row r="4647" spans="1:8" x14ac:dyDescent="0.25">
      <c r="A4647" s="15">
        <v>5883</v>
      </c>
      <c r="B4647" s="15" t="s">
        <v>2614</v>
      </c>
      <c r="C4647" s="15">
        <v>69</v>
      </c>
      <c r="D4647" s="15">
        <v>1</v>
      </c>
      <c r="E4647" s="15">
        <v>2.758</v>
      </c>
      <c r="F4647" s="15">
        <v>-4.6469252283999998E-5</v>
      </c>
      <c r="G4647" s="10">
        <f t="shared" si="144"/>
        <v>-4.6829982902789002E-2</v>
      </c>
      <c r="H4647" s="10">
        <f t="shared" si="145"/>
        <v>-0.12915709284589208</v>
      </c>
    </row>
    <row r="4648" spans="1:8" x14ac:dyDescent="0.25">
      <c r="A4648" s="15">
        <v>5884</v>
      </c>
      <c r="B4648" s="15" t="s">
        <v>2615</v>
      </c>
      <c r="C4648" s="15">
        <v>138</v>
      </c>
      <c r="D4648" s="15">
        <v>1</v>
      </c>
      <c r="E4648" s="15">
        <v>0.108</v>
      </c>
      <c r="F4648" s="15">
        <v>-3.3303642793000003E-5</v>
      </c>
      <c r="G4648" s="10">
        <f t="shared" si="144"/>
        <v>-4.6816817293298001E-2</v>
      </c>
      <c r="H4648" s="10">
        <f t="shared" si="145"/>
        <v>-5.0562162676761838E-3</v>
      </c>
    </row>
    <row r="4649" spans="1:8" x14ac:dyDescent="0.25">
      <c r="A4649" s="15">
        <v>5884</v>
      </c>
      <c r="B4649" s="15" t="s">
        <v>2615</v>
      </c>
      <c r="C4649" s="15">
        <v>138</v>
      </c>
      <c r="D4649" s="15">
        <v>2</v>
      </c>
      <c r="E4649" s="15">
        <v>0.108</v>
      </c>
      <c r="F4649" s="15">
        <v>-3.3303642793000003E-5</v>
      </c>
      <c r="G4649" s="10">
        <f t="shared" si="144"/>
        <v>-4.6816817293298001E-2</v>
      </c>
      <c r="H4649" s="10">
        <f t="shared" si="145"/>
        <v>-5.0562162676761838E-3</v>
      </c>
    </row>
    <row r="4650" spans="1:8" x14ac:dyDescent="0.25">
      <c r="A4650" s="15">
        <v>5885</v>
      </c>
      <c r="B4650" s="15" t="s">
        <v>2616</v>
      </c>
      <c r="C4650" s="15">
        <v>69</v>
      </c>
      <c r="D4650" s="15">
        <v>1</v>
      </c>
      <c r="E4650" s="15">
        <v>5.7770000000000001</v>
      </c>
      <c r="F4650" s="15">
        <v>-1.15586413664E-4</v>
      </c>
      <c r="G4650" s="10">
        <f t="shared" si="144"/>
        <v>-4.6899100064169003E-2</v>
      </c>
      <c r="H4650" s="10">
        <f t="shared" si="145"/>
        <v>-0.27093610107070432</v>
      </c>
    </row>
    <row r="4651" spans="1:8" x14ac:dyDescent="0.25">
      <c r="A4651" s="15">
        <v>5885</v>
      </c>
      <c r="B4651" s="15" t="s">
        <v>2616</v>
      </c>
      <c r="C4651" s="15">
        <v>69</v>
      </c>
      <c r="D4651" s="15">
        <v>2</v>
      </c>
      <c r="E4651" s="15">
        <v>8.24</v>
      </c>
      <c r="F4651" s="15">
        <v>-1.15586413664E-4</v>
      </c>
      <c r="G4651" s="10">
        <f t="shared" si="144"/>
        <v>-4.6899100064169003E-2</v>
      </c>
      <c r="H4651" s="10">
        <f t="shared" si="145"/>
        <v>-0.38644858452875258</v>
      </c>
    </row>
    <row r="4652" spans="1:8" x14ac:dyDescent="0.25">
      <c r="A4652" s="15">
        <v>5886</v>
      </c>
      <c r="B4652" s="15" t="s">
        <v>2617</v>
      </c>
      <c r="C4652" s="15">
        <v>138</v>
      </c>
      <c r="D4652" s="15">
        <v>1</v>
      </c>
      <c r="E4652" s="15">
        <v>8.484</v>
      </c>
      <c r="F4652" s="15">
        <v>-2.4991805701999999E-5</v>
      </c>
      <c r="G4652" s="10">
        <f t="shared" si="144"/>
        <v>-4.6808505456207003E-2</v>
      </c>
      <c r="H4652" s="10">
        <f t="shared" si="145"/>
        <v>-0.39712336029046019</v>
      </c>
    </row>
    <row r="4653" spans="1:8" x14ac:dyDescent="0.25">
      <c r="A4653" s="15">
        <v>5886</v>
      </c>
      <c r="B4653" s="15" t="s">
        <v>2617</v>
      </c>
      <c r="C4653" s="15">
        <v>138</v>
      </c>
      <c r="D4653" s="15">
        <v>2</v>
      </c>
      <c r="E4653" s="15">
        <v>6.4850000000000003</v>
      </c>
      <c r="F4653" s="15">
        <v>-2.4991805701999999E-5</v>
      </c>
      <c r="G4653" s="10">
        <f t="shared" si="144"/>
        <v>-4.6808505456207003E-2</v>
      </c>
      <c r="H4653" s="10">
        <f t="shared" si="145"/>
        <v>-0.30355315788350246</v>
      </c>
    </row>
    <row r="4654" spans="1:8" x14ac:dyDescent="0.25">
      <c r="A4654" s="15">
        <v>5887</v>
      </c>
      <c r="B4654" s="15" t="s">
        <v>2618</v>
      </c>
      <c r="C4654" s="15">
        <v>69</v>
      </c>
      <c r="D4654" s="15">
        <v>1</v>
      </c>
      <c r="E4654" s="15">
        <v>3.532</v>
      </c>
      <c r="F4654" s="15">
        <v>-2.9994165501000001E-5</v>
      </c>
      <c r="G4654" s="10">
        <f t="shared" si="144"/>
        <v>-4.6813507816006003E-2</v>
      </c>
      <c r="H4654" s="10">
        <f t="shared" si="145"/>
        <v>-0.1653453096061332</v>
      </c>
    </row>
    <row r="4655" spans="1:8" x14ac:dyDescent="0.25">
      <c r="A4655" s="15">
        <v>5888</v>
      </c>
      <c r="B4655" s="15" t="s">
        <v>2619</v>
      </c>
      <c r="C4655" s="15">
        <v>138</v>
      </c>
      <c r="D4655" s="15">
        <v>1</v>
      </c>
      <c r="E4655" s="15">
        <v>14.835000000000001</v>
      </c>
      <c r="F4655" s="15">
        <v>-2.4799342142000001E-5</v>
      </c>
      <c r="G4655" s="10">
        <f t="shared" si="144"/>
        <v>-4.6808312992647004E-2</v>
      </c>
      <c r="H4655" s="10">
        <f t="shared" si="145"/>
        <v>-0.6944013232459183</v>
      </c>
    </row>
    <row r="4656" spans="1:8" x14ac:dyDescent="0.25">
      <c r="A4656" s="15">
        <v>5888</v>
      </c>
      <c r="B4656" s="15" t="s">
        <v>2619</v>
      </c>
      <c r="C4656" s="15">
        <v>138</v>
      </c>
      <c r="D4656" s="15">
        <v>2</v>
      </c>
      <c r="E4656" s="15">
        <v>14.605</v>
      </c>
      <c r="F4656" s="15">
        <v>-2.4799342142000001E-5</v>
      </c>
      <c r="G4656" s="10">
        <f t="shared" si="144"/>
        <v>-4.6808312992647004E-2</v>
      </c>
      <c r="H4656" s="10">
        <f t="shared" si="145"/>
        <v>-0.68363541125760952</v>
      </c>
    </row>
    <row r="4657" spans="1:8" x14ac:dyDescent="0.25">
      <c r="A4657" s="15">
        <v>5895</v>
      </c>
      <c r="B4657" s="15" t="s">
        <v>2620</v>
      </c>
      <c r="C4657" s="15">
        <v>14</v>
      </c>
      <c r="D4657" s="15">
        <v>1</v>
      </c>
      <c r="E4657" s="15">
        <v>0</v>
      </c>
      <c r="F4657" s="15">
        <v>-4.77530438447E-4</v>
      </c>
      <c r="G4657" s="10">
        <f t="shared" si="144"/>
        <v>-4.7261044088952001E-2</v>
      </c>
      <c r="H4657" s="10">
        <f t="shared" si="145"/>
        <v>0</v>
      </c>
    </row>
    <row r="4658" spans="1:8" x14ac:dyDescent="0.25">
      <c r="A4658" s="15">
        <v>5897</v>
      </c>
      <c r="B4658" s="15" t="s">
        <v>2621</v>
      </c>
      <c r="C4658" s="15">
        <v>69</v>
      </c>
      <c r="D4658" s="15">
        <v>1</v>
      </c>
      <c r="E4658" s="15">
        <v>5.1580000000000004</v>
      </c>
      <c r="F4658" s="15">
        <v>-2.3594648082E-5</v>
      </c>
      <c r="G4658" s="10">
        <f t="shared" si="144"/>
        <v>-4.6807108298587002E-2</v>
      </c>
      <c r="H4658" s="10">
        <f t="shared" si="145"/>
        <v>-0.24143106460411179</v>
      </c>
    </row>
    <row r="4659" spans="1:8" x14ac:dyDescent="0.25">
      <c r="A4659" s="15">
        <v>5897</v>
      </c>
      <c r="B4659" s="15" t="s">
        <v>2621</v>
      </c>
      <c r="C4659" s="15">
        <v>69</v>
      </c>
      <c r="D4659" s="15">
        <v>2</v>
      </c>
      <c r="E4659" s="15">
        <v>3.7120000000000002</v>
      </c>
      <c r="F4659" s="15">
        <v>-2.3594648082E-5</v>
      </c>
      <c r="G4659" s="10">
        <f t="shared" si="144"/>
        <v>-4.6807108298587002E-2</v>
      </c>
      <c r="H4659" s="10">
        <f t="shared" si="145"/>
        <v>-0.17374798600435495</v>
      </c>
    </row>
    <row r="4660" spans="1:8" x14ac:dyDescent="0.25">
      <c r="A4660" s="15">
        <v>5898</v>
      </c>
      <c r="B4660" s="15" t="s">
        <v>2622</v>
      </c>
      <c r="C4660" s="15">
        <v>138</v>
      </c>
      <c r="D4660" s="15">
        <v>1</v>
      </c>
      <c r="E4660" s="15">
        <v>7.1870000000000003</v>
      </c>
      <c r="F4660" s="15">
        <v>-6.0326809493E-5</v>
      </c>
      <c r="G4660" s="10">
        <f t="shared" si="144"/>
        <v>-4.6843840459998003E-2</v>
      </c>
      <c r="H4660" s="10">
        <f t="shared" si="145"/>
        <v>-0.33666668138600564</v>
      </c>
    </row>
    <row r="4661" spans="1:8" x14ac:dyDescent="0.25">
      <c r="A4661" s="15">
        <v>5898</v>
      </c>
      <c r="B4661" s="15" t="s">
        <v>2622</v>
      </c>
      <c r="C4661" s="15">
        <v>138</v>
      </c>
      <c r="D4661" s="15">
        <v>2</v>
      </c>
      <c r="E4661" s="15">
        <v>5.7949999999999999</v>
      </c>
      <c r="F4661" s="15">
        <v>-6.0326809493E-5</v>
      </c>
      <c r="G4661" s="10">
        <f t="shared" si="144"/>
        <v>-4.6843840459998003E-2</v>
      </c>
      <c r="H4661" s="10">
        <f t="shared" si="145"/>
        <v>-0.27146005546568841</v>
      </c>
    </row>
    <row r="4662" spans="1:8" x14ac:dyDescent="0.25">
      <c r="A4662" s="15">
        <v>5900</v>
      </c>
      <c r="B4662" s="15" t="s">
        <v>2623</v>
      </c>
      <c r="C4662" s="15">
        <v>138</v>
      </c>
      <c r="D4662" s="15">
        <v>1</v>
      </c>
      <c r="E4662" s="15">
        <v>0</v>
      </c>
      <c r="F4662" s="15">
        <v>-2.4767866041E-5</v>
      </c>
      <c r="G4662" s="10">
        <f t="shared" si="144"/>
        <v>-4.6808281516546001E-2</v>
      </c>
      <c r="H4662" s="10">
        <f t="shared" si="145"/>
        <v>0</v>
      </c>
    </row>
    <row r="4663" spans="1:8" x14ac:dyDescent="0.25">
      <c r="A4663" s="15">
        <v>5900</v>
      </c>
      <c r="B4663" s="15" t="s">
        <v>2623</v>
      </c>
      <c r="C4663" s="15">
        <v>138</v>
      </c>
      <c r="D4663" s="15">
        <v>2</v>
      </c>
      <c r="E4663" s="15">
        <v>0</v>
      </c>
      <c r="F4663" s="15">
        <v>-2.4767866041E-5</v>
      </c>
      <c r="G4663" s="10">
        <f t="shared" si="144"/>
        <v>-4.6808281516546001E-2</v>
      </c>
      <c r="H4663" s="10">
        <f t="shared" si="145"/>
        <v>0</v>
      </c>
    </row>
    <row r="4664" spans="1:8" x14ac:dyDescent="0.25">
      <c r="A4664" s="15">
        <v>5900</v>
      </c>
      <c r="B4664" s="15" t="s">
        <v>2623</v>
      </c>
      <c r="C4664" s="15">
        <v>138</v>
      </c>
      <c r="D4664" s="15">
        <v>3</v>
      </c>
      <c r="E4664" s="15">
        <v>0</v>
      </c>
      <c r="F4664" s="15">
        <v>-2.4767866041E-5</v>
      </c>
      <c r="G4664" s="10">
        <f t="shared" si="144"/>
        <v>-4.6808281516546001E-2</v>
      </c>
      <c r="H4664" s="10">
        <f t="shared" si="145"/>
        <v>0</v>
      </c>
    </row>
    <row r="4665" spans="1:8" x14ac:dyDescent="0.25">
      <c r="A4665" s="15">
        <v>5900</v>
      </c>
      <c r="B4665" s="15" t="s">
        <v>2623</v>
      </c>
      <c r="C4665" s="15">
        <v>138</v>
      </c>
      <c r="D4665" s="15">
        <v>4</v>
      </c>
      <c r="E4665" s="15">
        <v>0</v>
      </c>
      <c r="F4665" s="15">
        <v>-2.4767866041E-5</v>
      </c>
      <c r="G4665" s="10">
        <f t="shared" si="144"/>
        <v>-4.6808281516546001E-2</v>
      </c>
      <c r="H4665" s="10">
        <f t="shared" si="145"/>
        <v>0</v>
      </c>
    </row>
    <row r="4666" spans="1:8" x14ac:dyDescent="0.25">
      <c r="A4666" s="15">
        <v>5904</v>
      </c>
      <c r="B4666" s="15" t="s">
        <v>2624</v>
      </c>
      <c r="C4666" s="15">
        <v>138</v>
      </c>
      <c r="D4666" s="15">
        <v>1</v>
      </c>
      <c r="E4666" s="15">
        <v>4.8449999999999998</v>
      </c>
      <c r="F4666" s="15">
        <v>-2.5425282012E-5</v>
      </c>
      <c r="G4666" s="10">
        <f t="shared" si="144"/>
        <v>-4.6808938932517002E-2</v>
      </c>
      <c r="H4666" s="10">
        <f t="shared" si="145"/>
        <v>-0.22678930912804487</v>
      </c>
    </row>
    <row r="4667" spans="1:8" x14ac:dyDescent="0.25">
      <c r="A4667" s="15">
        <v>5904</v>
      </c>
      <c r="B4667" s="15" t="s">
        <v>2624</v>
      </c>
      <c r="C4667" s="15">
        <v>138</v>
      </c>
      <c r="D4667" s="15">
        <v>2</v>
      </c>
      <c r="E4667" s="15">
        <v>5.9710000000000001</v>
      </c>
      <c r="F4667" s="15">
        <v>-2.5425282012E-5</v>
      </c>
      <c r="G4667" s="10">
        <f t="shared" si="144"/>
        <v>-4.6808938932517002E-2</v>
      </c>
      <c r="H4667" s="10">
        <f t="shared" si="145"/>
        <v>-0.279496174366059</v>
      </c>
    </row>
    <row r="4668" spans="1:8" x14ac:dyDescent="0.25">
      <c r="A4668" s="15">
        <v>5908</v>
      </c>
      <c r="B4668" s="15" t="s">
        <v>2625</v>
      </c>
      <c r="C4668" s="15">
        <v>138</v>
      </c>
      <c r="D4668" s="15">
        <v>1</v>
      </c>
      <c r="E4668" s="15">
        <v>19.315999999999999</v>
      </c>
      <c r="F4668" s="15">
        <v>-2.522186098E-5</v>
      </c>
      <c r="G4668" s="10">
        <f t="shared" si="144"/>
        <v>-4.6808735511485004E-2</v>
      </c>
      <c r="H4668" s="10">
        <f t="shared" si="145"/>
        <v>-0.90415753513984431</v>
      </c>
    </row>
    <row r="4669" spans="1:8" x14ac:dyDescent="0.25">
      <c r="A4669" s="15">
        <v>5908</v>
      </c>
      <c r="B4669" s="15" t="s">
        <v>2625</v>
      </c>
      <c r="C4669" s="15">
        <v>138</v>
      </c>
      <c r="D4669" s="15">
        <v>2</v>
      </c>
      <c r="E4669" s="15">
        <v>15.036</v>
      </c>
      <c r="F4669" s="15">
        <v>-2.522186098E-5</v>
      </c>
      <c r="G4669" s="10">
        <f t="shared" si="144"/>
        <v>-4.6808735511485004E-2</v>
      </c>
      <c r="H4669" s="10">
        <f t="shared" si="145"/>
        <v>-0.70381614715068852</v>
      </c>
    </row>
    <row r="4670" spans="1:8" x14ac:dyDescent="0.25">
      <c r="A4670" s="15">
        <v>5909</v>
      </c>
      <c r="B4670" s="15" t="s">
        <v>2626</v>
      </c>
      <c r="C4670" s="15">
        <v>138</v>
      </c>
      <c r="D4670" s="15">
        <v>1</v>
      </c>
      <c r="E4670" s="15">
        <v>2.976</v>
      </c>
      <c r="F4670" s="15">
        <v>-2.5425162702E-5</v>
      </c>
      <c r="G4670" s="10">
        <f t="shared" si="144"/>
        <v>-4.6808938813207003E-2</v>
      </c>
      <c r="H4670" s="10">
        <f t="shared" si="145"/>
        <v>-0.13930340190810403</v>
      </c>
    </row>
    <row r="4671" spans="1:8" x14ac:dyDescent="0.25">
      <c r="A4671" s="15">
        <v>5909</v>
      </c>
      <c r="B4671" s="15" t="s">
        <v>2626</v>
      </c>
      <c r="C4671" s="15">
        <v>138</v>
      </c>
      <c r="D4671" s="15">
        <v>2</v>
      </c>
      <c r="E4671" s="15">
        <v>5.3879999999999999</v>
      </c>
      <c r="F4671" s="15">
        <v>-2.5425162702E-5</v>
      </c>
      <c r="G4671" s="10">
        <f t="shared" si="144"/>
        <v>-4.6808938813207003E-2</v>
      </c>
      <c r="H4671" s="10">
        <f t="shared" si="145"/>
        <v>-0.25220656232555932</v>
      </c>
    </row>
    <row r="4672" spans="1:8" x14ac:dyDescent="0.25">
      <c r="A4672" s="15">
        <v>5910</v>
      </c>
      <c r="B4672" s="15" t="s">
        <v>2627</v>
      </c>
      <c r="C4672" s="15">
        <v>69</v>
      </c>
      <c r="D4672" s="15">
        <v>1</v>
      </c>
      <c r="E4672" s="15">
        <v>7.8079999999999998</v>
      </c>
      <c r="F4672" s="15">
        <v>-3.3044787125000003E-5</v>
      </c>
      <c r="G4672" s="10">
        <f t="shared" si="144"/>
        <v>-4.6816558437630003E-2</v>
      </c>
      <c r="H4672" s="10">
        <f t="shared" si="145"/>
        <v>-0.36554368828101508</v>
      </c>
    </row>
    <row r="4673" spans="1:8" x14ac:dyDescent="0.25">
      <c r="A4673" s="15">
        <v>5910</v>
      </c>
      <c r="B4673" s="15" t="s">
        <v>2627</v>
      </c>
      <c r="C4673" s="15">
        <v>69</v>
      </c>
      <c r="D4673" s="15">
        <v>2</v>
      </c>
      <c r="E4673" s="15">
        <v>9.391</v>
      </c>
      <c r="F4673" s="15">
        <v>-3.3044787125000003E-5</v>
      </c>
      <c r="G4673" s="10">
        <f t="shared" si="144"/>
        <v>-4.6816558437630003E-2</v>
      </c>
      <c r="H4673" s="10">
        <f t="shared" si="145"/>
        <v>-0.43965430028778335</v>
      </c>
    </row>
    <row r="4674" spans="1:8" x14ac:dyDescent="0.25">
      <c r="A4674" s="15">
        <v>5911</v>
      </c>
      <c r="B4674" s="15" t="s">
        <v>2628</v>
      </c>
      <c r="C4674" s="15">
        <v>69</v>
      </c>
      <c r="D4674" s="15">
        <v>1</v>
      </c>
      <c r="E4674" s="15">
        <v>0.315</v>
      </c>
      <c r="F4674" s="15">
        <v>-2.4249518504000001E-5</v>
      </c>
      <c r="G4674" s="10">
        <f t="shared" si="144"/>
        <v>-4.6807763169009003E-2</v>
      </c>
      <c r="H4674" s="10">
        <f t="shared" si="145"/>
        <v>-1.4744445398237837E-2</v>
      </c>
    </row>
    <row r="4675" spans="1:8" x14ac:dyDescent="0.25">
      <c r="A4675" s="15">
        <v>5912</v>
      </c>
      <c r="B4675" s="15" t="s">
        <v>2629</v>
      </c>
      <c r="C4675" s="15">
        <v>69</v>
      </c>
      <c r="D4675" s="15">
        <v>1</v>
      </c>
      <c r="E4675" s="15">
        <v>0</v>
      </c>
      <c r="F4675" s="15">
        <v>-2.0694268302799999E-4</v>
      </c>
      <c r="G4675" s="10">
        <f t="shared" si="144"/>
        <v>-4.6990456333533E-2</v>
      </c>
      <c r="H4675" s="10">
        <f t="shared" si="145"/>
        <v>0</v>
      </c>
    </row>
    <row r="4676" spans="1:8" x14ac:dyDescent="0.25">
      <c r="A4676" s="15">
        <v>5913</v>
      </c>
      <c r="B4676" s="15" t="s">
        <v>2630</v>
      </c>
      <c r="C4676" s="15">
        <v>138</v>
      </c>
      <c r="D4676" s="15">
        <v>1</v>
      </c>
      <c r="E4676" s="15">
        <v>7.3150000000000004</v>
      </c>
      <c r="F4676" s="15">
        <v>-2.5446575232E-5</v>
      </c>
      <c r="G4676" s="10">
        <f t="shared" si="144"/>
        <v>-4.6808960225737002E-2</v>
      </c>
      <c r="H4676" s="10">
        <f t="shared" si="145"/>
        <v>-0.34240754405126617</v>
      </c>
    </row>
    <row r="4677" spans="1:8" x14ac:dyDescent="0.25">
      <c r="A4677" s="15">
        <v>5913</v>
      </c>
      <c r="B4677" s="15" t="s">
        <v>2630</v>
      </c>
      <c r="C4677" s="15">
        <v>138</v>
      </c>
      <c r="D4677" s="15">
        <v>2</v>
      </c>
      <c r="E4677" s="15">
        <v>11.125</v>
      </c>
      <c r="F4677" s="15">
        <v>-2.5446575232E-5</v>
      </c>
      <c r="G4677" s="10">
        <f t="shared" si="144"/>
        <v>-4.6808960225737002E-2</v>
      </c>
      <c r="H4677" s="10">
        <f t="shared" si="145"/>
        <v>-0.52074968251132414</v>
      </c>
    </row>
    <row r="4678" spans="1:8" x14ac:dyDescent="0.25">
      <c r="A4678" s="15">
        <v>5914</v>
      </c>
      <c r="B4678" s="15" t="s">
        <v>2631</v>
      </c>
      <c r="C4678" s="15">
        <v>69</v>
      </c>
      <c r="D4678" s="15">
        <v>1</v>
      </c>
      <c r="E4678" s="15">
        <v>0</v>
      </c>
      <c r="F4678" s="15">
        <v>-1.4002180686600001E-4</v>
      </c>
      <c r="G4678" s="10">
        <f t="shared" ref="G4678:G4741" si="146">F4678-$E$2</f>
        <v>-4.6923535457371005E-2</v>
      </c>
      <c r="H4678" s="10">
        <f t="shared" ref="H4678:H4741" si="147">E4678*G4678</f>
        <v>0</v>
      </c>
    </row>
    <row r="4679" spans="1:8" x14ac:dyDescent="0.25">
      <c r="A4679" s="15">
        <v>5915</v>
      </c>
      <c r="B4679" s="15" t="s">
        <v>2632</v>
      </c>
      <c r="C4679" s="15">
        <v>69</v>
      </c>
      <c r="D4679" s="15">
        <v>1</v>
      </c>
      <c r="E4679" s="15">
        <v>2.6539999999999999</v>
      </c>
      <c r="F4679" s="15">
        <v>-4.3629552649E-5</v>
      </c>
      <c r="G4679" s="10">
        <f t="shared" si="146"/>
        <v>-4.6827143203154002E-2</v>
      </c>
      <c r="H4679" s="10">
        <f t="shared" si="147"/>
        <v>-0.12427923806117072</v>
      </c>
    </row>
    <row r="4680" spans="1:8" x14ac:dyDescent="0.25">
      <c r="A4680" s="15">
        <v>5916</v>
      </c>
      <c r="B4680" s="15" t="s">
        <v>2633</v>
      </c>
      <c r="C4680" s="15">
        <v>138</v>
      </c>
      <c r="D4680" s="15">
        <v>1</v>
      </c>
      <c r="E4680" s="15">
        <v>1.0029999999999999</v>
      </c>
      <c r="F4680" s="15">
        <v>-2.5425282012E-5</v>
      </c>
      <c r="G4680" s="10">
        <f t="shared" si="146"/>
        <v>-4.6808938932517002E-2</v>
      </c>
      <c r="H4680" s="10">
        <f t="shared" si="147"/>
        <v>-4.6949365749314548E-2</v>
      </c>
    </row>
    <row r="4681" spans="1:8" x14ac:dyDescent="0.25">
      <c r="A4681" s="15">
        <v>5918</v>
      </c>
      <c r="B4681" s="15" t="s">
        <v>2634</v>
      </c>
      <c r="C4681" s="15">
        <v>138</v>
      </c>
      <c r="D4681" s="15">
        <v>1</v>
      </c>
      <c r="E4681" s="15">
        <v>10.73</v>
      </c>
      <c r="F4681" s="15">
        <v>-2.5342825917999999E-5</v>
      </c>
      <c r="G4681" s="10">
        <f t="shared" si="146"/>
        <v>-4.6808856476423001E-2</v>
      </c>
      <c r="H4681" s="10">
        <f t="shared" si="147"/>
        <v>-0.50225902999201877</v>
      </c>
    </row>
    <row r="4682" spans="1:8" x14ac:dyDescent="0.25">
      <c r="A4682" s="15">
        <v>5918</v>
      </c>
      <c r="B4682" s="15" t="s">
        <v>2634</v>
      </c>
      <c r="C4682" s="15">
        <v>138</v>
      </c>
      <c r="D4682" s="15">
        <v>2</v>
      </c>
      <c r="E4682" s="15">
        <v>4.9960000000000004</v>
      </c>
      <c r="F4682" s="15">
        <v>-2.5342825917999999E-5</v>
      </c>
      <c r="G4682" s="10">
        <f t="shared" si="146"/>
        <v>-4.6808856476423001E-2</v>
      </c>
      <c r="H4682" s="10">
        <f t="shared" si="147"/>
        <v>-0.23385704695620935</v>
      </c>
    </row>
    <row r="4683" spans="1:8" x14ac:dyDescent="0.25">
      <c r="A4683" s="15">
        <v>5919</v>
      </c>
      <c r="B4683" s="15" t="s">
        <v>2635</v>
      </c>
      <c r="C4683" s="15">
        <v>69</v>
      </c>
      <c r="D4683" s="15">
        <v>1</v>
      </c>
      <c r="E4683" s="15">
        <v>1.7</v>
      </c>
      <c r="F4683" s="15">
        <v>-2.6161714958999999E-5</v>
      </c>
      <c r="G4683" s="10">
        <f t="shared" si="146"/>
        <v>-4.6809675365464001E-2</v>
      </c>
      <c r="H4683" s="10">
        <f t="shared" si="147"/>
        <v>-7.9576448121288806E-2</v>
      </c>
    </row>
    <row r="4684" spans="1:8" x14ac:dyDescent="0.25">
      <c r="A4684" s="15">
        <v>5920</v>
      </c>
      <c r="B4684" s="15" t="s">
        <v>2636</v>
      </c>
      <c r="C4684" s="15">
        <v>69</v>
      </c>
      <c r="D4684" s="15">
        <v>1</v>
      </c>
      <c r="E4684" s="15">
        <v>3.0249999999999999</v>
      </c>
      <c r="F4684" s="15">
        <v>-3.1051461731999997E-5</v>
      </c>
      <c r="G4684" s="10">
        <f t="shared" si="146"/>
        <v>-4.6814565112237E-2</v>
      </c>
      <c r="H4684" s="10">
        <f t="shared" si="147"/>
        <v>-0.14161405946451691</v>
      </c>
    </row>
    <row r="4685" spans="1:8" x14ac:dyDescent="0.25">
      <c r="A4685" s="15">
        <v>5921</v>
      </c>
      <c r="B4685" s="15" t="s">
        <v>2637</v>
      </c>
      <c r="C4685" s="15">
        <v>69</v>
      </c>
      <c r="D4685" s="15">
        <v>1</v>
      </c>
      <c r="E4685" s="15">
        <v>0.56899999999999995</v>
      </c>
      <c r="F4685" s="15">
        <v>-3.1990178756000003E-5</v>
      </c>
      <c r="G4685" s="10">
        <f t="shared" si="146"/>
        <v>-4.6815503829261002E-2</v>
      </c>
      <c r="H4685" s="10">
        <f t="shared" si="147"/>
        <v>-2.6638021678849509E-2</v>
      </c>
    </row>
    <row r="4686" spans="1:8" x14ac:dyDescent="0.25">
      <c r="A4686" s="15">
        <v>5922</v>
      </c>
      <c r="B4686" s="15" t="s">
        <v>2638</v>
      </c>
      <c r="C4686" s="15">
        <v>69</v>
      </c>
      <c r="D4686" s="15">
        <v>1</v>
      </c>
      <c r="E4686" s="15">
        <v>4.0380000000000003</v>
      </c>
      <c r="F4686" s="15">
        <v>-2.5133776655000001E-5</v>
      </c>
      <c r="G4686" s="10">
        <f t="shared" si="146"/>
        <v>-4.6808647427160004E-2</v>
      </c>
      <c r="H4686" s="10">
        <f t="shared" si="147"/>
        <v>-0.18901331831087212</v>
      </c>
    </row>
    <row r="4687" spans="1:8" x14ac:dyDescent="0.25">
      <c r="A4687" s="15">
        <v>5922</v>
      </c>
      <c r="B4687" s="15" t="s">
        <v>2638</v>
      </c>
      <c r="C4687" s="15">
        <v>69</v>
      </c>
      <c r="D4687" s="15">
        <v>2</v>
      </c>
      <c r="E4687" s="15">
        <v>4.875</v>
      </c>
      <c r="F4687" s="15">
        <v>-2.5133776655000001E-5</v>
      </c>
      <c r="G4687" s="10">
        <f t="shared" si="146"/>
        <v>-4.6808647427160004E-2</v>
      </c>
      <c r="H4687" s="10">
        <f t="shared" si="147"/>
        <v>-0.22819215620740502</v>
      </c>
    </row>
    <row r="4688" spans="1:8" x14ac:dyDescent="0.25">
      <c r="A4688" s="15">
        <v>5923</v>
      </c>
      <c r="B4688" s="15" t="s">
        <v>2639</v>
      </c>
      <c r="C4688" s="15">
        <v>138</v>
      </c>
      <c r="D4688" s="15">
        <v>1</v>
      </c>
      <c r="E4688" s="15">
        <v>13.728</v>
      </c>
      <c r="F4688" s="15">
        <v>-8.2577714003E-5</v>
      </c>
      <c r="G4688" s="10">
        <f t="shared" si="146"/>
        <v>-4.6866091364508006E-2</v>
      </c>
      <c r="H4688" s="10">
        <f t="shared" si="147"/>
        <v>-0.64337770225196589</v>
      </c>
    </row>
    <row r="4689" spans="1:8" x14ac:dyDescent="0.25">
      <c r="A4689" s="15">
        <v>5923</v>
      </c>
      <c r="B4689" s="15" t="s">
        <v>2639</v>
      </c>
      <c r="C4689" s="15">
        <v>138</v>
      </c>
      <c r="D4689" s="15">
        <v>2</v>
      </c>
      <c r="E4689" s="15">
        <v>13.802</v>
      </c>
      <c r="F4689" s="15">
        <v>-8.2577714003E-5</v>
      </c>
      <c r="G4689" s="10">
        <f t="shared" si="146"/>
        <v>-4.6866091364508006E-2</v>
      </c>
      <c r="H4689" s="10">
        <f t="shared" si="147"/>
        <v>-0.64684579301293943</v>
      </c>
    </row>
    <row r="4690" spans="1:8" x14ac:dyDescent="0.25">
      <c r="A4690" s="15">
        <v>5925</v>
      </c>
      <c r="B4690" s="15" t="s">
        <v>2640</v>
      </c>
      <c r="C4690" s="15">
        <v>69</v>
      </c>
      <c r="D4690" s="15">
        <v>1</v>
      </c>
      <c r="E4690" s="15">
        <v>2.4079999999999999</v>
      </c>
      <c r="F4690" s="15">
        <v>-8.3795254422999995E-5</v>
      </c>
      <c r="G4690" s="10">
        <f t="shared" si="146"/>
        <v>-4.6867308904928004E-2</v>
      </c>
      <c r="H4690" s="10">
        <f t="shared" si="147"/>
        <v>-0.11285647984306663</v>
      </c>
    </row>
    <row r="4691" spans="1:8" x14ac:dyDescent="0.25">
      <c r="A4691" s="15">
        <v>5926</v>
      </c>
      <c r="B4691" s="15" t="s">
        <v>2641</v>
      </c>
      <c r="C4691" s="15">
        <v>69</v>
      </c>
      <c r="D4691" s="15">
        <v>1</v>
      </c>
      <c r="E4691" s="15">
        <v>0</v>
      </c>
      <c r="F4691" s="15">
        <v>-2.2669712994000001E-5</v>
      </c>
      <c r="G4691" s="10">
        <f t="shared" si="146"/>
        <v>-4.6806183363499003E-2</v>
      </c>
      <c r="H4691" s="10">
        <f t="shared" si="147"/>
        <v>0</v>
      </c>
    </row>
    <row r="4692" spans="1:8" x14ac:dyDescent="0.25">
      <c r="A4692" s="15">
        <v>5927</v>
      </c>
      <c r="B4692" s="15" t="s">
        <v>2642</v>
      </c>
      <c r="C4692" s="15">
        <v>138</v>
      </c>
      <c r="D4692" s="15">
        <v>1</v>
      </c>
      <c r="E4692" s="15">
        <v>0.32100000000000001</v>
      </c>
      <c r="F4692" s="15">
        <v>-2.4712083710000001E-5</v>
      </c>
      <c r="G4692" s="10">
        <f t="shared" si="146"/>
        <v>-4.6808225734215003E-2</v>
      </c>
      <c r="H4692" s="10">
        <f t="shared" si="147"/>
        <v>-1.5025440460683017E-2</v>
      </c>
    </row>
    <row r="4693" spans="1:8" x14ac:dyDescent="0.25">
      <c r="A4693" s="15">
        <v>5928</v>
      </c>
      <c r="B4693" s="15" t="s">
        <v>2643</v>
      </c>
      <c r="C4693" s="15">
        <v>138</v>
      </c>
      <c r="D4693" s="15">
        <v>1</v>
      </c>
      <c r="E4693" s="15">
        <v>12.058999999999999</v>
      </c>
      <c r="F4693" s="15">
        <v>-2.4766962357000001E-5</v>
      </c>
      <c r="G4693" s="10">
        <f t="shared" si="146"/>
        <v>-4.6808280612862005E-2</v>
      </c>
      <c r="H4693" s="10">
        <f t="shared" si="147"/>
        <v>-0.56446105591050288</v>
      </c>
    </row>
    <row r="4694" spans="1:8" x14ac:dyDescent="0.25">
      <c r="A4694" s="15">
        <v>5930</v>
      </c>
      <c r="B4694" s="15" t="s">
        <v>2644</v>
      </c>
      <c r="C4694" s="15">
        <v>69</v>
      </c>
      <c r="D4694" s="15">
        <v>1</v>
      </c>
      <c r="E4694" s="15">
        <v>0.44600000000000001</v>
      </c>
      <c r="F4694" s="15">
        <v>-3.3686641667E-5</v>
      </c>
      <c r="G4694" s="10">
        <f t="shared" si="146"/>
        <v>-4.6817200292172005E-2</v>
      </c>
      <c r="H4694" s="10">
        <f t="shared" si="147"/>
        <v>-2.0880471330308716E-2</v>
      </c>
    </row>
    <row r="4695" spans="1:8" x14ac:dyDescent="0.25">
      <c r="A4695" s="15">
        <v>5931</v>
      </c>
      <c r="B4695" s="15" t="s">
        <v>2645</v>
      </c>
      <c r="C4695" s="15">
        <v>138</v>
      </c>
      <c r="D4695" s="15">
        <v>1</v>
      </c>
      <c r="E4695" s="15">
        <v>1.486</v>
      </c>
      <c r="F4695" s="15">
        <v>-2.5402606197999999E-5</v>
      </c>
      <c r="G4695" s="10">
        <f t="shared" si="146"/>
        <v>-4.6808916256703005E-2</v>
      </c>
      <c r="H4695" s="10">
        <f t="shared" si="147"/>
        <v>-6.9558049557460672E-2</v>
      </c>
    </row>
    <row r="4696" spans="1:8" x14ac:dyDescent="0.25">
      <c r="A4696" s="15">
        <v>5933</v>
      </c>
      <c r="B4696" s="15" t="s">
        <v>2646</v>
      </c>
      <c r="C4696" s="15">
        <v>69</v>
      </c>
      <c r="D4696" s="15">
        <v>1</v>
      </c>
      <c r="E4696" s="15">
        <v>2.7320000000000002</v>
      </c>
      <c r="F4696" s="15">
        <v>-1.1655881396100001E-4</v>
      </c>
      <c r="G4696" s="10">
        <f t="shared" si="146"/>
        <v>-4.6900072464466001E-2</v>
      </c>
      <c r="H4696" s="10">
        <f t="shared" si="147"/>
        <v>-0.12813099797292113</v>
      </c>
    </row>
    <row r="4697" spans="1:8" x14ac:dyDescent="0.25">
      <c r="A4697" s="15">
        <v>5934</v>
      </c>
      <c r="B4697" s="15" t="s">
        <v>2647</v>
      </c>
      <c r="C4697" s="15">
        <v>138</v>
      </c>
      <c r="D4697" s="15">
        <v>1</v>
      </c>
      <c r="E4697" s="15">
        <v>0.91400000000000003</v>
      </c>
      <c r="F4697" s="15">
        <v>-1.7756198578900001E-4</v>
      </c>
      <c r="G4697" s="10">
        <f t="shared" si="146"/>
        <v>-4.6961075636294002E-2</v>
      </c>
      <c r="H4697" s="10">
        <f t="shared" si="147"/>
        <v>-4.2922423131572719E-2</v>
      </c>
    </row>
    <row r="4698" spans="1:8" x14ac:dyDescent="0.25">
      <c r="A4698" s="15">
        <v>5935</v>
      </c>
      <c r="B4698" s="15" t="s">
        <v>2648</v>
      </c>
      <c r="C4698" s="15">
        <v>69</v>
      </c>
      <c r="D4698" s="15">
        <v>1</v>
      </c>
      <c r="E4698" s="15">
        <v>1.3109999999999999</v>
      </c>
      <c r="F4698" s="15">
        <v>-2.5661481627000001E-5</v>
      </c>
      <c r="G4698" s="10">
        <f t="shared" si="146"/>
        <v>-4.6809175132132001E-2</v>
      </c>
      <c r="H4698" s="10">
        <f t="shared" si="147"/>
        <v>-6.1366828598225051E-2</v>
      </c>
    </row>
    <row r="4699" spans="1:8" x14ac:dyDescent="0.25">
      <c r="A4699" s="15">
        <v>5937</v>
      </c>
      <c r="B4699" s="15" t="s">
        <v>2649</v>
      </c>
      <c r="C4699" s="15">
        <v>69</v>
      </c>
      <c r="D4699" s="15">
        <v>1</v>
      </c>
      <c r="E4699" s="15">
        <v>1.615</v>
      </c>
      <c r="F4699" s="15">
        <v>-1.03773723576E-4</v>
      </c>
      <c r="G4699" s="10">
        <f t="shared" si="146"/>
        <v>-4.6887287374081002E-2</v>
      </c>
      <c r="H4699" s="10">
        <f t="shared" si="147"/>
        <v>-7.5722969109140822E-2</v>
      </c>
    </row>
    <row r="4700" spans="1:8" x14ac:dyDescent="0.25">
      <c r="A4700" s="15">
        <v>5938</v>
      </c>
      <c r="B4700" s="15" t="s">
        <v>2650</v>
      </c>
      <c r="C4700" s="15">
        <v>69</v>
      </c>
      <c r="D4700" s="15">
        <v>1</v>
      </c>
      <c r="E4700" s="15">
        <v>3.2120000000000002</v>
      </c>
      <c r="F4700" s="15">
        <v>-4.3567176139999997E-5</v>
      </c>
      <c r="G4700" s="10">
        <f t="shared" si="146"/>
        <v>-4.6827080826645003E-2</v>
      </c>
      <c r="H4700" s="10">
        <f t="shared" si="147"/>
        <v>-0.15040858361518375</v>
      </c>
    </row>
    <row r="4701" spans="1:8" x14ac:dyDescent="0.25">
      <c r="A4701" s="15">
        <v>5938</v>
      </c>
      <c r="B4701" s="15" t="s">
        <v>2650</v>
      </c>
      <c r="C4701" s="15">
        <v>69</v>
      </c>
      <c r="D4701" s="15">
        <v>2</v>
      </c>
      <c r="E4701" s="15">
        <v>0.27900000000000003</v>
      </c>
      <c r="F4701" s="15">
        <v>-4.3567176139999997E-5</v>
      </c>
      <c r="G4701" s="10">
        <f t="shared" si="146"/>
        <v>-4.6827080826645003E-2</v>
      </c>
      <c r="H4701" s="10">
        <f t="shared" si="147"/>
        <v>-1.3064755550633958E-2</v>
      </c>
    </row>
    <row r="4702" spans="1:8" x14ac:dyDescent="0.25">
      <c r="A4702" s="15">
        <v>5939</v>
      </c>
      <c r="B4702" s="15" t="s">
        <v>2651</v>
      </c>
      <c r="C4702" s="15">
        <v>69</v>
      </c>
      <c r="D4702" s="15">
        <v>1</v>
      </c>
      <c r="E4702" s="15">
        <v>1.966</v>
      </c>
      <c r="F4702" s="15">
        <v>-1.21931034011E-4</v>
      </c>
      <c r="G4702" s="10">
        <f t="shared" si="146"/>
        <v>-4.6905444684516004E-2</v>
      </c>
      <c r="H4702" s="10">
        <f t="shared" si="147"/>
        <v>-9.2216104249758457E-2</v>
      </c>
    </row>
    <row r="4703" spans="1:8" x14ac:dyDescent="0.25">
      <c r="A4703" s="15">
        <v>5940</v>
      </c>
      <c r="B4703" s="15" t="s">
        <v>2652</v>
      </c>
      <c r="C4703" s="15">
        <v>138</v>
      </c>
      <c r="D4703" s="15">
        <v>1</v>
      </c>
      <c r="E4703" s="15">
        <v>18.989000000000001</v>
      </c>
      <c r="F4703" s="15">
        <v>-2.5391329571999999E-5</v>
      </c>
      <c r="G4703" s="10">
        <f t="shared" si="146"/>
        <v>-4.6808904980077004E-2</v>
      </c>
      <c r="H4703" s="10">
        <f t="shared" si="147"/>
        <v>-0.88885429666668225</v>
      </c>
    </row>
    <row r="4704" spans="1:8" x14ac:dyDescent="0.25">
      <c r="A4704" s="15">
        <v>5940</v>
      </c>
      <c r="B4704" s="15" t="s">
        <v>2652</v>
      </c>
      <c r="C4704" s="15">
        <v>138</v>
      </c>
      <c r="D4704" s="15">
        <v>2</v>
      </c>
      <c r="E4704" s="15">
        <v>20.097999999999999</v>
      </c>
      <c r="F4704" s="15">
        <v>-2.5391329571999999E-5</v>
      </c>
      <c r="G4704" s="10">
        <f t="shared" si="146"/>
        <v>-4.6808904980077004E-2</v>
      </c>
      <c r="H4704" s="10">
        <f t="shared" si="147"/>
        <v>-0.94076537228958756</v>
      </c>
    </row>
    <row r="4705" spans="1:8" x14ac:dyDescent="0.25">
      <c r="A4705" s="15">
        <v>5941</v>
      </c>
      <c r="B4705" s="15" t="s">
        <v>2653</v>
      </c>
      <c r="C4705" s="15">
        <v>69</v>
      </c>
      <c r="D4705" s="15">
        <v>1</v>
      </c>
      <c r="E4705" s="15">
        <v>2.4079999999999999</v>
      </c>
      <c r="F4705" s="15">
        <v>-4.3567176139999997E-5</v>
      </c>
      <c r="G4705" s="10">
        <f t="shared" si="146"/>
        <v>-4.6827080826645003E-2</v>
      </c>
      <c r="H4705" s="10">
        <f t="shared" si="147"/>
        <v>-0.11275961063056117</v>
      </c>
    </row>
    <row r="4706" spans="1:8" x14ac:dyDescent="0.25">
      <c r="A4706" s="15">
        <v>5941</v>
      </c>
      <c r="B4706" s="15" t="s">
        <v>2653</v>
      </c>
      <c r="C4706" s="15">
        <v>69</v>
      </c>
      <c r="D4706" s="15">
        <v>2</v>
      </c>
      <c r="E4706" s="15">
        <v>3.1309999999999998</v>
      </c>
      <c r="F4706" s="15">
        <v>-4.3567176139999997E-5</v>
      </c>
      <c r="G4706" s="10">
        <f t="shared" si="146"/>
        <v>-4.6827080826645003E-2</v>
      </c>
      <c r="H4706" s="10">
        <f t="shared" si="147"/>
        <v>-0.1466155900682255</v>
      </c>
    </row>
    <row r="4707" spans="1:8" x14ac:dyDescent="0.25">
      <c r="A4707" s="15">
        <v>5948</v>
      </c>
      <c r="B4707" s="15" t="s">
        <v>2654</v>
      </c>
      <c r="C4707" s="15">
        <v>69</v>
      </c>
      <c r="D4707" s="15">
        <v>1</v>
      </c>
      <c r="E4707" s="15">
        <v>4.2949999999999999</v>
      </c>
      <c r="F4707" s="15">
        <v>-5.1279731152000003E-5</v>
      </c>
      <c r="G4707" s="10">
        <f t="shared" si="146"/>
        <v>-4.6834793381657004E-2</v>
      </c>
      <c r="H4707" s="10">
        <f t="shared" si="147"/>
        <v>-0.20115543757421683</v>
      </c>
    </row>
    <row r="4708" spans="1:8" x14ac:dyDescent="0.25">
      <c r="A4708" s="15">
        <v>5949</v>
      </c>
      <c r="B4708" s="15" t="s">
        <v>2655</v>
      </c>
      <c r="C4708" s="15">
        <v>69</v>
      </c>
      <c r="D4708" s="15">
        <v>1</v>
      </c>
      <c r="E4708" s="15">
        <v>17.888999999999999</v>
      </c>
      <c r="F4708" s="15">
        <v>-2.5015057091000002E-5</v>
      </c>
      <c r="G4708" s="10">
        <f t="shared" si="146"/>
        <v>-4.6808528707596005E-2</v>
      </c>
      <c r="H4708" s="10">
        <f t="shared" si="147"/>
        <v>-0.83735777005018486</v>
      </c>
    </row>
    <row r="4709" spans="1:8" x14ac:dyDescent="0.25">
      <c r="A4709" s="15">
        <v>5949</v>
      </c>
      <c r="B4709" s="15" t="s">
        <v>2655</v>
      </c>
      <c r="C4709" s="15">
        <v>69</v>
      </c>
      <c r="D4709" s="15">
        <v>2</v>
      </c>
      <c r="E4709" s="15">
        <v>31.065999999999999</v>
      </c>
      <c r="F4709" s="15">
        <v>-2.5015057091000002E-5</v>
      </c>
      <c r="G4709" s="10">
        <f t="shared" si="146"/>
        <v>-4.6808528707596005E-2</v>
      </c>
      <c r="H4709" s="10">
        <f t="shared" si="147"/>
        <v>-1.4541537528301773</v>
      </c>
    </row>
    <row r="4710" spans="1:8" x14ac:dyDescent="0.25">
      <c r="A4710" s="15">
        <v>5953</v>
      </c>
      <c r="B4710" s="15" t="s">
        <v>2656</v>
      </c>
      <c r="C4710" s="15">
        <v>69</v>
      </c>
      <c r="D4710" s="15">
        <v>1</v>
      </c>
      <c r="E4710" s="15">
        <v>4.37</v>
      </c>
      <c r="F4710" s="15">
        <v>-4.6181746438000003E-5</v>
      </c>
      <c r="G4710" s="10">
        <f t="shared" si="146"/>
        <v>-4.6829695396943004E-2</v>
      </c>
      <c r="H4710" s="10">
        <f t="shared" si="147"/>
        <v>-0.20464576888464092</v>
      </c>
    </row>
    <row r="4711" spans="1:8" x14ac:dyDescent="0.25">
      <c r="A4711" s="15">
        <v>5953</v>
      </c>
      <c r="B4711" s="15" t="s">
        <v>2656</v>
      </c>
      <c r="C4711" s="15">
        <v>69</v>
      </c>
      <c r="D4711" s="15">
        <v>2</v>
      </c>
      <c r="E4711" s="15">
        <v>5.226</v>
      </c>
      <c r="F4711" s="15">
        <v>-4.6181746438000003E-5</v>
      </c>
      <c r="G4711" s="10">
        <f t="shared" si="146"/>
        <v>-4.6829695396943004E-2</v>
      </c>
      <c r="H4711" s="10">
        <f t="shared" si="147"/>
        <v>-0.24473198814442415</v>
      </c>
    </row>
    <row r="4712" spans="1:8" x14ac:dyDescent="0.25">
      <c r="A4712" s="15">
        <v>5959</v>
      </c>
      <c r="B4712" s="15" t="s">
        <v>2657</v>
      </c>
      <c r="C4712" s="15">
        <v>13</v>
      </c>
      <c r="D4712" s="15">
        <v>1</v>
      </c>
      <c r="E4712" s="15">
        <v>0</v>
      </c>
      <c r="F4712" s="15">
        <v>-7.7935750912999999E-5</v>
      </c>
      <c r="G4712" s="10">
        <f t="shared" si="146"/>
        <v>-4.6861449401418002E-2</v>
      </c>
      <c r="H4712" s="10">
        <f t="shared" si="147"/>
        <v>0</v>
      </c>
    </row>
    <row r="4713" spans="1:8" x14ac:dyDescent="0.25">
      <c r="A4713" s="15">
        <v>5960</v>
      </c>
      <c r="B4713" s="15" t="s">
        <v>2657</v>
      </c>
      <c r="C4713" s="15">
        <v>13</v>
      </c>
      <c r="D4713" s="15">
        <v>1</v>
      </c>
      <c r="E4713" s="15">
        <v>0</v>
      </c>
      <c r="F4713" s="15">
        <v>-7.7935750912999999E-5</v>
      </c>
      <c r="G4713" s="10">
        <f t="shared" si="146"/>
        <v>-4.6861449401418002E-2</v>
      </c>
      <c r="H4713" s="10">
        <f t="shared" si="147"/>
        <v>0</v>
      </c>
    </row>
    <row r="4714" spans="1:8" x14ac:dyDescent="0.25">
      <c r="A4714" s="15">
        <v>5961</v>
      </c>
      <c r="B4714" s="15" t="s">
        <v>2658</v>
      </c>
      <c r="C4714" s="15">
        <v>138</v>
      </c>
      <c r="D4714" s="15">
        <v>1</v>
      </c>
      <c r="E4714" s="15">
        <v>12.041</v>
      </c>
      <c r="F4714" s="15">
        <v>-7.8017465554999996E-5</v>
      </c>
      <c r="G4714" s="10">
        <f t="shared" si="146"/>
        <v>-4.686153111606E-2</v>
      </c>
      <c r="H4714" s="10">
        <f t="shared" si="147"/>
        <v>-0.56425969616847849</v>
      </c>
    </row>
    <row r="4715" spans="1:8" x14ac:dyDescent="0.25">
      <c r="A4715" s="15">
        <v>5961</v>
      </c>
      <c r="B4715" s="15" t="s">
        <v>2658</v>
      </c>
      <c r="C4715" s="15">
        <v>138</v>
      </c>
      <c r="D4715" s="15">
        <v>2</v>
      </c>
      <c r="E4715" s="15">
        <v>13.615</v>
      </c>
      <c r="F4715" s="15">
        <v>-7.8017465554999996E-5</v>
      </c>
      <c r="G4715" s="10">
        <f t="shared" si="146"/>
        <v>-4.686153111606E-2</v>
      </c>
      <c r="H4715" s="10">
        <f t="shared" si="147"/>
        <v>-0.63801974614515689</v>
      </c>
    </row>
    <row r="4716" spans="1:8" x14ac:dyDescent="0.25">
      <c r="A4716" s="15">
        <v>5962</v>
      </c>
      <c r="B4716" s="15" t="s">
        <v>2659</v>
      </c>
      <c r="C4716" s="15">
        <v>69</v>
      </c>
      <c r="D4716" s="15">
        <v>1</v>
      </c>
      <c r="E4716" s="15">
        <v>2.9750000000000001</v>
      </c>
      <c r="F4716" s="15">
        <v>-1.23681597053E-4</v>
      </c>
      <c r="G4716" s="10">
        <f t="shared" si="146"/>
        <v>-4.6907195247558001E-2</v>
      </c>
      <c r="H4716" s="10">
        <f t="shared" si="147"/>
        <v>-0.13954890586148505</v>
      </c>
    </row>
    <row r="4717" spans="1:8" x14ac:dyDescent="0.25">
      <c r="A4717" s="15">
        <v>5963</v>
      </c>
      <c r="B4717" s="15" t="s">
        <v>2660</v>
      </c>
      <c r="C4717" s="15">
        <v>138</v>
      </c>
      <c r="D4717" s="15">
        <v>1</v>
      </c>
      <c r="E4717" s="15">
        <v>2.673</v>
      </c>
      <c r="F4717" s="15">
        <v>-2.4972704685E-5</v>
      </c>
      <c r="G4717" s="10">
        <f t="shared" si="146"/>
        <v>-4.6808486355190006E-2</v>
      </c>
      <c r="H4717" s="10">
        <f t="shared" si="147"/>
        <v>-0.12511908402742289</v>
      </c>
    </row>
    <row r="4718" spans="1:8" x14ac:dyDescent="0.25">
      <c r="A4718" s="15">
        <v>5964</v>
      </c>
      <c r="B4718" s="15" t="s">
        <v>2661</v>
      </c>
      <c r="C4718" s="15">
        <v>138</v>
      </c>
      <c r="D4718" s="15">
        <v>1</v>
      </c>
      <c r="E4718" s="15">
        <v>9.3970000000000002</v>
      </c>
      <c r="F4718" s="15">
        <v>-2.4991718651000002E-5</v>
      </c>
      <c r="G4718" s="10">
        <f t="shared" si="146"/>
        <v>-4.6808505369156005E-2</v>
      </c>
      <c r="H4718" s="10">
        <f t="shared" si="147"/>
        <v>-0.43985952495395897</v>
      </c>
    </row>
    <row r="4719" spans="1:8" x14ac:dyDescent="0.25">
      <c r="A4719" s="15">
        <v>5964</v>
      </c>
      <c r="B4719" s="15" t="s">
        <v>2661</v>
      </c>
      <c r="C4719" s="15">
        <v>138</v>
      </c>
      <c r="D4719" s="15">
        <v>2</v>
      </c>
      <c r="E4719" s="15">
        <v>7.8959999999999999</v>
      </c>
      <c r="F4719" s="15">
        <v>-2.4991718651000002E-5</v>
      </c>
      <c r="G4719" s="10">
        <f t="shared" si="146"/>
        <v>-4.6808505369156005E-2</v>
      </c>
      <c r="H4719" s="10">
        <f t="shared" si="147"/>
        <v>-0.36959995839485582</v>
      </c>
    </row>
    <row r="4720" spans="1:8" x14ac:dyDescent="0.25">
      <c r="A4720" s="15">
        <v>5965</v>
      </c>
      <c r="B4720" s="15" t="s">
        <v>2662</v>
      </c>
      <c r="C4720" s="15">
        <v>138</v>
      </c>
      <c r="D4720" s="15">
        <v>1</v>
      </c>
      <c r="E4720" s="15">
        <v>8.9529999999999994</v>
      </c>
      <c r="F4720" s="15">
        <v>-2.4798654320999999E-5</v>
      </c>
      <c r="G4720" s="10">
        <f t="shared" si="146"/>
        <v>-4.6808312304826002E-2</v>
      </c>
      <c r="H4720" s="10">
        <f t="shared" si="147"/>
        <v>-0.41907482006510716</v>
      </c>
    </row>
    <row r="4721" spans="1:8" x14ac:dyDescent="0.25">
      <c r="A4721" s="15">
        <v>5965</v>
      </c>
      <c r="B4721" s="15" t="s">
        <v>2662</v>
      </c>
      <c r="C4721" s="15">
        <v>138</v>
      </c>
      <c r="D4721" s="15">
        <v>2</v>
      </c>
      <c r="E4721" s="15">
        <v>9.4870000000000001</v>
      </c>
      <c r="F4721" s="15">
        <v>-2.4798654320999999E-5</v>
      </c>
      <c r="G4721" s="10">
        <f t="shared" si="146"/>
        <v>-4.6808312304826002E-2</v>
      </c>
      <c r="H4721" s="10">
        <f t="shared" si="147"/>
        <v>-0.44407045883588431</v>
      </c>
    </row>
    <row r="4722" spans="1:8" x14ac:dyDescent="0.25">
      <c r="A4722" s="15">
        <v>5965</v>
      </c>
      <c r="B4722" s="15" t="s">
        <v>2662</v>
      </c>
      <c r="C4722" s="15">
        <v>138</v>
      </c>
      <c r="D4722" s="15">
        <v>3</v>
      </c>
      <c r="E4722" s="15">
        <v>8.0670000000000002</v>
      </c>
      <c r="F4722" s="15">
        <v>-2.4798654320999999E-5</v>
      </c>
      <c r="G4722" s="10">
        <f t="shared" si="146"/>
        <v>-4.6808312304826002E-2</v>
      </c>
      <c r="H4722" s="10">
        <f t="shared" si="147"/>
        <v>-0.37760265536303139</v>
      </c>
    </row>
    <row r="4723" spans="1:8" x14ac:dyDescent="0.25">
      <c r="A4723" s="15">
        <v>5965</v>
      </c>
      <c r="B4723" s="15" t="s">
        <v>2662</v>
      </c>
      <c r="C4723" s="15">
        <v>138</v>
      </c>
      <c r="D4723" s="15">
        <v>4</v>
      </c>
      <c r="E4723" s="15">
        <v>7.4249999999999998</v>
      </c>
      <c r="F4723" s="15">
        <v>-2.4798654320999999E-5</v>
      </c>
      <c r="G4723" s="10">
        <f t="shared" si="146"/>
        <v>-4.6808312304826002E-2</v>
      </c>
      <c r="H4723" s="10">
        <f t="shared" si="147"/>
        <v>-0.34755171886333308</v>
      </c>
    </row>
    <row r="4724" spans="1:8" x14ac:dyDescent="0.25">
      <c r="A4724" s="15">
        <v>5966</v>
      </c>
      <c r="B4724" s="15" t="s">
        <v>2663</v>
      </c>
      <c r="C4724" s="15">
        <v>138</v>
      </c>
      <c r="D4724" s="15">
        <v>1</v>
      </c>
      <c r="E4724" s="15">
        <v>3.536</v>
      </c>
      <c r="F4724" s="15">
        <v>-2.5143585954000001E-5</v>
      </c>
      <c r="G4724" s="10">
        <f t="shared" si="146"/>
        <v>-4.6808657236459002E-2</v>
      </c>
      <c r="H4724" s="10">
        <f t="shared" si="147"/>
        <v>-0.16551541198811903</v>
      </c>
    </row>
    <row r="4725" spans="1:8" x14ac:dyDescent="0.25">
      <c r="A4725" s="15">
        <v>5967</v>
      </c>
      <c r="B4725" s="15" t="s">
        <v>2664</v>
      </c>
      <c r="C4725" s="15">
        <v>138</v>
      </c>
      <c r="D4725" s="15">
        <v>1</v>
      </c>
      <c r="E4725" s="15">
        <v>5.4630000000000001</v>
      </c>
      <c r="F4725" s="15">
        <v>-2.3530829825999999E-5</v>
      </c>
      <c r="G4725" s="10">
        <f t="shared" si="146"/>
        <v>-4.6807044480331003E-2</v>
      </c>
      <c r="H4725" s="10">
        <f t="shared" si="147"/>
        <v>-0.2557068839960483</v>
      </c>
    </row>
    <row r="4726" spans="1:8" x14ac:dyDescent="0.25">
      <c r="A4726" s="15">
        <v>5967</v>
      </c>
      <c r="B4726" s="15" t="s">
        <v>2664</v>
      </c>
      <c r="C4726" s="15">
        <v>138</v>
      </c>
      <c r="D4726" s="15">
        <v>2</v>
      </c>
      <c r="E4726" s="15">
        <v>5.6580000000000004</v>
      </c>
      <c r="F4726" s="15">
        <v>-2.3530829825999999E-5</v>
      </c>
      <c r="G4726" s="10">
        <f t="shared" si="146"/>
        <v>-4.6807044480331003E-2</v>
      </c>
      <c r="H4726" s="10">
        <f t="shared" si="147"/>
        <v>-0.26483425766971286</v>
      </c>
    </row>
    <row r="4727" spans="1:8" x14ac:dyDescent="0.25">
      <c r="A4727" s="15">
        <v>5968</v>
      </c>
      <c r="B4727" s="15" t="s">
        <v>2665</v>
      </c>
      <c r="C4727" s="15">
        <v>69</v>
      </c>
      <c r="D4727" s="15">
        <v>1</v>
      </c>
      <c r="E4727" s="15">
        <v>2.3559999999999999</v>
      </c>
      <c r="F4727" s="15">
        <v>-1.4002180686600001E-4</v>
      </c>
      <c r="G4727" s="10">
        <f t="shared" si="146"/>
        <v>-4.6923535457371005E-2</v>
      </c>
      <c r="H4727" s="10">
        <f t="shared" si="147"/>
        <v>-0.11055184953756608</v>
      </c>
    </row>
    <row r="4728" spans="1:8" x14ac:dyDescent="0.25">
      <c r="A4728" s="15">
        <v>5971</v>
      </c>
      <c r="B4728" s="15" t="s">
        <v>2666</v>
      </c>
      <c r="C4728" s="15">
        <v>138</v>
      </c>
      <c r="D4728" s="15">
        <v>1</v>
      </c>
      <c r="E4728" s="15">
        <v>1.9570000000000001</v>
      </c>
      <c r="F4728" s="15">
        <v>-2.5425282012E-5</v>
      </c>
      <c r="G4728" s="10">
        <f t="shared" si="146"/>
        <v>-4.6808938932517002E-2</v>
      </c>
      <c r="H4728" s="10">
        <f t="shared" si="147"/>
        <v>-9.1605093490935777E-2</v>
      </c>
    </row>
    <row r="4729" spans="1:8" x14ac:dyDescent="0.25">
      <c r="A4729" s="15">
        <v>5972</v>
      </c>
      <c r="B4729" s="15" t="s">
        <v>2667</v>
      </c>
      <c r="C4729" s="15">
        <v>138</v>
      </c>
      <c r="D4729" s="15">
        <v>1</v>
      </c>
      <c r="E4729" s="15">
        <v>13.118</v>
      </c>
      <c r="F4729" s="15">
        <v>-2.5395848544999999E-5</v>
      </c>
      <c r="G4729" s="10">
        <f t="shared" si="146"/>
        <v>-4.6808909499050005E-2</v>
      </c>
      <c r="H4729" s="10">
        <f t="shared" si="147"/>
        <v>-0.61403927480853804</v>
      </c>
    </row>
    <row r="4730" spans="1:8" x14ac:dyDescent="0.25">
      <c r="A4730" s="15">
        <v>5972</v>
      </c>
      <c r="B4730" s="15" t="s">
        <v>2667</v>
      </c>
      <c r="C4730" s="15">
        <v>138</v>
      </c>
      <c r="D4730" s="15">
        <v>2</v>
      </c>
      <c r="E4730" s="15">
        <v>10.542999999999999</v>
      </c>
      <c r="F4730" s="15">
        <v>-2.5395848544999999E-5</v>
      </c>
      <c r="G4730" s="10">
        <f t="shared" si="146"/>
        <v>-4.6808909499050005E-2</v>
      </c>
      <c r="H4730" s="10">
        <f t="shared" si="147"/>
        <v>-0.49350633284848416</v>
      </c>
    </row>
    <row r="4731" spans="1:8" x14ac:dyDescent="0.25">
      <c r="A4731" s="15">
        <v>5973</v>
      </c>
      <c r="B4731" s="15" t="s">
        <v>2668</v>
      </c>
      <c r="C4731" s="15">
        <v>69</v>
      </c>
      <c r="D4731" s="15">
        <v>1</v>
      </c>
      <c r="E4731" s="15">
        <v>0.97399999999999998</v>
      </c>
      <c r="F4731" s="15">
        <v>-1.61914276487E-4</v>
      </c>
      <c r="G4731" s="10">
        <f t="shared" si="146"/>
        <v>-4.6945427926992002E-2</v>
      </c>
      <c r="H4731" s="10">
        <f t="shared" si="147"/>
        <v>-4.5724846800890208E-2</v>
      </c>
    </row>
    <row r="4732" spans="1:8" x14ac:dyDescent="0.25">
      <c r="A4732" s="15">
        <v>5975</v>
      </c>
      <c r="B4732" s="15" t="s">
        <v>2669</v>
      </c>
      <c r="C4732" s="15">
        <v>138</v>
      </c>
      <c r="D4732" s="15">
        <v>1</v>
      </c>
      <c r="E4732" s="15">
        <v>3.78</v>
      </c>
      <c r="F4732" s="15">
        <v>-1.2420521531600001E-4</v>
      </c>
      <c r="G4732" s="10">
        <f t="shared" si="146"/>
        <v>-4.6907718865821006E-2</v>
      </c>
      <c r="H4732" s="10">
        <f t="shared" si="147"/>
        <v>-0.17731117731280338</v>
      </c>
    </row>
    <row r="4733" spans="1:8" x14ac:dyDescent="0.25">
      <c r="A4733" s="15">
        <v>5976</v>
      </c>
      <c r="B4733" s="15" t="s">
        <v>2670</v>
      </c>
      <c r="C4733" s="15">
        <v>138</v>
      </c>
      <c r="D4733" s="15">
        <v>1</v>
      </c>
      <c r="E4733" s="15">
        <v>3.476</v>
      </c>
      <c r="F4733" s="15">
        <v>-2.5455150557999999E-5</v>
      </c>
      <c r="G4733" s="10">
        <f t="shared" si="146"/>
        <v>-4.6808968801063E-2</v>
      </c>
      <c r="H4733" s="10">
        <f t="shared" si="147"/>
        <v>-0.162707975552495</v>
      </c>
    </row>
    <row r="4734" spans="1:8" x14ac:dyDescent="0.25">
      <c r="A4734" s="15">
        <v>5976</v>
      </c>
      <c r="B4734" s="15" t="s">
        <v>2670</v>
      </c>
      <c r="C4734" s="15">
        <v>138</v>
      </c>
      <c r="D4734" s="15">
        <v>2</v>
      </c>
      <c r="E4734" s="15">
        <v>3.1640000000000001</v>
      </c>
      <c r="F4734" s="15">
        <v>-2.5455150557999999E-5</v>
      </c>
      <c r="G4734" s="10">
        <f t="shared" si="146"/>
        <v>-4.6808968801063E-2</v>
      </c>
      <c r="H4734" s="10">
        <f t="shared" si="147"/>
        <v>-0.14810357728656334</v>
      </c>
    </row>
    <row r="4735" spans="1:8" x14ac:dyDescent="0.25">
      <c r="A4735" s="15">
        <v>5978</v>
      </c>
      <c r="B4735" s="15" t="s">
        <v>2671</v>
      </c>
      <c r="C4735" s="15">
        <v>69</v>
      </c>
      <c r="D4735" s="15">
        <v>1</v>
      </c>
      <c r="E4735" s="15">
        <v>2.3849999999999998</v>
      </c>
      <c r="F4735" s="15">
        <v>-3.0331187485E-5</v>
      </c>
      <c r="G4735" s="10">
        <f t="shared" si="146"/>
        <v>-4.6813844837990004E-2</v>
      </c>
      <c r="H4735" s="10">
        <f t="shared" si="147"/>
        <v>-0.11165101993860616</v>
      </c>
    </row>
    <row r="4736" spans="1:8" x14ac:dyDescent="0.25">
      <c r="A4736" s="15">
        <v>5979</v>
      </c>
      <c r="B4736" s="15" t="s">
        <v>2672</v>
      </c>
      <c r="C4736" s="15">
        <v>138</v>
      </c>
      <c r="D4736" s="15">
        <v>1</v>
      </c>
      <c r="E4736" s="15">
        <v>3.1709999999999998</v>
      </c>
      <c r="F4736" s="15">
        <v>-2.5425282012E-5</v>
      </c>
      <c r="G4736" s="10">
        <f t="shared" si="146"/>
        <v>-4.6808938932517002E-2</v>
      </c>
      <c r="H4736" s="10">
        <f t="shared" si="147"/>
        <v>-0.1484311453550114</v>
      </c>
    </row>
    <row r="4737" spans="1:8" x14ac:dyDescent="0.25">
      <c r="A4737" s="15">
        <v>5980</v>
      </c>
      <c r="B4737" s="15" t="s">
        <v>2673</v>
      </c>
      <c r="C4737" s="15">
        <v>138</v>
      </c>
      <c r="D4737" s="15">
        <v>1</v>
      </c>
      <c r="E4737" s="15">
        <v>28.327000000000002</v>
      </c>
      <c r="F4737" s="15">
        <v>-2.4778039134000001E-5</v>
      </c>
      <c r="G4737" s="10">
        <f t="shared" si="146"/>
        <v>-4.6808291689639001E-2</v>
      </c>
      <c r="H4737" s="10">
        <f t="shared" si="147"/>
        <v>-1.325938478692404</v>
      </c>
    </row>
    <row r="4738" spans="1:8" x14ac:dyDescent="0.25">
      <c r="A4738" s="15">
        <v>5980</v>
      </c>
      <c r="B4738" s="15" t="s">
        <v>2673</v>
      </c>
      <c r="C4738" s="15">
        <v>138</v>
      </c>
      <c r="D4738" s="15">
        <v>2</v>
      </c>
      <c r="E4738" s="15">
        <v>28.437999999999999</v>
      </c>
      <c r="F4738" s="15">
        <v>-2.4778039134000001E-5</v>
      </c>
      <c r="G4738" s="10">
        <f t="shared" si="146"/>
        <v>-4.6808291689639001E-2</v>
      </c>
      <c r="H4738" s="10">
        <f t="shared" si="147"/>
        <v>-1.3311341990699539</v>
      </c>
    </row>
    <row r="4739" spans="1:8" x14ac:dyDescent="0.25">
      <c r="A4739" s="15">
        <v>5981</v>
      </c>
      <c r="B4739" s="15" t="s">
        <v>2674</v>
      </c>
      <c r="C4739" s="15">
        <v>138</v>
      </c>
      <c r="D4739" s="15">
        <v>1</v>
      </c>
      <c r="E4739" s="15">
        <v>3.9359999999999999</v>
      </c>
      <c r="F4739" s="15">
        <v>-2.5032761895000001E-5</v>
      </c>
      <c r="G4739" s="10">
        <f t="shared" si="146"/>
        <v>-4.6808546412400003E-2</v>
      </c>
      <c r="H4739" s="10">
        <f t="shared" si="147"/>
        <v>-0.18423843867920642</v>
      </c>
    </row>
    <row r="4740" spans="1:8" x14ac:dyDescent="0.25">
      <c r="A4740" s="15">
        <v>5981</v>
      </c>
      <c r="B4740" s="15" t="s">
        <v>2674</v>
      </c>
      <c r="C4740" s="15">
        <v>138</v>
      </c>
      <c r="D4740" s="15">
        <v>2</v>
      </c>
      <c r="E4740" s="15">
        <v>8.6229999999999993</v>
      </c>
      <c r="F4740" s="15">
        <v>-2.5032761895000001E-5</v>
      </c>
      <c r="G4740" s="10">
        <f t="shared" si="146"/>
        <v>-4.6808546412400003E-2</v>
      </c>
      <c r="H4740" s="10">
        <f t="shared" si="147"/>
        <v>-0.40363009571412517</v>
      </c>
    </row>
    <row r="4741" spans="1:8" x14ac:dyDescent="0.25">
      <c r="A4741" s="15">
        <v>5982</v>
      </c>
      <c r="B4741" s="15" t="s">
        <v>2675</v>
      </c>
      <c r="C4741" s="15">
        <v>138</v>
      </c>
      <c r="D4741" s="15">
        <v>1</v>
      </c>
      <c r="E4741" s="15">
        <v>10.429</v>
      </c>
      <c r="F4741" s="15">
        <v>-2.4882216949000001E-5</v>
      </c>
      <c r="G4741" s="10">
        <f t="shared" si="146"/>
        <v>-4.6808395867454E-2</v>
      </c>
      <c r="H4741" s="10">
        <f t="shared" si="147"/>
        <v>-0.48816476050167779</v>
      </c>
    </row>
    <row r="4742" spans="1:8" x14ac:dyDescent="0.25">
      <c r="A4742" s="15">
        <v>5983</v>
      </c>
      <c r="B4742" s="15" t="s">
        <v>2676</v>
      </c>
      <c r="C4742" s="15">
        <v>138</v>
      </c>
      <c r="D4742" s="15">
        <v>1</v>
      </c>
      <c r="E4742" s="15">
        <v>6.6689999999999996</v>
      </c>
      <c r="F4742" s="15">
        <v>-2.4991606238000001E-5</v>
      </c>
      <c r="G4742" s="10">
        <f t="shared" ref="G4742:G4805" si="148">F4742-$E$2</f>
        <v>-4.6808505256743002E-2</v>
      </c>
      <c r="H4742" s="10">
        <f t="shared" ref="H4742:H4805" si="149">E4742*G4742</f>
        <v>-0.31216592155721906</v>
      </c>
    </row>
    <row r="4743" spans="1:8" x14ac:dyDescent="0.25">
      <c r="A4743" s="15">
        <v>5985</v>
      </c>
      <c r="B4743" s="15" t="s">
        <v>2677</v>
      </c>
      <c r="C4743" s="15">
        <v>69</v>
      </c>
      <c r="D4743" s="15">
        <v>1</v>
      </c>
      <c r="E4743" s="15">
        <v>2.109</v>
      </c>
      <c r="F4743" s="15">
        <v>-2.3681559331E-5</v>
      </c>
      <c r="G4743" s="10">
        <f t="shared" si="148"/>
        <v>-4.6807195209836006E-2</v>
      </c>
      <c r="H4743" s="10">
        <f t="shared" si="149"/>
        <v>-9.8716374697544129E-2</v>
      </c>
    </row>
    <row r="4744" spans="1:8" x14ac:dyDescent="0.25">
      <c r="A4744" s="15">
        <v>5985</v>
      </c>
      <c r="B4744" s="15" t="s">
        <v>2677</v>
      </c>
      <c r="C4744" s="15">
        <v>69</v>
      </c>
      <c r="D4744" s="15">
        <v>2</v>
      </c>
      <c r="E4744" s="15">
        <v>2.2309999999999999</v>
      </c>
      <c r="F4744" s="15">
        <v>-2.3681559331E-5</v>
      </c>
      <c r="G4744" s="10">
        <f t="shared" si="148"/>
        <v>-4.6807195209836006E-2</v>
      </c>
      <c r="H4744" s="10">
        <f t="shared" si="149"/>
        <v>-0.10442685251314412</v>
      </c>
    </row>
    <row r="4745" spans="1:8" x14ac:dyDescent="0.25">
      <c r="A4745" s="15">
        <v>5987</v>
      </c>
      <c r="B4745" s="15" t="s">
        <v>2678</v>
      </c>
      <c r="C4745" s="15">
        <v>69</v>
      </c>
      <c r="D4745" s="15">
        <v>1</v>
      </c>
      <c r="E4745" s="15">
        <v>1.778</v>
      </c>
      <c r="F4745" s="15">
        <v>-3.9478542591E-5</v>
      </c>
      <c r="G4745" s="10">
        <f t="shared" si="148"/>
        <v>-4.6822992193096005E-2</v>
      </c>
      <c r="H4745" s="10">
        <f t="shared" si="149"/>
        <v>-8.32512801193247E-2</v>
      </c>
    </row>
    <row r="4746" spans="1:8" x14ac:dyDescent="0.25">
      <c r="A4746" s="15">
        <v>5988</v>
      </c>
      <c r="B4746" s="15" t="s">
        <v>2679</v>
      </c>
      <c r="C4746" s="15">
        <v>138</v>
      </c>
      <c r="D4746" s="15">
        <v>1</v>
      </c>
      <c r="E4746" s="15">
        <v>3.319</v>
      </c>
      <c r="F4746" s="15">
        <v>-3.7162762567999998E-5</v>
      </c>
      <c r="G4746" s="10">
        <f t="shared" si="148"/>
        <v>-4.6820676413073005E-2</v>
      </c>
      <c r="H4746" s="10">
        <f t="shared" si="149"/>
        <v>-0.1553978250149893</v>
      </c>
    </row>
    <row r="4747" spans="1:8" x14ac:dyDescent="0.25">
      <c r="A4747" s="15">
        <v>5989</v>
      </c>
      <c r="B4747" s="15" t="s">
        <v>2679</v>
      </c>
      <c r="C4747" s="15">
        <v>69</v>
      </c>
      <c r="D4747" s="15">
        <v>1</v>
      </c>
      <c r="E4747" s="15">
        <v>3.9409999999999998</v>
      </c>
      <c r="F4747" s="15">
        <v>-3.5557762194999998E-5</v>
      </c>
      <c r="G4747" s="10">
        <f t="shared" si="148"/>
        <v>-4.6819071412700003E-2</v>
      </c>
      <c r="H4747" s="10">
        <f t="shared" si="149"/>
        <v>-0.18451396043745069</v>
      </c>
    </row>
    <row r="4748" spans="1:8" x14ac:dyDescent="0.25">
      <c r="A4748" s="15">
        <v>5990</v>
      </c>
      <c r="B4748" s="15" t="s">
        <v>2680</v>
      </c>
      <c r="C4748" s="15">
        <v>138</v>
      </c>
      <c r="D4748" s="15">
        <v>1</v>
      </c>
      <c r="E4748" s="15">
        <v>0</v>
      </c>
      <c r="F4748" s="15">
        <v>-2.4763446129000001E-5</v>
      </c>
      <c r="G4748" s="10">
        <f t="shared" si="148"/>
        <v>-4.6808277096634002E-2</v>
      </c>
      <c r="H4748" s="10">
        <f t="shared" si="149"/>
        <v>0</v>
      </c>
    </row>
    <row r="4749" spans="1:8" x14ac:dyDescent="0.25">
      <c r="A4749" s="15">
        <v>5998</v>
      </c>
      <c r="B4749" s="15" t="s">
        <v>2680</v>
      </c>
      <c r="C4749" s="15">
        <v>18</v>
      </c>
      <c r="D4749" s="15">
        <v>1</v>
      </c>
      <c r="E4749" s="15">
        <v>0</v>
      </c>
      <c r="F4749" s="15">
        <v>-2.4763446129000001E-5</v>
      </c>
      <c r="G4749" s="10">
        <f t="shared" si="148"/>
        <v>-4.6808277096634002E-2</v>
      </c>
      <c r="H4749" s="10">
        <f t="shared" si="149"/>
        <v>0</v>
      </c>
    </row>
    <row r="4750" spans="1:8" x14ac:dyDescent="0.25">
      <c r="A4750" s="15">
        <v>5999</v>
      </c>
      <c r="B4750" s="15" t="s">
        <v>2680</v>
      </c>
      <c r="C4750" s="15">
        <v>18</v>
      </c>
      <c r="D4750" s="15">
        <v>1</v>
      </c>
      <c r="E4750" s="15">
        <v>0</v>
      </c>
      <c r="F4750" s="15">
        <v>-2.4763446129000001E-5</v>
      </c>
      <c r="G4750" s="10">
        <f t="shared" si="148"/>
        <v>-4.6808277096634002E-2</v>
      </c>
      <c r="H4750" s="10">
        <f t="shared" si="149"/>
        <v>0</v>
      </c>
    </row>
    <row r="4751" spans="1:8" x14ac:dyDescent="0.25">
      <c r="A4751" s="15">
        <v>6002</v>
      </c>
      <c r="B4751" s="15" t="s">
        <v>2681</v>
      </c>
      <c r="C4751" s="15">
        <v>69</v>
      </c>
      <c r="D4751" s="15">
        <v>1</v>
      </c>
      <c r="E4751" s="15">
        <v>0</v>
      </c>
      <c r="F4751" s="15">
        <v>-2.4991881302000001E-5</v>
      </c>
      <c r="G4751" s="10">
        <f t="shared" si="148"/>
        <v>-4.6808505531807001E-2</v>
      </c>
      <c r="H4751" s="10">
        <f t="shared" si="149"/>
        <v>0</v>
      </c>
    </row>
    <row r="4752" spans="1:8" x14ac:dyDescent="0.25">
      <c r="A4752" s="15">
        <v>6008</v>
      </c>
      <c r="B4752" s="15" t="s">
        <v>2682</v>
      </c>
      <c r="C4752" s="15">
        <v>34</v>
      </c>
      <c r="D4752" s="15">
        <v>1</v>
      </c>
      <c r="E4752" s="15">
        <v>1.871</v>
      </c>
      <c r="F4752" s="15">
        <v>-2.3917093556999999E-5</v>
      </c>
      <c r="G4752" s="10">
        <f t="shared" si="148"/>
        <v>-4.6807430744062004E-2</v>
      </c>
      <c r="H4752" s="10">
        <f t="shared" si="149"/>
        <v>-8.757670292214001E-2</v>
      </c>
    </row>
    <row r="4753" spans="1:8" x14ac:dyDescent="0.25">
      <c r="A4753" s="15">
        <v>6009</v>
      </c>
      <c r="B4753" s="15" t="s">
        <v>2683</v>
      </c>
      <c r="C4753" s="15">
        <v>69</v>
      </c>
      <c r="D4753" s="15">
        <v>1</v>
      </c>
      <c r="E4753" s="15">
        <v>3.7010000000000001</v>
      </c>
      <c r="F4753" s="15">
        <v>-2.8026145923000001E-5</v>
      </c>
      <c r="G4753" s="10">
        <f t="shared" si="148"/>
        <v>-4.6811539796428006E-2</v>
      </c>
      <c r="H4753" s="10">
        <f t="shared" si="149"/>
        <v>-0.17324950878658005</v>
      </c>
    </row>
    <row r="4754" spans="1:8" x14ac:dyDescent="0.25">
      <c r="A4754" s="15">
        <v>6010</v>
      </c>
      <c r="B4754" s="15" t="s">
        <v>2684</v>
      </c>
      <c r="C4754" s="15">
        <v>138</v>
      </c>
      <c r="D4754" s="15">
        <v>1</v>
      </c>
      <c r="E4754" s="15">
        <v>8.5399999999999991</v>
      </c>
      <c r="F4754" s="15">
        <v>-4.3511670721599999E-4</v>
      </c>
      <c r="G4754" s="10">
        <f t="shared" si="148"/>
        <v>-4.7218630357721003E-2</v>
      </c>
      <c r="H4754" s="10">
        <f t="shared" si="149"/>
        <v>-0.40324710325493734</v>
      </c>
    </row>
    <row r="4755" spans="1:8" x14ac:dyDescent="0.25">
      <c r="A4755" s="15">
        <v>6011</v>
      </c>
      <c r="B4755" s="15" t="s">
        <v>2685</v>
      </c>
      <c r="C4755" s="15">
        <v>69</v>
      </c>
      <c r="D4755" s="15">
        <v>1</v>
      </c>
      <c r="E4755" s="15">
        <v>0</v>
      </c>
      <c r="F4755" s="15">
        <v>-2.5561024E-5</v>
      </c>
      <c r="G4755" s="10">
        <f t="shared" si="148"/>
        <v>-4.6809074674505E-2</v>
      </c>
      <c r="H4755" s="10">
        <f t="shared" si="149"/>
        <v>0</v>
      </c>
    </row>
    <row r="4756" spans="1:8" x14ac:dyDescent="0.25">
      <c r="A4756" s="15">
        <v>6011</v>
      </c>
      <c r="B4756" s="15" t="s">
        <v>2685</v>
      </c>
      <c r="C4756" s="15">
        <v>69</v>
      </c>
      <c r="D4756" s="15">
        <v>2</v>
      </c>
      <c r="E4756" s="15">
        <v>0.14499999999999999</v>
      </c>
      <c r="F4756" s="15">
        <v>-2.5561024E-5</v>
      </c>
      <c r="G4756" s="10">
        <f t="shared" si="148"/>
        <v>-4.6809074674505E-2</v>
      </c>
      <c r="H4756" s="10">
        <f t="shared" si="149"/>
        <v>-6.7873158278032248E-3</v>
      </c>
    </row>
    <row r="4757" spans="1:8" x14ac:dyDescent="0.25">
      <c r="A4757" s="15">
        <v>6011</v>
      </c>
      <c r="B4757" s="15" t="s">
        <v>2685</v>
      </c>
      <c r="C4757" s="15">
        <v>69</v>
      </c>
      <c r="D4757" s="15">
        <v>3</v>
      </c>
      <c r="E4757" s="15">
        <v>0</v>
      </c>
      <c r="F4757" s="15">
        <v>-2.5561024E-5</v>
      </c>
      <c r="G4757" s="10">
        <f t="shared" si="148"/>
        <v>-4.6809074674505E-2</v>
      </c>
      <c r="H4757" s="10">
        <f t="shared" si="149"/>
        <v>0</v>
      </c>
    </row>
    <row r="4758" spans="1:8" x14ac:dyDescent="0.25">
      <c r="A4758" s="15">
        <v>6012</v>
      </c>
      <c r="B4758" s="15" t="s">
        <v>2686</v>
      </c>
      <c r="C4758" s="15">
        <v>69</v>
      </c>
      <c r="D4758" s="15">
        <v>1</v>
      </c>
      <c r="E4758" s="15">
        <v>1.321</v>
      </c>
      <c r="F4758" s="15">
        <v>-2.5425288346999999E-5</v>
      </c>
      <c r="G4758" s="10">
        <f t="shared" si="148"/>
        <v>-4.6808938938852004E-2</v>
      </c>
      <c r="H4758" s="10">
        <f t="shared" si="149"/>
        <v>-6.1834608338223497E-2</v>
      </c>
    </row>
    <row r="4759" spans="1:8" x14ac:dyDescent="0.25">
      <c r="A4759" s="15">
        <v>6013</v>
      </c>
      <c r="B4759" s="15" t="s">
        <v>2687</v>
      </c>
      <c r="C4759" s="15">
        <v>138</v>
      </c>
      <c r="D4759" s="15">
        <v>1</v>
      </c>
      <c r="E4759" s="15">
        <v>11.125</v>
      </c>
      <c r="F4759" s="15">
        <v>-8.5700455777E-5</v>
      </c>
      <c r="G4759" s="10">
        <f t="shared" si="148"/>
        <v>-4.6869214106282003E-2</v>
      </c>
      <c r="H4759" s="10">
        <f t="shared" si="149"/>
        <v>-0.52142000693238733</v>
      </c>
    </row>
    <row r="4760" spans="1:8" x14ac:dyDescent="0.25">
      <c r="A4760" s="15">
        <v>6013</v>
      </c>
      <c r="B4760" s="15" t="s">
        <v>2687</v>
      </c>
      <c r="C4760" s="15">
        <v>138</v>
      </c>
      <c r="D4760" s="15">
        <v>2</v>
      </c>
      <c r="E4760" s="15">
        <v>12.555</v>
      </c>
      <c r="F4760" s="15">
        <v>-8.5700455777E-5</v>
      </c>
      <c r="G4760" s="10">
        <f t="shared" si="148"/>
        <v>-4.6869214106282003E-2</v>
      </c>
      <c r="H4760" s="10">
        <f t="shared" si="149"/>
        <v>-0.58844298310437049</v>
      </c>
    </row>
    <row r="4761" spans="1:8" x14ac:dyDescent="0.25">
      <c r="A4761" s="15">
        <v>6014</v>
      </c>
      <c r="B4761" s="15" t="s">
        <v>2688</v>
      </c>
      <c r="C4761" s="15">
        <v>138</v>
      </c>
      <c r="D4761" s="15">
        <v>1</v>
      </c>
      <c r="E4761" s="15">
        <v>6.3819999999999997</v>
      </c>
      <c r="F4761" s="15">
        <v>-2.4988522038999999E-5</v>
      </c>
      <c r="G4761" s="10">
        <f t="shared" si="148"/>
        <v>-4.6808502172544002E-2</v>
      </c>
      <c r="H4761" s="10">
        <f t="shared" si="149"/>
        <v>-0.29873186086517578</v>
      </c>
    </row>
    <row r="4762" spans="1:8" x14ac:dyDescent="0.25">
      <c r="A4762" s="15">
        <v>6015</v>
      </c>
      <c r="B4762" s="15" t="s">
        <v>2689</v>
      </c>
      <c r="C4762" s="15">
        <v>69</v>
      </c>
      <c r="D4762" s="15">
        <v>1</v>
      </c>
      <c r="E4762" s="15">
        <v>2.5009999999999999</v>
      </c>
      <c r="F4762" s="15">
        <v>-2.6394417487E-5</v>
      </c>
      <c r="G4762" s="10">
        <f t="shared" si="148"/>
        <v>-4.6809908067992005E-2</v>
      </c>
      <c r="H4762" s="10">
        <f t="shared" si="149"/>
        <v>-0.11707158007804799</v>
      </c>
    </row>
    <row r="4763" spans="1:8" x14ac:dyDescent="0.25">
      <c r="A4763" s="15">
        <v>6016</v>
      </c>
      <c r="B4763" s="15" t="s">
        <v>2690</v>
      </c>
      <c r="C4763" s="15">
        <v>138</v>
      </c>
      <c r="D4763" s="15">
        <v>1</v>
      </c>
      <c r="E4763" s="15">
        <v>7.3170000000000002</v>
      </c>
      <c r="F4763" s="15">
        <v>-2.4991700758E-5</v>
      </c>
      <c r="G4763" s="10">
        <f t="shared" si="148"/>
        <v>-4.6808505351263005E-2</v>
      </c>
      <c r="H4763" s="10">
        <f t="shared" si="149"/>
        <v>-0.34249783365519143</v>
      </c>
    </row>
    <row r="4764" spans="1:8" x14ac:dyDescent="0.25">
      <c r="A4764" s="15">
        <v>6016</v>
      </c>
      <c r="B4764" s="15" t="s">
        <v>2690</v>
      </c>
      <c r="C4764" s="15">
        <v>138</v>
      </c>
      <c r="D4764" s="15">
        <v>2</v>
      </c>
      <c r="E4764" s="15">
        <v>11.154999999999999</v>
      </c>
      <c r="F4764" s="15">
        <v>-2.4991700758E-5</v>
      </c>
      <c r="G4764" s="10">
        <f t="shared" si="148"/>
        <v>-4.6808505351263005E-2</v>
      </c>
      <c r="H4764" s="10">
        <f t="shared" si="149"/>
        <v>-0.5221488771933388</v>
      </c>
    </row>
    <row r="4765" spans="1:8" x14ac:dyDescent="0.25">
      <c r="A4765" s="15">
        <v>6018</v>
      </c>
      <c r="B4765" s="15" t="s">
        <v>2691</v>
      </c>
      <c r="C4765" s="15">
        <v>138</v>
      </c>
      <c r="D4765" s="15">
        <v>1</v>
      </c>
      <c r="E4765" s="15">
        <v>11.121</v>
      </c>
      <c r="F4765" s="15">
        <v>-2.5009459968999999E-5</v>
      </c>
      <c r="G4765" s="10">
        <f t="shared" si="148"/>
        <v>-4.6808523110474003E-2</v>
      </c>
      <c r="H4765" s="10">
        <f t="shared" si="149"/>
        <v>-0.52055758551158138</v>
      </c>
    </row>
    <row r="4766" spans="1:8" x14ac:dyDescent="0.25">
      <c r="A4766" s="15">
        <v>6018</v>
      </c>
      <c r="B4766" s="15" t="s">
        <v>2691</v>
      </c>
      <c r="C4766" s="15">
        <v>138</v>
      </c>
      <c r="D4766" s="15">
        <v>2</v>
      </c>
      <c r="E4766" s="15">
        <v>11.292</v>
      </c>
      <c r="F4766" s="15">
        <v>-2.5009459968999999E-5</v>
      </c>
      <c r="G4766" s="10">
        <f t="shared" si="148"/>
        <v>-4.6808523110474003E-2</v>
      </c>
      <c r="H4766" s="10">
        <f t="shared" si="149"/>
        <v>-0.52856184296347242</v>
      </c>
    </row>
    <row r="4767" spans="1:8" x14ac:dyDescent="0.25">
      <c r="A4767" s="15">
        <v>6019</v>
      </c>
      <c r="B4767" s="15" t="s">
        <v>2692</v>
      </c>
      <c r="C4767" s="15">
        <v>138</v>
      </c>
      <c r="D4767" s="15">
        <v>1</v>
      </c>
      <c r="E4767" s="15">
        <v>11.961</v>
      </c>
      <c r="F4767" s="15">
        <v>-2.5444203852E-5</v>
      </c>
      <c r="G4767" s="10">
        <f t="shared" si="148"/>
        <v>-4.6808957854357E-2</v>
      </c>
      <c r="H4767" s="10">
        <f t="shared" si="149"/>
        <v>-0.5598819448959641</v>
      </c>
    </row>
    <row r="4768" spans="1:8" x14ac:dyDescent="0.25">
      <c r="A4768" s="15">
        <v>6020</v>
      </c>
      <c r="B4768" s="15" t="s">
        <v>2693</v>
      </c>
      <c r="C4768" s="15">
        <v>69</v>
      </c>
      <c r="D4768" s="15">
        <v>1</v>
      </c>
      <c r="E4768" s="15">
        <v>3.9369999999999998</v>
      </c>
      <c r="F4768" s="15">
        <v>-7.5643062626000001E-5</v>
      </c>
      <c r="G4768" s="10">
        <f t="shared" si="148"/>
        <v>-4.6859156713131005E-2</v>
      </c>
      <c r="H4768" s="10">
        <f t="shared" si="149"/>
        <v>-0.18448449997959676</v>
      </c>
    </row>
    <row r="4769" spans="1:8" x14ac:dyDescent="0.25">
      <c r="A4769" s="15">
        <v>6021</v>
      </c>
      <c r="B4769" s="15" t="s">
        <v>2694</v>
      </c>
      <c r="C4769" s="15">
        <v>138</v>
      </c>
      <c r="D4769" s="15">
        <v>1</v>
      </c>
      <c r="E4769" s="15">
        <v>8.3230000000000004</v>
      </c>
      <c r="F4769" s="15">
        <v>-2.5317754529000001E-5</v>
      </c>
      <c r="G4769" s="10">
        <f t="shared" si="148"/>
        <v>-4.6808831405034002E-2</v>
      </c>
      <c r="H4769" s="10">
        <f t="shared" si="149"/>
        <v>-0.38958990378409802</v>
      </c>
    </row>
    <row r="4770" spans="1:8" x14ac:dyDescent="0.25">
      <c r="A4770" s="15">
        <v>6021</v>
      </c>
      <c r="B4770" s="15" t="s">
        <v>2694</v>
      </c>
      <c r="C4770" s="15">
        <v>138</v>
      </c>
      <c r="D4770" s="15">
        <v>2</v>
      </c>
      <c r="E4770" s="15">
        <v>7.3479999999999999</v>
      </c>
      <c r="F4770" s="15">
        <v>-2.5317754529000001E-5</v>
      </c>
      <c r="G4770" s="10">
        <f t="shared" si="148"/>
        <v>-4.6808831405034002E-2</v>
      </c>
      <c r="H4770" s="10">
        <f t="shared" si="149"/>
        <v>-0.34395129316418982</v>
      </c>
    </row>
    <row r="4771" spans="1:8" x14ac:dyDescent="0.25">
      <c r="A4771" s="15">
        <v>6022</v>
      </c>
      <c r="B4771" s="15" t="s">
        <v>2695</v>
      </c>
      <c r="C4771" s="15">
        <v>138</v>
      </c>
      <c r="D4771" s="15">
        <v>1</v>
      </c>
      <c r="E4771" s="15">
        <v>15.587</v>
      </c>
      <c r="F4771" s="15">
        <v>-2.5444305540000001E-5</v>
      </c>
      <c r="G4771" s="10">
        <f t="shared" si="148"/>
        <v>-4.6808957956045005E-2</v>
      </c>
      <c r="H4771" s="10">
        <f t="shared" si="149"/>
        <v>-0.7296112276608735</v>
      </c>
    </row>
    <row r="4772" spans="1:8" x14ac:dyDescent="0.25">
      <c r="A4772" s="15">
        <v>6022</v>
      </c>
      <c r="B4772" s="15" t="s">
        <v>2695</v>
      </c>
      <c r="C4772" s="15">
        <v>138</v>
      </c>
      <c r="D4772" s="15">
        <v>2</v>
      </c>
      <c r="E4772" s="15">
        <v>17.245000000000001</v>
      </c>
      <c r="F4772" s="15">
        <v>-2.5444305540000001E-5</v>
      </c>
      <c r="G4772" s="10">
        <f t="shared" si="148"/>
        <v>-4.6808957956045005E-2</v>
      </c>
      <c r="H4772" s="10">
        <f t="shared" si="149"/>
        <v>-0.80722047995199619</v>
      </c>
    </row>
    <row r="4773" spans="1:8" x14ac:dyDescent="0.25">
      <c r="A4773" s="15">
        <v>6022</v>
      </c>
      <c r="B4773" s="15" t="s">
        <v>2695</v>
      </c>
      <c r="C4773" s="15">
        <v>138</v>
      </c>
      <c r="D4773" s="15">
        <v>3</v>
      </c>
      <c r="E4773" s="15">
        <v>11.021000000000001</v>
      </c>
      <c r="F4773" s="15">
        <v>-2.5444305540000001E-5</v>
      </c>
      <c r="G4773" s="10">
        <f t="shared" si="148"/>
        <v>-4.6808957956045005E-2</v>
      </c>
      <c r="H4773" s="10">
        <f t="shared" si="149"/>
        <v>-0.51588152563357204</v>
      </c>
    </row>
    <row r="4774" spans="1:8" x14ac:dyDescent="0.25">
      <c r="A4774" s="15">
        <v>6023</v>
      </c>
      <c r="B4774" s="15" t="s">
        <v>2696</v>
      </c>
      <c r="C4774" s="15">
        <v>138</v>
      </c>
      <c r="D4774" s="15">
        <v>1</v>
      </c>
      <c r="E4774" s="15">
        <v>12.378</v>
      </c>
      <c r="F4774" s="15">
        <v>-2.4796824904000001E-5</v>
      </c>
      <c r="G4774" s="10">
        <f t="shared" si="148"/>
        <v>-4.6808310475409003E-2</v>
      </c>
      <c r="H4774" s="10">
        <f t="shared" si="149"/>
        <v>-0.57939326706461269</v>
      </c>
    </row>
    <row r="4775" spans="1:8" x14ac:dyDescent="0.25">
      <c r="A4775" s="15">
        <v>6024</v>
      </c>
      <c r="B4775" s="15" t="s">
        <v>2697</v>
      </c>
      <c r="C4775" s="15">
        <v>69</v>
      </c>
      <c r="D4775" s="15">
        <v>1</v>
      </c>
      <c r="E4775" s="15">
        <v>2.83</v>
      </c>
      <c r="F4775" s="15">
        <v>-2.5912457691E-5</v>
      </c>
      <c r="G4775" s="10">
        <f t="shared" si="148"/>
        <v>-4.6809426108196002E-2</v>
      </c>
      <c r="H4775" s="10">
        <f t="shared" si="149"/>
        <v>-0.13247067588619468</v>
      </c>
    </row>
    <row r="4776" spans="1:8" x14ac:dyDescent="0.25">
      <c r="A4776" s="15">
        <v>6024</v>
      </c>
      <c r="B4776" s="15" t="s">
        <v>2697</v>
      </c>
      <c r="C4776" s="15">
        <v>69</v>
      </c>
      <c r="D4776" s="15">
        <v>2</v>
      </c>
      <c r="E4776" s="15">
        <v>3.673</v>
      </c>
      <c r="F4776" s="15">
        <v>-2.5912457691E-5</v>
      </c>
      <c r="G4776" s="10">
        <f t="shared" si="148"/>
        <v>-4.6809426108196002E-2</v>
      </c>
      <c r="H4776" s="10">
        <f t="shared" si="149"/>
        <v>-0.17193102209540392</v>
      </c>
    </row>
    <row r="4777" spans="1:8" x14ac:dyDescent="0.25">
      <c r="A4777" s="15">
        <v>6025</v>
      </c>
      <c r="B4777" s="15" t="s">
        <v>2698</v>
      </c>
      <c r="C4777" s="15">
        <v>69</v>
      </c>
      <c r="D4777" s="15">
        <v>1</v>
      </c>
      <c r="E4777" s="15">
        <v>2.5649999999999999</v>
      </c>
      <c r="F4777" s="15">
        <v>-2.6426511122E-5</v>
      </c>
      <c r="G4777" s="10">
        <f t="shared" si="148"/>
        <v>-4.6809940161627005E-2</v>
      </c>
      <c r="H4777" s="10">
        <f t="shared" si="149"/>
        <v>-0.12006749651457327</v>
      </c>
    </row>
    <row r="4778" spans="1:8" x14ac:dyDescent="0.25">
      <c r="A4778" s="15">
        <v>6025</v>
      </c>
      <c r="B4778" s="15" t="s">
        <v>2698</v>
      </c>
      <c r="C4778" s="15">
        <v>69</v>
      </c>
      <c r="D4778" s="15">
        <v>2</v>
      </c>
      <c r="E4778" s="15">
        <v>2.9769999999999999</v>
      </c>
      <c r="F4778" s="15">
        <v>-2.6426511122E-5</v>
      </c>
      <c r="G4778" s="10">
        <f t="shared" si="148"/>
        <v>-4.6809940161627005E-2</v>
      </c>
      <c r="H4778" s="10">
        <f t="shared" si="149"/>
        <v>-0.1393531918611636</v>
      </c>
    </row>
    <row r="4779" spans="1:8" x14ac:dyDescent="0.25">
      <c r="A4779" s="15">
        <v>6026</v>
      </c>
      <c r="B4779" s="15" t="s">
        <v>2699</v>
      </c>
      <c r="C4779" s="15">
        <v>69</v>
      </c>
      <c r="D4779" s="15">
        <v>1</v>
      </c>
      <c r="E4779" s="15">
        <v>8.3000000000000007</v>
      </c>
      <c r="F4779" s="15">
        <v>-2.5036030998E-5</v>
      </c>
      <c r="G4779" s="10">
        <f t="shared" si="148"/>
        <v>-4.6808549681503005E-2</v>
      </c>
      <c r="H4779" s="10">
        <f t="shared" si="149"/>
        <v>-0.38851096235647498</v>
      </c>
    </row>
    <row r="4780" spans="1:8" x14ac:dyDescent="0.25">
      <c r="A4780" s="15">
        <v>6026</v>
      </c>
      <c r="B4780" s="15" t="s">
        <v>2699</v>
      </c>
      <c r="C4780" s="15">
        <v>69</v>
      </c>
      <c r="D4780" s="15">
        <v>2</v>
      </c>
      <c r="E4780" s="15">
        <v>9.6039999999999992</v>
      </c>
      <c r="F4780" s="15">
        <v>-2.5036030998E-5</v>
      </c>
      <c r="G4780" s="10">
        <f t="shared" si="148"/>
        <v>-4.6808549681503005E-2</v>
      </c>
      <c r="H4780" s="10">
        <f t="shared" si="149"/>
        <v>-0.44954931114115482</v>
      </c>
    </row>
    <row r="4781" spans="1:8" x14ac:dyDescent="0.25">
      <c r="A4781" s="15">
        <v>6027</v>
      </c>
      <c r="B4781" s="15" t="s">
        <v>2700</v>
      </c>
      <c r="C4781" s="15">
        <v>138</v>
      </c>
      <c r="D4781" s="15">
        <v>1</v>
      </c>
      <c r="E4781" s="15">
        <v>2.8250000000000002</v>
      </c>
      <c r="F4781" s="15">
        <v>-4.8843154535999997E-5</v>
      </c>
      <c r="G4781" s="10">
        <f t="shared" si="148"/>
        <v>-4.6832356805041005E-2</v>
      </c>
      <c r="H4781" s="10">
        <f t="shared" si="149"/>
        <v>-0.13230140797424084</v>
      </c>
    </row>
    <row r="4782" spans="1:8" x14ac:dyDescent="0.25">
      <c r="A4782" s="15">
        <v>6027</v>
      </c>
      <c r="B4782" s="15" t="s">
        <v>2700</v>
      </c>
      <c r="C4782" s="15">
        <v>138</v>
      </c>
      <c r="D4782" s="15">
        <v>2</v>
      </c>
      <c r="E4782" s="15">
        <v>3.073</v>
      </c>
      <c r="F4782" s="15">
        <v>-4.8843154535999997E-5</v>
      </c>
      <c r="G4782" s="10">
        <f t="shared" si="148"/>
        <v>-4.6832356805041005E-2</v>
      </c>
      <c r="H4782" s="10">
        <f t="shared" si="149"/>
        <v>-0.14391583246189102</v>
      </c>
    </row>
    <row r="4783" spans="1:8" x14ac:dyDescent="0.25">
      <c r="A4783" s="15">
        <v>6030</v>
      </c>
      <c r="B4783" s="15" t="s">
        <v>2701</v>
      </c>
      <c r="C4783" s="15">
        <v>138</v>
      </c>
      <c r="D4783" s="15">
        <v>1</v>
      </c>
      <c r="E4783" s="15">
        <v>4.29</v>
      </c>
      <c r="F4783" s="15">
        <v>-2.53809056E-5</v>
      </c>
      <c r="G4783" s="10">
        <f t="shared" si="148"/>
        <v>-4.6808894556105006E-2</v>
      </c>
      <c r="H4783" s="10">
        <f t="shared" si="149"/>
        <v>-0.20081015764569049</v>
      </c>
    </row>
    <row r="4784" spans="1:8" x14ac:dyDescent="0.25">
      <c r="A4784" s="15">
        <v>6030</v>
      </c>
      <c r="B4784" s="15" t="s">
        <v>2701</v>
      </c>
      <c r="C4784" s="15">
        <v>138</v>
      </c>
      <c r="D4784" s="15">
        <v>2</v>
      </c>
      <c r="E4784" s="15">
        <v>5.26</v>
      </c>
      <c r="F4784" s="15">
        <v>-2.53809056E-5</v>
      </c>
      <c r="G4784" s="10">
        <f t="shared" si="148"/>
        <v>-4.6808894556105006E-2</v>
      </c>
      <c r="H4784" s="10">
        <f t="shared" si="149"/>
        <v>-0.24621478536511232</v>
      </c>
    </row>
    <row r="4785" spans="1:8" x14ac:dyDescent="0.25">
      <c r="A4785" s="15">
        <v>6031</v>
      </c>
      <c r="B4785" s="15" t="s">
        <v>2702</v>
      </c>
      <c r="C4785" s="15">
        <v>138</v>
      </c>
      <c r="D4785" s="15">
        <v>1</v>
      </c>
      <c r="E4785" s="15">
        <v>8.2560000000000002</v>
      </c>
      <c r="F4785" s="15">
        <v>-2.5461859594E-5</v>
      </c>
      <c r="G4785" s="10">
        <f t="shared" si="148"/>
        <v>-4.6808975510099E-2</v>
      </c>
      <c r="H4785" s="10">
        <f t="shared" si="149"/>
        <v>-0.38645490181137737</v>
      </c>
    </row>
    <row r="4786" spans="1:8" x14ac:dyDescent="0.25">
      <c r="A4786" s="15">
        <v>6032</v>
      </c>
      <c r="B4786" s="15" t="s">
        <v>2703</v>
      </c>
      <c r="C4786" s="15">
        <v>69</v>
      </c>
      <c r="D4786" s="15">
        <v>1</v>
      </c>
      <c r="E4786" s="15">
        <v>2.202</v>
      </c>
      <c r="F4786" s="15">
        <v>-3.3880054759000002E-5</v>
      </c>
      <c r="G4786" s="10">
        <f t="shared" si="148"/>
        <v>-4.6817393705264006E-2</v>
      </c>
      <c r="H4786" s="10">
        <f t="shared" si="149"/>
        <v>-0.10309190093899134</v>
      </c>
    </row>
    <row r="4787" spans="1:8" x14ac:dyDescent="0.25">
      <c r="A4787" s="15">
        <v>6032</v>
      </c>
      <c r="B4787" s="15" t="s">
        <v>2703</v>
      </c>
      <c r="C4787" s="15">
        <v>69</v>
      </c>
      <c r="D4787" s="15">
        <v>2</v>
      </c>
      <c r="E4787" s="15">
        <v>2.097</v>
      </c>
      <c r="F4787" s="15">
        <v>-3.3880054759000002E-5</v>
      </c>
      <c r="G4787" s="10">
        <f t="shared" si="148"/>
        <v>-4.6817393705264006E-2</v>
      </c>
      <c r="H4787" s="10">
        <f t="shared" si="149"/>
        <v>-9.8176074599938615E-2</v>
      </c>
    </row>
    <row r="4788" spans="1:8" x14ac:dyDescent="0.25">
      <c r="A4788" s="15">
        <v>6033</v>
      </c>
      <c r="B4788" s="15" t="s">
        <v>2704</v>
      </c>
      <c r="C4788" s="15">
        <v>138</v>
      </c>
      <c r="D4788" s="15">
        <v>1</v>
      </c>
      <c r="E4788" s="15">
        <v>6.5010000000000003</v>
      </c>
      <c r="F4788" s="15">
        <v>-2.5400965232E-5</v>
      </c>
      <c r="G4788" s="10">
        <f t="shared" si="148"/>
        <v>-4.6808914615737003E-2</v>
      </c>
      <c r="H4788" s="10">
        <f t="shared" si="149"/>
        <v>-0.30430475391690626</v>
      </c>
    </row>
    <row r="4789" spans="1:8" x14ac:dyDescent="0.25">
      <c r="A4789" s="15">
        <v>6044</v>
      </c>
      <c r="B4789" s="15" t="s">
        <v>2705</v>
      </c>
      <c r="C4789" s="15">
        <v>138</v>
      </c>
      <c r="D4789" s="15">
        <v>1</v>
      </c>
      <c r="E4789" s="15">
        <v>6.7309999999999999</v>
      </c>
      <c r="F4789" s="15">
        <v>1.9641478525000001E-5</v>
      </c>
      <c r="G4789" s="10">
        <f t="shared" si="148"/>
        <v>-4.6763872171980005E-2</v>
      </c>
      <c r="H4789" s="10">
        <f t="shared" si="149"/>
        <v>-0.31476762358959742</v>
      </c>
    </row>
    <row r="4790" spans="1:8" x14ac:dyDescent="0.25">
      <c r="A4790" s="15">
        <v>6046</v>
      </c>
      <c r="B4790" s="15" t="s">
        <v>2706</v>
      </c>
      <c r="C4790" s="15">
        <v>138</v>
      </c>
      <c r="D4790" s="15">
        <v>1</v>
      </c>
      <c r="E4790" s="15">
        <v>3.347</v>
      </c>
      <c r="F4790" s="15">
        <v>1.8602028237000001E-5</v>
      </c>
      <c r="G4790" s="10">
        <f t="shared" si="148"/>
        <v>-4.6764911622268E-2</v>
      </c>
      <c r="H4790" s="10">
        <f t="shared" si="149"/>
        <v>-0.156522159199731</v>
      </c>
    </row>
    <row r="4791" spans="1:8" x14ac:dyDescent="0.25">
      <c r="A4791" s="15">
        <v>6046</v>
      </c>
      <c r="B4791" s="15" t="s">
        <v>2706</v>
      </c>
      <c r="C4791" s="15">
        <v>138</v>
      </c>
      <c r="D4791" s="15">
        <v>2</v>
      </c>
      <c r="E4791" s="15">
        <v>3.22</v>
      </c>
      <c r="F4791" s="15">
        <v>1.8602028237000001E-5</v>
      </c>
      <c r="G4791" s="10">
        <f t="shared" si="148"/>
        <v>-4.6764911622268E-2</v>
      </c>
      <c r="H4791" s="10">
        <f t="shared" si="149"/>
        <v>-0.15058301542370298</v>
      </c>
    </row>
    <row r="4792" spans="1:8" x14ac:dyDescent="0.25">
      <c r="A4792" s="15">
        <v>6063</v>
      </c>
      <c r="B4792" s="15" t="s">
        <v>2707</v>
      </c>
      <c r="C4792" s="15">
        <v>138</v>
      </c>
      <c r="D4792" s="15">
        <v>1</v>
      </c>
      <c r="E4792" s="15">
        <v>1.4410000000000001</v>
      </c>
      <c r="F4792" s="15">
        <v>4.1853352111999999E-5</v>
      </c>
      <c r="G4792" s="10">
        <f t="shared" si="148"/>
        <v>-4.6741660298393002E-2</v>
      </c>
      <c r="H4792" s="10">
        <f t="shared" si="149"/>
        <v>-6.7354732489984318E-2</v>
      </c>
    </row>
    <row r="4793" spans="1:8" x14ac:dyDescent="0.25">
      <c r="A4793" s="15">
        <v>6064</v>
      </c>
      <c r="B4793" s="15" t="s">
        <v>2708</v>
      </c>
      <c r="C4793" s="15">
        <v>138</v>
      </c>
      <c r="D4793" s="15">
        <v>1</v>
      </c>
      <c r="E4793" s="15">
        <v>6.3179999999999996</v>
      </c>
      <c r="F4793" s="15">
        <v>4.4021296409000003E-5</v>
      </c>
      <c r="G4793" s="10">
        <f t="shared" si="148"/>
        <v>-4.6739492354096003E-2</v>
      </c>
      <c r="H4793" s="10">
        <f t="shared" si="149"/>
        <v>-0.29530011269317852</v>
      </c>
    </row>
    <row r="4794" spans="1:8" x14ac:dyDescent="0.25">
      <c r="A4794" s="15">
        <v>6064</v>
      </c>
      <c r="B4794" s="15" t="s">
        <v>2708</v>
      </c>
      <c r="C4794" s="15">
        <v>138</v>
      </c>
      <c r="D4794" s="15">
        <v>2</v>
      </c>
      <c r="E4794" s="15">
        <v>4.1440000000000001</v>
      </c>
      <c r="F4794" s="15">
        <v>4.4021296409000003E-5</v>
      </c>
      <c r="G4794" s="10">
        <f t="shared" si="148"/>
        <v>-4.6739492354096003E-2</v>
      </c>
      <c r="H4794" s="10">
        <f t="shared" si="149"/>
        <v>-0.19368845631537385</v>
      </c>
    </row>
    <row r="4795" spans="1:8" x14ac:dyDescent="0.25">
      <c r="A4795" s="15">
        <v>6068</v>
      </c>
      <c r="B4795" s="15" t="s">
        <v>2709</v>
      </c>
      <c r="C4795" s="15">
        <v>69</v>
      </c>
      <c r="D4795" s="15">
        <v>1</v>
      </c>
      <c r="E4795" s="15">
        <v>4.1749999999999998</v>
      </c>
      <c r="F4795" s="15">
        <v>-2.047032099613E-3</v>
      </c>
      <c r="G4795" s="10">
        <f t="shared" si="148"/>
        <v>-4.8830545750118005E-2</v>
      </c>
      <c r="H4795" s="10">
        <f t="shared" si="149"/>
        <v>-0.20386752850674267</v>
      </c>
    </row>
    <row r="4796" spans="1:8" x14ac:dyDescent="0.25">
      <c r="A4796" s="15">
        <v>6069</v>
      </c>
      <c r="B4796" s="15" t="s">
        <v>2710</v>
      </c>
      <c r="C4796" s="15">
        <v>69</v>
      </c>
      <c r="D4796" s="15">
        <v>1</v>
      </c>
      <c r="E4796" s="15">
        <v>0.42899999999999999</v>
      </c>
      <c r="F4796" s="15">
        <v>-7.4237154399999999E-7</v>
      </c>
      <c r="G4796" s="10">
        <f t="shared" si="148"/>
        <v>-4.6784256022049005E-2</v>
      </c>
      <c r="H4796" s="10">
        <f t="shared" si="149"/>
        <v>-2.0070445833459023E-2</v>
      </c>
    </row>
    <row r="4797" spans="1:8" x14ac:dyDescent="0.25">
      <c r="A4797" s="15">
        <v>6070</v>
      </c>
      <c r="B4797" s="15" t="s">
        <v>2711</v>
      </c>
      <c r="C4797" s="15">
        <v>138</v>
      </c>
      <c r="D4797" s="15">
        <v>1</v>
      </c>
      <c r="E4797" s="15">
        <v>6.657</v>
      </c>
      <c r="F4797" s="15">
        <v>4.3777584661999998E-5</v>
      </c>
      <c r="G4797" s="10">
        <f t="shared" si="148"/>
        <v>-4.6739736065843002E-2</v>
      </c>
      <c r="H4797" s="10">
        <f t="shared" si="149"/>
        <v>-0.31114642299031686</v>
      </c>
    </row>
    <row r="4798" spans="1:8" x14ac:dyDescent="0.25">
      <c r="A4798" s="15">
        <v>6070</v>
      </c>
      <c r="B4798" s="15" t="s">
        <v>2711</v>
      </c>
      <c r="C4798" s="15">
        <v>138</v>
      </c>
      <c r="D4798" s="15">
        <v>2</v>
      </c>
      <c r="E4798" s="15">
        <v>10.714</v>
      </c>
      <c r="F4798" s="15">
        <v>4.3777584661999998E-5</v>
      </c>
      <c r="G4798" s="10">
        <f t="shared" si="148"/>
        <v>-4.6739736065843002E-2</v>
      </c>
      <c r="H4798" s="10">
        <f t="shared" si="149"/>
        <v>-0.50076953220944198</v>
      </c>
    </row>
    <row r="4799" spans="1:8" x14ac:dyDescent="0.25">
      <c r="A4799" s="15">
        <v>6072</v>
      </c>
      <c r="B4799" s="15" t="s">
        <v>2711</v>
      </c>
      <c r="C4799" s="15">
        <v>13</v>
      </c>
      <c r="D4799" s="15">
        <v>1</v>
      </c>
      <c r="E4799" s="15">
        <v>0</v>
      </c>
      <c r="F4799" s="15">
        <v>4.3716140236999997E-5</v>
      </c>
      <c r="G4799" s="10">
        <f t="shared" si="148"/>
        <v>-4.6739797510268001E-2</v>
      </c>
      <c r="H4799" s="10">
        <f t="shared" si="149"/>
        <v>0</v>
      </c>
    </row>
    <row r="4800" spans="1:8" x14ac:dyDescent="0.25">
      <c r="A4800" s="15">
        <v>6074</v>
      </c>
      <c r="B4800" s="15" t="s">
        <v>2712</v>
      </c>
      <c r="C4800" s="15">
        <v>69</v>
      </c>
      <c r="D4800" s="15">
        <v>1</v>
      </c>
      <c r="E4800" s="15">
        <v>0.442</v>
      </c>
      <c r="F4800" s="15">
        <v>4.3921804213000002E-5</v>
      </c>
      <c r="G4800" s="10">
        <f t="shared" si="148"/>
        <v>-4.6739591846292006E-2</v>
      </c>
      <c r="H4800" s="10">
        <f t="shared" si="149"/>
        <v>-2.0658899596061066E-2</v>
      </c>
    </row>
    <row r="4801" spans="1:8" x14ac:dyDescent="0.25">
      <c r="A4801" s="15">
        <v>6075</v>
      </c>
      <c r="B4801" s="15" t="s">
        <v>2713</v>
      </c>
      <c r="C4801" s="15">
        <v>138</v>
      </c>
      <c r="D4801" s="15">
        <v>1</v>
      </c>
      <c r="E4801" s="15">
        <v>0</v>
      </c>
      <c r="F4801" s="15">
        <v>4.3991975249999999E-5</v>
      </c>
      <c r="G4801" s="10">
        <f t="shared" si="148"/>
        <v>-4.6739521675255004E-2</v>
      </c>
      <c r="H4801" s="10">
        <f t="shared" si="149"/>
        <v>0</v>
      </c>
    </row>
    <row r="4802" spans="1:8" x14ac:dyDescent="0.25">
      <c r="A4802" s="15">
        <v>6075</v>
      </c>
      <c r="B4802" s="15" t="s">
        <v>2713</v>
      </c>
      <c r="C4802" s="15">
        <v>138</v>
      </c>
      <c r="D4802" s="15">
        <v>2</v>
      </c>
      <c r="E4802" s="15">
        <v>0</v>
      </c>
      <c r="F4802" s="15">
        <v>4.3991975249999999E-5</v>
      </c>
      <c r="G4802" s="10">
        <f t="shared" si="148"/>
        <v>-4.6739521675255004E-2</v>
      </c>
      <c r="H4802" s="10">
        <f t="shared" si="149"/>
        <v>0</v>
      </c>
    </row>
    <row r="4803" spans="1:8" x14ac:dyDescent="0.25">
      <c r="A4803" s="15">
        <v>6086</v>
      </c>
      <c r="B4803" s="15" t="s">
        <v>2714</v>
      </c>
      <c r="C4803" s="15">
        <v>138</v>
      </c>
      <c r="D4803" s="15">
        <v>1</v>
      </c>
      <c r="E4803" s="15">
        <v>1.7430000000000001</v>
      </c>
      <c r="F4803" s="15">
        <v>-3.2314104902000002E-4</v>
      </c>
      <c r="G4803" s="10">
        <f t="shared" si="148"/>
        <v>-4.7106654699525005E-2</v>
      </c>
      <c r="H4803" s="10">
        <f t="shared" si="149"/>
        <v>-8.2106899141272088E-2</v>
      </c>
    </row>
    <row r="4804" spans="1:8" x14ac:dyDescent="0.25">
      <c r="A4804" s="15">
        <v>6093</v>
      </c>
      <c r="B4804" s="15" t="s">
        <v>2715</v>
      </c>
      <c r="C4804" s="15">
        <v>69</v>
      </c>
      <c r="D4804" s="15">
        <v>1</v>
      </c>
      <c r="E4804" s="15">
        <v>1.0129999999999999</v>
      </c>
      <c r="F4804" s="15">
        <v>-7.250435730165E-3</v>
      </c>
      <c r="G4804" s="10">
        <f t="shared" si="148"/>
        <v>-5.403394938067E-2</v>
      </c>
      <c r="H4804" s="10">
        <f t="shared" si="149"/>
        <v>-5.4736390722618704E-2</v>
      </c>
    </row>
    <row r="4805" spans="1:8" x14ac:dyDescent="0.25">
      <c r="A4805" s="15">
        <v>6101</v>
      </c>
      <c r="B4805" s="15" t="s">
        <v>2716</v>
      </c>
      <c r="C4805" s="15">
        <v>138</v>
      </c>
      <c r="D4805" s="15">
        <v>1</v>
      </c>
      <c r="E4805" s="15">
        <v>8.2080000000000002</v>
      </c>
      <c r="F4805" s="15">
        <v>-1.4124892462E-5</v>
      </c>
      <c r="G4805" s="10">
        <f t="shared" si="148"/>
        <v>-4.6797638542967E-2</v>
      </c>
      <c r="H4805" s="10">
        <f t="shared" si="149"/>
        <v>-0.38411501716067314</v>
      </c>
    </row>
    <row r="4806" spans="1:8" x14ac:dyDescent="0.25">
      <c r="A4806" s="15">
        <v>6101</v>
      </c>
      <c r="B4806" s="15" t="s">
        <v>2716</v>
      </c>
      <c r="C4806" s="15">
        <v>138</v>
      </c>
      <c r="D4806" s="15">
        <v>2</v>
      </c>
      <c r="E4806" s="15">
        <v>6.3339999999999996</v>
      </c>
      <c r="F4806" s="15">
        <v>-1.4124892462E-5</v>
      </c>
      <c r="G4806" s="10">
        <f t="shared" ref="G4806:G4869" si="150">F4806-$E$2</f>
        <v>-4.6797638542967E-2</v>
      </c>
      <c r="H4806" s="10">
        <f t="shared" ref="H4806:H4869" si="151">E4806*G4806</f>
        <v>-0.29641624253115295</v>
      </c>
    </row>
    <row r="4807" spans="1:8" x14ac:dyDescent="0.25">
      <c r="A4807" s="15">
        <v>6106</v>
      </c>
      <c r="B4807" s="15" t="s">
        <v>2717</v>
      </c>
      <c r="C4807" s="15">
        <v>13</v>
      </c>
      <c r="D4807" s="15">
        <v>1</v>
      </c>
      <c r="E4807" s="15">
        <v>0</v>
      </c>
      <c r="F4807" s="15">
        <v>-1.6827702182000001E-5</v>
      </c>
      <c r="G4807" s="10">
        <f t="shared" si="150"/>
        <v>-4.6800341352687E-2</v>
      </c>
      <c r="H4807" s="10">
        <f t="shared" si="151"/>
        <v>0</v>
      </c>
    </row>
    <row r="4808" spans="1:8" x14ac:dyDescent="0.25">
      <c r="A4808" s="15">
        <v>6107</v>
      </c>
      <c r="B4808" s="15" t="s">
        <v>2717</v>
      </c>
      <c r="C4808" s="15">
        <v>13</v>
      </c>
      <c r="D4808" s="15">
        <v>1</v>
      </c>
      <c r="E4808" s="15">
        <v>0</v>
      </c>
      <c r="F4808" s="15">
        <v>-1.6827702182000001E-5</v>
      </c>
      <c r="G4808" s="10">
        <f t="shared" si="150"/>
        <v>-4.6800341352687E-2</v>
      </c>
      <c r="H4808" s="10">
        <f t="shared" si="151"/>
        <v>0</v>
      </c>
    </row>
    <row r="4809" spans="1:8" x14ac:dyDescent="0.25">
      <c r="A4809" s="15">
        <v>6111</v>
      </c>
      <c r="B4809" s="15" t="s">
        <v>2718</v>
      </c>
      <c r="C4809" s="15">
        <v>18</v>
      </c>
      <c r="D4809" s="15">
        <v>1</v>
      </c>
      <c r="E4809" s="15">
        <v>0</v>
      </c>
      <c r="F4809" s="15">
        <v>4.3878346834999999E-5</v>
      </c>
      <c r="G4809" s="10">
        <f t="shared" si="150"/>
        <v>-4.673963530367E-2</v>
      </c>
      <c r="H4809" s="10">
        <f t="shared" si="151"/>
        <v>0</v>
      </c>
    </row>
    <row r="4810" spans="1:8" x14ac:dyDescent="0.25">
      <c r="A4810" s="15">
        <v>6112</v>
      </c>
      <c r="B4810" s="15" t="s">
        <v>2718</v>
      </c>
      <c r="C4810" s="15">
        <v>18</v>
      </c>
      <c r="D4810" s="15">
        <v>1</v>
      </c>
      <c r="E4810" s="15">
        <v>0</v>
      </c>
      <c r="F4810" s="15">
        <v>4.3878346834999999E-5</v>
      </c>
      <c r="G4810" s="10">
        <f t="shared" si="150"/>
        <v>-4.673963530367E-2</v>
      </c>
      <c r="H4810" s="10">
        <f t="shared" si="151"/>
        <v>0</v>
      </c>
    </row>
    <row r="4811" spans="1:8" x14ac:dyDescent="0.25">
      <c r="A4811" s="15">
        <v>6113</v>
      </c>
      <c r="B4811" s="15" t="s">
        <v>2718</v>
      </c>
      <c r="C4811" s="15">
        <v>18</v>
      </c>
      <c r="D4811" s="15">
        <v>1</v>
      </c>
      <c r="E4811" s="15">
        <v>0</v>
      </c>
      <c r="F4811" s="15">
        <v>4.3878346834999999E-5</v>
      </c>
      <c r="G4811" s="10">
        <f t="shared" si="150"/>
        <v>-4.673963530367E-2</v>
      </c>
      <c r="H4811" s="10">
        <f t="shared" si="151"/>
        <v>0</v>
      </c>
    </row>
    <row r="4812" spans="1:8" x14ac:dyDescent="0.25">
      <c r="A4812" s="15">
        <v>6114</v>
      </c>
      <c r="B4812" s="15" t="s">
        <v>2718</v>
      </c>
      <c r="C4812" s="15">
        <v>18</v>
      </c>
      <c r="D4812" s="15">
        <v>1</v>
      </c>
      <c r="E4812" s="15">
        <v>0</v>
      </c>
      <c r="F4812" s="15">
        <v>4.3878346834999999E-5</v>
      </c>
      <c r="G4812" s="10">
        <f t="shared" si="150"/>
        <v>-4.673963530367E-2</v>
      </c>
      <c r="H4812" s="10">
        <f t="shared" si="151"/>
        <v>0</v>
      </c>
    </row>
    <row r="4813" spans="1:8" x14ac:dyDescent="0.25">
      <c r="A4813" s="15">
        <v>6123</v>
      </c>
      <c r="B4813" s="15" t="s">
        <v>2719</v>
      </c>
      <c r="C4813" s="15">
        <v>69</v>
      </c>
      <c r="D4813" s="15">
        <v>1</v>
      </c>
      <c r="E4813" s="15">
        <v>0.28999999999999998</v>
      </c>
      <c r="F4813" s="15">
        <v>-9.5730394915E-5</v>
      </c>
      <c r="G4813" s="10">
        <f t="shared" si="150"/>
        <v>-4.6879244045420002E-2</v>
      </c>
      <c r="H4813" s="10">
        <f t="shared" si="151"/>
        <v>-1.3594980773171799E-2</v>
      </c>
    </row>
    <row r="4814" spans="1:8" x14ac:dyDescent="0.25">
      <c r="A4814" s="15">
        <v>6124</v>
      </c>
      <c r="B4814" s="15" t="s">
        <v>2719</v>
      </c>
      <c r="C4814" s="15">
        <v>69</v>
      </c>
      <c r="D4814" s="15">
        <v>1</v>
      </c>
      <c r="E4814" s="15">
        <v>0</v>
      </c>
      <c r="F4814" s="15">
        <v>-9.5730394915E-5</v>
      </c>
      <c r="G4814" s="10">
        <f t="shared" si="150"/>
        <v>-4.6879244045420002E-2</v>
      </c>
      <c r="H4814" s="10">
        <f t="shared" si="151"/>
        <v>0</v>
      </c>
    </row>
    <row r="4815" spans="1:8" x14ac:dyDescent="0.25">
      <c r="A4815" s="15">
        <v>6127</v>
      </c>
      <c r="B4815" s="15" t="s">
        <v>2720</v>
      </c>
      <c r="C4815" s="15">
        <v>69</v>
      </c>
      <c r="D4815" s="15">
        <v>1</v>
      </c>
      <c r="E4815" s="15">
        <v>1.397</v>
      </c>
      <c r="F4815" s="15">
        <v>-4.2560598570000002E-5</v>
      </c>
      <c r="G4815" s="10">
        <f t="shared" si="150"/>
        <v>-4.6826074249075006E-2</v>
      </c>
      <c r="H4815" s="10">
        <f t="shared" si="151"/>
        <v>-6.5416025725957783E-2</v>
      </c>
    </row>
    <row r="4816" spans="1:8" x14ac:dyDescent="0.25">
      <c r="A4816" s="15">
        <v>6128</v>
      </c>
      <c r="B4816" s="15" t="s">
        <v>2721</v>
      </c>
      <c r="C4816" s="15">
        <v>138</v>
      </c>
      <c r="D4816" s="15">
        <v>1</v>
      </c>
      <c r="E4816" s="15">
        <v>10.805</v>
      </c>
      <c r="F4816" s="15">
        <v>4.4006234668999997E-5</v>
      </c>
      <c r="G4816" s="10">
        <f t="shared" si="150"/>
        <v>-4.6739507415836004E-2</v>
      </c>
      <c r="H4816" s="10">
        <f t="shared" si="151"/>
        <v>-0.50502037762810803</v>
      </c>
    </row>
    <row r="4817" spans="1:8" x14ac:dyDescent="0.25">
      <c r="A4817" s="15">
        <v>6128</v>
      </c>
      <c r="B4817" s="15" t="s">
        <v>2721</v>
      </c>
      <c r="C4817" s="15">
        <v>138</v>
      </c>
      <c r="D4817" s="15">
        <v>2</v>
      </c>
      <c r="E4817" s="15">
        <v>1.754</v>
      </c>
      <c r="F4817" s="15">
        <v>4.4006234668999997E-5</v>
      </c>
      <c r="G4817" s="10">
        <f t="shared" si="150"/>
        <v>-4.6739507415836004E-2</v>
      </c>
      <c r="H4817" s="10">
        <f t="shared" si="151"/>
        <v>-8.1981096007376353E-2</v>
      </c>
    </row>
    <row r="4818" spans="1:8" x14ac:dyDescent="0.25">
      <c r="A4818" s="15">
        <v>6129</v>
      </c>
      <c r="B4818" s="15" t="s">
        <v>2722</v>
      </c>
      <c r="C4818" s="15">
        <v>138</v>
      </c>
      <c r="D4818" s="15">
        <v>1</v>
      </c>
      <c r="E4818" s="15">
        <v>9.7759999999999998</v>
      </c>
      <c r="F4818" s="15">
        <v>4.3863367662000003E-5</v>
      </c>
      <c r="G4818" s="10">
        <f t="shared" si="150"/>
        <v>-4.6739650282843E-2</v>
      </c>
      <c r="H4818" s="10">
        <f t="shared" si="151"/>
        <v>-0.45692682116507316</v>
      </c>
    </row>
    <row r="4819" spans="1:8" x14ac:dyDescent="0.25">
      <c r="A4819" s="15">
        <v>6131</v>
      </c>
      <c r="B4819" s="15" t="s">
        <v>2723</v>
      </c>
      <c r="C4819" s="15">
        <v>138</v>
      </c>
      <c r="D4819" s="15">
        <v>1</v>
      </c>
      <c r="E4819" s="15">
        <v>13.683</v>
      </c>
      <c r="F4819" s="15">
        <v>4.4070130361E-5</v>
      </c>
      <c r="G4819" s="10">
        <f t="shared" si="150"/>
        <v>-4.6739443520144003E-2</v>
      </c>
      <c r="H4819" s="10">
        <f t="shared" si="151"/>
        <v>-0.63953580568613033</v>
      </c>
    </row>
    <row r="4820" spans="1:8" x14ac:dyDescent="0.25">
      <c r="A4820" s="15">
        <v>6132</v>
      </c>
      <c r="B4820" s="15" t="s">
        <v>2723</v>
      </c>
      <c r="C4820" s="15">
        <v>138</v>
      </c>
      <c r="D4820" s="15">
        <v>1</v>
      </c>
      <c r="E4820" s="15">
        <v>0</v>
      </c>
      <c r="F4820" s="15">
        <v>4.4110988253999999E-5</v>
      </c>
      <c r="G4820" s="10">
        <f t="shared" si="150"/>
        <v>-4.6739402662251003E-2</v>
      </c>
      <c r="H4820" s="10">
        <f t="shared" si="151"/>
        <v>0</v>
      </c>
    </row>
    <row r="4821" spans="1:8" x14ac:dyDescent="0.25">
      <c r="A4821" s="15">
        <v>6134</v>
      </c>
      <c r="B4821" s="15" t="s">
        <v>2724</v>
      </c>
      <c r="C4821" s="15">
        <v>138</v>
      </c>
      <c r="D4821" s="15">
        <v>1</v>
      </c>
      <c r="E4821" s="15">
        <v>2.0019999999999998</v>
      </c>
      <c r="F4821" s="15">
        <v>-5.2857894716999998E-5</v>
      </c>
      <c r="G4821" s="10">
        <f t="shared" si="150"/>
        <v>-4.6836371545222001E-2</v>
      </c>
      <c r="H4821" s="10">
        <f t="shared" si="151"/>
        <v>-9.3766415833534442E-2</v>
      </c>
    </row>
    <row r="4822" spans="1:8" x14ac:dyDescent="0.25">
      <c r="A4822" s="15">
        <v>6135</v>
      </c>
      <c r="B4822" s="15" t="s">
        <v>2725</v>
      </c>
      <c r="C4822" s="15">
        <v>69</v>
      </c>
      <c r="D4822" s="15">
        <v>1</v>
      </c>
      <c r="E4822" s="15">
        <v>0.72399999999999998</v>
      </c>
      <c r="F4822" s="15">
        <v>-2.371607210191E-3</v>
      </c>
      <c r="G4822" s="10">
        <f t="shared" si="150"/>
        <v>-4.9155120860696004E-2</v>
      </c>
      <c r="H4822" s="10">
        <f t="shared" si="151"/>
        <v>-3.5588307503143908E-2</v>
      </c>
    </row>
    <row r="4823" spans="1:8" x14ac:dyDescent="0.25">
      <c r="A4823" s="15">
        <v>6136</v>
      </c>
      <c r="B4823" s="15" t="s">
        <v>2726</v>
      </c>
      <c r="C4823" s="15">
        <v>69</v>
      </c>
      <c r="D4823" s="15">
        <v>1</v>
      </c>
      <c r="E4823" s="15">
        <v>0.16800000000000001</v>
      </c>
      <c r="F4823" s="15">
        <v>-7.8803775622000001E-5</v>
      </c>
      <c r="G4823" s="10">
        <f t="shared" si="150"/>
        <v>-4.6862317426127002E-2</v>
      </c>
      <c r="H4823" s="10">
        <f t="shared" si="151"/>
        <v>-7.872869327589337E-3</v>
      </c>
    </row>
    <row r="4824" spans="1:8" x14ac:dyDescent="0.25">
      <c r="A4824" s="15">
        <v>6137</v>
      </c>
      <c r="B4824" s="15" t="s">
        <v>2727</v>
      </c>
      <c r="C4824" s="15">
        <v>138</v>
      </c>
      <c r="D4824" s="15">
        <v>1</v>
      </c>
      <c r="E4824" s="15">
        <v>9.2720000000000002</v>
      </c>
      <c r="F4824" s="15">
        <v>-1.445240389E-5</v>
      </c>
      <c r="G4824" s="10">
        <f t="shared" si="150"/>
        <v>-4.6797966054395006E-2</v>
      </c>
      <c r="H4824" s="10">
        <f t="shared" si="151"/>
        <v>-0.43391074125635049</v>
      </c>
    </row>
    <row r="4825" spans="1:8" x14ac:dyDescent="0.25">
      <c r="A4825" s="15">
        <v>6137</v>
      </c>
      <c r="B4825" s="15" t="s">
        <v>2727</v>
      </c>
      <c r="C4825" s="15">
        <v>138</v>
      </c>
      <c r="D4825" s="15">
        <v>2</v>
      </c>
      <c r="E4825" s="15">
        <v>11.446</v>
      </c>
      <c r="F4825" s="15">
        <v>-1.445240389E-5</v>
      </c>
      <c r="G4825" s="10">
        <f t="shared" si="150"/>
        <v>-4.6797966054395006E-2</v>
      </c>
      <c r="H4825" s="10">
        <f t="shared" si="151"/>
        <v>-0.53564951945860517</v>
      </c>
    </row>
    <row r="4826" spans="1:8" x14ac:dyDescent="0.25">
      <c r="A4826" s="15">
        <v>6138</v>
      </c>
      <c r="B4826" s="15" t="s">
        <v>2728</v>
      </c>
      <c r="C4826" s="15">
        <v>138</v>
      </c>
      <c r="D4826" s="15">
        <v>1</v>
      </c>
      <c r="E4826" s="15">
        <v>6.4859999999999998</v>
      </c>
      <c r="F4826" s="15">
        <v>-1.8489888791000001E-5</v>
      </c>
      <c r="G4826" s="10">
        <f t="shared" si="150"/>
        <v>-4.6802003539296005E-2</v>
      </c>
      <c r="H4826" s="10">
        <f t="shared" si="151"/>
        <v>-0.30355779495587387</v>
      </c>
    </row>
    <row r="4827" spans="1:8" x14ac:dyDescent="0.25">
      <c r="A4827" s="15">
        <v>6140</v>
      </c>
      <c r="B4827" s="15" t="s">
        <v>2729</v>
      </c>
      <c r="C4827" s="15">
        <v>69</v>
      </c>
      <c r="D4827" s="15">
        <v>1</v>
      </c>
      <c r="E4827" s="15">
        <v>0.16</v>
      </c>
      <c r="F4827" s="15">
        <v>-7.8803775622000001E-5</v>
      </c>
      <c r="G4827" s="10">
        <f t="shared" si="150"/>
        <v>-4.6862317426127002E-2</v>
      </c>
      <c r="H4827" s="10">
        <f t="shared" si="151"/>
        <v>-7.4979707881803201E-3</v>
      </c>
    </row>
    <row r="4828" spans="1:8" x14ac:dyDescent="0.25">
      <c r="A4828" s="15">
        <v>6143</v>
      </c>
      <c r="B4828" s="15" t="s">
        <v>2730</v>
      </c>
      <c r="C4828" s="15">
        <v>69</v>
      </c>
      <c r="D4828" s="15">
        <v>1</v>
      </c>
      <c r="E4828" s="15">
        <v>0.83599999999999997</v>
      </c>
      <c r="F4828" s="15">
        <v>-1.7535562977020001E-3</v>
      </c>
      <c r="G4828" s="10">
        <f t="shared" si="150"/>
        <v>-4.8537069948207001E-2</v>
      </c>
      <c r="H4828" s="10">
        <f t="shared" si="151"/>
        <v>-4.0576990476701054E-2</v>
      </c>
    </row>
    <row r="4829" spans="1:8" x14ac:dyDescent="0.25">
      <c r="A4829" s="15">
        <v>6144</v>
      </c>
      <c r="B4829" s="15" t="s">
        <v>2731</v>
      </c>
      <c r="C4829" s="15">
        <v>138</v>
      </c>
      <c r="D4829" s="15">
        <v>1</v>
      </c>
      <c r="E4829" s="15">
        <v>23.187000000000001</v>
      </c>
      <c r="F4829" s="15">
        <v>4.3782389246999997E-5</v>
      </c>
      <c r="G4829" s="10">
        <f t="shared" si="150"/>
        <v>-4.6739731261258001E-2</v>
      </c>
      <c r="H4829" s="10">
        <f t="shared" si="151"/>
        <v>-1.0837541487547893</v>
      </c>
    </row>
    <row r="4830" spans="1:8" x14ac:dyDescent="0.25">
      <c r="A4830" s="15">
        <v>6145</v>
      </c>
      <c r="B4830" s="15" t="s">
        <v>2732</v>
      </c>
      <c r="C4830" s="15">
        <v>69</v>
      </c>
      <c r="D4830" s="15">
        <v>1</v>
      </c>
      <c r="E4830" s="15">
        <v>1.5880000000000001</v>
      </c>
      <c r="F4830" s="15">
        <v>-5.2945691496000002E-5</v>
      </c>
      <c r="G4830" s="10">
        <f t="shared" si="150"/>
        <v>-4.6836459342001001E-2</v>
      </c>
      <c r="H4830" s="10">
        <f t="shared" si="151"/>
        <v>-7.4376297435097591E-2</v>
      </c>
    </row>
    <row r="4831" spans="1:8" x14ac:dyDescent="0.25">
      <c r="A4831" s="15">
        <v>6146</v>
      </c>
      <c r="B4831" s="15" t="s">
        <v>2733</v>
      </c>
      <c r="C4831" s="15">
        <v>69</v>
      </c>
      <c r="D4831" s="15">
        <v>1</v>
      </c>
      <c r="E4831" s="15">
        <v>4.62</v>
      </c>
      <c r="F4831" s="15">
        <v>-1.5629743027E-5</v>
      </c>
      <c r="G4831" s="10">
        <f t="shared" si="150"/>
        <v>-4.6799143393532E-2</v>
      </c>
      <c r="H4831" s="10">
        <f t="shared" si="151"/>
        <v>-0.21621204247811784</v>
      </c>
    </row>
    <row r="4832" spans="1:8" x14ac:dyDescent="0.25">
      <c r="A4832" s="15">
        <v>6148</v>
      </c>
      <c r="B4832" s="15" t="s">
        <v>2734</v>
      </c>
      <c r="C4832" s="15">
        <v>138</v>
      </c>
      <c r="D4832" s="15">
        <v>1</v>
      </c>
      <c r="E4832" s="15">
        <v>7.0339999999999998</v>
      </c>
      <c r="F4832" s="15">
        <v>4.3839866003000001E-5</v>
      </c>
      <c r="G4832" s="10">
        <f t="shared" si="150"/>
        <v>-4.6739673784502E-2</v>
      </c>
      <c r="H4832" s="10">
        <f t="shared" si="151"/>
        <v>-0.32876686540018707</v>
      </c>
    </row>
    <row r="4833" spans="1:8" x14ac:dyDescent="0.25">
      <c r="A4833" s="15">
        <v>6148</v>
      </c>
      <c r="B4833" s="15" t="s">
        <v>2734</v>
      </c>
      <c r="C4833" s="15">
        <v>138</v>
      </c>
      <c r="D4833" s="15">
        <v>2</v>
      </c>
      <c r="E4833" s="15">
        <v>3.6960000000000002</v>
      </c>
      <c r="F4833" s="15">
        <v>4.3839866003000001E-5</v>
      </c>
      <c r="G4833" s="10">
        <f t="shared" si="150"/>
        <v>-4.6739673784502E-2</v>
      </c>
      <c r="H4833" s="10">
        <f t="shared" si="151"/>
        <v>-0.17274983430751939</v>
      </c>
    </row>
    <row r="4834" spans="1:8" x14ac:dyDescent="0.25">
      <c r="A4834" s="15">
        <v>6149</v>
      </c>
      <c r="B4834" s="15" t="s">
        <v>2735</v>
      </c>
      <c r="C4834" s="15">
        <v>138</v>
      </c>
      <c r="D4834" s="15">
        <v>1</v>
      </c>
      <c r="E4834" s="15">
        <v>0</v>
      </c>
      <c r="F4834" s="15">
        <v>4.3811242074000003E-5</v>
      </c>
      <c r="G4834" s="10">
        <f t="shared" si="150"/>
        <v>-4.6739702408431005E-2</v>
      </c>
      <c r="H4834" s="10">
        <f t="shared" si="151"/>
        <v>0</v>
      </c>
    </row>
    <row r="4835" spans="1:8" x14ac:dyDescent="0.25">
      <c r="A4835" s="15">
        <v>6150</v>
      </c>
      <c r="B4835" s="15" t="s">
        <v>2736</v>
      </c>
      <c r="C4835" s="15">
        <v>138</v>
      </c>
      <c r="D4835" s="15">
        <v>1</v>
      </c>
      <c r="E4835" s="15">
        <v>11.462999999999999</v>
      </c>
      <c r="F4835" s="15">
        <v>-1.7773750479E-5</v>
      </c>
      <c r="G4835" s="10">
        <f t="shared" si="150"/>
        <v>-4.6801287400984E-2</v>
      </c>
      <c r="H4835" s="10">
        <f t="shared" si="151"/>
        <v>-0.53648315747747954</v>
      </c>
    </row>
    <row r="4836" spans="1:8" x14ac:dyDescent="0.25">
      <c r="A4836" s="15">
        <v>6150</v>
      </c>
      <c r="B4836" s="15" t="s">
        <v>2736</v>
      </c>
      <c r="C4836" s="15">
        <v>138</v>
      </c>
      <c r="D4836" s="15">
        <v>2</v>
      </c>
      <c r="E4836" s="15">
        <v>13.557</v>
      </c>
      <c r="F4836" s="15">
        <v>-1.7773750479E-5</v>
      </c>
      <c r="G4836" s="10">
        <f t="shared" si="150"/>
        <v>-4.6801287400984E-2</v>
      </c>
      <c r="H4836" s="10">
        <f t="shared" si="151"/>
        <v>-0.63448505329514016</v>
      </c>
    </row>
    <row r="4837" spans="1:8" x14ac:dyDescent="0.25">
      <c r="A4837" s="15">
        <v>6151</v>
      </c>
      <c r="B4837" s="15" t="s">
        <v>2737</v>
      </c>
      <c r="C4837" s="15">
        <v>138</v>
      </c>
      <c r="D4837" s="15">
        <v>1</v>
      </c>
      <c r="E4837" s="15">
        <v>1.357</v>
      </c>
      <c r="F4837" s="15">
        <v>4.3141160571999998E-5</v>
      </c>
      <c r="G4837" s="10">
        <f t="shared" si="150"/>
        <v>-4.6740372489933006E-2</v>
      </c>
      <c r="H4837" s="10">
        <f t="shared" si="151"/>
        <v>-6.3426685468839089E-2</v>
      </c>
    </row>
    <row r="4838" spans="1:8" x14ac:dyDescent="0.25">
      <c r="A4838" s="15">
        <v>6151</v>
      </c>
      <c r="B4838" s="15" t="s">
        <v>2737</v>
      </c>
      <c r="C4838" s="15">
        <v>138</v>
      </c>
      <c r="D4838" s="15">
        <v>2</v>
      </c>
      <c r="E4838" s="15">
        <v>2.2810000000000001</v>
      </c>
      <c r="F4838" s="15">
        <v>4.3141160571999998E-5</v>
      </c>
      <c r="G4838" s="10">
        <f t="shared" si="150"/>
        <v>-4.6740372489933006E-2</v>
      </c>
      <c r="H4838" s="10">
        <f t="shared" si="151"/>
        <v>-0.10661478964953719</v>
      </c>
    </row>
    <row r="4839" spans="1:8" x14ac:dyDescent="0.25">
      <c r="A4839" s="15">
        <v>6152</v>
      </c>
      <c r="B4839" s="15" t="s">
        <v>2738</v>
      </c>
      <c r="C4839" s="15">
        <v>138</v>
      </c>
      <c r="D4839" s="15">
        <v>1</v>
      </c>
      <c r="E4839" s="15">
        <v>17.584</v>
      </c>
      <c r="F4839" s="15">
        <v>4.4016870775999999E-5</v>
      </c>
      <c r="G4839" s="10">
        <f t="shared" si="150"/>
        <v>-4.6739496779729002E-2</v>
      </c>
      <c r="H4839" s="10">
        <f t="shared" si="151"/>
        <v>-0.82186731137475477</v>
      </c>
    </row>
    <row r="4840" spans="1:8" x14ac:dyDescent="0.25">
      <c r="A4840" s="15">
        <v>6152</v>
      </c>
      <c r="B4840" s="15" t="s">
        <v>2738</v>
      </c>
      <c r="C4840" s="15">
        <v>138</v>
      </c>
      <c r="D4840" s="15">
        <v>2</v>
      </c>
      <c r="E4840" s="15">
        <v>10.677</v>
      </c>
      <c r="F4840" s="15">
        <v>4.4016870775999999E-5</v>
      </c>
      <c r="G4840" s="10">
        <f t="shared" si="150"/>
        <v>-4.6739496779729002E-2</v>
      </c>
      <c r="H4840" s="10">
        <f t="shared" si="151"/>
        <v>-0.49903760711716655</v>
      </c>
    </row>
    <row r="4841" spans="1:8" x14ac:dyDescent="0.25">
      <c r="A4841" s="15">
        <v>6153</v>
      </c>
      <c r="B4841" s="15" t="s">
        <v>2739</v>
      </c>
      <c r="C4841" s="15">
        <v>69</v>
      </c>
      <c r="D4841" s="15">
        <v>1</v>
      </c>
      <c r="E4841" s="15">
        <v>0.314</v>
      </c>
      <c r="F4841" s="15">
        <v>-7.8803775622000001E-5</v>
      </c>
      <c r="G4841" s="10">
        <f t="shared" si="150"/>
        <v>-4.6862317426127002E-2</v>
      </c>
      <c r="H4841" s="10">
        <f t="shared" si="151"/>
        <v>-1.4714767671803878E-2</v>
      </c>
    </row>
    <row r="4842" spans="1:8" x14ac:dyDescent="0.25">
      <c r="A4842" s="15">
        <v>6155</v>
      </c>
      <c r="B4842" s="15" t="s">
        <v>2740</v>
      </c>
      <c r="C4842" s="15">
        <v>69</v>
      </c>
      <c r="D4842" s="15">
        <v>1</v>
      </c>
      <c r="E4842" s="15">
        <v>6.4420000000000002</v>
      </c>
      <c r="F4842" s="15">
        <v>-5.3188843768899995E-4</v>
      </c>
      <c r="G4842" s="10">
        <f t="shared" si="150"/>
        <v>-4.7315402088194E-2</v>
      </c>
      <c r="H4842" s="10">
        <f t="shared" si="151"/>
        <v>-0.30480582025214575</v>
      </c>
    </row>
    <row r="4843" spans="1:8" x14ac:dyDescent="0.25">
      <c r="A4843" s="15">
        <v>6158</v>
      </c>
      <c r="B4843" s="15" t="s">
        <v>2741</v>
      </c>
      <c r="C4843" s="15">
        <v>138</v>
      </c>
      <c r="D4843" s="15">
        <v>1</v>
      </c>
      <c r="E4843" s="15">
        <v>26.838999999999999</v>
      </c>
      <c r="F4843" s="15">
        <v>-8.4107758031179997E-3</v>
      </c>
      <c r="G4843" s="10">
        <f t="shared" si="150"/>
        <v>-5.5194289453623001E-2</v>
      </c>
      <c r="H4843" s="10">
        <f t="shared" si="151"/>
        <v>-1.4813595346457877</v>
      </c>
    </row>
    <row r="4844" spans="1:8" x14ac:dyDescent="0.25">
      <c r="A4844" s="15">
        <v>6158</v>
      </c>
      <c r="B4844" s="15" t="s">
        <v>2741</v>
      </c>
      <c r="C4844" s="15">
        <v>138</v>
      </c>
      <c r="D4844" s="15">
        <v>2</v>
      </c>
      <c r="E4844" s="15">
        <v>32.661999999999999</v>
      </c>
      <c r="F4844" s="15">
        <v>-8.4107758031179997E-3</v>
      </c>
      <c r="G4844" s="10">
        <f t="shared" si="150"/>
        <v>-5.5194289453623001E-2</v>
      </c>
      <c r="H4844" s="10">
        <f t="shared" si="151"/>
        <v>-1.8027558821342344</v>
      </c>
    </row>
    <row r="4845" spans="1:8" x14ac:dyDescent="0.25">
      <c r="A4845" s="15">
        <v>6158</v>
      </c>
      <c r="B4845" s="15" t="s">
        <v>2741</v>
      </c>
      <c r="C4845" s="15">
        <v>138</v>
      </c>
      <c r="D4845" s="15">
        <v>3</v>
      </c>
      <c r="E4845" s="15">
        <v>0</v>
      </c>
      <c r="F4845" s="15">
        <v>-8.4107758031179997E-3</v>
      </c>
      <c r="G4845" s="10">
        <f t="shared" si="150"/>
        <v>-5.5194289453623001E-2</v>
      </c>
      <c r="H4845" s="10">
        <f t="shared" si="151"/>
        <v>0</v>
      </c>
    </row>
    <row r="4846" spans="1:8" x14ac:dyDescent="0.25">
      <c r="A4846" s="15">
        <v>6158</v>
      </c>
      <c r="B4846" s="15" t="s">
        <v>2741</v>
      </c>
      <c r="C4846" s="15">
        <v>138</v>
      </c>
      <c r="D4846" s="15">
        <v>4</v>
      </c>
      <c r="E4846" s="15">
        <v>5.8000000000000003E-2</v>
      </c>
      <c r="F4846" s="15">
        <v>-8.4107758031179997E-3</v>
      </c>
      <c r="G4846" s="10">
        <f t="shared" si="150"/>
        <v>-5.5194289453623001E-2</v>
      </c>
      <c r="H4846" s="10">
        <f t="shared" si="151"/>
        <v>-3.2012687883101344E-3</v>
      </c>
    </row>
    <row r="4847" spans="1:8" x14ac:dyDescent="0.25">
      <c r="A4847" s="15">
        <v>6159</v>
      </c>
      <c r="B4847" s="15" t="s">
        <v>2742</v>
      </c>
      <c r="C4847" s="15">
        <v>69</v>
      </c>
      <c r="D4847" s="15">
        <v>1</v>
      </c>
      <c r="E4847" s="15">
        <v>1.4219999999999999</v>
      </c>
      <c r="F4847" s="15">
        <v>2.9740134787999999E-5</v>
      </c>
      <c r="G4847" s="10">
        <f t="shared" si="150"/>
        <v>-4.6753773515717002E-2</v>
      </c>
      <c r="H4847" s="10">
        <f t="shared" si="151"/>
        <v>-6.6483865939349573E-2</v>
      </c>
    </row>
    <row r="4848" spans="1:8" x14ac:dyDescent="0.25">
      <c r="A4848" s="15">
        <v>6160</v>
      </c>
      <c r="B4848" s="15" t="s">
        <v>2743</v>
      </c>
      <c r="C4848" s="15">
        <v>69</v>
      </c>
      <c r="D4848" s="15">
        <v>1</v>
      </c>
      <c r="E4848" s="15">
        <v>0.72</v>
      </c>
      <c r="F4848" s="15">
        <v>-1.579557745766E-3</v>
      </c>
      <c r="G4848" s="10">
        <f t="shared" si="150"/>
        <v>-4.8363071396271003E-2</v>
      </c>
      <c r="H4848" s="10">
        <f t="shared" si="151"/>
        <v>-3.4821411405315118E-2</v>
      </c>
    </row>
    <row r="4849" spans="1:8" x14ac:dyDescent="0.25">
      <c r="A4849" s="15">
        <v>6161</v>
      </c>
      <c r="B4849" s="15" t="s">
        <v>2744</v>
      </c>
      <c r="C4849" s="15">
        <v>138</v>
      </c>
      <c r="D4849" s="15">
        <v>1</v>
      </c>
      <c r="E4849" s="15">
        <v>0.29499999999999998</v>
      </c>
      <c r="F4849" s="15">
        <v>4.3732199542000003E-5</v>
      </c>
      <c r="G4849" s="10">
        <f t="shared" si="150"/>
        <v>-4.6739781450963004E-2</v>
      </c>
      <c r="H4849" s="10">
        <f t="shared" si="151"/>
        <v>-1.3788235528034086E-2</v>
      </c>
    </row>
    <row r="4850" spans="1:8" x14ac:dyDescent="0.25">
      <c r="A4850" s="15">
        <v>6163</v>
      </c>
      <c r="B4850" s="15" t="s">
        <v>2745</v>
      </c>
      <c r="C4850" s="15">
        <v>34</v>
      </c>
      <c r="D4850" s="15">
        <v>1</v>
      </c>
      <c r="E4850" s="15">
        <v>0</v>
      </c>
      <c r="F4850" s="15">
        <v>-7.2504357301660001E-3</v>
      </c>
      <c r="G4850" s="10">
        <f t="shared" si="150"/>
        <v>-5.4033949380671006E-2</v>
      </c>
      <c r="H4850" s="10">
        <f t="shared" si="151"/>
        <v>0</v>
      </c>
    </row>
    <row r="4851" spans="1:8" x14ac:dyDescent="0.25">
      <c r="A4851" s="15">
        <v>6167</v>
      </c>
      <c r="B4851" s="15" t="s">
        <v>2746</v>
      </c>
      <c r="C4851" s="15">
        <v>69</v>
      </c>
      <c r="D4851" s="15">
        <v>1</v>
      </c>
      <c r="E4851" s="15">
        <v>0.76400000000000001</v>
      </c>
      <c r="F4851" s="15">
        <v>-7.250435730165E-3</v>
      </c>
      <c r="G4851" s="10">
        <f t="shared" si="150"/>
        <v>-5.403394938067E-2</v>
      </c>
      <c r="H4851" s="10">
        <f t="shared" si="151"/>
        <v>-4.1281937326831879E-2</v>
      </c>
    </row>
    <row r="4852" spans="1:8" x14ac:dyDescent="0.25">
      <c r="A4852" s="15">
        <v>6167</v>
      </c>
      <c r="B4852" s="15" t="s">
        <v>2746</v>
      </c>
      <c r="C4852" s="15">
        <v>69</v>
      </c>
      <c r="D4852" s="15">
        <v>2</v>
      </c>
      <c r="E4852" s="15">
        <v>0.54300000000000004</v>
      </c>
      <c r="F4852" s="15">
        <v>-7.250435730165E-3</v>
      </c>
      <c r="G4852" s="10">
        <f t="shared" si="150"/>
        <v>-5.403394938067E-2</v>
      </c>
      <c r="H4852" s="10">
        <f t="shared" si="151"/>
        <v>-2.9340434513703811E-2</v>
      </c>
    </row>
    <row r="4853" spans="1:8" x14ac:dyDescent="0.25">
      <c r="A4853" s="15">
        <v>6169</v>
      </c>
      <c r="B4853" s="15" t="s">
        <v>2747</v>
      </c>
      <c r="C4853" s="15">
        <v>138</v>
      </c>
      <c r="D4853" s="15">
        <v>1</v>
      </c>
      <c r="E4853" s="15">
        <v>2.4710000000000001</v>
      </c>
      <c r="F4853" s="15">
        <v>4.2781471998E-5</v>
      </c>
      <c r="G4853" s="10">
        <f t="shared" si="150"/>
        <v>-4.6740732178507001E-2</v>
      </c>
      <c r="H4853" s="10">
        <f t="shared" si="151"/>
        <v>-0.11549634921309081</v>
      </c>
    </row>
    <row r="4854" spans="1:8" x14ac:dyDescent="0.25">
      <c r="A4854" s="15">
        <v>6175</v>
      </c>
      <c r="B4854" s="15" t="s">
        <v>2748</v>
      </c>
      <c r="C4854" s="15">
        <v>138</v>
      </c>
      <c r="D4854" s="15">
        <v>1</v>
      </c>
      <c r="E4854" s="15">
        <v>8.6059999999999999</v>
      </c>
      <c r="F4854" s="15">
        <v>4.2407670733E-5</v>
      </c>
      <c r="G4854" s="10">
        <f t="shared" si="150"/>
        <v>-4.6741105979772005E-2</v>
      </c>
      <c r="H4854" s="10">
        <f t="shared" si="151"/>
        <v>-0.40225395806191788</v>
      </c>
    </row>
    <row r="4855" spans="1:8" x14ac:dyDescent="0.25">
      <c r="A4855" s="15">
        <v>6175</v>
      </c>
      <c r="B4855" s="15" t="s">
        <v>2748</v>
      </c>
      <c r="C4855" s="15">
        <v>138</v>
      </c>
      <c r="D4855" s="15">
        <v>2</v>
      </c>
      <c r="E4855" s="15">
        <v>6.9980000000000002</v>
      </c>
      <c r="F4855" s="15">
        <v>4.2407670733E-5</v>
      </c>
      <c r="G4855" s="10">
        <f t="shared" si="150"/>
        <v>-4.6741105979772005E-2</v>
      </c>
      <c r="H4855" s="10">
        <f t="shared" si="151"/>
        <v>-0.32709425964644451</v>
      </c>
    </row>
    <row r="4856" spans="1:8" x14ac:dyDescent="0.25">
      <c r="A4856" s="15">
        <v>6180</v>
      </c>
      <c r="B4856" s="15" t="s">
        <v>2749</v>
      </c>
      <c r="C4856" s="15">
        <v>69</v>
      </c>
      <c r="D4856" s="15">
        <v>1</v>
      </c>
      <c r="E4856" s="15">
        <v>0.89800000000000002</v>
      </c>
      <c r="F4856" s="15">
        <v>-7.250435730165E-3</v>
      </c>
      <c r="G4856" s="10">
        <f t="shared" si="150"/>
        <v>-5.403394938067E-2</v>
      </c>
      <c r="H4856" s="10">
        <f t="shared" si="151"/>
        <v>-4.8522486543841663E-2</v>
      </c>
    </row>
    <row r="4857" spans="1:8" x14ac:dyDescent="0.25">
      <c r="A4857" s="15">
        <v>6182</v>
      </c>
      <c r="B4857" s="15" t="s">
        <v>2750</v>
      </c>
      <c r="C4857" s="15">
        <v>69</v>
      </c>
      <c r="D4857" s="15">
        <v>1</v>
      </c>
      <c r="E4857" s="15">
        <v>3.093</v>
      </c>
      <c r="F4857" s="15">
        <v>-2.4425739732250001E-3</v>
      </c>
      <c r="G4857" s="10">
        <f t="shared" si="150"/>
        <v>-4.922608762373E-2</v>
      </c>
      <c r="H4857" s="10">
        <f t="shared" si="151"/>
        <v>-0.15225628902019689</v>
      </c>
    </row>
    <row r="4858" spans="1:8" x14ac:dyDescent="0.25">
      <c r="A4858" s="15">
        <v>6186</v>
      </c>
      <c r="B4858" s="15" t="s">
        <v>2751</v>
      </c>
      <c r="C4858" s="15">
        <v>69</v>
      </c>
      <c r="D4858" s="15">
        <v>1</v>
      </c>
      <c r="E4858" s="15">
        <v>0.89800000000000002</v>
      </c>
      <c r="F4858" s="15">
        <v>-2.3617841991800002E-3</v>
      </c>
      <c r="G4858" s="10">
        <f t="shared" si="150"/>
        <v>-4.9145297849685E-2</v>
      </c>
      <c r="H4858" s="10">
        <f t="shared" si="151"/>
        <v>-4.4132477469017134E-2</v>
      </c>
    </row>
    <row r="4859" spans="1:8" x14ac:dyDescent="0.25">
      <c r="A4859" s="15">
        <v>6187</v>
      </c>
      <c r="B4859" s="15" t="s">
        <v>2752</v>
      </c>
      <c r="C4859" s="15">
        <v>69</v>
      </c>
      <c r="D4859" s="15">
        <v>1</v>
      </c>
      <c r="E4859" s="15">
        <v>0.25800000000000001</v>
      </c>
      <c r="F4859" s="15">
        <v>-3.6832297297399999E-3</v>
      </c>
      <c r="G4859" s="10">
        <f t="shared" si="150"/>
        <v>-5.0466743380245004E-2</v>
      </c>
      <c r="H4859" s="10">
        <f t="shared" si="151"/>
        <v>-1.3020419792103211E-2</v>
      </c>
    </row>
    <row r="4860" spans="1:8" x14ac:dyDescent="0.25">
      <c r="A4860" s="15">
        <v>6189</v>
      </c>
      <c r="B4860" s="15" t="s">
        <v>2753</v>
      </c>
      <c r="C4860" s="15">
        <v>69</v>
      </c>
      <c r="D4860" s="15">
        <v>1</v>
      </c>
      <c r="E4860" s="15">
        <v>1.4999999999999999E-2</v>
      </c>
      <c r="F4860" s="15">
        <v>-3.6832297297399999E-3</v>
      </c>
      <c r="G4860" s="10">
        <f t="shared" si="150"/>
        <v>-5.0466743380245004E-2</v>
      </c>
      <c r="H4860" s="10">
        <f t="shared" si="151"/>
        <v>-7.57001150703675E-4</v>
      </c>
    </row>
    <row r="4861" spans="1:8" x14ac:dyDescent="0.25">
      <c r="A4861" s="15">
        <v>6190</v>
      </c>
      <c r="B4861" s="15" t="s">
        <v>2754</v>
      </c>
      <c r="C4861" s="15">
        <v>69</v>
      </c>
      <c r="D4861" s="15">
        <v>1</v>
      </c>
      <c r="E4861" s="15">
        <v>0.251</v>
      </c>
      <c r="F4861" s="15">
        <v>-6.6496958811000005E-5</v>
      </c>
      <c r="G4861" s="10">
        <f t="shared" si="150"/>
        <v>-4.6850010609316005E-2</v>
      </c>
      <c r="H4861" s="10">
        <f t="shared" si="151"/>
        <v>-1.1759352662938318E-2</v>
      </c>
    </row>
    <row r="4862" spans="1:8" x14ac:dyDescent="0.25">
      <c r="A4862" s="15">
        <v>6191</v>
      </c>
      <c r="B4862" s="15" t="s">
        <v>2755</v>
      </c>
      <c r="C4862" s="15">
        <v>69</v>
      </c>
      <c r="D4862" s="15">
        <v>1</v>
      </c>
      <c r="E4862" s="15">
        <v>3.202</v>
      </c>
      <c r="F4862" s="15">
        <v>-1.2472469920460001E-3</v>
      </c>
      <c r="G4862" s="10">
        <f t="shared" si="150"/>
        <v>-4.8030760642551004E-2</v>
      </c>
      <c r="H4862" s="10">
        <f t="shared" si="151"/>
        <v>-0.15379449557744831</v>
      </c>
    </row>
    <row r="4863" spans="1:8" x14ac:dyDescent="0.25">
      <c r="A4863" s="15">
        <v>6192</v>
      </c>
      <c r="B4863" s="15" t="s">
        <v>2756</v>
      </c>
      <c r="C4863" s="15">
        <v>69</v>
      </c>
      <c r="D4863" s="15">
        <v>1</v>
      </c>
      <c r="E4863" s="15">
        <v>5.9809999999999999</v>
      </c>
      <c r="F4863" s="15">
        <v>4.2781471998E-5</v>
      </c>
      <c r="G4863" s="10">
        <f t="shared" si="150"/>
        <v>-4.6740732178507001E-2</v>
      </c>
      <c r="H4863" s="10">
        <f t="shared" si="151"/>
        <v>-0.27955631915965035</v>
      </c>
    </row>
    <row r="4864" spans="1:8" x14ac:dyDescent="0.25">
      <c r="A4864" s="15">
        <v>6194</v>
      </c>
      <c r="B4864" s="15" t="s">
        <v>2757</v>
      </c>
      <c r="C4864" s="15">
        <v>69</v>
      </c>
      <c r="D4864" s="15">
        <v>1</v>
      </c>
      <c r="E4864" s="15">
        <v>0.68700000000000006</v>
      </c>
      <c r="F4864" s="15">
        <v>-7.2995414810000002E-6</v>
      </c>
      <c r="G4864" s="10">
        <f t="shared" si="150"/>
        <v>-4.6790813191986004E-2</v>
      </c>
      <c r="H4864" s="10">
        <f t="shared" si="151"/>
        <v>-3.2145288662894386E-2</v>
      </c>
    </row>
    <row r="4865" spans="1:8" x14ac:dyDescent="0.25">
      <c r="A4865" s="15">
        <v>6196</v>
      </c>
      <c r="B4865" s="15" t="s">
        <v>2758</v>
      </c>
      <c r="C4865" s="15">
        <v>69</v>
      </c>
      <c r="D4865" s="15">
        <v>1</v>
      </c>
      <c r="E4865" s="15">
        <v>0</v>
      </c>
      <c r="F4865" s="15">
        <v>-7.250435730165E-3</v>
      </c>
      <c r="G4865" s="10">
        <f t="shared" si="150"/>
        <v>-5.403394938067E-2</v>
      </c>
      <c r="H4865" s="10">
        <f t="shared" si="151"/>
        <v>0</v>
      </c>
    </row>
    <row r="4866" spans="1:8" x14ac:dyDescent="0.25">
      <c r="A4866" s="15">
        <v>6197</v>
      </c>
      <c r="B4866" s="15" t="s">
        <v>2759</v>
      </c>
      <c r="C4866" s="15">
        <v>69</v>
      </c>
      <c r="D4866" s="15">
        <v>1</v>
      </c>
      <c r="E4866" s="15">
        <v>0</v>
      </c>
      <c r="F4866" s="15">
        <v>-2.8742905108890002E-3</v>
      </c>
      <c r="G4866" s="10">
        <f t="shared" si="150"/>
        <v>-4.9657804161394002E-2</v>
      </c>
      <c r="H4866" s="10">
        <f t="shared" si="151"/>
        <v>0</v>
      </c>
    </row>
    <row r="4867" spans="1:8" x14ac:dyDescent="0.25">
      <c r="A4867" s="15">
        <v>6201</v>
      </c>
      <c r="B4867" s="15" t="s">
        <v>2760</v>
      </c>
      <c r="C4867" s="15">
        <v>69</v>
      </c>
      <c r="D4867" s="15">
        <v>1</v>
      </c>
      <c r="E4867" s="15">
        <v>0.90100000000000002</v>
      </c>
      <c r="F4867" s="15">
        <v>-1.2357186906999999E-5</v>
      </c>
      <c r="G4867" s="10">
        <f t="shared" si="150"/>
        <v>-4.6795870837412004E-2</v>
      </c>
      <c r="H4867" s="10">
        <f t="shared" si="151"/>
        <v>-4.2163079624508215E-2</v>
      </c>
    </row>
    <row r="4868" spans="1:8" x14ac:dyDescent="0.25">
      <c r="A4868" s="15">
        <v>6202</v>
      </c>
      <c r="B4868" s="15" t="s">
        <v>2761</v>
      </c>
      <c r="C4868" s="15">
        <v>69</v>
      </c>
      <c r="D4868" s="15">
        <v>1</v>
      </c>
      <c r="E4868" s="15">
        <v>0.94399999999999995</v>
      </c>
      <c r="F4868" s="15">
        <v>-2.708473620076E-3</v>
      </c>
      <c r="G4868" s="10">
        <f t="shared" si="150"/>
        <v>-4.9491987270581003E-2</v>
      </c>
      <c r="H4868" s="10">
        <f t="shared" si="151"/>
        <v>-4.6720435983428461E-2</v>
      </c>
    </row>
    <row r="4869" spans="1:8" x14ac:dyDescent="0.25">
      <c r="A4869" s="15">
        <v>6203</v>
      </c>
      <c r="B4869" s="15" t="s">
        <v>2762</v>
      </c>
      <c r="C4869" s="15">
        <v>138</v>
      </c>
      <c r="D4869" s="15">
        <v>1</v>
      </c>
      <c r="E4869" s="15">
        <v>0.879</v>
      </c>
      <c r="F4869" s="15">
        <v>4.3932272091999999E-5</v>
      </c>
      <c r="G4869" s="10">
        <f t="shared" si="150"/>
        <v>-4.6739581378413005E-2</v>
      </c>
      <c r="H4869" s="10">
        <f t="shared" si="151"/>
        <v>-4.1084092031625032E-2</v>
      </c>
    </row>
    <row r="4870" spans="1:8" x14ac:dyDescent="0.25">
      <c r="A4870" s="15">
        <v>6204</v>
      </c>
      <c r="B4870" s="15" t="s">
        <v>2763</v>
      </c>
      <c r="C4870" s="15">
        <v>69</v>
      </c>
      <c r="D4870" s="15">
        <v>1</v>
      </c>
      <c r="E4870" s="15">
        <v>0</v>
      </c>
      <c r="F4870" s="15">
        <v>-1.361955653513E-3</v>
      </c>
      <c r="G4870" s="10">
        <f t="shared" ref="G4870:G4933" si="152">F4870-$E$2</f>
        <v>-4.8145469304018002E-2</v>
      </c>
      <c r="H4870" s="10">
        <f t="shared" ref="H4870:H4933" si="153">E4870*G4870</f>
        <v>0</v>
      </c>
    </row>
    <row r="4871" spans="1:8" x14ac:dyDescent="0.25">
      <c r="A4871" s="15">
        <v>6205</v>
      </c>
      <c r="B4871" s="15" t="s">
        <v>2764</v>
      </c>
      <c r="C4871" s="15">
        <v>69</v>
      </c>
      <c r="D4871" s="15">
        <v>1</v>
      </c>
      <c r="E4871" s="15">
        <v>4.8789999999999996</v>
      </c>
      <c r="F4871" s="15">
        <v>-1.3094877213399999E-3</v>
      </c>
      <c r="G4871" s="10">
        <f t="shared" si="152"/>
        <v>-4.8093001371845003E-2</v>
      </c>
      <c r="H4871" s="10">
        <f t="shared" si="153"/>
        <v>-0.23464575369323173</v>
      </c>
    </row>
    <row r="4872" spans="1:8" x14ac:dyDescent="0.25">
      <c r="A4872" s="15">
        <v>6207</v>
      </c>
      <c r="B4872" s="15" t="s">
        <v>2765</v>
      </c>
      <c r="C4872" s="15">
        <v>69</v>
      </c>
      <c r="D4872" s="15">
        <v>1</v>
      </c>
      <c r="E4872" s="15">
        <v>4.32</v>
      </c>
      <c r="F4872" s="15">
        <v>-1.1374280105999999E-5</v>
      </c>
      <c r="G4872" s="10">
        <f t="shared" si="152"/>
        <v>-4.6794887930611005E-2</v>
      </c>
      <c r="H4872" s="10">
        <f t="shared" si="153"/>
        <v>-0.20215391586023956</v>
      </c>
    </row>
    <row r="4873" spans="1:8" x14ac:dyDescent="0.25">
      <c r="A4873" s="15">
        <v>6209</v>
      </c>
      <c r="B4873" s="15" t="s">
        <v>2766</v>
      </c>
      <c r="C4873" s="15">
        <v>138</v>
      </c>
      <c r="D4873" s="15">
        <v>1</v>
      </c>
      <c r="E4873" s="15">
        <v>7.4870000000000001</v>
      </c>
      <c r="F4873" s="15">
        <v>-1.4910575400999999E-5</v>
      </c>
      <c r="G4873" s="10">
        <f t="shared" si="152"/>
        <v>-4.6798424225906E-2</v>
      </c>
      <c r="H4873" s="10">
        <f t="shared" si="153"/>
        <v>-0.35037980217935821</v>
      </c>
    </row>
    <row r="4874" spans="1:8" x14ac:dyDescent="0.25">
      <c r="A4874" s="15">
        <v>6210</v>
      </c>
      <c r="B4874" s="15" t="s">
        <v>2767</v>
      </c>
      <c r="C4874" s="15">
        <v>69</v>
      </c>
      <c r="D4874" s="15">
        <v>1</v>
      </c>
      <c r="E4874" s="15">
        <v>2.84</v>
      </c>
      <c r="F4874" s="15">
        <v>4.3893421174000001E-5</v>
      </c>
      <c r="G4874" s="10">
        <f t="shared" si="152"/>
        <v>-4.6739620229331001E-2</v>
      </c>
      <c r="H4874" s="10">
        <f t="shared" si="153"/>
        <v>-0.13274052145130003</v>
      </c>
    </row>
    <row r="4875" spans="1:8" x14ac:dyDescent="0.25">
      <c r="A4875" s="15">
        <v>6213</v>
      </c>
      <c r="B4875" s="15" t="s">
        <v>2768</v>
      </c>
      <c r="C4875" s="15">
        <v>138</v>
      </c>
      <c r="D4875" s="15">
        <v>1</v>
      </c>
      <c r="E4875" s="15">
        <v>7.5640000000000001</v>
      </c>
      <c r="F4875" s="15">
        <v>4.3757460199000003E-5</v>
      </c>
      <c r="G4875" s="10">
        <f t="shared" si="152"/>
        <v>-4.6739756190306E-2</v>
      </c>
      <c r="H4875" s="10">
        <f t="shared" si="153"/>
        <v>-0.35353951582347459</v>
      </c>
    </row>
    <row r="4876" spans="1:8" x14ac:dyDescent="0.25">
      <c r="A4876" s="15">
        <v>6213</v>
      </c>
      <c r="B4876" s="15" t="s">
        <v>2768</v>
      </c>
      <c r="C4876" s="15">
        <v>138</v>
      </c>
      <c r="D4876" s="15">
        <v>2</v>
      </c>
      <c r="E4876" s="15">
        <v>8.3949999999999996</v>
      </c>
      <c r="F4876" s="15">
        <v>4.3757460199000003E-5</v>
      </c>
      <c r="G4876" s="10">
        <f t="shared" si="152"/>
        <v>-4.6739756190306E-2</v>
      </c>
      <c r="H4876" s="10">
        <f t="shared" si="153"/>
        <v>-0.39238025321761888</v>
      </c>
    </row>
    <row r="4877" spans="1:8" x14ac:dyDescent="0.25">
      <c r="A4877" s="15">
        <v>6213</v>
      </c>
      <c r="B4877" s="15" t="s">
        <v>2768</v>
      </c>
      <c r="C4877" s="15">
        <v>138</v>
      </c>
      <c r="D4877" s="15">
        <v>3</v>
      </c>
      <c r="E4877" s="15">
        <v>9.8249999999999993</v>
      </c>
      <c r="F4877" s="15">
        <v>4.3757460199000003E-5</v>
      </c>
      <c r="G4877" s="10">
        <f t="shared" si="152"/>
        <v>-4.6739756190306E-2</v>
      </c>
      <c r="H4877" s="10">
        <f t="shared" si="153"/>
        <v>-0.45921810456975642</v>
      </c>
    </row>
    <row r="4878" spans="1:8" x14ac:dyDescent="0.25">
      <c r="A4878" s="15">
        <v>6216</v>
      </c>
      <c r="B4878" s="15" t="s">
        <v>2769</v>
      </c>
      <c r="C4878" s="15">
        <v>138</v>
      </c>
      <c r="D4878" s="15">
        <v>1</v>
      </c>
      <c r="E4878" s="15">
        <v>5.0419999999999998</v>
      </c>
      <c r="F4878" s="15">
        <v>4.3205756166999998E-5</v>
      </c>
      <c r="G4878" s="10">
        <f t="shared" si="152"/>
        <v>-4.6740307894338001E-2</v>
      </c>
      <c r="H4878" s="10">
        <f t="shared" si="153"/>
        <v>-0.23566463240325219</v>
      </c>
    </row>
    <row r="4879" spans="1:8" x14ac:dyDescent="0.25">
      <c r="A4879" s="15">
        <v>6217</v>
      </c>
      <c r="B4879" s="15" t="s">
        <v>2770</v>
      </c>
      <c r="C4879" s="15">
        <v>69</v>
      </c>
      <c r="D4879" s="15">
        <v>1</v>
      </c>
      <c r="E4879" s="15">
        <v>0.505</v>
      </c>
      <c r="F4879" s="15">
        <v>-1.522609912071E-3</v>
      </c>
      <c r="G4879" s="10">
        <f t="shared" si="152"/>
        <v>-4.8306123562576006E-2</v>
      </c>
      <c r="H4879" s="10">
        <f t="shared" si="153"/>
        <v>-2.4394592399100884E-2</v>
      </c>
    </row>
    <row r="4880" spans="1:8" x14ac:dyDescent="0.25">
      <c r="A4880" s="15">
        <v>6218</v>
      </c>
      <c r="B4880" s="15" t="s">
        <v>2771</v>
      </c>
      <c r="C4880" s="15">
        <v>138</v>
      </c>
      <c r="D4880" s="15">
        <v>1</v>
      </c>
      <c r="E4880" s="15">
        <v>1.871</v>
      </c>
      <c r="F4880" s="15">
        <v>4.3896406550999999E-5</v>
      </c>
      <c r="G4880" s="10">
        <f t="shared" si="152"/>
        <v>-4.6739617243954E-2</v>
      </c>
      <c r="H4880" s="10">
        <f t="shared" si="153"/>
        <v>-8.7449823863437928E-2</v>
      </c>
    </row>
    <row r="4881" spans="1:8" x14ac:dyDescent="0.25">
      <c r="A4881" s="15">
        <v>6218</v>
      </c>
      <c r="B4881" s="15" t="s">
        <v>2771</v>
      </c>
      <c r="C4881" s="15">
        <v>138</v>
      </c>
      <c r="D4881" s="15">
        <v>2</v>
      </c>
      <c r="E4881" s="15">
        <v>2.8839999999999999</v>
      </c>
      <c r="F4881" s="15">
        <v>4.3896406550999999E-5</v>
      </c>
      <c r="G4881" s="10">
        <f t="shared" si="152"/>
        <v>-4.6739617243954E-2</v>
      </c>
      <c r="H4881" s="10">
        <f t="shared" si="153"/>
        <v>-0.13479705613156334</v>
      </c>
    </row>
    <row r="4882" spans="1:8" x14ac:dyDescent="0.25">
      <c r="A4882" s="15">
        <v>6220</v>
      </c>
      <c r="B4882" s="15" t="s">
        <v>2772</v>
      </c>
      <c r="C4882" s="15">
        <v>69</v>
      </c>
      <c r="D4882" s="15">
        <v>1</v>
      </c>
      <c r="E4882" s="15">
        <v>2.8650000000000002</v>
      </c>
      <c r="F4882" s="15">
        <v>4.3322850039E-5</v>
      </c>
      <c r="G4882" s="10">
        <f t="shared" si="152"/>
        <v>-4.6740190800466E-2</v>
      </c>
      <c r="H4882" s="10">
        <f t="shared" si="153"/>
        <v>-0.1339106466433351</v>
      </c>
    </row>
    <row r="4883" spans="1:8" x14ac:dyDescent="0.25">
      <c r="A4883" s="15">
        <v>6220</v>
      </c>
      <c r="B4883" s="15" t="s">
        <v>2772</v>
      </c>
      <c r="C4883" s="15">
        <v>69</v>
      </c>
      <c r="D4883" s="15">
        <v>2</v>
      </c>
      <c r="E4883" s="15">
        <v>2.0569999999999999</v>
      </c>
      <c r="F4883" s="15">
        <v>4.3322850039E-5</v>
      </c>
      <c r="G4883" s="10">
        <f t="shared" si="152"/>
        <v>-4.6740190800466E-2</v>
      </c>
      <c r="H4883" s="10">
        <f t="shared" si="153"/>
        <v>-9.6144572476558554E-2</v>
      </c>
    </row>
    <row r="4884" spans="1:8" x14ac:dyDescent="0.25">
      <c r="A4884" s="15">
        <v>6221</v>
      </c>
      <c r="B4884" s="15" t="s">
        <v>2773</v>
      </c>
      <c r="C4884" s="15">
        <v>69</v>
      </c>
      <c r="D4884" s="15">
        <v>1</v>
      </c>
      <c r="E4884" s="15">
        <v>4.2789999999999999</v>
      </c>
      <c r="F4884" s="15">
        <v>4.3493787211999998E-5</v>
      </c>
      <c r="G4884" s="10">
        <f t="shared" si="152"/>
        <v>-4.6740019863293E-2</v>
      </c>
      <c r="H4884" s="10">
        <f t="shared" si="153"/>
        <v>-0.20000054499503075</v>
      </c>
    </row>
    <row r="4885" spans="1:8" x14ac:dyDescent="0.25">
      <c r="A4885" s="15">
        <v>6222</v>
      </c>
      <c r="B4885" s="15" t="s">
        <v>2774</v>
      </c>
      <c r="C4885" s="15">
        <v>138</v>
      </c>
      <c r="D4885" s="15">
        <v>1</v>
      </c>
      <c r="E4885" s="15">
        <v>0</v>
      </c>
      <c r="F4885" s="15">
        <v>-1.4910575400999999E-5</v>
      </c>
      <c r="G4885" s="10">
        <f t="shared" si="152"/>
        <v>-4.6798424225906E-2</v>
      </c>
      <c r="H4885" s="10">
        <f t="shared" si="153"/>
        <v>0</v>
      </c>
    </row>
    <row r="4886" spans="1:8" x14ac:dyDescent="0.25">
      <c r="A4886" s="15">
        <v>6222</v>
      </c>
      <c r="B4886" s="15" t="s">
        <v>2774</v>
      </c>
      <c r="C4886" s="15">
        <v>138</v>
      </c>
      <c r="D4886" s="15">
        <v>2</v>
      </c>
      <c r="E4886" s="15">
        <v>0.13400000000000001</v>
      </c>
      <c r="F4886" s="15">
        <v>-1.4910575400999999E-5</v>
      </c>
      <c r="G4886" s="10">
        <f t="shared" si="152"/>
        <v>-4.6798424225906E-2</v>
      </c>
      <c r="H4886" s="10">
        <f t="shared" si="153"/>
        <v>-6.2709888462714044E-3</v>
      </c>
    </row>
    <row r="4887" spans="1:8" x14ac:dyDescent="0.25">
      <c r="A4887" s="15">
        <v>6223</v>
      </c>
      <c r="B4887" s="15" t="s">
        <v>2775</v>
      </c>
      <c r="C4887" s="15">
        <v>138</v>
      </c>
      <c r="D4887" s="15">
        <v>1</v>
      </c>
      <c r="E4887" s="15">
        <v>4.609</v>
      </c>
      <c r="F4887" s="15">
        <v>4.3738446005000002E-5</v>
      </c>
      <c r="G4887" s="10">
        <f t="shared" si="152"/>
        <v>-4.6739775204500005E-2</v>
      </c>
      <c r="H4887" s="10">
        <f t="shared" si="153"/>
        <v>-0.21542362391754052</v>
      </c>
    </row>
    <row r="4888" spans="1:8" x14ac:dyDescent="0.25">
      <c r="A4888" s="15">
        <v>6225</v>
      </c>
      <c r="B4888" s="15" t="s">
        <v>2776</v>
      </c>
      <c r="C4888" s="15">
        <v>69</v>
      </c>
      <c r="D4888" s="15">
        <v>1</v>
      </c>
      <c r="E4888" s="15">
        <v>0.69099999999999995</v>
      </c>
      <c r="F4888" s="15">
        <v>4.3893421174000001E-5</v>
      </c>
      <c r="G4888" s="10">
        <f t="shared" si="152"/>
        <v>-4.6739620229331001E-2</v>
      </c>
      <c r="H4888" s="10">
        <f t="shared" si="153"/>
        <v>-3.2297077578467719E-2</v>
      </c>
    </row>
    <row r="4889" spans="1:8" x14ac:dyDescent="0.25">
      <c r="A4889" s="15">
        <v>6225</v>
      </c>
      <c r="B4889" s="15" t="s">
        <v>2776</v>
      </c>
      <c r="C4889" s="15">
        <v>69</v>
      </c>
      <c r="D4889" s="15">
        <v>2</v>
      </c>
      <c r="E4889" s="15">
        <v>0.63800000000000001</v>
      </c>
      <c r="F4889" s="15">
        <v>4.3893421174000001E-5</v>
      </c>
      <c r="G4889" s="10">
        <f t="shared" si="152"/>
        <v>-4.6739620229331001E-2</v>
      </c>
      <c r="H4889" s="10">
        <f t="shared" si="153"/>
        <v>-2.981987770631318E-2</v>
      </c>
    </row>
    <row r="4890" spans="1:8" x14ac:dyDescent="0.25">
      <c r="A4890" s="15">
        <v>6227</v>
      </c>
      <c r="B4890" s="15" t="s">
        <v>2777</v>
      </c>
      <c r="C4890" s="15">
        <v>69</v>
      </c>
      <c r="D4890" s="15">
        <v>1</v>
      </c>
      <c r="E4890" s="15">
        <v>1.756</v>
      </c>
      <c r="F4890" s="15">
        <v>-2.2940338751499998E-3</v>
      </c>
      <c r="G4890" s="10">
        <f t="shared" si="152"/>
        <v>-4.9077547525655005E-2</v>
      </c>
      <c r="H4890" s="10">
        <f t="shared" si="153"/>
        <v>-8.6180173455050191E-2</v>
      </c>
    </row>
    <row r="4891" spans="1:8" x14ac:dyDescent="0.25">
      <c r="A4891" s="15">
        <v>6228</v>
      </c>
      <c r="B4891" s="15" t="s">
        <v>2778</v>
      </c>
      <c r="C4891" s="15">
        <v>138</v>
      </c>
      <c r="D4891" s="15">
        <v>1</v>
      </c>
      <c r="E4891" s="15">
        <v>0.62</v>
      </c>
      <c r="F4891" s="15">
        <v>-1.6600014238E-5</v>
      </c>
      <c r="G4891" s="10">
        <f t="shared" si="152"/>
        <v>-4.6800113664743001E-2</v>
      </c>
      <c r="H4891" s="10">
        <f t="shared" si="153"/>
        <v>-2.9016070472140661E-2</v>
      </c>
    </row>
    <row r="4892" spans="1:8" x14ac:dyDescent="0.25">
      <c r="A4892" s="15">
        <v>6229</v>
      </c>
      <c r="B4892" s="15" t="s">
        <v>2779</v>
      </c>
      <c r="C4892" s="15">
        <v>69</v>
      </c>
      <c r="D4892" s="15">
        <v>1</v>
      </c>
      <c r="E4892" s="15">
        <v>0.95799999999999996</v>
      </c>
      <c r="F4892" s="15">
        <v>2.630854701E-6</v>
      </c>
      <c r="G4892" s="10">
        <f t="shared" si="152"/>
        <v>-4.6780882795804002E-2</v>
      </c>
      <c r="H4892" s="10">
        <f t="shared" si="153"/>
        <v>-4.4816085718380229E-2</v>
      </c>
    </row>
    <row r="4893" spans="1:8" x14ac:dyDescent="0.25">
      <c r="A4893" s="15">
        <v>6230</v>
      </c>
      <c r="B4893" s="15" t="s">
        <v>2780</v>
      </c>
      <c r="C4893" s="15">
        <v>69</v>
      </c>
      <c r="D4893" s="15">
        <v>1</v>
      </c>
      <c r="E4893" s="15">
        <v>1.4490000000000001</v>
      </c>
      <c r="F4893" s="15">
        <v>-1.5697971392999999E-5</v>
      </c>
      <c r="G4893" s="10">
        <f t="shared" si="152"/>
        <v>-4.6799211621898006E-2</v>
      </c>
      <c r="H4893" s="10">
        <f t="shared" si="153"/>
        <v>-6.7812057640130208E-2</v>
      </c>
    </row>
    <row r="4894" spans="1:8" x14ac:dyDescent="0.25">
      <c r="A4894" s="15">
        <v>6233</v>
      </c>
      <c r="B4894" s="15" t="s">
        <v>2781</v>
      </c>
      <c r="C4894" s="15">
        <v>69</v>
      </c>
      <c r="D4894" s="15">
        <v>1</v>
      </c>
      <c r="E4894" s="15">
        <v>3.9359999999999999</v>
      </c>
      <c r="F4894" s="15">
        <v>-1.5697971392999999E-5</v>
      </c>
      <c r="G4894" s="10">
        <f t="shared" si="152"/>
        <v>-4.6799211621898006E-2</v>
      </c>
      <c r="H4894" s="10">
        <f t="shared" si="153"/>
        <v>-0.18420169694379054</v>
      </c>
    </row>
    <row r="4895" spans="1:8" x14ac:dyDescent="0.25">
      <c r="A4895" s="15">
        <v>6235</v>
      </c>
      <c r="B4895" s="15" t="s">
        <v>2782</v>
      </c>
      <c r="C4895" s="15">
        <v>138</v>
      </c>
      <c r="D4895" s="15">
        <v>1</v>
      </c>
      <c r="E4895" s="15">
        <v>0.41299999999999998</v>
      </c>
      <c r="F4895" s="15">
        <v>-1.8535619208E-5</v>
      </c>
      <c r="G4895" s="10">
        <f t="shared" si="152"/>
        <v>-4.6802049269713E-2</v>
      </c>
      <c r="H4895" s="10">
        <f t="shared" si="153"/>
        <v>-1.932924634839147E-2</v>
      </c>
    </row>
    <row r="4896" spans="1:8" x14ac:dyDescent="0.25">
      <c r="A4896" s="15">
        <v>6236</v>
      </c>
      <c r="B4896" s="15" t="s">
        <v>2783</v>
      </c>
      <c r="C4896" s="15">
        <v>69</v>
      </c>
      <c r="D4896" s="15">
        <v>1</v>
      </c>
      <c r="E4896" s="15">
        <v>1.5609999999999999</v>
      </c>
      <c r="F4896" s="15">
        <v>-2.4441533343779998E-3</v>
      </c>
      <c r="G4896" s="10">
        <f t="shared" si="152"/>
        <v>-4.9227666984883005E-2</v>
      </c>
      <c r="H4896" s="10">
        <f t="shared" si="153"/>
        <v>-7.6844388163402375E-2</v>
      </c>
    </row>
    <row r="4897" spans="1:8" x14ac:dyDescent="0.25">
      <c r="A4897" s="15">
        <v>6238</v>
      </c>
      <c r="B4897" s="15" t="s">
        <v>2784</v>
      </c>
      <c r="C4897" s="15">
        <v>138</v>
      </c>
      <c r="D4897" s="15">
        <v>1</v>
      </c>
      <c r="E4897" s="15">
        <v>4.9480000000000004</v>
      </c>
      <c r="F4897" s="15">
        <v>4.4016605324999998E-5</v>
      </c>
      <c r="G4897" s="10">
        <f t="shared" si="152"/>
        <v>-4.6739497045180003E-2</v>
      </c>
      <c r="H4897" s="10">
        <f t="shared" si="153"/>
        <v>-0.23126703137955068</v>
      </c>
    </row>
    <row r="4898" spans="1:8" x14ac:dyDescent="0.25">
      <c r="A4898" s="15">
        <v>6238</v>
      </c>
      <c r="B4898" s="15" t="s">
        <v>2784</v>
      </c>
      <c r="C4898" s="15">
        <v>138</v>
      </c>
      <c r="D4898" s="15">
        <v>2</v>
      </c>
      <c r="E4898" s="15">
        <v>7.0579999999999998</v>
      </c>
      <c r="F4898" s="15">
        <v>4.4016605324999998E-5</v>
      </c>
      <c r="G4898" s="10">
        <f t="shared" si="152"/>
        <v>-4.6739497045180003E-2</v>
      </c>
      <c r="H4898" s="10">
        <f t="shared" si="153"/>
        <v>-0.32988737014488045</v>
      </c>
    </row>
    <row r="4899" spans="1:8" x14ac:dyDescent="0.25">
      <c r="A4899" s="15">
        <v>6239</v>
      </c>
      <c r="B4899" s="15" t="s">
        <v>2785</v>
      </c>
      <c r="C4899" s="15">
        <v>138</v>
      </c>
      <c r="D4899" s="15">
        <v>1</v>
      </c>
      <c r="E4899" s="15">
        <v>7.9790000000000001</v>
      </c>
      <c r="F4899" s="15">
        <v>-1.2778569761000001E-5</v>
      </c>
      <c r="G4899" s="10">
        <f t="shared" si="152"/>
        <v>-4.6796292220266003E-2</v>
      </c>
      <c r="H4899" s="10">
        <f t="shared" si="153"/>
        <v>-0.37338761562550243</v>
      </c>
    </row>
    <row r="4900" spans="1:8" x14ac:dyDescent="0.25">
      <c r="A4900" s="15">
        <v>6240</v>
      </c>
      <c r="B4900" s="15" t="s">
        <v>2785</v>
      </c>
      <c r="C4900" s="15">
        <v>138</v>
      </c>
      <c r="D4900" s="15">
        <v>1</v>
      </c>
      <c r="E4900" s="15">
        <v>5.8419999999999996</v>
      </c>
      <c r="F4900" s="15">
        <v>-1.6948562248E-5</v>
      </c>
      <c r="G4900" s="10">
        <f t="shared" si="152"/>
        <v>-4.6800462212753004E-2</v>
      </c>
      <c r="H4900" s="10">
        <f t="shared" si="153"/>
        <v>-0.27340830024690305</v>
      </c>
    </row>
    <row r="4901" spans="1:8" x14ac:dyDescent="0.25">
      <c r="A4901" s="15">
        <v>6241</v>
      </c>
      <c r="B4901" s="15" t="s">
        <v>2786</v>
      </c>
      <c r="C4901" s="15">
        <v>138</v>
      </c>
      <c r="D4901" s="15">
        <v>1</v>
      </c>
      <c r="E4901" s="15">
        <v>5.8339999999999996</v>
      </c>
      <c r="F4901" s="15">
        <v>4.4070130361E-5</v>
      </c>
      <c r="G4901" s="10">
        <f t="shared" si="152"/>
        <v>-4.6739443520144003E-2</v>
      </c>
      <c r="H4901" s="10">
        <f t="shared" si="153"/>
        <v>-0.2726779134965201</v>
      </c>
    </row>
    <row r="4902" spans="1:8" x14ac:dyDescent="0.25">
      <c r="A4902" s="15">
        <v>6241</v>
      </c>
      <c r="B4902" s="15" t="s">
        <v>2786</v>
      </c>
      <c r="C4902" s="15">
        <v>138</v>
      </c>
      <c r="D4902" s="15">
        <v>2</v>
      </c>
      <c r="E4902" s="15">
        <v>5.8339999999999996</v>
      </c>
      <c r="F4902" s="15">
        <v>4.4070130361E-5</v>
      </c>
      <c r="G4902" s="10">
        <f t="shared" si="152"/>
        <v>-4.6739443520144003E-2</v>
      </c>
      <c r="H4902" s="10">
        <f t="shared" si="153"/>
        <v>-0.2726779134965201</v>
      </c>
    </row>
    <row r="4903" spans="1:8" x14ac:dyDescent="0.25">
      <c r="A4903" s="15">
        <v>6245</v>
      </c>
      <c r="B4903" s="15" t="s">
        <v>2787</v>
      </c>
      <c r="C4903" s="15">
        <v>69</v>
      </c>
      <c r="D4903" s="15">
        <v>1</v>
      </c>
      <c r="E4903" s="15">
        <v>2.4729999999999999</v>
      </c>
      <c r="F4903" s="15">
        <v>-1.579557745766E-3</v>
      </c>
      <c r="G4903" s="10">
        <f t="shared" si="152"/>
        <v>-4.8363071396271003E-2</v>
      </c>
      <c r="H4903" s="10">
        <f t="shared" si="153"/>
        <v>-0.11960187556297819</v>
      </c>
    </row>
    <row r="4904" spans="1:8" x14ac:dyDescent="0.25">
      <c r="A4904" s="15">
        <v>6246</v>
      </c>
      <c r="B4904" s="15" t="s">
        <v>2788</v>
      </c>
      <c r="C4904" s="15">
        <v>69</v>
      </c>
      <c r="D4904" s="15">
        <v>1</v>
      </c>
      <c r="E4904" s="15">
        <v>0.63600000000000001</v>
      </c>
      <c r="F4904" s="15">
        <v>-2.8742905108890002E-3</v>
      </c>
      <c r="G4904" s="10">
        <f t="shared" si="152"/>
        <v>-4.9657804161394002E-2</v>
      </c>
      <c r="H4904" s="10">
        <f t="shared" si="153"/>
        <v>-3.1582363446646583E-2</v>
      </c>
    </row>
    <row r="4905" spans="1:8" x14ac:dyDescent="0.25">
      <c r="A4905" s="15">
        <v>6247</v>
      </c>
      <c r="B4905" s="15" t="s">
        <v>2789</v>
      </c>
      <c r="C4905" s="15">
        <v>138</v>
      </c>
      <c r="D4905" s="15">
        <v>1</v>
      </c>
      <c r="E4905" s="15">
        <v>6.7729999999999997</v>
      </c>
      <c r="F4905" s="15">
        <v>4.4297727205E-5</v>
      </c>
      <c r="G4905" s="10">
        <f t="shared" si="152"/>
        <v>-4.67392159233E-2</v>
      </c>
      <c r="H4905" s="10">
        <f t="shared" si="153"/>
        <v>-0.31656470944851089</v>
      </c>
    </row>
    <row r="4906" spans="1:8" x14ac:dyDescent="0.25">
      <c r="A4906" s="15">
        <v>6247</v>
      </c>
      <c r="B4906" s="15" t="s">
        <v>2789</v>
      </c>
      <c r="C4906" s="15">
        <v>138</v>
      </c>
      <c r="D4906" s="15">
        <v>2</v>
      </c>
      <c r="E4906" s="15">
        <v>1.107</v>
      </c>
      <c r="F4906" s="15">
        <v>4.4297727205E-5</v>
      </c>
      <c r="G4906" s="10">
        <f t="shared" si="152"/>
        <v>-4.67392159233E-2</v>
      </c>
      <c r="H4906" s="10">
        <f t="shared" si="153"/>
        <v>-5.1740312027093102E-2</v>
      </c>
    </row>
    <row r="4907" spans="1:8" x14ac:dyDescent="0.25">
      <c r="A4907" s="15">
        <v>6249</v>
      </c>
      <c r="B4907" s="15" t="s">
        <v>2790</v>
      </c>
      <c r="C4907" s="15">
        <v>69</v>
      </c>
      <c r="D4907" s="15">
        <v>1</v>
      </c>
      <c r="E4907" s="15">
        <v>2E-3</v>
      </c>
      <c r="F4907" s="15">
        <v>-3.6832297297399999E-3</v>
      </c>
      <c r="G4907" s="10">
        <f t="shared" si="152"/>
        <v>-5.0466743380245004E-2</v>
      </c>
      <c r="H4907" s="10">
        <f t="shared" si="153"/>
        <v>-1.0093348676049001E-4</v>
      </c>
    </row>
    <row r="4908" spans="1:8" x14ac:dyDescent="0.25">
      <c r="A4908" s="15">
        <v>6250</v>
      </c>
      <c r="B4908" s="15" t="s">
        <v>2791</v>
      </c>
      <c r="C4908" s="15">
        <v>138</v>
      </c>
      <c r="D4908" s="15">
        <v>1</v>
      </c>
      <c r="E4908" s="15">
        <v>8.3219999999999992</v>
      </c>
      <c r="F4908" s="15">
        <v>2.5144522098000001E-5</v>
      </c>
      <c r="G4908" s="10">
        <f t="shared" si="152"/>
        <v>-4.6758369128407001E-2</v>
      </c>
      <c r="H4908" s="10">
        <f t="shared" si="153"/>
        <v>-0.38912314788660302</v>
      </c>
    </row>
    <row r="4909" spans="1:8" x14ac:dyDescent="0.25">
      <c r="A4909" s="15">
        <v>6250</v>
      </c>
      <c r="B4909" s="15" t="s">
        <v>2791</v>
      </c>
      <c r="C4909" s="15">
        <v>138</v>
      </c>
      <c r="D4909" s="15">
        <v>2</v>
      </c>
      <c r="E4909" s="15">
        <v>0.53100000000000003</v>
      </c>
      <c r="F4909" s="15">
        <v>2.5144522098000001E-5</v>
      </c>
      <c r="G4909" s="10">
        <f t="shared" si="152"/>
        <v>-4.6758369128407001E-2</v>
      </c>
      <c r="H4909" s="10">
        <f t="shared" si="153"/>
        <v>-2.482869400718412E-2</v>
      </c>
    </row>
    <row r="4910" spans="1:8" x14ac:dyDescent="0.25">
      <c r="A4910" s="15">
        <v>6251</v>
      </c>
      <c r="B4910" s="15" t="s">
        <v>2792</v>
      </c>
      <c r="C4910" s="15">
        <v>138</v>
      </c>
      <c r="D4910" s="15">
        <v>1</v>
      </c>
      <c r="E4910" s="15">
        <v>5.0229999999999997</v>
      </c>
      <c r="F4910" s="15">
        <v>4.2935166092999998E-5</v>
      </c>
      <c r="G4910" s="10">
        <f t="shared" si="152"/>
        <v>-4.6740578484412001E-2</v>
      </c>
      <c r="H4910" s="10">
        <f t="shared" si="153"/>
        <v>-0.23477792572720146</v>
      </c>
    </row>
    <row r="4911" spans="1:8" x14ac:dyDescent="0.25">
      <c r="A4911" s="15">
        <v>6252</v>
      </c>
      <c r="B4911" s="15" t="s">
        <v>2793</v>
      </c>
      <c r="C4911" s="15">
        <v>138</v>
      </c>
      <c r="D4911" s="15">
        <v>1</v>
      </c>
      <c r="E4911" s="15">
        <v>1.8109999999999999</v>
      </c>
      <c r="F4911" s="15">
        <v>-2.0315225216999999E-5</v>
      </c>
      <c r="G4911" s="10">
        <f t="shared" si="152"/>
        <v>-4.6803828875722001E-2</v>
      </c>
      <c r="H4911" s="10">
        <f t="shared" si="153"/>
        <v>-8.4761734093932534E-2</v>
      </c>
    </row>
    <row r="4912" spans="1:8" x14ac:dyDescent="0.25">
      <c r="A4912" s="15">
        <v>6253</v>
      </c>
      <c r="B4912" s="15" t="s">
        <v>2794</v>
      </c>
      <c r="C4912" s="15">
        <v>138</v>
      </c>
      <c r="D4912" s="15">
        <v>1</v>
      </c>
      <c r="E4912" s="15">
        <v>1.329</v>
      </c>
      <c r="F4912" s="15">
        <v>1.3321199890000001E-5</v>
      </c>
      <c r="G4912" s="10">
        <f t="shared" si="152"/>
        <v>-4.6770192450615006E-2</v>
      </c>
      <c r="H4912" s="10">
        <f t="shared" si="153"/>
        <v>-6.2157585766867342E-2</v>
      </c>
    </row>
    <row r="4913" spans="1:8" x14ac:dyDescent="0.25">
      <c r="A4913" s="15">
        <v>6254</v>
      </c>
      <c r="B4913" s="15" t="s">
        <v>2795</v>
      </c>
      <c r="C4913" s="15">
        <v>138</v>
      </c>
      <c r="D4913" s="15">
        <v>1</v>
      </c>
      <c r="E4913" s="15">
        <v>11.35</v>
      </c>
      <c r="F4913" s="15">
        <v>-1.4774747969999999E-5</v>
      </c>
      <c r="G4913" s="10">
        <f t="shared" si="152"/>
        <v>-4.6798288398475003E-2</v>
      </c>
      <c r="H4913" s="10">
        <f t="shared" si="153"/>
        <v>-0.53116057332269129</v>
      </c>
    </row>
    <row r="4914" spans="1:8" x14ac:dyDescent="0.25">
      <c r="A4914" s="15">
        <v>6254</v>
      </c>
      <c r="B4914" s="15" t="s">
        <v>2795</v>
      </c>
      <c r="C4914" s="15">
        <v>138</v>
      </c>
      <c r="D4914" s="15">
        <v>2</v>
      </c>
      <c r="E4914" s="15">
        <v>11.35</v>
      </c>
      <c r="F4914" s="15">
        <v>-1.4774747969999999E-5</v>
      </c>
      <c r="G4914" s="10">
        <f t="shared" si="152"/>
        <v>-4.6798288398475003E-2</v>
      </c>
      <c r="H4914" s="10">
        <f t="shared" si="153"/>
        <v>-0.53116057332269129</v>
      </c>
    </row>
    <row r="4915" spans="1:8" x14ac:dyDescent="0.25">
      <c r="A4915" s="15">
        <v>6257</v>
      </c>
      <c r="B4915" s="15" t="s">
        <v>2796</v>
      </c>
      <c r="C4915" s="15">
        <v>138</v>
      </c>
      <c r="D4915" s="15">
        <v>1</v>
      </c>
      <c r="E4915" s="15">
        <v>3.7410000000000001</v>
      </c>
      <c r="F4915" s="15">
        <v>3.4589509267E-5</v>
      </c>
      <c r="G4915" s="10">
        <f t="shared" si="152"/>
        <v>-4.6748924141238005E-2</v>
      </c>
      <c r="H4915" s="10">
        <f t="shared" si="153"/>
        <v>-0.17488772521237139</v>
      </c>
    </row>
    <row r="4916" spans="1:8" x14ac:dyDescent="0.25">
      <c r="A4916" s="15">
        <v>6260</v>
      </c>
      <c r="B4916" s="15" t="s">
        <v>2797</v>
      </c>
      <c r="C4916" s="15">
        <v>69</v>
      </c>
      <c r="D4916" s="15">
        <v>1</v>
      </c>
      <c r="E4916" s="15">
        <v>7.5259999999999998</v>
      </c>
      <c r="F4916" s="15">
        <v>-5.3188843768899995E-4</v>
      </c>
      <c r="G4916" s="10">
        <f t="shared" si="152"/>
        <v>-4.7315402088194E-2</v>
      </c>
      <c r="H4916" s="10">
        <f t="shared" si="153"/>
        <v>-0.35609571611574803</v>
      </c>
    </row>
    <row r="4917" spans="1:8" x14ac:dyDescent="0.25">
      <c r="A4917" s="15">
        <v>6260</v>
      </c>
      <c r="B4917" s="15" t="s">
        <v>2797</v>
      </c>
      <c r="C4917" s="15">
        <v>69</v>
      </c>
      <c r="D4917" s="15">
        <v>2</v>
      </c>
      <c r="E4917" s="15">
        <v>0.52200000000000002</v>
      </c>
      <c r="F4917" s="15">
        <v>-5.3188843768899995E-4</v>
      </c>
      <c r="G4917" s="10">
        <f t="shared" si="152"/>
        <v>-4.7315402088194E-2</v>
      </c>
      <c r="H4917" s="10">
        <f t="shared" si="153"/>
        <v>-2.4698639890037268E-2</v>
      </c>
    </row>
    <row r="4918" spans="1:8" x14ac:dyDescent="0.25">
      <c r="A4918" s="15">
        <v>6260</v>
      </c>
      <c r="B4918" s="15" t="s">
        <v>2797</v>
      </c>
      <c r="C4918" s="15">
        <v>69</v>
      </c>
      <c r="D4918" s="15">
        <v>3</v>
      </c>
      <c r="E4918" s="15">
        <v>0.52200000000000002</v>
      </c>
      <c r="F4918" s="15">
        <v>-5.3188843768899995E-4</v>
      </c>
      <c r="G4918" s="10">
        <f t="shared" si="152"/>
        <v>-4.7315402088194E-2</v>
      </c>
      <c r="H4918" s="10">
        <f t="shared" si="153"/>
        <v>-2.4698639890037268E-2</v>
      </c>
    </row>
    <row r="4919" spans="1:8" x14ac:dyDescent="0.25">
      <c r="A4919" s="15">
        <v>6266</v>
      </c>
      <c r="B4919" s="15" t="s">
        <v>2798</v>
      </c>
      <c r="C4919" s="15">
        <v>138</v>
      </c>
      <c r="D4919" s="15">
        <v>1</v>
      </c>
      <c r="E4919" s="15">
        <v>3.2730000000000001</v>
      </c>
      <c r="F4919" s="15">
        <v>2.6595348654000001E-5</v>
      </c>
      <c r="G4919" s="10">
        <f t="shared" si="152"/>
        <v>-4.6756918301851004E-2</v>
      </c>
      <c r="H4919" s="10">
        <f t="shared" si="153"/>
        <v>-0.15303539360195834</v>
      </c>
    </row>
    <row r="4920" spans="1:8" x14ac:dyDescent="0.25">
      <c r="A4920" s="15">
        <v>6267</v>
      </c>
      <c r="B4920" s="15" t="s">
        <v>2799</v>
      </c>
      <c r="C4920" s="15">
        <v>69</v>
      </c>
      <c r="D4920" s="15">
        <v>1</v>
      </c>
      <c r="E4920" s="15">
        <v>0</v>
      </c>
      <c r="F4920" s="15">
        <v>-5.3188843768899995E-4</v>
      </c>
      <c r="G4920" s="10">
        <f t="shared" si="152"/>
        <v>-4.7315402088194E-2</v>
      </c>
      <c r="H4920" s="10">
        <f t="shared" si="153"/>
        <v>0</v>
      </c>
    </row>
    <row r="4921" spans="1:8" x14ac:dyDescent="0.25">
      <c r="A4921" s="15">
        <v>6269</v>
      </c>
      <c r="B4921" s="15" t="s">
        <v>2800</v>
      </c>
      <c r="C4921" s="15">
        <v>69</v>
      </c>
      <c r="D4921" s="15">
        <v>1</v>
      </c>
      <c r="E4921" s="15">
        <v>1.0960000000000001</v>
      </c>
      <c r="F4921" s="15">
        <v>-1.522609912071E-3</v>
      </c>
      <c r="G4921" s="10">
        <f t="shared" si="152"/>
        <v>-4.8306123562576006E-2</v>
      </c>
      <c r="H4921" s="10">
        <f t="shared" si="153"/>
        <v>-5.2943511424583305E-2</v>
      </c>
    </row>
    <row r="4922" spans="1:8" x14ac:dyDescent="0.25">
      <c r="A4922" s="15">
        <v>6270</v>
      </c>
      <c r="B4922" s="15" t="s">
        <v>2801</v>
      </c>
      <c r="C4922" s="15">
        <v>69</v>
      </c>
      <c r="D4922" s="15">
        <v>1</v>
      </c>
      <c r="E4922" s="15">
        <v>1.45</v>
      </c>
      <c r="F4922" s="15">
        <v>4.2781471998E-5</v>
      </c>
      <c r="G4922" s="10">
        <f t="shared" si="152"/>
        <v>-4.6740732178507001E-2</v>
      </c>
      <c r="H4922" s="10">
        <f t="shared" si="153"/>
        <v>-6.777406165883515E-2</v>
      </c>
    </row>
    <row r="4923" spans="1:8" x14ac:dyDescent="0.25">
      <c r="A4923" s="15">
        <v>6272</v>
      </c>
      <c r="B4923" s="15" t="s">
        <v>2802</v>
      </c>
      <c r="C4923" s="15">
        <v>138</v>
      </c>
      <c r="D4923" s="15">
        <v>1</v>
      </c>
      <c r="E4923" s="15">
        <v>0.28799999999999998</v>
      </c>
      <c r="F4923" s="15">
        <v>4.4300372982000001E-5</v>
      </c>
      <c r="G4923" s="10">
        <f t="shared" si="152"/>
        <v>-4.6739213277523006E-2</v>
      </c>
      <c r="H4923" s="10">
        <f t="shared" si="153"/>
        <v>-1.3460893423926625E-2</v>
      </c>
    </row>
    <row r="4924" spans="1:8" x14ac:dyDescent="0.25">
      <c r="A4924" s="15">
        <v>6272</v>
      </c>
      <c r="B4924" s="15" t="s">
        <v>2802</v>
      </c>
      <c r="C4924" s="15">
        <v>138</v>
      </c>
      <c r="D4924" s="15">
        <v>2</v>
      </c>
      <c r="E4924" s="15">
        <v>0</v>
      </c>
      <c r="F4924" s="15">
        <v>4.4300372982000001E-5</v>
      </c>
      <c r="G4924" s="10">
        <f t="shared" si="152"/>
        <v>-4.6739213277523006E-2</v>
      </c>
      <c r="H4924" s="10">
        <f t="shared" si="153"/>
        <v>0</v>
      </c>
    </row>
    <row r="4925" spans="1:8" x14ac:dyDescent="0.25">
      <c r="A4925" s="15">
        <v>6274</v>
      </c>
      <c r="B4925" s="15" t="s">
        <v>2803</v>
      </c>
      <c r="C4925" s="15">
        <v>34</v>
      </c>
      <c r="D4925" s="15">
        <v>1</v>
      </c>
      <c r="E4925" s="15">
        <v>4.8000000000000001E-2</v>
      </c>
      <c r="F4925" s="15">
        <v>3.1294591812000002E-5</v>
      </c>
      <c r="G4925" s="10">
        <f t="shared" si="152"/>
        <v>-4.6752219058692999E-2</v>
      </c>
      <c r="H4925" s="10">
        <f t="shared" si="153"/>
        <v>-2.244106514817264E-3</v>
      </c>
    </row>
    <row r="4926" spans="1:8" x14ac:dyDescent="0.25">
      <c r="A4926" s="15">
        <v>6275</v>
      </c>
      <c r="B4926" s="15" t="s">
        <v>2804</v>
      </c>
      <c r="C4926" s="15">
        <v>69</v>
      </c>
      <c r="D4926" s="15">
        <v>1</v>
      </c>
      <c r="E4926" s="15">
        <v>0</v>
      </c>
      <c r="F4926" s="15">
        <v>-7.250435730165E-3</v>
      </c>
      <c r="G4926" s="10">
        <f t="shared" si="152"/>
        <v>-5.403394938067E-2</v>
      </c>
      <c r="H4926" s="10">
        <f t="shared" si="153"/>
        <v>0</v>
      </c>
    </row>
    <row r="4927" spans="1:8" x14ac:dyDescent="0.25">
      <c r="A4927" s="15">
        <v>6278</v>
      </c>
      <c r="B4927" s="15" t="s">
        <v>2805</v>
      </c>
      <c r="C4927" s="15">
        <v>69</v>
      </c>
      <c r="D4927" s="15">
        <v>1</v>
      </c>
      <c r="E4927" s="15">
        <v>1.587</v>
      </c>
      <c r="F4927" s="15">
        <v>-3.6832297297399999E-3</v>
      </c>
      <c r="G4927" s="10">
        <f t="shared" si="152"/>
        <v>-5.0466743380245004E-2</v>
      </c>
      <c r="H4927" s="10">
        <f t="shared" si="153"/>
        <v>-8.0090721744448826E-2</v>
      </c>
    </row>
    <row r="4928" spans="1:8" x14ac:dyDescent="0.25">
      <c r="A4928" s="15">
        <v>6286</v>
      </c>
      <c r="B4928" s="15" t="s">
        <v>2806</v>
      </c>
      <c r="C4928" s="15">
        <v>138</v>
      </c>
      <c r="D4928" s="15">
        <v>1</v>
      </c>
      <c r="E4928" s="15">
        <v>10.673</v>
      </c>
      <c r="F4928" s="15">
        <v>-1.5563182370999998E-5</v>
      </c>
      <c r="G4928" s="10">
        <f t="shared" si="152"/>
        <v>-4.6799076832876006E-2</v>
      </c>
      <c r="H4928" s="10">
        <f t="shared" si="153"/>
        <v>-0.49948654703728562</v>
      </c>
    </row>
    <row r="4929" spans="1:8" x14ac:dyDescent="0.25">
      <c r="A4929" s="15">
        <v>6286</v>
      </c>
      <c r="B4929" s="15" t="s">
        <v>2806</v>
      </c>
      <c r="C4929" s="15">
        <v>138</v>
      </c>
      <c r="D4929" s="15">
        <v>2</v>
      </c>
      <c r="E4929" s="15">
        <v>15.724</v>
      </c>
      <c r="F4929" s="15">
        <v>-1.5563182370999998E-5</v>
      </c>
      <c r="G4929" s="10">
        <f t="shared" si="152"/>
        <v>-4.6799076832876006E-2</v>
      </c>
      <c r="H4929" s="10">
        <f t="shared" si="153"/>
        <v>-0.73586868412014228</v>
      </c>
    </row>
    <row r="4930" spans="1:8" x14ac:dyDescent="0.25">
      <c r="A4930" s="15">
        <v>6292</v>
      </c>
      <c r="B4930" s="15" t="s">
        <v>2807</v>
      </c>
      <c r="C4930" s="15">
        <v>138</v>
      </c>
      <c r="D4930" s="15">
        <v>1</v>
      </c>
      <c r="E4930" s="15">
        <v>7.5830000000000002</v>
      </c>
      <c r="F4930" s="15">
        <v>-1.3533846294E-5</v>
      </c>
      <c r="G4930" s="10">
        <f t="shared" si="152"/>
        <v>-4.6797047496799006E-2</v>
      </c>
      <c r="H4930" s="10">
        <f t="shared" si="153"/>
        <v>-0.35486201116822685</v>
      </c>
    </row>
    <row r="4931" spans="1:8" x14ac:dyDescent="0.25">
      <c r="A4931" s="15">
        <v>6296</v>
      </c>
      <c r="B4931" s="15" t="s">
        <v>2808</v>
      </c>
      <c r="C4931" s="15">
        <v>345</v>
      </c>
      <c r="D4931" s="15">
        <v>1</v>
      </c>
      <c r="E4931" s="15">
        <v>0</v>
      </c>
      <c r="F4931" s="15">
        <v>-5.6996861376000002E-5</v>
      </c>
      <c r="G4931" s="10">
        <f t="shared" si="152"/>
        <v>-4.6840510511881005E-2</v>
      </c>
      <c r="H4931" s="10">
        <f t="shared" si="153"/>
        <v>0</v>
      </c>
    </row>
    <row r="4932" spans="1:8" x14ac:dyDescent="0.25">
      <c r="A4932" s="15">
        <v>6297</v>
      </c>
      <c r="B4932" s="15" t="s">
        <v>2809</v>
      </c>
      <c r="C4932" s="15">
        <v>138</v>
      </c>
      <c r="D4932" s="15">
        <v>1</v>
      </c>
      <c r="E4932" s="15">
        <v>4.8109999999999999</v>
      </c>
      <c r="F4932" s="15">
        <v>4.4014236420000001E-5</v>
      </c>
      <c r="G4932" s="10">
        <f t="shared" si="152"/>
        <v>-4.6739499414085006E-2</v>
      </c>
      <c r="H4932" s="10">
        <f t="shared" si="153"/>
        <v>-0.22486373168116297</v>
      </c>
    </row>
    <row r="4933" spans="1:8" x14ac:dyDescent="0.25">
      <c r="A4933" s="15">
        <v>6297</v>
      </c>
      <c r="B4933" s="15" t="s">
        <v>2809</v>
      </c>
      <c r="C4933" s="15">
        <v>138</v>
      </c>
      <c r="D4933" s="15">
        <v>2</v>
      </c>
      <c r="E4933" s="15">
        <v>4.9379999999999997</v>
      </c>
      <c r="F4933" s="15">
        <v>4.4014236420000001E-5</v>
      </c>
      <c r="G4933" s="10">
        <f t="shared" si="152"/>
        <v>-4.6739499414085006E-2</v>
      </c>
      <c r="H4933" s="10">
        <f t="shared" si="153"/>
        <v>-0.23079964810675174</v>
      </c>
    </row>
    <row r="4934" spans="1:8" x14ac:dyDescent="0.25">
      <c r="A4934" s="15">
        <v>6300</v>
      </c>
      <c r="B4934" s="15" t="s">
        <v>2810</v>
      </c>
      <c r="C4934" s="15">
        <v>138</v>
      </c>
      <c r="D4934" s="15">
        <v>1</v>
      </c>
      <c r="E4934" s="15">
        <v>0.623</v>
      </c>
      <c r="F4934" s="15">
        <v>9.9345833770000007E-6</v>
      </c>
      <c r="G4934" s="10">
        <f t="shared" ref="G4934:G4997" si="154">F4934-$E$2</f>
        <v>-4.6773579067128E-2</v>
      </c>
      <c r="H4934" s="10">
        <f t="shared" ref="H4934:H4997" si="155">E4934*G4934</f>
        <v>-2.9139939758820742E-2</v>
      </c>
    </row>
    <row r="4935" spans="1:8" x14ac:dyDescent="0.25">
      <c r="A4935" s="15">
        <v>6301</v>
      </c>
      <c r="B4935" s="15" t="s">
        <v>2811</v>
      </c>
      <c r="C4935" s="15">
        <v>69</v>
      </c>
      <c r="D4935" s="15">
        <v>1</v>
      </c>
      <c r="E4935" s="15">
        <v>7.7430000000000003</v>
      </c>
      <c r="F4935" s="15">
        <v>-5.6996861376000002E-5</v>
      </c>
      <c r="G4935" s="10">
        <f t="shared" si="154"/>
        <v>-4.6840510511881005E-2</v>
      </c>
      <c r="H4935" s="10">
        <f t="shared" si="155"/>
        <v>-0.36268607289349464</v>
      </c>
    </row>
    <row r="4936" spans="1:8" x14ac:dyDescent="0.25">
      <c r="A4936" s="15">
        <v>6302</v>
      </c>
      <c r="B4936" s="15" t="s">
        <v>2812</v>
      </c>
      <c r="C4936" s="15">
        <v>69</v>
      </c>
      <c r="D4936" s="15">
        <v>1</v>
      </c>
      <c r="E4936" s="15">
        <v>1.9419999999999999</v>
      </c>
      <c r="F4936" s="15">
        <v>4.2781471998E-5</v>
      </c>
      <c r="G4936" s="10">
        <f t="shared" si="154"/>
        <v>-4.6740732178507001E-2</v>
      </c>
      <c r="H4936" s="10">
        <f t="shared" si="155"/>
        <v>-9.077050189066059E-2</v>
      </c>
    </row>
    <row r="4937" spans="1:8" x14ac:dyDescent="0.25">
      <c r="A4937" s="15">
        <v>6303</v>
      </c>
      <c r="B4937" s="15" t="s">
        <v>2813</v>
      </c>
      <c r="C4937" s="15">
        <v>69</v>
      </c>
      <c r="D4937" s="15">
        <v>1</v>
      </c>
      <c r="E4937" s="15">
        <v>1.68</v>
      </c>
      <c r="F4937" s="15">
        <v>-3.5989049669440001E-3</v>
      </c>
      <c r="G4937" s="10">
        <f t="shared" si="154"/>
        <v>-5.0382418617449E-2</v>
      </c>
      <c r="H4937" s="10">
        <f t="shared" si="155"/>
        <v>-8.4642463277314312E-2</v>
      </c>
    </row>
    <row r="4938" spans="1:8" x14ac:dyDescent="0.25">
      <c r="A4938" s="15">
        <v>6305</v>
      </c>
      <c r="B4938" s="15" t="s">
        <v>2814</v>
      </c>
      <c r="C4938" s="15">
        <v>69</v>
      </c>
      <c r="D4938" s="15">
        <v>1</v>
      </c>
      <c r="E4938" s="15">
        <v>2.181</v>
      </c>
      <c r="F4938" s="15">
        <v>-1.3467317521429999E-3</v>
      </c>
      <c r="G4938" s="10">
        <f t="shared" si="154"/>
        <v>-4.8130245402648E-2</v>
      </c>
      <c r="H4938" s="10">
        <f t="shared" si="155"/>
        <v>-0.10497206522317529</v>
      </c>
    </row>
    <row r="4939" spans="1:8" x14ac:dyDescent="0.25">
      <c r="A4939" s="15">
        <v>6306</v>
      </c>
      <c r="B4939" s="15" t="s">
        <v>2815</v>
      </c>
      <c r="C4939" s="15">
        <v>69</v>
      </c>
      <c r="D4939" s="15">
        <v>1</v>
      </c>
      <c r="E4939" s="15">
        <v>5.423</v>
      </c>
      <c r="F4939" s="15">
        <v>-8.2249508949000001E-5</v>
      </c>
      <c r="G4939" s="10">
        <f t="shared" si="154"/>
        <v>-4.6865763159454003E-2</v>
      </c>
      <c r="H4939" s="10">
        <f t="shared" si="155"/>
        <v>-0.25415303361371905</v>
      </c>
    </row>
    <row r="4940" spans="1:8" x14ac:dyDescent="0.25">
      <c r="A4940" s="15">
        <v>6307</v>
      </c>
      <c r="B4940" s="15" t="s">
        <v>2816</v>
      </c>
      <c r="C4940" s="15">
        <v>69</v>
      </c>
      <c r="D4940" s="15">
        <v>1</v>
      </c>
      <c r="E4940" s="15">
        <v>3.16</v>
      </c>
      <c r="F4940" s="15">
        <v>-1.5629743027E-5</v>
      </c>
      <c r="G4940" s="10">
        <f t="shared" si="154"/>
        <v>-4.6799143393532E-2</v>
      </c>
      <c r="H4940" s="10">
        <f t="shared" si="155"/>
        <v>-0.14788529312356113</v>
      </c>
    </row>
    <row r="4941" spans="1:8" x14ac:dyDescent="0.25">
      <c r="A4941" s="15">
        <v>6308</v>
      </c>
      <c r="B4941" s="15" t="s">
        <v>2817</v>
      </c>
      <c r="C4941" s="15">
        <v>69</v>
      </c>
      <c r="D4941" s="15">
        <v>1</v>
      </c>
      <c r="E4941" s="15">
        <v>3.9E-2</v>
      </c>
      <c r="F4941" s="15">
        <v>4.3895824454999997E-5</v>
      </c>
      <c r="G4941" s="10">
        <f t="shared" si="154"/>
        <v>-4.6739617826050003E-2</v>
      </c>
      <c r="H4941" s="10">
        <f t="shared" si="155"/>
        <v>-1.8228450952159502E-3</v>
      </c>
    </row>
    <row r="4942" spans="1:8" x14ac:dyDescent="0.25">
      <c r="A4942" s="15">
        <v>6309</v>
      </c>
      <c r="B4942" s="15" t="s">
        <v>2818</v>
      </c>
      <c r="C4942" s="15">
        <v>69</v>
      </c>
      <c r="D4942" s="15">
        <v>1</v>
      </c>
      <c r="E4942" s="15">
        <v>0</v>
      </c>
      <c r="F4942" s="15">
        <v>-2.2951686667580001E-3</v>
      </c>
      <c r="G4942" s="10">
        <f t="shared" si="154"/>
        <v>-4.9078682317263006E-2</v>
      </c>
      <c r="H4942" s="10">
        <f t="shared" si="155"/>
        <v>0</v>
      </c>
    </row>
    <row r="4943" spans="1:8" x14ac:dyDescent="0.25">
      <c r="A4943" s="15">
        <v>6309</v>
      </c>
      <c r="B4943" s="15" t="s">
        <v>2818</v>
      </c>
      <c r="C4943" s="15">
        <v>69</v>
      </c>
      <c r="D4943" s="15">
        <v>2</v>
      </c>
      <c r="E4943" s="15">
        <v>1.8740000000000001</v>
      </c>
      <c r="F4943" s="15">
        <v>-2.2951686667580001E-3</v>
      </c>
      <c r="G4943" s="10">
        <f t="shared" si="154"/>
        <v>-4.9078682317263006E-2</v>
      </c>
      <c r="H4943" s="10">
        <f t="shared" si="155"/>
        <v>-9.1973450662550874E-2</v>
      </c>
    </row>
    <row r="4944" spans="1:8" x14ac:dyDescent="0.25">
      <c r="A4944" s="15">
        <v>6310</v>
      </c>
      <c r="B4944" s="15" t="s">
        <v>2819</v>
      </c>
      <c r="C4944" s="15">
        <v>138</v>
      </c>
      <c r="D4944" s="15">
        <v>1</v>
      </c>
      <c r="E4944" s="15">
        <v>0</v>
      </c>
      <c r="F4944" s="15">
        <v>-1.6827702182000001E-5</v>
      </c>
      <c r="G4944" s="10">
        <f t="shared" si="154"/>
        <v>-4.6800341352687E-2</v>
      </c>
      <c r="H4944" s="10">
        <f t="shared" si="155"/>
        <v>0</v>
      </c>
    </row>
    <row r="4945" spans="1:8" x14ac:dyDescent="0.25">
      <c r="A4945" s="15">
        <v>6311</v>
      </c>
      <c r="B4945" s="15" t="s">
        <v>2820</v>
      </c>
      <c r="C4945" s="15">
        <v>69</v>
      </c>
      <c r="D4945" s="15">
        <v>1</v>
      </c>
      <c r="E4945" s="15">
        <v>0.55700000000000005</v>
      </c>
      <c r="F4945" s="15">
        <v>-2.1247303594259998E-3</v>
      </c>
      <c r="G4945" s="10">
        <f t="shared" si="154"/>
        <v>-4.8908244009931004E-2</v>
      </c>
      <c r="H4945" s="10">
        <f t="shared" si="155"/>
        <v>-2.7241891913531571E-2</v>
      </c>
    </row>
    <row r="4946" spans="1:8" x14ac:dyDescent="0.25">
      <c r="A4946" s="15">
        <v>6312</v>
      </c>
      <c r="B4946" s="15" t="s">
        <v>2821</v>
      </c>
      <c r="C4946" s="15">
        <v>69</v>
      </c>
      <c r="D4946" s="15">
        <v>1</v>
      </c>
      <c r="E4946" s="15">
        <v>1.871</v>
      </c>
      <c r="F4946" s="15">
        <v>2.9740134787999999E-5</v>
      </c>
      <c r="G4946" s="10">
        <f t="shared" si="154"/>
        <v>-4.6753773515717002E-2</v>
      </c>
      <c r="H4946" s="10">
        <f t="shared" si="155"/>
        <v>-8.7476310247906516E-2</v>
      </c>
    </row>
    <row r="4947" spans="1:8" x14ac:dyDescent="0.25">
      <c r="A4947" s="15">
        <v>6313</v>
      </c>
      <c r="B4947" s="15" t="s">
        <v>2822</v>
      </c>
      <c r="C4947" s="15">
        <v>138</v>
      </c>
      <c r="D4947" s="15">
        <v>1</v>
      </c>
      <c r="E4947" s="15">
        <v>4.2210000000000001</v>
      </c>
      <c r="F4947" s="15">
        <v>4.4014236420000001E-5</v>
      </c>
      <c r="G4947" s="10">
        <f t="shared" si="154"/>
        <v>-4.6739499414085006E-2</v>
      </c>
      <c r="H4947" s="10">
        <f t="shared" si="155"/>
        <v>-0.19728742702685281</v>
      </c>
    </row>
    <row r="4948" spans="1:8" x14ac:dyDescent="0.25">
      <c r="A4948" s="15">
        <v>6314</v>
      </c>
      <c r="B4948" s="15" t="s">
        <v>2823</v>
      </c>
      <c r="C4948" s="15">
        <v>69</v>
      </c>
      <c r="D4948" s="15">
        <v>1</v>
      </c>
      <c r="E4948" s="15">
        <v>14.539</v>
      </c>
      <c r="F4948" s="15">
        <v>-1.5629743027E-5</v>
      </c>
      <c r="G4948" s="10">
        <f t="shared" si="154"/>
        <v>-4.6799143393532E-2</v>
      </c>
      <c r="H4948" s="10">
        <f t="shared" si="155"/>
        <v>-0.6804127457985617</v>
      </c>
    </row>
    <row r="4949" spans="1:8" x14ac:dyDescent="0.25">
      <c r="A4949" s="15">
        <v>6315</v>
      </c>
      <c r="B4949" s="15" t="s">
        <v>2824</v>
      </c>
      <c r="C4949" s="15">
        <v>138</v>
      </c>
      <c r="D4949" s="15">
        <v>1</v>
      </c>
      <c r="E4949" s="15">
        <v>4.0730000000000004</v>
      </c>
      <c r="F4949" s="15">
        <v>4.3630308890999998E-5</v>
      </c>
      <c r="G4949" s="10">
        <f t="shared" si="154"/>
        <v>-4.6739883341614004E-2</v>
      </c>
      <c r="H4949" s="10">
        <f t="shared" si="155"/>
        <v>-0.19037154485039387</v>
      </c>
    </row>
    <row r="4950" spans="1:8" x14ac:dyDescent="0.25">
      <c r="A4950" s="15">
        <v>6319</v>
      </c>
      <c r="B4950" s="15" t="s">
        <v>2825</v>
      </c>
      <c r="C4950" s="15">
        <v>138</v>
      </c>
      <c r="D4950" s="15">
        <v>1</v>
      </c>
      <c r="E4950" s="15">
        <v>1.62</v>
      </c>
      <c r="F4950" s="15">
        <v>4.2519275212999997E-5</v>
      </c>
      <c r="G4950" s="10">
        <f t="shared" si="154"/>
        <v>-4.6740994375292E-2</v>
      </c>
      <c r="H4950" s="10">
        <f t="shared" si="155"/>
        <v>-7.5720410887973044E-2</v>
      </c>
    </row>
    <row r="4951" spans="1:8" x14ac:dyDescent="0.25">
      <c r="A4951" s="15">
        <v>6321</v>
      </c>
      <c r="B4951" s="15" t="s">
        <v>2826</v>
      </c>
      <c r="C4951" s="15">
        <v>138</v>
      </c>
      <c r="D4951" s="15">
        <v>1</v>
      </c>
      <c r="E4951" s="15">
        <v>1.089</v>
      </c>
      <c r="F4951" s="15">
        <v>-1.5086105113000001E-5</v>
      </c>
      <c r="G4951" s="10">
        <f t="shared" si="154"/>
        <v>-4.6798599755618002E-2</v>
      </c>
      <c r="H4951" s="10">
        <f t="shared" si="155"/>
        <v>-5.0963675133868E-2</v>
      </c>
    </row>
    <row r="4952" spans="1:8" x14ac:dyDescent="0.25">
      <c r="A4952" s="15">
        <v>6322</v>
      </c>
      <c r="B4952" s="15" t="s">
        <v>2827</v>
      </c>
      <c r="C4952" s="15">
        <v>138</v>
      </c>
      <c r="D4952" s="15">
        <v>1</v>
      </c>
      <c r="E4952" s="15">
        <v>7.8280000000000003</v>
      </c>
      <c r="F4952" s="15">
        <v>4.2556954079999999E-5</v>
      </c>
      <c r="G4952" s="10">
        <f t="shared" si="154"/>
        <v>-4.6740956696425001E-2</v>
      </c>
      <c r="H4952" s="10">
        <f t="shared" si="155"/>
        <v>-0.36588820901961494</v>
      </c>
    </row>
    <row r="4953" spans="1:8" x14ac:dyDescent="0.25">
      <c r="A4953" s="15">
        <v>6323</v>
      </c>
      <c r="B4953" s="15" t="s">
        <v>2828</v>
      </c>
      <c r="C4953" s="15">
        <v>138</v>
      </c>
      <c r="D4953" s="15">
        <v>1</v>
      </c>
      <c r="E4953" s="15">
        <v>0.56699999999999995</v>
      </c>
      <c r="F4953" s="15">
        <v>4.4235532239999997E-5</v>
      </c>
      <c r="G4953" s="10">
        <f t="shared" si="154"/>
        <v>-4.6739278118265004E-2</v>
      </c>
      <c r="H4953" s="10">
        <f t="shared" si="155"/>
        <v>-2.6501170693056256E-2</v>
      </c>
    </row>
    <row r="4954" spans="1:8" x14ac:dyDescent="0.25">
      <c r="A4954" s="15">
        <v>6323</v>
      </c>
      <c r="B4954" s="15" t="s">
        <v>2828</v>
      </c>
      <c r="C4954" s="15">
        <v>138</v>
      </c>
      <c r="D4954" s="15">
        <v>2</v>
      </c>
      <c r="E4954" s="15">
        <v>2.1379999999999999</v>
      </c>
      <c r="F4954" s="15">
        <v>4.4235532239999997E-5</v>
      </c>
      <c r="G4954" s="10">
        <f t="shared" si="154"/>
        <v>-4.6739278118265004E-2</v>
      </c>
      <c r="H4954" s="10">
        <f t="shared" si="155"/>
        <v>-9.9928576616850576E-2</v>
      </c>
    </row>
    <row r="4955" spans="1:8" x14ac:dyDescent="0.25">
      <c r="A4955" s="15">
        <v>6327</v>
      </c>
      <c r="B4955" s="15" t="s">
        <v>2829</v>
      </c>
      <c r="C4955" s="15">
        <v>69</v>
      </c>
      <c r="D4955" s="15">
        <v>1</v>
      </c>
      <c r="E4955" s="15">
        <v>1.5580000000000001</v>
      </c>
      <c r="F4955" s="15">
        <v>-7.250435730165E-3</v>
      </c>
      <c r="G4955" s="10">
        <f t="shared" si="154"/>
        <v>-5.403394938067E-2</v>
      </c>
      <c r="H4955" s="10">
        <f t="shared" si="155"/>
        <v>-8.4184893135083858E-2</v>
      </c>
    </row>
    <row r="4956" spans="1:8" x14ac:dyDescent="0.25">
      <c r="A4956" s="15">
        <v>6328</v>
      </c>
      <c r="B4956" s="15" t="s">
        <v>2830</v>
      </c>
      <c r="C4956" s="15">
        <v>69</v>
      </c>
      <c r="D4956" s="15">
        <v>1</v>
      </c>
      <c r="E4956" s="15">
        <v>3.7320000000000002</v>
      </c>
      <c r="F4956" s="15">
        <v>-1.5697971392999999E-5</v>
      </c>
      <c r="G4956" s="10">
        <f t="shared" si="154"/>
        <v>-4.6799211621898006E-2</v>
      </c>
      <c r="H4956" s="10">
        <f t="shared" si="155"/>
        <v>-0.17465465777292336</v>
      </c>
    </row>
    <row r="4957" spans="1:8" x14ac:dyDescent="0.25">
      <c r="A4957" s="15">
        <v>6329</v>
      </c>
      <c r="B4957" s="15" t="s">
        <v>2831</v>
      </c>
      <c r="C4957" s="15">
        <v>69</v>
      </c>
      <c r="D4957" s="15">
        <v>1</v>
      </c>
      <c r="E4957" s="15">
        <v>1.6459999999999999</v>
      </c>
      <c r="F4957" s="15">
        <v>-3.3487382407E-5</v>
      </c>
      <c r="G4957" s="10">
        <f t="shared" si="154"/>
        <v>-4.6817001032912003E-2</v>
      </c>
      <c r="H4957" s="10">
        <f t="shared" si="155"/>
        <v>-7.7060783700173149E-2</v>
      </c>
    </row>
    <row r="4958" spans="1:8" x14ac:dyDescent="0.25">
      <c r="A4958" s="15">
        <v>6331</v>
      </c>
      <c r="B4958" s="15" t="s">
        <v>2832</v>
      </c>
      <c r="C4958" s="15">
        <v>69</v>
      </c>
      <c r="D4958" s="15">
        <v>1</v>
      </c>
      <c r="E4958" s="15">
        <v>0</v>
      </c>
      <c r="F4958" s="15">
        <v>-1.879573309657E-3</v>
      </c>
      <c r="G4958" s="10">
        <f t="shared" si="154"/>
        <v>-4.8663086960162E-2</v>
      </c>
      <c r="H4958" s="10">
        <f t="shared" si="155"/>
        <v>0</v>
      </c>
    </row>
    <row r="4959" spans="1:8" x14ac:dyDescent="0.25">
      <c r="A4959" s="15">
        <v>6332</v>
      </c>
      <c r="B4959" s="15" t="s">
        <v>2833</v>
      </c>
      <c r="C4959" s="15">
        <v>69</v>
      </c>
      <c r="D4959" s="15">
        <v>1</v>
      </c>
      <c r="E4959" s="15">
        <v>0.40899999999999997</v>
      </c>
      <c r="F4959" s="15">
        <v>-7.250435730165E-3</v>
      </c>
      <c r="G4959" s="10">
        <f t="shared" si="154"/>
        <v>-5.403394938067E-2</v>
      </c>
      <c r="H4959" s="10">
        <f t="shared" si="155"/>
        <v>-2.209988529669403E-2</v>
      </c>
    </row>
    <row r="4960" spans="1:8" x14ac:dyDescent="0.25">
      <c r="A4960" s="15">
        <v>6333</v>
      </c>
      <c r="B4960" s="15" t="s">
        <v>2834</v>
      </c>
      <c r="C4960" s="15">
        <v>138</v>
      </c>
      <c r="D4960" s="15">
        <v>1</v>
      </c>
      <c r="E4960" s="15">
        <v>0</v>
      </c>
      <c r="F4960" s="15">
        <v>4.3205756166999998E-5</v>
      </c>
      <c r="G4960" s="10">
        <f t="shared" si="154"/>
        <v>-4.6740307894338001E-2</v>
      </c>
      <c r="H4960" s="10">
        <f t="shared" si="155"/>
        <v>0</v>
      </c>
    </row>
    <row r="4961" spans="1:8" x14ac:dyDescent="0.25">
      <c r="A4961" s="15">
        <v>6333</v>
      </c>
      <c r="B4961" s="15" t="s">
        <v>2834</v>
      </c>
      <c r="C4961" s="15">
        <v>138</v>
      </c>
      <c r="D4961" s="15">
        <v>2</v>
      </c>
      <c r="E4961" s="15">
        <v>0</v>
      </c>
      <c r="F4961" s="15">
        <v>4.3205756166999998E-5</v>
      </c>
      <c r="G4961" s="10">
        <f t="shared" si="154"/>
        <v>-4.6740307894338001E-2</v>
      </c>
      <c r="H4961" s="10">
        <f t="shared" si="155"/>
        <v>0</v>
      </c>
    </row>
    <row r="4962" spans="1:8" x14ac:dyDescent="0.25">
      <c r="A4962" s="15">
        <v>6334</v>
      </c>
      <c r="B4962" s="15" t="s">
        <v>2835</v>
      </c>
      <c r="C4962" s="15">
        <v>69</v>
      </c>
      <c r="D4962" s="15">
        <v>1</v>
      </c>
      <c r="E4962" s="15">
        <v>0.435</v>
      </c>
      <c r="F4962" s="15">
        <v>-7.250435730165E-3</v>
      </c>
      <c r="G4962" s="10">
        <f t="shared" si="154"/>
        <v>-5.403394938067E-2</v>
      </c>
      <c r="H4962" s="10">
        <f t="shared" si="155"/>
        <v>-2.3504767980591451E-2</v>
      </c>
    </row>
    <row r="4963" spans="1:8" x14ac:dyDescent="0.25">
      <c r="A4963" s="15">
        <v>6335</v>
      </c>
      <c r="B4963" s="15" t="s">
        <v>2836</v>
      </c>
      <c r="C4963" s="15">
        <v>69</v>
      </c>
      <c r="D4963" s="15">
        <v>1</v>
      </c>
      <c r="E4963" s="15">
        <v>1.008</v>
      </c>
      <c r="F4963" s="15">
        <v>-7.250435730165E-3</v>
      </c>
      <c r="G4963" s="10">
        <f t="shared" si="154"/>
        <v>-5.403394938067E-2</v>
      </c>
      <c r="H4963" s="10">
        <f t="shared" si="155"/>
        <v>-5.4466220975715358E-2</v>
      </c>
    </row>
    <row r="4964" spans="1:8" x14ac:dyDescent="0.25">
      <c r="A4964" s="15">
        <v>6337</v>
      </c>
      <c r="B4964" s="15" t="s">
        <v>2837</v>
      </c>
      <c r="C4964" s="15">
        <v>138</v>
      </c>
      <c r="D4964" s="15">
        <v>1</v>
      </c>
      <c r="E4964" s="15">
        <v>7.8410000000000002</v>
      </c>
      <c r="F4964" s="15">
        <v>4.2342880244E-5</v>
      </c>
      <c r="G4964" s="10">
        <f t="shared" si="154"/>
        <v>-4.6741170770260999E-2</v>
      </c>
      <c r="H4964" s="10">
        <f t="shared" si="155"/>
        <v>-0.3664975200096165</v>
      </c>
    </row>
    <row r="4965" spans="1:8" x14ac:dyDescent="0.25">
      <c r="A4965" s="15">
        <v>6339</v>
      </c>
      <c r="B4965" s="15" t="s">
        <v>2838</v>
      </c>
      <c r="C4965" s="15">
        <v>69</v>
      </c>
      <c r="D4965" s="15">
        <v>1</v>
      </c>
      <c r="E4965" s="15">
        <v>3.8</v>
      </c>
      <c r="F4965" s="15">
        <v>4.3493787211999998E-5</v>
      </c>
      <c r="G4965" s="10">
        <f t="shared" si="154"/>
        <v>-4.6740019863293E-2</v>
      </c>
      <c r="H4965" s="10">
        <f t="shared" si="155"/>
        <v>-0.17761207548051339</v>
      </c>
    </row>
    <row r="4966" spans="1:8" x14ac:dyDescent="0.25">
      <c r="A4966" s="15">
        <v>6339</v>
      </c>
      <c r="B4966" s="15" t="s">
        <v>2838</v>
      </c>
      <c r="C4966" s="15">
        <v>69</v>
      </c>
      <c r="D4966" s="15">
        <v>2</v>
      </c>
      <c r="E4966" s="15">
        <v>2.7360000000000002</v>
      </c>
      <c r="F4966" s="15">
        <v>4.3493787211999998E-5</v>
      </c>
      <c r="G4966" s="10">
        <f t="shared" si="154"/>
        <v>-4.6740019863293E-2</v>
      </c>
      <c r="H4966" s="10">
        <f t="shared" si="155"/>
        <v>-0.12788069434596966</v>
      </c>
    </row>
    <row r="4967" spans="1:8" x14ac:dyDescent="0.25">
      <c r="A4967" s="15">
        <v>6340</v>
      </c>
      <c r="B4967" s="15" t="s">
        <v>2839</v>
      </c>
      <c r="C4967" s="15">
        <v>69</v>
      </c>
      <c r="D4967" s="15">
        <v>1</v>
      </c>
      <c r="E4967" s="15">
        <v>2.931</v>
      </c>
      <c r="F4967" s="15">
        <v>4.2407670733E-5</v>
      </c>
      <c r="G4967" s="10">
        <f t="shared" si="154"/>
        <v>-4.6741105979772005E-2</v>
      </c>
      <c r="H4967" s="10">
        <f t="shared" si="155"/>
        <v>-0.13699818162671173</v>
      </c>
    </row>
    <row r="4968" spans="1:8" x14ac:dyDescent="0.25">
      <c r="A4968" s="15">
        <v>6342</v>
      </c>
      <c r="B4968" s="15" t="s">
        <v>2840</v>
      </c>
      <c r="C4968" s="15">
        <v>69</v>
      </c>
      <c r="D4968" s="15">
        <v>1</v>
      </c>
      <c r="E4968" s="15">
        <v>3.3439999999999999</v>
      </c>
      <c r="F4968" s="15">
        <v>-3.6832297297399999E-3</v>
      </c>
      <c r="G4968" s="10">
        <f t="shared" si="154"/>
        <v>-5.0466743380245004E-2</v>
      </c>
      <c r="H4968" s="10">
        <f t="shared" si="155"/>
        <v>-0.16876078986353929</v>
      </c>
    </row>
    <row r="4969" spans="1:8" x14ac:dyDescent="0.25">
      <c r="A4969" s="15">
        <v>6344</v>
      </c>
      <c r="B4969" s="15" t="s">
        <v>2841</v>
      </c>
      <c r="C4969" s="15">
        <v>69</v>
      </c>
      <c r="D4969" s="15">
        <v>1</v>
      </c>
      <c r="E4969" s="15">
        <v>1.04</v>
      </c>
      <c r="F4969" s="15">
        <v>-7.250435730165E-3</v>
      </c>
      <c r="G4969" s="10">
        <f t="shared" si="154"/>
        <v>-5.403394938067E-2</v>
      </c>
      <c r="H4969" s="10">
        <f t="shared" si="155"/>
        <v>-5.6195307355896805E-2</v>
      </c>
    </row>
    <row r="4970" spans="1:8" x14ac:dyDescent="0.25">
      <c r="A4970" s="15">
        <v>6345</v>
      </c>
      <c r="B4970" s="15" t="s">
        <v>2842</v>
      </c>
      <c r="C4970" s="15">
        <v>69</v>
      </c>
      <c r="D4970" s="15">
        <v>1</v>
      </c>
      <c r="E4970" s="15">
        <v>7.3999999999999996E-2</v>
      </c>
      <c r="F4970" s="15">
        <v>-2.8742905108890002E-3</v>
      </c>
      <c r="G4970" s="10">
        <f t="shared" si="154"/>
        <v>-4.9657804161394002E-2</v>
      </c>
      <c r="H4970" s="10">
        <f t="shared" si="155"/>
        <v>-3.6746775079431562E-3</v>
      </c>
    </row>
    <row r="4971" spans="1:8" x14ac:dyDescent="0.25">
      <c r="A4971" s="15">
        <v>6346</v>
      </c>
      <c r="B4971" s="15" t="s">
        <v>2843</v>
      </c>
      <c r="C4971" s="15">
        <v>69</v>
      </c>
      <c r="D4971" s="15">
        <v>1</v>
      </c>
      <c r="E4971" s="15">
        <v>0.56299999999999994</v>
      </c>
      <c r="F4971" s="15">
        <v>-2.047032099613E-3</v>
      </c>
      <c r="G4971" s="10">
        <f t="shared" si="154"/>
        <v>-4.8830545750118005E-2</v>
      </c>
      <c r="H4971" s="10">
        <f t="shared" si="155"/>
        <v>-2.7491597257316435E-2</v>
      </c>
    </row>
    <row r="4972" spans="1:8" x14ac:dyDescent="0.25">
      <c r="A4972" s="15">
        <v>6347</v>
      </c>
      <c r="B4972" s="15" t="s">
        <v>2844</v>
      </c>
      <c r="C4972" s="15">
        <v>69</v>
      </c>
      <c r="D4972" s="15">
        <v>1</v>
      </c>
      <c r="E4972" s="15">
        <v>1.0629999999999999</v>
      </c>
      <c r="F4972" s="15">
        <v>-1.737689043746E-3</v>
      </c>
      <c r="G4972" s="10">
        <f t="shared" si="154"/>
        <v>-4.8521202694251003E-2</v>
      </c>
      <c r="H4972" s="10">
        <f t="shared" si="155"/>
        <v>-5.1578038463988812E-2</v>
      </c>
    </row>
    <row r="4973" spans="1:8" x14ac:dyDescent="0.25">
      <c r="A4973" s="15">
        <v>6349</v>
      </c>
      <c r="B4973" s="15" t="s">
        <v>2845</v>
      </c>
      <c r="C4973" s="15">
        <v>69</v>
      </c>
      <c r="D4973" s="15">
        <v>1</v>
      </c>
      <c r="E4973" s="15">
        <v>2.488</v>
      </c>
      <c r="F4973" s="15">
        <v>-7.8803775622000001E-5</v>
      </c>
      <c r="G4973" s="10">
        <f t="shared" si="154"/>
        <v>-4.6862317426127002E-2</v>
      </c>
      <c r="H4973" s="10">
        <f t="shared" si="155"/>
        <v>-0.11659344575620398</v>
      </c>
    </row>
    <row r="4974" spans="1:8" x14ac:dyDescent="0.25">
      <c r="A4974" s="15">
        <v>6351</v>
      </c>
      <c r="B4974" s="15" t="s">
        <v>2846</v>
      </c>
      <c r="C4974" s="15">
        <v>69</v>
      </c>
      <c r="D4974" s="15">
        <v>1</v>
      </c>
      <c r="E4974" s="15">
        <v>3.8559999999999999</v>
      </c>
      <c r="F4974" s="15">
        <v>4.3493787211999998E-5</v>
      </c>
      <c r="G4974" s="10">
        <f t="shared" si="154"/>
        <v>-4.6740019863293E-2</v>
      </c>
      <c r="H4974" s="10">
        <f t="shared" si="155"/>
        <v>-0.1802295165928578</v>
      </c>
    </row>
    <row r="4975" spans="1:8" x14ac:dyDescent="0.25">
      <c r="A4975" s="15">
        <v>6351</v>
      </c>
      <c r="B4975" s="15" t="s">
        <v>2846</v>
      </c>
      <c r="C4975" s="15">
        <v>69</v>
      </c>
      <c r="D4975" s="15">
        <v>2</v>
      </c>
      <c r="E4975" s="15">
        <v>0</v>
      </c>
      <c r="F4975" s="15">
        <v>4.3493787211999998E-5</v>
      </c>
      <c r="G4975" s="10">
        <f t="shared" si="154"/>
        <v>-4.6740019863293E-2</v>
      </c>
      <c r="H4975" s="10">
        <f t="shared" si="155"/>
        <v>0</v>
      </c>
    </row>
    <row r="4976" spans="1:8" x14ac:dyDescent="0.25">
      <c r="A4976" s="15">
        <v>6356</v>
      </c>
      <c r="B4976" s="15" t="s">
        <v>2847</v>
      </c>
      <c r="C4976" s="15">
        <v>69</v>
      </c>
      <c r="D4976" s="15">
        <v>1</v>
      </c>
      <c r="E4976" s="15">
        <v>4.4749999999999996</v>
      </c>
      <c r="F4976" s="15">
        <v>-5.3188843768899995E-4</v>
      </c>
      <c r="G4976" s="10">
        <f t="shared" si="154"/>
        <v>-4.7315402088194E-2</v>
      </c>
      <c r="H4976" s="10">
        <f t="shared" si="155"/>
        <v>-0.21173642434466813</v>
      </c>
    </row>
    <row r="4977" spans="1:8" x14ac:dyDescent="0.25">
      <c r="A4977" s="15">
        <v>6356</v>
      </c>
      <c r="B4977" s="15" t="s">
        <v>2847</v>
      </c>
      <c r="C4977" s="15">
        <v>69</v>
      </c>
      <c r="D4977" s="15">
        <v>2</v>
      </c>
      <c r="E4977" s="15">
        <v>4.2910000000000004</v>
      </c>
      <c r="F4977" s="15">
        <v>-5.3188843768899995E-4</v>
      </c>
      <c r="G4977" s="10">
        <f t="shared" si="154"/>
        <v>-4.7315402088194E-2</v>
      </c>
      <c r="H4977" s="10">
        <f t="shared" si="155"/>
        <v>-0.20303039036044046</v>
      </c>
    </row>
    <row r="4978" spans="1:8" x14ac:dyDescent="0.25">
      <c r="A4978" s="15">
        <v>6372</v>
      </c>
      <c r="B4978" s="15" t="s">
        <v>2848</v>
      </c>
      <c r="C4978" s="15">
        <v>69</v>
      </c>
      <c r="D4978" s="15">
        <v>1</v>
      </c>
      <c r="E4978" s="15">
        <v>3.8610000000000002</v>
      </c>
      <c r="F4978" s="15">
        <v>2.9740134787999999E-5</v>
      </c>
      <c r="G4978" s="10">
        <f t="shared" si="154"/>
        <v>-4.6753773515717002E-2</v>
      </c>
      <c r="H4978" s="10">
        <f t="shared" si="155"/>
        <v>-0.18051631954418335</v>
      </c>
    </row>
    <row r="4979" spans="1:8" x14ac:dyDescent="0.25">
      <c r="A4979" s="15">
        <v>6374</v>
      </c>
      <c r="B4979" s="15" t="s">
        <v>2849</v>
      </c>
      <c r="C4979" s="15">
        <v>138</v>
      </c>
      <c r="D4979" s="15">
        <v>1</v>
      </c>
      <c r="E4979" s="15">
        <v>7.7279999999999998</v>
      </c>
      <c r="F4979" s="15">
        <v>4.3745634485000003E-5</v>
      </c>
      <c r="G4979" s="10">
        <f t="shared" si="154"/>
        <v>-4.6739768016020006E-2</v>
      </c>
      <c r="H4979" s="10">
        <f t="shared" si="155"/>
        <v>-0.36120492722780262</v>
      </c>
    </row>
    <row r="4980" spans="1:8" x14ac:dyDescent="0.25">
      <c r="A4980" s="15">
        <v>6374</v>
      </c>
      <c r="B4980" s="15" t="s">
        <v>2849</v>
      </c>
      <c r="C4980" s="15">
        <v>138</v>
      </c>
      <c r="D4980" s="15">
        <v>2</v>
      </c>
      <c r="E4980" s="15">
        <v>7.1980000000000004</v>
      </c>
      <c r="F4980" s="15">
        <v>4.3745634485000003E-5</v>
      </c>
      <c r="G4980" s="10">
        <f t="shared" si="154"/>
        <v>-4.6739768016020006E-2</v>
      </c>
      <c r="H4980" s="10">
        <f t="shared" si="155"/>
        <v>-0.33643285017931202</v>
      </c>
    </row>
    <row r="4981" spans="1:8" x14ac:dyDescent="0.25">
      <c r="A4981" s="15">
        <v>6377</v>
      </c>
      <c r="B4981" s="15" t="s">
        <v>2850</v>
      </c>
      <c r="C4981" s="15">
        <v>69</v>
      </c>
      <c r="D4981" s="15">
        <v>1</v>
      </c>
      <c r="E4981" s="15">
        <v>0</v>
      </c>
      <c r="F4981" s="15">
        <v>-3.6832297297399999E-3</v>
      </c>
      <c r="G4981" s="10">
        <f t="shared" si="154"/>
        <v>-5.0466743380245004E-2</v>
      </c>
      <c r="H4981" s="10">
        <f t="shared" si="155"/>
        <v>0</v>
      </c>
    </row>
    <row r="4982" spans="1:8" x14ac:dyDescent="0.25">
      <c r="A4982" s="15">
        <v>6378</v>
      </c>
      <c r="B4982" s="15" t="s">
        <v>2851</v>
      </c>
      <c r="C4982" s="15">
        <v>69</v>
      </c>
      <c r="D4982" s="15">
        <v>1</v>
      </c>
      <c r="E4982" s="15">
        <v>0.51400000000000001</v>
      </c>
      <c r="F4982" s="15">
        <v>-1.811564752E-6</v>
      </c>
      <c r="G4982" s="10">
        <f t="shared" si="154"/>
        <v>-4.6785325215257002E-2</v>
      </c>
      <c r="H4982" s="10">
        <f t="shared" si="155"/>
        <v>-2.40476571606421E-2</v>
      </c>
    </row>
    <row r="4983" spans="1:8" x14ac:dyDescent="0.25">
      <c r="A4983" s="15">
        <v>6379</v>
      </c>
      <c r="B4983" s="15" t="s">
        <v>2852</v>
      </c>
      <c r="C4983" s="15">
        <v>69</v>
      </c>
      <c r="D4983" s="15">
        <v>1</v>
      </c>
      <c r="E4983" s="15">
        <v>0.84099999999999997</v>
      </c>
      <c r="F4983" s="15">
        <v>-5.3188843768899995E-4</v>
      </c>
      <c r="G4983" s="10">
        <f t="shared" si="154"/>
        <v>-4.7315402088194E-2</v>
      </c>
      <c r="H4983" s="10">
        <f t="shared" si="155"/>
        <v>-3.9792253156171152E-2</v>
      </c>
    </row>
    <row r="4984" spans="1:8" x14ac:dyDescent="0.25">
      <c r="A4984" s="15">
        <v>6380</v>
      </c>
      <c r="B4984" s="15" t="s">
        <v>2853</v>
      </c>
      <c r="C4984" s="15">
        <v>69</v>
      </c>
      <c r="D4984" s="15">
        <v>1</v>
      </c>
      <c r="E4984" s="15">
        <v>2.9060000000000001</v>
      </c>
      <c r="F4984" s="15">
        <v>4.2781471998E-5</v>
      </c>
      <c r="G4984" s="10">
        <f t="shared" si="154"/>
        <v>-4.6740732178507001E-2</v>
      </c>
      <c r="H4984" s="10">
        <f t="shared" si="155"/>
        <v>-0.13582856771074134</v>
      </c>
    </row>
    <row r="4985" spans="1:8" x14ac:dyDescent="0.25">
      <c r="A4985" s="15">
        <v>6383</v>
      </c>
      <c r="B4985" s="15" t="s">
        <v>2854</v>
      </c>
      <c r="C4985" s="15">
        <v>69</v>
      </c>
      <c r="D4985" s="15">
        <v>1</v>
      </c>
      <c r="E4985" s="15">
        <v>0</v>
      </c>
      <c r="F4985" s="15">
        <v>-1.7269791098519999E-3</v>
      </c>
      <c r="G4985" s="10">
        <f t="shared" si="154"/>
        <v>-4.8510492760357002E-2</v>
      </c>
      <c r="H4985" s="10">
        <f t="shared" si="155"/>
        <v>0</v>
      </c>
    </row>
    <row r="4986" spans="1:8" x14ac:dyDescent="0.25">
      <c r="A4986" s="15">
        <v>6384</v>
      </c>
      <c r="B4986" s="15" t="s">
        <v>2855</v>
      </c>
      <c r="C4986" s="15">
        <v>69</v>
      </c>
      <c r="D4986" s="15">
        <v>1</v>
      </c>
      <c r="E4986" s="15">
        <v>0.14199999999999999</v>
      </c>
      <c r="F4986" s="15">
        <v>-2.5206763458739999E-3</v>
      </c>
      <c r="G4986" s="10">
        <f t="shared" si="154"/>
        <v>-4.9304189996379005E-2</v>
      </c>
      <c r="H4986" s="10">
        <f t="shared" si="155"/>
        <v>-7.0011949794858185E-3</v>
      </c>
    </row>
    <row r="4987" spans="1:8" x14ac:dyDescent="0.25">
      <c r="A4987" s="15">
        <v>6385</v>
      </c>
      <c r="B4987" s="15" t="s">
        <v>2856</v>
      </c>
      <c r="C4987" s="15">
        <v>69</v>
      </c>
      <c r="D4987" s="15">
        <v>1</v>
      </c>
      <c r="E4987" s="15">
        <v>1.3620000000000001</v>
      </c>
      <c r="F4987" s="15">
        <v>-7.250435730165E-3</v>
      </c>
      <c r="G4987" s="10">
        <f t="shared" si="154"/>
        <v>-5.403394938067E-2</v>
      </c>
      <c r="H4987" s="10">
        <f t="shared" si="155"/>
        <v>-7.3594239056472541E-2</v>
      </c>
    </row>
    <row r="4988" spans="1:8" x14ac:dyDescent="0.25">
      <c r="A4988" s="15">
        <v>6386</v>
      </c>
      <c r="B4988" s="15" t="s">
        <v>2857</v>
      </c>
      <c r="C4988" s="15">
        <v>69</v>
      </c>
      <c r="D4988" s="15">
        <v>1</v>
      </c>
      <c r="E4988" s="15">
        <v>3.052</v>
      </c>
      <c r="F4988" s="15">
        <v>4.2781471998E-5</v>
      </c>
      <c r="G4988" s="10">
        <f t="shared" si="154"/>
        <v>-4.6740732178507001E-2</v>
      </c>
      <c r="H4988" s="10">
        <f t="shared" si="155"/>
        <v>-0.14265271460880338</v>
      </c>
    </row>
    <row r="4989" spans="1:8" x14ac:dyDescent="0.25">
      <c r="A4989" s="15">
        <v>6387</v>
      </c>
      <c r="B4989" s="15" t="s">
        <v>2858</v>
      </c>
      <c r="C4989" s="15">
        <v>138</v>
      </c>
      <c r="D4989" s="15">
        <v>1</v>
      </c>
      <c r="E4989" s="15">
        <v>3.113</v>
      </c>
      <c r="F4989" s="15">
        <v>4.2256428712999999E-5</v>
      </c>
      <c r="G4989" s="10">
        <f t="shared" si="154"/>
        <v>-4.6741257221792003E-2</v>
      </c>
      <c r="H4989" s="10">
        <f t="shared" si="155"/>
        <v>-0.14550553373143851</v>
      </c>
    </row>
    <row r="4990" spans="1:8" x14ac:dyDescent="0.25">
      <c r="A4990" s="15">
        <v>6388</v>
      </c>
      <c r="B4990" s="15" t="s">
        <v>2859</v>
      </c>
      <c r="C4990" s="15">
        <v>69</v>
      </c>
      <c r="D4990" s="15">
        <v>1</v>
      </c>
      <c r="E4990" s="15">
        <v>1.88</v>
      </c>
      <c r="F4990" s="15">
        <v>-1.5685559262700001E-3</v>
      </c>
      <c r="G4990" s="10">
        <f t="shared" si="154"/>
        <v>-4.8352069576775E-2</v>
      </c>
      <c r="H4990" s="10">
        <f t="shared" si="155"/>
        <v>-9.0901890804336999E-2</v>
      </c>
    </row>
    <row r="4991" spans="1:8" x14ac:dyDescent="0.25">
      <c r="A4991" s="15">
        <v>6389</v>
      </c>
      <c r="B4991" s="15" t="s">
        <v>2860</v>
      </c>
      <c r="C4991" s="15">
        <v>138</v>
      </c>
      <c r="D4991" s="15">
        <v>1</v>
      </c>
      <c r="E4991" s="15">
        <v>8.67</v>
      </c>
      <c r="F4991" s="15">
        <v>4.4011454041999998E-5</v>
      </c>
      <c r="G4991" s="10">
        <f t="shared" si="154"/>
        <v>-4.6739502196463001E-2</v>
      </c>
      <c r="H4991" s="10">
        <f t="shared" si="155"/>
        <v>-0.4052314840433342</v>
      </c>
    </row>
    <row r="4992" spans="1:8" x14ac:dyDescent="0.25">
      <c r="A4992" s="15">
        <v>6391</v>
      </c>
      <c r="B4992" s="15" t="s">
        <v>2861</v>
      </c>
      <c r="C4992" s="15">
        <v>138</v>
      </c>
      <c r="D4992" s="15">
        <v>1</v>
      </c>
      <c r="E4992" s="15">
        <v>2.9940000000000002</v>
      </c>
      <c r="F4992" s="15">
        <v>4.4002803806000001E-5</v>
      </c>
      <c r="G4992" s="10">
        <f t="shared" si="154"/>
        <v>-4.6739510846699001E-2</v>
      </c>
      <c r="H4992" s="10">
        <f t="shared" si="155"/>
        <v>-0.13993809547501682</v>
      </c>
    </row>
    <row r="4993" spans="1:8" x14ac:dyDescent="0.25">
      <c r="A4993" s="15">
        <v>6391</v>
      </c>
      <c r="B4993" s="15" t="s">
        <v>2861</v>
      </c>
      <c r="C4993" s="15">
        <v>138</v>
      </c>
      <c r="D4993" s="15">
        <v>2</v>
      </c>
      <c r="E4993" s="15">
        <v>4.6989999999999998</v>
      </c>
      <c r="F4993" s="15">
        <v>4.4002803806000001E-5</v>
      </c>
      <c r="G4993" s="10">
        <f t="shared" si="154"/>
        <v>-4.6739510846699001E-2</v>
      </c>
      <c r="H4993" s="10">
        <f t="shared" si="155"/>
        <v>-0.21962896146863858</v>
      </c>
    </row>
    <row r="4994" spans="1:8" x14ac:dyDescent="0.25">
      <c r="A4994" s="15">
        <v>6392</v>
      </c>
      <c r="B4994" s="15" t="s">
        <v>2862</v>
      </c>
      <c r="C4994" s="15">
        <v>69</v>
      </c>
      <c r="D4994" s="15">
        <v>1</v>
      </c>
      <c r="E4994" s="15">
        <v>3.0979999999999999</v>
      </c>
      <c r="F4994" s="15">
        <v>-1.4882123651370001E-3</v>
      </c>
      <c r="G4994" s="10">
        <f t="shared" si="154"/>
        <v>-4.8271726015642002E-2</v>
      </c>
      <c r="H4994" s="10">
        <f t="shared" si="155"/>
        <v>-0.14954580719645891</v>
      </c>
    </row>
    <row r="4995" spans="1:8" x14ac:dyDescent="0.25">
      <c r="A4995" s="15">
        <v>6393</v>
      </c>
      <c r="B4995" s="15" t="s">
        <v>2863</v>
      </c>
      <c r="C4995" s="15">
        <v>69</v>
      </c>
      <c r="D4995" s="15">
        <v>1</v>
      </c>
      <c r="E4995" s="15">
        <v>2.59</v>
      </c>
      <c r="F4995" s="15">
        <v>4.3921804213000002E-5</v>
      </c>
      <c r="G4995" s="10">
        <f t="shared" si="154"/>
        <v>-4.6739591846292006E-2</v>
      </c>
      <c r="H4995" s="10">
        <f t="shared" si="155"/>
        <v>-0.12105554288189629</v>
      </c>
    </row>
    <row r="4996" spans="1:8" x14ac:dyDescent="0.25">
      <c r="A4996" s="15">
        <v>6393</v>
      </c>
      <c r="B4996" s="15" t="s">
        <v>2863</v>
      </c>
      <c r="C4996" s="15">
        <v>69</v>
      </c>
      <c r="D4996" s="15">
        <v>2</v>
      </c>
      <c r="E4996" s="15">
        <v>2.59</v>
      </c>
      <c r="F4996" s="15">
        <v>4.3921804213000002E-5</v>
      </c>
      <c r="G4996" s="10">
        <f t="shared" si="154"/>
        <v>-4.6739591846292006E-2</v>
      </c>
      <c r="H4996" s="10">
        <f t="shared" si="155"/>
        <v>-0.12105554288189629</v>
      </c>
    </row>
    <row r="4997" spans="1:8" x14ac:dyDescent="0.25">
      <c r="A4997" s="15">
        <v>6394</v>
      </c>
      <c r="B4997" s="15" t="s">
        <v>2864</v>
      </c>
      <c r="C4997" s="15">
        <v>138</v>
      </c>
      <c r="D4997" s="15">
        <v>1</v>
      </c>
      <c r="E4997" s="15">
        <v>6.1420000000000003</v>
      </c>
      <c r="F4997" s="15">
        <v>4.4009361185999998E-5</v>
      </c>
      <c r="G4997" s="10">
        <f t="shared" si="154"/>
        <v>-4.6739504289319E-2</v>
      </c>
      <c r="H4997" s="10">
        <f t="shared" si="155"/>
        <v>-0.28707403534499731</v>
      </c>
    </row>
    <row r="4998" spans="1:8" x14ac:dyDescent="0.25">
      <c r="A4998" s="15">
        <v>6394</v>
      </c>
      <c r="B4998" s="15" t="s">
        <v>2864</v>
      </c>
      <c r="C4998" s="15">
        <v>138</v>
      </c>
      <c r="D4998" s="15">
        <v>2</v>
      </c>
      <c r="E4998" s="15">
        <v>8.9870000000000001</v>
      </c>
      <c r="F4998" s="15">
        <v>4.4009361185999998E-5</v>
      </c>
      <c r="G4998" s="10">
        <f t="shared" ref="G4998:G5041" si="156">F4998-$E$2</f>
        <v>-4.6739504289319E-2</v>
      </c>
      <c r="H4998" s="10">
        <f t="shared" ref="H4998:H5041" si="157">E4998*G4998</f>
        <v>-0.42004792504810984</v>
      </c>
    </row>
    <row r="4999" spans="1:8" x14ac:dyDescent="0.25">
      <c r="A4999" s="15">
        <v>6395</v>
      </c>
      <c r="B4999" s="15" t="s">
        <v>2865</v>
      </c>
      <c r="C4999" s="15">
        <v>69</v>
      </c>
      <c r="D4999" s="15">
        <v>1</v>
      </c>
      <c r="E4999" s="15">
        <v>0.95299999999999996</v>
      </c>
      <c r="F4999" s="15">
        <v>-3.6832297297399999E-3</v>
      </c>
      <c r="G4999" s="10">
        <f t="shared" si="156"/>
        <v>-5.0466743380245004E-2</v>
      </c>
      <c r="H4999" s="10">
        <f t="shared" si="157"/>
        <v>-4.8094806441373483E-2</v>
      </c>
    </row>
    <row r="5000" spans="1:8" x14ac:dyDescent="0.25">
      <c r="A5000" s="15">
        <v>6396</v>
      </c>
      <c r="B5000" s="15" t="s">
        <v>2866</v>
      </c>
      <c r="C5000" s="15">
        <v>138</v>
      </c>
      <c r="D5000" s="15">
        <v>1</v>
      </c>
      <c r="E5000" s="15">
        <v>5.36</v>
      </c>
      <c r="F5000" s="15">
        <v>-1.6848166876E-5</v>
      </c>
      <c r="G5000" s="10">
        <f t="shared" si="156"/>
        <v>-4.6800361817381002E-2</v>
      </c>
      <c r="H5000" s="10">
        <f t="shared" si="157"/>
        <v>-0.25084993934116218</v>
      </c>
    </row>
    <row r="5001" spans="1:8" x14ac:dyDescent="0.25">
      <c r="A5001" s="15">
        <v>6396</v>
      </c>
      <c r="B5001" s="15" t="s">
        <v>2866</v>
      </c>
      <c r="C5001" s="15">
        <v>138</v>
      </c>
      <c r="D5001" s="15">
        <v>2</v>
      </c>
      <c r="E5001" s="15">
        <v>5.6189999999999998</v>
      </c>
      <c r="F5001" s="15">
        <v>-1.6848166876E-5</v>
      </c>
      <c r="G5001" s="10">
        <f t="shared" si="156"/>
        <v>-4.6800361817381002E-2</v>
      </c>
      <c r="H5001" s="10">
        <f t="shared" si="157"/>
        <v>-0.26297123305186382</v>
      </c>
    </row>
    <row r="5002" spans="1:8" x14ac:dyDescent="0.25">
      <c r="A5002" s="15">
        <v>6397</v>
      </c>
      <c r="B5002" s="15" t="s">
        <v>2867</v>
      </c>
      <c r="C5002" s="15">
        <v>69</v>
      </c>
      <c r="D5002" s="15">
        <v>1</v>
      </c>
      <c r="E5002" s="15">
        <v>0.55900000000000005</v>
      </c>
      <c r="F5002" s="15">
        <v>-2.8742905108890002E-3</v>
      </c>
      <c r="G5002" s="10">
        <f t="shared" si="156"/>
        <v>-4.9657804161394002E-2</v>
      </c>
      <c r="H5002" s="10">
        <f t="shared" si="157"/>
        <v>-2.775871252621925E-2</v>
      </c>
    </row>
    <row r="5003" spans="1:8" x14ac:dyDescent="0.25">
      <c r="A5003" s="15">
        <v>6399</v>
      </c>
      <c r="B5003" s="15" t="s">
        <v>2868</v>
      </c>
      <c r="C5003" s="15">
        <v>69</v>
      </c>
      <c r="D5003" s="15">
        <v>1</v>
      </c>
      <c r="E5003" s="15">
        <v>1.048</v>
      </c>
      <c r="F5003" s="15">
        <v>-2.2243307006679998E-3</v>
      </c>
      <c r="G5003" s="10">
        <f t="shared" si="156"/>
        <v>-4.9007844351173002E-2</v>
      </c>
      <c r="H5003" s="10">
        <f t="shared" si="157"/>
        <v>-5.1360220880029311E-2</v>
      </c>
    </row>
    <row r="5004" spans="1:8" x14ac:dyDescent="0.25">
      <c r="A5004" s="15">
        <v>6400</v>
      </c>
      <c r="B5004" s="15" t="s">
        <v>2869</v>
      </c>
      <c r="C5004" s="15">
        <v>69</v>
      </c>
      <c r="D5004" s="15">
        <v>1</v>
      </c>
      <c r="E5004" s="15">
        <v>0.104</v>
      </c>
      <c r="F5004" s="15">
        <v>-7.8803775622000001E-5</v>
      </c>
      <c r="G5004" s="10">
        <f t="shared" si="156"/>
        <v>-4.6862317426127002E-2</v>
      </c>
      <c r="H5004" s="10">
        <f t="shared" si="157"/>
        <v>-4.8736810123172084E-3</v>
      </c>
    </row>
    <row r="5005" spans="1:8" x14ac:dyDescent="0.25">
      <c r="A5005" s="15">
        <v>6401</v>
      </c>
      <c r="B5005" s="15" t="s">
        <v>2870</v>
      </c>
      <c r="C5005" s="15">
        <v>69</v>
      </c>
      <c r="D5005" s="15">
        <v>1</v>
      </c>
      <c r="E5005" s="15">
        <v>0.50800000000000001</v>
      </c>
      <c r="F5005" s="15">
        <v>-7.250435730165E-3</v>
      </c>
      <c r="G5005" s="10">
        <f t="shared" si="156"/>
        <v>-5.403394938067E-2</v>
      </c>
      <c r="H5005" s="10">
        <f t="shared" si="157"/>
        <v>-2.7449246285380362E-2</v>
      </c>
    </row>
    <row r="5006" spans="1:8" x14ac:dyDescent="0.25">
      <c r="A5006" s="15">
        <v>6403</v>
      </c>
      <c r="B5006" s="15" t="s">
        <v>2871</v>
      </c>
      <c r="C5006" s="15">
        <v>138</v>
      </c>
      <c r="D5006" s="15">
        <v>1</v>
      </c>
      <c r="E5006" s="15">
        <v>0.55700000000000005</v>
      </c>
      <c r="F5006" s="15">
        <v>4.4141637220000002E-5</v>
      </c>
      <c r="G5006" s="10">
        <f t="shared" si="156"/>
        <v>-4.6739372013284999E-2</v>
      </c>
      <c r="H5006" s="10">
        <f t="shared" si="157"/>
        <v>-2.6033830211399746E-2</v>
      </c>
    </row>
    <row r="5007" spans="1:8" x14ac:dyDescent="0.25">
      <c r="A5007" s="15">
        <v>6403</v>
      </c>
      <c r="B5007" s="15" t="s">
        <v>2871</v>
      </c>
      <c r="C5007" s="15">
        <v>138</v>
      </c>
      <c r="D5007" s="15">
        <v>2</v>
      </c>
      <c r="E5007" s="15">
        <v>0</v>
      </c>
      <c r="F5007" s="15">
        <v>4.4141637220000002E-5</v>
      </c>
      <c r="G5007" s="10">
        <f t="shared" si="156"/>
        <v>-4.6739372013284999E-2</v>
      </c>
      <c r="H5007" s="10">
        <f t="shared" si="157"/>
        <v>0</v>
      </c>
    </row>
    <row r="5008" spans="1:8" x14ac:dyDescent="0.25">
      <c r="A5008" s="15">
        <v>6406</v>
      </c>
      <c r="B5008" s="15" t="s">
        <v>2872</v>
      </c>
      <c r="C5008" s="15">
        <v>69</v>
      </c>
      <c r="D5008" s="15">
        <v>1</v>
      </c>
      <c r="E5008" s="15">
        <v>0.497</v>
      </c>
      <c r="F5008" s="15">
        <v>4.3921804213000002E-5</v>
      </c>
      <c r="G5008" s="10">
        <f t="shared" si="156"/>
        <v>-4.6739591846292006E-2</v>
      </c>
      <c r="H5008" s="10">
        <f t="shared" si="157"/>
        <v>-2.3229577147607126E-2</v>
      </c>
    </row>
    <row r="5009" spans="1:8" x14ac:dyDescent="0.25">
      <c r="A5009" s="15">
        <v>6407</v>
      </c>
      <c r="B5009" s="15" t="s">
        <v>2873</v>
      </c>
      <c r="C5009" s="15">
        <v>69</v>
      </c>
      <c r="D5009" s="15">
        <v>1</v>
      </c>
      <c r="E5009" s="15">
        <v>1.1719999999999999</v>
      </c>
      <c r="F5009" s="15">
        <v>-7.8803775622000001E-5</v>
      </c>
      <c r="G5009" s="10">
        <f t="shared" si="156"/>
        <v>-4.6862317426127002E-2</v>
      </c>
      <c r="H5009" s="10">
        <f t="shared" si="157"/>
        <v>-5.4922636023420845E-2</v>
      </c>
    </row>
    <row r="5010" spans="1:8" x14ac:dyDescent="0.25">
      <c r="A5010" s="15">
        <v>6408</v>
      </c>
      <c r="B5010" s="15" t="s">
        <v>2874</v>
      </c>
      <c r="C5010" s="15">
        <v>138</v>
      </c>
      <c r="D5010" s="15">
        <v>1</v>
      </c>
      <c r="E5010" s="15">
        <v>8.9</v>
      </c>
      <c r="F5010" s="15">
        <v>-1.8176962358999998E-5</v>
      </c>
      <c r="G5010" s="10">
        <f t="shared" si="156"/>
        <v>-4.6801690612864003E-2</v>
      </c>
      <c r="H5010" s="10">
        <f t="shared" si="157"/>
        <v>-0.41653504645448963</v>
      </c>
    </row>
    <row r="5011" spans="1:8" x14ac:dyDescent="0.25">
      <c r="A5011" s="15">
        <v>6409</v>
      </c>
      <c r="B5011" s="15" t="s">
        <v>2875</v>
      </c>
      <c r="C5011" s="15">
        <v>138</v>
      </c>
      <c r="D5011" s="15">
        <v>1</v>
      </c>
      <c r="E5011" s="15">
        <v>2.6179999999999999</v>
      </c>
      <c r="F5011" s="15">
        <v>4.2581864590000001E-5</v>
      </c>
      <c r="G5011" s="10">
        <f t="shared" si="156"/>
        <v>-4.6740931785915006E-2</v>
      </c>
      <c r="H5011" s="10">
        <f t="shared" si="157"/>
        <v>-0.12236775941552548</v>
      </c>
    </row>
    <row r="5012" spans="1:8" x14ac:dyDescent="0.25">
      <c r="A5012" s="15">
        <v>6410</v>
      </c>
      <c r="B5012" s="15" t="s">
        <v>2876</v>
      </c>
      <c r="C5012" s="15">
        <v>69</v>
      </c>
      <c r="D5012" s="15">
        <v>1</v>
      </c>
      <c r="E5012" s="15">
        <v>1.851</v>
      </c>
      <c r="F5012" s="15">
        <v>-9.664967455E-6</v>
      </c>
      <c r="G5012" s="10">
        <f t="shared" si="156"/>
        <v>-4.679317861796E-2</v>
      </c>
      <c r="H5012" s="10">
        <f t="shared" si="157"/>
        <v>-8.6614173621843954E-2</v>
      </c>
    </row>
    <row r="5013" spans="1:8" x14ac:dyDescent="0.25">
      <c r="A5013" s="15">
        <v>6413</v>
      </c>
      <c r="B5013" s="15" t="s">
        <v>2877</v>
      </c>
      <c r="C5013" s="15">
        <v>138</v>
      </c>
      <c r="D5013" s="15">
        <v>1</v>
      </c>
      <c r="E5013" s="15">
        <v>2.266</v>
      </c>
      <c r="F5013" s="15">
        <v>4.3750395505E-5</v>
      </c>
      <c r="G5013" s="10">
        <f t="shared" si="156"/>
        <v>-4.6739763255000004E-2</v>
      </c>
      <c r="H5013" s="10">
        <f t="shared" si="157"/>
        <v>-0.10591230353583</v>
      </c>
    </row>
    <row r="5014" spans="1:8" x14ac:dyDescent="0.25">
      <c r="A5014" s="15">
        <v>6413</v>
      </c>
      <c r="B5014" s="15" t="s">
        <v>2877</v>
      </c>
      <c r="C5014" s="15">
        <v>138</v>
      </c>
      <c r="D5014" s="15">
        <v>2</v>
      </c>
      <c r="E5014" s="15">
        <v>4.2759999999999998</v>
      </c>
      <c r="F5014" s="15">
        <v>4.3750395505E-5</v>
      </c>
      <c r="G5014" s="10">
        <f t="shared" si="156"/>
        <v>-4.6739763255000004E-2</v>
      </c>
      <c r="H5014" s="10">
        <f t="shared" si="157"/>
        <v>-0.19985922767838002</v>
      </c>
    </row>
    <row r="5015" spans="1:8" x14ac:dyDescent="0.25">
      <c r="A5015" s="15">
        <v>6414</v>
      </c>
      <c r="B5015" s="15" t="s">
        <v>2878</v>
      </c>
      <c r="C5015" s="15">
        <v>69</v>
      </c>
      <c r="D5015" s="15">
        <v>1</v>
      </c>
      <c r="E5015" s="15">
        <v>7.6749999999999998</v>
      </c>
      <c r="F5015" s="15">
        <v>-5.6996861376000002E-5</v>
      </c>
      <c r="G5015" s="10">
        <f t="shared" si="156"/>
        <v>-4.6840510511881005E-2</v>
      </c>
      <c r="H5015" s="10">
        <f t="shared" si="157"/>
        <v>-0.35950091817868668</v>
      </c>
    </row>
    <row r="5016" spans="1:8" x14ac:dyDescent="0.25">
      <c r="A5016" s="15">
        <v>6416</v>
      </c>
      <c r="B5016" s="15" t="s">
        <v>2879</v>
      </c>
      <c r="C5016" s="15">
        <v>69</v>
      </c>
      <c r="D5016" s="15">
        <v>1</v>
      </c>
      <c r="E5016" s="15">
        <v>3.71</v>
      </c>
      <c r="F5016" s="15">
        <v>-3.6832297297399999E-3</v>
      </c>
      <c r="G5016" s="10">
        <f t="shared" si="156"/>
        <v>-5.0466743380245004E-2</v>
      </c>
      <c r="H5016" s="10">
        <f t="shared" si="157"/>
        <v>-0.18723161794070897</v>
      </c>
    </row>
    <row r="5017" spans="1:8" x14ac:dyDescent="0.25">
      <c r="A5017" s="15">
        <v>6417</v>
      </c>
      <c r="B5017" s="15" t="s">
        <v>2880</v>
      </c>
      <c r="C5017" s="15">
        <v>138</v>
      </c>
      <c r="D5017" s="15">
        <v>1</v>
      </c>
      <c r="E5017" s="15">
        <v>11.083</v>
      </c>
      <c r="F5017" s="15">
        <v>4.4080345627E-5</v>
      </c>
      <c r="G5017" s="10">
        <f t="shared" si="156"/>
        <v>-4.6739433304878002E-2</v>
      </c>
      <c r="H5017" s="10">
        <f t="shared" si="157"/>
        <v>-0.51801313931796289</v>
      </c>
    </row>
    <row r="5018" spans="1:8" x14ac:dyDescent="0.25">
      <c r="A5018" s="15">
        <v>6417</v>
      </c>
      <c r="B5018" s="15" t="s">
        <v>2880</v>
      </c>
      <c r="C5018" s="15">
        <v>138</v>
      </c>
      <c r="D5018" s="15">
        <v>2</v>
      </c>
      <c r="E5018" s="15">
        <v>14.364000000000001</v>
      </c>
      <c r="F5018" s="15">
        <v>4.4080345627E-5</v>
      </c>
      <c r="G5018" s="10">
        <f t="shared" si="156"/>
        <v>-4.6739433304878002E-2</v>
      </c>
      <c r="H5018" s="10">
        <f t="shared" si="157"/>
        <v>-0.67136521999126764</v>
      </c>
    </row>
    <row r="5019" spans="1:8" x14ac:dyDescent="0.25">
      <c r="A5019" s="15">
        <v>6418</v>
      </c>
      <c r="B5019" s="15" t="s">
        <v>2881</v>
      </c>
      <c r="C5019" s="15">
        <v>69</v>
      </c>
      <c r="D5019" s="15">
        <v>1</v>
      </c>
      <c r="E5019" s="15">
        <v>0.55700000000000005</v>
      </c>
      <c r="F5019" s="15">
        <v>-2.8742905108890002E-3</v>
      </c>
      <c r="G5019" s="10">
        <f t="shared" si="156"/>
        <v>-4.9657804161394002E-2</v>
      </c>
      <c r="H5019" s="10">
        <f t="shared" si="157"/>
        <v>-2.7659396917896463E-2</v>
      </c>
    </row>
    <row r="5020" spans="1:8" x14ac:dyDescent="0.25">
      <c r="A5020" s="15">
        <v>6419</v>
      </c>
      <c r="B5020" s="15" t="s">
        <v>2882</v>
      </c>
      <c r="C5020" s="15">
        <v>69</v>
      </c>
      <c r="D5020" s="15">
        <v>1</v>
      </c>
      <c r="E5020" s="15">
        <v>0.55100000000000005</v>
      </c>
      <c r="F5020" s="15">
        <v>4.3921804213000002E-5</v>
      </c>
      <c r="G5020" s="10">
        <f t="shared" si="156"/>
        <v>-4.6739591846292006E-2</v>
      </c>
      <c r="H5020" s="10">
        <f t="shared" si="157"/>
        <v>-2.5753515107306897E-2</v>
      </c>
    </row>
    <row r="5021" spans="1:8" x14ac:dyDescent="0.25">
      <c r="A5021" s="15">
        <v>6420</v>
      </c>
      <c r="B5021" s="15" t="s">
        <v>2883</v>
      </c>
      <c r="C5021" s="15">
        <v>69</v>
      </c>
      <c r="D5021" s="15">
        <v>1</v>
      </c>
      <c r="E5021" s="15">
        <v>2.3319999999999999</v>
      </c>
      <c r="F5021" s="15">
        <v>2.9740134787999999E-5</v>
      </c>
      <c r="G5021" s="10">
        <f t="shared" si="156"/>
        <v>-4.6753773515717002E-2</v>
      </c>
      <c r="H5021" s="10">
        <f t="shared" si="157"/>
        <v>-0.10902979983865205</v>
      </c>
    </row>
    <row r="5022" spans="1:8" x14ac:dyDescent="0.25">
      <c r="A5022" s="15">
        <v>6420</v>
      </c>
      <c r="B5022" s="15" t="s">
        <v>2883</v>
      </c>
      <c r="C5022" s="15">
        <v>69</v>
      </c>
      <c r="D5022" s="15">
        <v>2</v>
      </c>
      <c r="E5022" s="15">
        <v>2.718</v>
      </c>
      <c r="F5022" s="15">
        <v>2.9740134787999999E-5</v>
      </c>
      <c r="G5022" s="10">
        <f t="shared" si="156"/>
        <v>-4.6753773515717002E-2</v>
      </c>
      <c r="H5022" s="10">
        <f t="shared" si="157"/>
        <v>-0.12707675641571881</v>
      </c>
    </row>
    <row r="5023" spans="1:8" x14ac:dyDescent="0.25">
      <c r="A5023" s="15">
        <v>6422</v>
      </c>
      <c r="B5023" s="15" t="s">
        <v>2884</v>
      </c>
      <c r="C5023" s="15">
        <v>69</v>
      </c>
      <c r="D5023" s="15">
        <v>1</v>
      </c>
      <c r="E5023" s="15">
        <v>1.1990000000000001</v>
      </c>
      <c r="F5023" s="15">
        <v>4.3738446005000002E-5</v>
      </c>
      <c r="G5023" s="10">
        <f t="shared" si="156"/>
        <v>-4.6739775204500005E-2</v>
      </c>
      <c r="H5023" s="10">
        <f t="shared" si="157"/>
        <v>-5.6040990470195506E-2</v>
      </c>
    </row>
    <row r="5024" spans="1:8" x14ac:dyDescent="0.25">
      <c r="A5024" s="15">
        <v>6423</v>
      </c>
      <c r="B5024" s="15" t="s">
        <v>2885</v>
      </c>
      <c r="C5024" s="15">
        <v>69</v>
      </c>
      <c r="D5024" s="15">
        <v>1</v>
      </c>
      <c r="E5024" s="15">
        <v>1.052</v>
      </c>
      <c r="F5024" s="15">
        <v>-5.3188843768899995E-4</v>
      </c>
      <c r="G5024" s="10">
        <f t="shared" si="156"/>
        <v>-4.7315402088194E-2</v>
      </c>
      <c r="H5024" s="10">
        <f t="shared" si="157"/>
        <v>-4.977580299678009E-2</v>
      </c>
    </row>
    <row r="5025" spans="1:8" x14ac:dyDescent="0.25">
      <c r="A5025" s="15">
        <v>6426</v>
      </c>
      <c r="B5025" s="15" t="s">
        <v>2886</v>
      </c>
      <c r="C5025" s="15">
        <v>69</v>
      </c>
      <c r="D5025" s="15">
        <v>1</v>
      </c>
      <c r="E5025" s="15">
        <v>4.1189999999999998</v>
      </c>
      <c r="F5025" s="15">
        <v>-7.8803775622000001E-5</v>
      </c>
      <c r="G5025" s="10">
        <f t="shared" si="156"/>
        <v>-4.6862317426127002E-2</v>
      </c>
      <c r="H5025" s="10">
        <f t="shared" si="157"/>
        <v>-0.19302588547821711</v>
      </c>
    </row>
    <row r="5026" spans="1:8" x14ac:dyDescent="0.25">
      <c r="A5026" s="15">
        <v>6433</v>
      </c>
      <c r="B5026" s="15" t="s">
        <v>2887</v>
      </c>
      <c r="C5026" s="15">
        <v>69</v>
      </c>
      <c r="D5026" s="15">
        <v>1</v>
      </c>
      <c r="E5026" s="15">
        <v>6.5220000000000002</v>
      </c>
      <c r="F5026" s="15">
        <v>-1.5690232725000001E-5</v>
      </c>
      <c r="G5026" s="10">
        <f t="shared" si="156"/>
        <v>-4.6799203883230001E-2</v>
      </c>
      <c r="H5026" s="10">
        <f t="shared" si="157"/>
        <v>-0.30522440772642606</v>
      </c>
    </row>
    <row r="5027" spans="1:8" x14ac:dyDescent="0.25">
      <c r="A5027" s="15">
        <v>6433</v>
      </c>
      <c r="B5027" s="15" t="s">
        <v>2887</v>
      </c>
      <c r="C5027" s="15">
        <v>69</v>
      </c>
      <c r="D5027" s="15">
        <v>2</v>
      </c>
      <c r="E5027" s="15">
        <v>6.5220000000000002</v>
      </c>
      <c r="F5027" s="15">
        <v>-1.5690232725000001E-5</v>
      </c>
      <c r="G5027" s="10">
        <f t="shared" si="156"/>
        <v>-4.6799203883230001E-2</v>
      </c>
      <c r="H5027" s="10">
        <f t="shared" si="157"/>
        <v>-0.30522440772642606</v>
      </c>
    </row>
    <row r="5028" spans="1:8" x14ac:dyDescent="0.25">
      <c r="A5028" s="15">
        <v>6434</v>
      </c>
      <c r="B5028" s="15" t="s">
        <v>2888</v>
      </c>
      <c r="C5028" s="15">
        <v>69</v>
      </c>
      <c r="D5028" s="15">
        <v>1</v>
      </c>
      <c r="E5028" s="15">
        <v>1.738</v>
      </c>
      <c r="F5028" s="15">
        <v>-1.522609912071E-3</v>
      </c>
      <c r="G5028" s="10">
        <f t="shared" si="156"/>
        <v>-4.8306123562576006E-2</v>
      </c>
      <c r="H5028" s="10">
        <f t="shared" si="157"/>
        <v>-8.3956042751757096E-2</v>
      </c>
    </row>
    <row r="5029" spans="1:8" x14ac:dyDescent="0.25">
      <c r="A5029" s="15">
        <v>6436</v>
      </c>
      <c r="B5029" s="15" t="s">
        <v>2889</v>
      </c>
      <c r="C5029" s="15">
        <v>69</v>
      </c>
      <c r="D5029" s="15">
        <v>1</v>
      </c>
      <c r="E5029" s="15">
        <v>2.4279999999999999</v>
      </c>
      <c r="F5029" s="15">
        <v>-1.5685550244999998E-5</v>
      </c>
      <c r="G5029" s="10">
        <f t="shared" si="156"/>
        <v>-4.679919920075E-2</v>
      </c>
      <c r="H5029" s="10">
        <f t="shared" si="157"/>
        <v>-0.11362845565942099</v>
      </c>
    </row>
    <row r="5030" spans="1:8" x14ac:dyDescent="0.25">
      <c r="A5030" s="15">
        <v>6436</v>
      </c>
      <c r="B5030" s="15" t="s">
        <v>2889</v>
      </c>
      <c r="C5030" s="15">
        <v>69</v>
      </c>
      <c r="D5030" s="15">
        <v>2</v>
      </c>
      <c r="E5030" s="15">
        <v>4.0039999999999996</v>
      </c>
      <c r="F5030" s="15">
        <v>-1.5685550244999998E-5</v>
      </c>
      <c r="G5030" s="10">
        <f t="shared" si="156"/>
        <v>-4.679919920075E-2</v>
      </c>
      <c r="H5030" s="10">
        <f t="shared" si="157"/>
        <v>-0.18738399359980298</v>
      </c>
    </row>
    <row r="5031" spans="1:8" x14ac:dyDescent="0.25">
      <c r="A5031" s="15">
        <v>6437</v>
      </c>
      <c r="B5031" s="15" t="s">
        <v>2890</v>
      </c>
      <c r="C5031" s="15">
        <v>138</v>
      </c>
      <c r="D5031" s="15">
        <v>1</v>
      </c>
      <c r="E5031" s="15">
        <v>2.923</v>
      </c>
      <c r="F5031" s="15">
        <v>4.036225778E-5</v>
      </c>
      <c r="G5031" s="10">
        <f t="shared" si="156"/>
        <v>-4.6743151392725002E-2</v>
      </c>
      <c r="H5031" s="10">
        <f t="shared" si="157"/>
        <v>-0.13663023152093517</v>
      </c>
    </row>
    <row r="5032" spans="1:8" x14ac:dyDescent="0.25">
      <c r="A5032" s="15">
        <v>6438</v>
      </c>
      <c r="B5032" s="15" t="s">
        <v>2891</v>
      </c>
      <c r="C5032" s="15">
        <v>69</v>
      </c>
      <c r="D5032" s="15">
        <v>1</v>
      </c>
      <c r="E5032" s="15">
        <v>2.0129999999999999</v>
      </c>
      <c r="F5032" s="15">
        <v>4.2781471998E-5</v>
      </c>
      <c r="G5032" s="10">
        <f t="shared" si="156"/>
        <v>-4.6740732178507001E-2</v>
      </c>
      <c r="H5032" s="10">
        <f t="shared" si="157"/>
        <v>-9.4089093875334595E-2</v>
      </c>
    </row>
    <row r="5033" spans="1:8" x14ac:dyDescent="0.25">
      <c r="A5033" s="15">
        <v>6439</v>
      </c>
      <c r="B5033" s="15" t="s">
        <v>2892</v>
      </c>
      <c r="C5033" s="15">
        <v>69</v>
      </c>
      <c r="D5033" s="15">
        <v>1</v>
      </c>
      <c r="E5033" s="15">
        <v>1.605</v>
      </c>
      <c r="F5033" s="15">
        <v>4.3712538570000003E-5</v>
      </c>
      <c r="G5033" s="10">
        <f t="shared" si="156"/>
        <v>-4.6739801111935E-2</v>
      </c>
      <c r="H5033" s="10">
        <f t="shared" si="157"/>
        <v>-7.5017380784655668E-2</v>
      </c>
    </row>
    <row r="5034" spans="1:8" x14ac:dyDescent="0.25">
      <c r="A5034" s="15">
        <v>6442</v>
      </c>
      <c r="B5034" s="15" t="s">
        <v>2893</v>
      </c>
      <c r="C5034" s="15">
        <v>69</v>
      </c>
      <c r="D5034" s="15">
        <v>1</v>
      </c>
      <c r="E5034" s="15">
        <v>1.2150000000000001</v>
      </c>
      <c r="F5034" s="15">
        <v>2.9740134787999999E-5</v>
      </c>
      <c r="G5034" s="10">
        <f t="shared" si="156"/>
        <v>-4.6753773515717002E-2</v>
      </c>
      <c r="H5034" s="10">
        <f t="shared" si="157"/>
        <v>-5.6805834821596159E-2</v>
      </c>
    </row>
    <row r="5035" spans="1:8" x14ac:dyDescent="0.25">
      <c r="A5035" s="15">
        <v>6442</v>
      </c>
      <c r="B5035" s="15" t="s">
        <v>2893</v>
      </c>
      <c r="C5035" s="15">
        <v>69</v>
      </c>
      <c r="D5035" s="15">
        <v>2</v>
      </c>
      <c r="E5035" s="15">
        <v>0.26200000000000001</v>
      </c>
      <c r="F5035" s="15">
        <v>2.9740134787999999E-5</v>
      </c>
      <c r="G5035" s="10">
        <f t="shared" si="156"/>
        <v>-4.6753773515717002E-2</v>
      </c>
      <c r="H5035" s="10">
        <f t="shared" si="157"/>
        <v>-1.2249488661117854E-2</v>
      </c>
    </row>
    <row r="5036" spans="1:8" x14ac:dyDescent="0.25">
      <c r="A5036" s="15">
        <v>6443</v>
      </c>
      <c r="B5036" s="15" t="s">
        <v>2894</v>
      </c>
      <c r="C5036" s="15">
        <v>138</v>
      </c>
      <c r="D5036" s="15">
        <v>1</v>
      </c>
      <c r="E5036" s="15">
        <v>5.694</v>
      </c>
      <c r="F5036" s="15">
        <v>4.3999382886000002E-5</v>
      </c>
      <c r="G5036" s="10">
        <f t="shared" si="156"/>
        <v>-4.6739514267619006E-2</v>
      </c>
      <c r="H5036" s="10">
        <f t="shared" si="157"/>
        <v>-0.26613479423982261</v>
      </c>
    </row>
    <row r="5037" spans="1:8" x14ac:dyDescent="0.25">
      <c r="A5037" s="15">
        <v>6446</v>
      </c>
      <c r="B5037" s="15" t="s">
        <v>2895</v>
      </c>
      <c r="C5037" s="15">
        <v>69</v>
      </c>
      <c r="D5037" s="15">
        <v>1</v>
      </c>
      <c r="E5037" s="15">
        <v>3.1269999999999998</v>
      </c>
      <c r="F5037" s="15">
        <v>-7.8803775622000001E-5</v>
      </c>
      <c r="G5037" s="10">
        <f t="shared" si="156"/>
        <v>-4.6862317426127002E-2</v>
      </c>
      <c r="H5037" s="10">
        <f t="shared" si="157"/>
        <v>-0.14653846659149913</v>
      </c>
    </row>
    <row r="5038" spans="1:8" x14ac:dyDescent="0.25">
      <c r="A5038" s="15">
        <v>6447</v>
      </c>
      <c r="B5038" s="15" t="s">
        <v>2896</v>
      </c>
      <c r="C5038" s="15">
        <v>138</v>
      </c>
      <c r="D5038" s="15">
        <v>1</v>
      </c>
      <c r="E5038" s="15">
        <v>0.42199999999999999</v>
      </c>
      <c r="F5038" s="15">
        <v>4.4010844793E-5</v>
      </c>
      <c r="G5038" s="10">
        <f t="shared" si="156"/>
        <v>-4.6739502805712006E-2</v>
      </c>
      <c r="H5038" s="10">
        <f t="shared" si="157"/>
        <v>-1.9724070184010466E-2</v>
      </c>
    </row>
    <row r="5039" spans="1:8" x14ac:dyDescent="0.25">
      <c r="A5039" s="15">
        <v>6454</v>
      </c>
      <c r="B5039" s="15" t="s">
        <v>2897</v>
      </c>
      <c r="C5039" s="15">
        <v>69</v>
      </c>
      <c r="D5039" s="15">
        <v>1</v>
      </c>
      <c r="E5039" s="15">
        <v>0.45</v>
      </c>
      <c r="F5039" s="15">
        <v>-7.8803775622000001E-5</v>
      </c>
      <c r="G5039" s="10">
        <f t="shared" si="156"/>
        <v>-4.6862317426127002E-2</v>
      </c>
      <c r="H5039" s="10">
        <f t="shared" si="157"/>
        <v>-2.1088042841757151E-2</v>
      </c>
    </row>
    <row r="5040" spans="1:8" x14ac:dyDescent="0.25">
      <c r="A5040" s="15">
        <v>6455</v>
      </c>
      <c r="B5040" s="15" t="s">
        <v>2898</v>
      </c>
      <c r="C5040" s="15">
        <v>138</v>
      </c>
      <c r="D5040" s="15">
        <v>1</v>
      </c>
      <c r="E5040" s="15">
        <v>3.5289999999999999</v>
      </c>
      <c r="F5040" s="15">
        <v>4.3885410363E-5</v>
      </c>
      <c r="G5040" s="10">
        <f t="shared" si="156"/>
        <v>-4.6739628240142002E-2</v>
      </c>
      <c r="H5040" s="10">
        <f t="shared" si="157"/>
        <v>-0.16494414805946112</v>
      </c>
    </row>
    <row r="5041" spans="1:8" x14ac:dyDescent="0.25">
      <c r="A5041" s="15">
        <v>6456</v>
      </c>
      <c r="B5041" s="15" t="s">
        <v>2899</v>
      </c>
      <c r="C5041" s="15">
        <v>138</v>
      </c>
      <c r="D5041" s="15">
        <v>1</v>
      </c>
      <c r="E5041" s="15">
        <v>0.58599999999999997</v>
      </c>
      <c r="F5041" s="15">
        <v>-2.0474230737060001E-3</v>
      </c>
      <c r="G5041" s="10">
        <f t="shared" si="156"/>
        <v>-4.8830936724211002E-2</v>
      </c>
      <c r="H5041" s="10">
        <f t="shared" si="157"/>
        <v>-2.8614928920387646E-2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2"/>
  <sheetViews>
    <sheetView tabSelected="1" workbookViewId="0">
      <selection activeCell="H22" sqref="H22"/>
    </sheetView>
  </sheetViews>
  <sheetFormatPr defaultRowHeight="15" x14ac:dyDescent="0.25"/>
  <cols>
    <col min="1" max="1" width="11.7109375" bestFit="1" customWidth="1"/>
    <col min="2" max="2" width="7.42578125" bestFit="1" customWidth="1"/>
    <col min="3" max="3" width="25.7109375" bestFit="1" customWidth="1"/>
    <col min="4" max="4" width="22" bestFit="1" customWidth="1"/>
    <col min="5" max="5" width="12.7109375" bestFit="1" customWidth="1"/>
    <col min="6" max="6" width="12.5703125" bestFit="1" customWidth="1"/>
    <col min="7" max="7" width="11.140625" bestFit="1" customWidth="1"/>
    <col min="8" max="8" width="18.5703125" bestFit="1" customWidth="1"/>
    <col min="9" max="11" width="12.7109375" bestFit="1" customWidth="1"/>
  </cols>
  <sheetData>
    <row r="1" spans="1:11" s="10" customFormat="1" x14ac:dyDescent="0.25">
      <c r="F1" s="2" t="s">
        <v>3427</v>
      </c>
      <c r="G1" s="2" t="s">
        <v>3428</v>
      </c>
      <c r="I1" s="10" t="s">
        <v>3100</v>
      </c>
      <c r="J1" s="2" t="s">
        <v>3429</v>
      </c>
      <c r="K1" s="10" t="s">
        <v>3432</v>
      </c>
    </row>
    <row r="2" spans="1:11" s="10" customFormat="1" x14ac:dyDescent="0.25">
      <c r="F2" s="10">
        <v>39311.681000000135</v>
      </c>
      <c r="G2" s="10">
        <f>SUM(G4:G361)</f>
        <v>39438.370000000032</v>
      </c>
      <c r="I2" s="10">
        <v>-1928.2714221352355</v>
      </c>
      <c r="J2" s="10">
        <f>SUM(J4:J362)</f>
        <v>-1856.2067151323572</v>
      </c>
      <c r="K2" s="4">
        <f>J2-I2</f>
        <v>72.064707002878322</v>
      </c>
    </row>
    <row r="3" spans="1:11" x14ac:dyDescent="0.25">
      <c r="A3" s="12" t="s">
        <v>3067</v>
      </c>
      <c r="B3" s="12" t="s">
        <v>3421</v>
      </c>
      <c r="C3" s="12" t="s">
        <v>3431</v>
      </c>
      <c r="D3" s="12" t="s">
        <v>3422</v>
      </c>
      <c r="E3" s="12" t="s">
        <v>46</v>
      </c>
      <c r="F3" s="12" t="s">
        <v>3423</v>
      </c>
      <c r="G3" s="12" t="s">
        <v>3424</v>
      </c>
      <c r="H3" s="12" t="s">
        <v>3425</v>
      </c>
      <c r="I3" s="12" t="s">
        <v>3426</v>
      </c>
      <c r="J3" s="12" t="s">
        <v>3084</v>
      </c>
    </row>
    <row r="4" spans="1:11" x14ac:dyDescent="0.25">
      <c r="A4">
        <v>578</v>
      </c>
      <c r="B4">
        <v>3</v>
      </c>
      <c r="C4" t="s">
        <v>3151</v>
      </c>
      <c r="D4" t="s">
        <v>3152</v>
      </c>
      <c r="E4">
        <v>-5.6996861376000002E-5</v>
      </c>
      <c r="F4">
        <v>82.034999999999997</v>
      </c>
      <c r="G4">
        <v>355.48500000000001</v>
      </c>
      <c r="I4">
        <v>4.6783513650505003E-2</v>
      </c>
      <c r="J4">
        <v>-16.651098879315999</v>
      </c>
    </row>
    <row r="5" spans="1:11" x14ac:dyDescent="0.25">
      <c r="A5">
        <v>579</v>
      </c>
      <c r="B5">
        <v>3</v>
      </c>
      <c r="C5" t="s">
        <v>3151</v>
      </c>
      <c r="D5" t="s">
        <v>3153</v>
      </c>
      <c r="E5">
        <v>-5.6996861376000002E-5</v>
      </c>
      <c r="F5">
        <v>23.43</v>
      </c>
      <c r="G5">
        <v>101.53</v>
      </c>
      <c r="I5">
        <v>4.6783513650505003E-2</v>
      </c>
      <c r="J5" s="10">
        <v>-4.7557170322712796</v>
      </c>
    </row>
    <row r="6" spans="1:11" x14ac:dyDescent="0.25">
      <c r="A6">
        <v>580</v>
      </c>
      <c r="B6">
        <v>3</v>
      </c>
      <c r="C6" t="s">
        <v>3151</v>
      </c>
      <c r="D6" t="s">
        <v>3154</v>
      </c>
      <c r="E6">
        <v>-5.6996861376000002E-5</v>
      </c>
      <c r="F6">
        <v>11.715</v>
      </c>
      <c r="G6">
        <v>50.765000000000001</v>
      </c>
      <c r="I6">
        <v>4.6783513650505003E-2</v>
      </c>
      <c r="J6" s="10">
        <v>-2.3778585161356398</v>
      </c>
    </row>
    <row r="7" spans="1:11" x14ac:dyDescent="0.25">
      <c r="A7">
        <v>581</v>
      </c>
      <c r="B7">
        <v>3</v>
      </c>
      <c r="C7" t="s">
        <v>3151</v>
      </c>
      <c r="D7" t="s">
        <v>3154</v>
      </c>
      <c r="E7">
        <v>-5.6996861376000002E-5</v>
      </c>
      <c r="F7">
        <v>15.24</v>
      </c>
      <c r="G7">
        <v>66.040000000000006</v>
      </c>
      <c r="I7">
        <v>4.6783513650505003E-2</v>
      </c>
      <c r="J7" s="10">
        <v>-3.0933473142046202</v>
      </c>
    </row>
    <row r="8" spans="1:11" x14ac:dyDescent="0.25">
      <c r="A8">
        <v>582</v>
      </c>
      <c r="B8">
        <v>3</v>
      </c>
      <c r="C8" t="s">
        <v>3151</v>
      </c>
      <c r="D8" t="s">
        <v>3155</v>
      </c>
      <c r="E8">
        <v>-5.6996861376000002E-5</v>
      </c>
      <c r="F8">
        <v>17.579999999999998</v>
      </c>
      <c r="G8">
        <v>76.180000000000007</v>
      </c>
      <c r="I8">
        <v>4.6783513650505003E-2</v>
      </c>
      <c r="J8" s="10">
        <v>-3.56831009079509</v>
      </c>
    </row>
    <row r="9" spans="1:11" x14ac:dyDescent="0.25">
      <c r="A9">
        <v>498</v>
      </c>
      <c r="B9">
        <v>3</v>
      </c>
      <c r="C9" t="s">
        <v>3120</v>
      </c>
      <c r="D9" t="s">
        <v>3121</v>
      </c>
      <c r="E9">
        <v>-3.5248269809999997E-5</v>
      </c>
      <c r="F9">
        <v>0</v>
      </c>
      <c r="G9">
        <v>197</v>
      </c>
      <c r="I9">
        <v>4.6783513650505003E-2</v>
      </c>
      <c r="J9" s="10">
        <v>-9.2232960983020593</v>
      </c>
    </row>
    <row r="10" spans="1:11" x14ac:dyDescent="0.25">
      <c r="A10">
        <v>499</v>
      </c>
      <c r="B10">
        <v>3</v>
      </c>
      <c r="C10" t="s">
        <v>3120</v>
      </c>
      <c r="D10" t="s">
        <v>3122</v>
      </c>
      <c r="E10">
        <v>-3.5248269809999997E-5</v>
      </c>
      <c r="F10">
        <v>0</v>
      </c>
      <c r="G10">
        <v>197</v>
      </c>
      <c r="I10">
        <v>4.6783513650505003E-2</v>
      </c>
      <c r="J10" s="10">
        <v>-9.2232960983020593</v>
      </c>
    </row>
    <row r="11" spans="1:11" x14ac:dyDescent="0.25">
      <c r="A11">
        <v>556</v>
      </c>
      <c r="B11">
        <v>3</v>
      </c>
      <c r="C11" t="s">
        <v>3123</v>
      </c>
      <c r="D11" t="s">
        <v>3124</v>
      </c>
      <c r="E11">
        <v>-2.4093343217000001E-5</v>
      </c>
      <c r="F11">
        <v>375</v>
      </c>
      <c r="G11">
        <v>647</v>
      </c>
      <c r="I11">
        <v>4.6783513650505003E-2</v>
      </c>
      <c r="J11" s="10">
        <v>-30.284521724938099</v>
      </c>
    </row>
    <row r="12" spans="1:11" x14ac:dyDescent="0.25">
      <c r="A12">
        <v>194</v>
      </c>
      <c r="B12">
        <v>3</v>
      </c>
      <c r="C12" t="s">
        <v>3112</v>
      </c>
      <c r="D12" t="s">
        <v>3110</v>
      </c>
      <c r="E12">
        <v>-2.3406002398E-5</v>
      </c>
      <c r="F12">
        <v>70</v>
      </c>
      <c r="G12">
        <v>412</v>
      </c>
      <c r="I12">
        <v>4.6783513650505003E-2</v>
      </c>
      <c r="J12" s="10">
        <v>-19.284450896995999</v>
      </c>
    </row>
    <row r="13" spans="1:11" x14ac:dyDescent="0.25">
      <c r="A13">
        <v>195</v>
      </c>
      <c r="B13">
        <v>3</v>
      </c>
      <c r="C13" t="s">
        <v>3109</v>
      </c>
      <c r="D13" t="s">
        <v>3110</v>
      </c>
      <c r="E13">
        <v>-2.1856659496000002E-5</v>
      </c>
      <c r="F13">
        <v>125</v>
      </c>
      <c r="G13">
        <v>412</v>
      </c>
      <c r="I13">
        <v>4.6783513650505003E-2</v>
      </c>
      <c r="J13" s="10">
        <v>-19.2838125677204</v>
      </c>
    </row>
    <row r="14" spans="1:11" x14ac:dyDescent="0.25">
      <c r="A14">
        <v>196</v>
      </c>
      <c r="B14">
        <v>3</v>
      </c>
      <c r="C14" t="s">
        <v>3111</v>
      </c>
      <c r="D14" t="s">
        <v>3110</v>
      </c>
      <c r="E14">
        <v>-2.1856659496000002E-5</v>
      </c>
      <c r="F14">
        <v>125</v>
      </c>
      <c r="G14">
        <v>404</v>
      </c>
      <c r="I14">
        <v>4.6783513650505003E-2</v>
      </c>
      <c r="J14" s="10">
        <v>-18.9093696052404</v>
      </c>
    </row>
    <row r="15" spans="1:11" x14ac:dyDescent="0.25">
      <c r="A15">
        <v>197</v>
      </c>
      <c r="B15">
        <v>3</v>
      </c>
      <c r="C15" t="s">
        <v>3118</v>
      </c>
      <c r="D15" t="s">
        <v>3110</v>
      </c>
      <c r="E15">
        <v>-1.9211021014000001E-5</v>
      </c>
      <c r="F15">
        <v>135</v>
      </c>
      <c r="G15">
        <v>544</v>
      </c>
      <c r="I15">
        <v>4.6783513650505003E-2</v>
      </c>
      <c r="J15" s="10">
        <v>-25.4606822213063</v>
      </c>
    </row>
    <row r="16" spans="1:11" x14ac:dyDescent="0.25">
      <c r="A16">
        <v>198</v>
      </c>
      <c r="B16">
        <v>3</v>
      </c>
      <c r="C16" t="s">
        <v>3119</v>
      </c>
      <c r="D16" t="s">
        <v>3110</v>
      </c>
      <c r="E16">
        <v>-1.9211021014000001E-5</v>
      </c>
      <c r="F16">
        <v>300</v>
      </c>
      <c r="G16">
        <v>760</v>
      </c>
      <c r="I16">
        <v>4.6783513650505003E-2</v>
      </c>
      <c r="J16" s="10">
        <v>-35.570070750354397</v>
      </c>
    </row>
    <row r="17" spans="1:10" x14ac:dyDescent="0.25">
      <c r="A17">
        <v>266</v>
      </c>
      <c r="B17">
        <v>3</v>
      </c>
      <c r="C17" t="s">
        <v>3117</v>
      </c>
      <c r="D17" t="s">
        <v>3114</v>
      </c>
      <c r="E17">
        <v>-2.0819923210000001E-6</v>
      </c>
      <c r="F17">
        <v>180</v>
      </c>
      <c r="G17">
        <v>434</v>
      </c>
      <c r="I17">
        <v>4.6783513650505003E-2</v>
      </c>
      <c r="J17" s="10">
        <v>-20.304948508986499</v>
      </c>
    </row>
    <row r="18" spans="1:10" x14ac:dyDescent="0.25">
      <c r="A18">
        <v>222</v>
      </c>
      <c r="B18">
        <v>3</v>
      </c>
      <c r="C18" t="s">
        <v>3113</v>
      </c>
      <c r="D18" t="s">
        <v>3114</v>
      </c>
      <c r="E18">
        <v>-2.049860039E-6</v>
      </c>
      <c r="F18">
        <v>65</v>
      </c>
      <c r="G18">
        <v>301</v>
      </c>
      <c r="I18">
        <v>4.6783513650505003E-2</v>
      </c>
      <c r="J18" s="10">
        <v>-14.082454616673701</v>
      </c>
    </row>
    <row r="19" spans="1:10" x14ac:dyDescent="0.25">
      <c r="A19">
        <v>223</v>
      </c>
      <c r="B19">
        <v>3</v>
      </c>
      <c r="C19" t="s">
        <v>3113</v>
      </c>
      <c r="D19" t="s">
        <v>3115</v>
      </c>
      <c r="E19">
        <v>-2.049860039E-6</v>
      </c>
      <c r="F19">
        <v>65</v>
      </c>
      <c r="G19">
        <v>301</v>
      </c>
      <c r="I19">
        <v>4.6783513650505003E-2</v>
      </c>
      <c r="J19" s="10">
        <v>-14.082454616673701</v>
      </c>
    </row>
    <row r="20" spans="1:10" x14ac:dyDescent="0.25">
      <c r="A20">
        <v>224</v>
      </c>
      <c r="B20">
        <v>3</v>
      </c>
      <c r="C20" t="s">
        <v>3116</v>
      </c>
      <c r="D20" t="s">
        <v>3114</v>
      </c>
      <c r="E20">
        <v>-2.049860039E-6</v>
      </c>
      <c r="F20">
        <v>65</v>
      </c>
      <c r="G20">
        <v>301</v>
      </c>
      <c r="I20">
        <v>4.6783513650505003E-2</v>
      </c>
      <c r="J20" s="10">
        <v>-14.082454616673701</v>
      </c>
    </row>
    <row r="21" spans="1:10" x14ac:dyDescent="0.25">
      <c r="A21">
        <v>225</v>
      </c>
      <c r="B21">
        <v>3</v>
      </c>
      <c r="C21" t="s">
        <v>3116</v>
      </c>
      <c r="D21" t="s">
        <v>3115</v>
      </c>
      <c r="E21">
        <v>-2.049860039E-6</v>
      </c>
      <c r="F21">
        <v>65</v>
      </c>
      <c r="G21">
        <v>301</v>
      </c>
      <c r="I21">
        <v>4.6783513650505003E-2</v>
      </c>
      <c r="J21" s="10">
        <v>-14.082454616673701</v>
      </c>
    </row>
    <row r="22" spans="1:10" x14ac:dyDescent="0.25">
      <c r="A22">
        <v>9</v>
      </c>
      <c r="B22">
        <v>1</v>
      </c>
      <c r="C22" t="s">
        <v>3127</v>
      </c>
      <c r="D22" t="s">
        <v>3126</v>
      </c>
      <c r="E22">
        <v>0</v>
      </c>
      <c r="F22">
        <v>44.88</v>
      </c>
      <c r="G22">
        <v>586.52</v>
      </c>
      <c r="I22">
        <v>4.6783513650505003E-2</v>
      </c>
      <c r="J22" s="10">
        <v>-27.439466426294199</v>
      </c>
    </row>
    <row r="23" spans="1:10" x14ac:dyDescent="0.25">
      <c r="A23">
        <v>10</v>
      </c>
      <c r="B23">
        <v>1</v>
      </c>
      <c r="C23" t="s">
        <v>3127</v>
      </c>
      <c r="D23" t="s">
        <v>3110</v>
      </c>
      <c r="E23">
        <v>0</v>
      </c>
      <c r="F23">
        <v>40.799999999999997</v>
      </c>
      <c r="G23">
        <v>533.20000000000005</v>
      </c>
      <c r="I23">
        <v>4.6783513650505003E-2</v>
      </c>
      <c r="J23" s="10">
        <v>-24.944969478449298</v>
      </c>
    </row>
    <row r="24" spans="1:10" x14ac:dyDescent="0.25">
      <c r="A24">
        <v>11</v>
      </c>
      <c r="B24">
        <v>1</v>
      </c>
      <c r="C24" t="s">
        <v>3127</v>
      </c>
      <c r="D24" t="s">
        <v>3115</v>
      </c>
      <c r="E24">
        <v>0</v>
      </c>
      <c r="F24">
        <v>16.32</v>
      </c>
      <c r="G24">
        <v>213.28</v>
      </c>
      <c r="I24">
        <v>4.6783513650505003E-2</v>
      </c>
      <c r="J24" s="10">
        <v>-9.9779877913797108</v>
      </c>
    </row>
    <row r="25" spans="1:10" x14ac:dyDescent="0.25">
      <c r="A25">
        <v>12</v>
      </c>
      <c r="B25">
        <v>1</v>
      </c>
      <c r="C25" t="s">
        <v>3125</v>
      </c>
      <c r="D25" t="s">
        <v>3126</v>
      </c>
      <c r="E25">
        <v>0</v>
      </c>
      <c r="F25">
        <v>44.88</v>
      </c>
      <c r="G25">
        <v>586.08000000000004</v>
      </c>
      <c r="I25">
        <v>4.6783513650505003E-2</v>
      </c>
      <c r="J25" s="10">
        <v>-27.418881680287999</v>
      </c>
    </row>
    <row r="26" spans="1:10" x14ac:dyDescent="0.25">
      <c r="A26">
        <v>13</v>
      </c>
      <c r="B26">
        <v>1</v>
      </c>
      <c r="C26" t="s">
        <v>3125</v>
      </c>
      <c r="D26" t="s">
        <v>3110</v>
      </c>
      <c r="E26">
        <v>0</v>
      </c>
      <c r="F26">
        <v>40.799999999999997</v>
      </c>
      <c r="G26">
        <v>532.79999999999995</v>
      </c>
      <c r="I26">
        <v>4.6783513650505003E-2</v>
      </c>
      <c r="J26" s="10">
        <v>-24.926256072989101</v>
      </c>
    </row>
    <row r="27" spans="1:10" x14ac:dyDescent="0.25">
      <c r="A27">
        <v>14</v>
      </c>
      <c r="B27">
        <v>1</v>
      </c>
      <c r="C27" t="s">
        <v>3125</v>
      </c>
      <c r="D27" t="s">
        <v>3115</v>
      </c>
      <c r="E27">
        <v>0</v>
      </c>
      <c r="F27">
        <v>16.32</v>
      </c>
      <c r="G27">
        <v>213.12</v>
      </c>
      <c r="I27">
        <v>4.6783513650505003E-2</v>
      </c>
      <c r="J27" s="10">
        <v>-9.9705024291956299</v>
      </c>
    </row>
    <row r="28" spans="1:10" x14ac:dyDescent="0.25">
      <c r="A28">
        <v>199</v>
      </c>
      <c r="B28">
        <v>3</v>
      </c>
      <c r="C28" t="s">
        <v>3106</v>
      </c>
      <c r="D28" t="s">
        <v>3107</v>
      </c>
      <c r="E28">
        <v>5.029395055E-6</v>
      </c>
      <c r="F28">
        <v>245</v>
      </c>
      <c r="G28">
        <v>215</v>
      </c>
      <c r="I28">
        <v>4.6783513650505003E-2</v>
      </c>
      <c r="J28" s="10">
        <v>-10.057374114921799</v>
      </c>
    </row>
    <row r="29" spans="1:10" x14ac:dyDescent="0.25">
      <c r="A29">
        <v>219</v>
      </c>
      <c r="B29">
        <v>3</v>
      </c>
      <c r="C29" t="s">
        <v>3108</v>
      </c>
      <c r="D29" t="s">
        <v>3107</v>
      </c>
      <c r="E29">
        <v>5.029395055E-6</v>
      </c>
      <c r="F29">
        <v>0.05</v>
      </c>
      <c r="G29">
        <v>0</v>
      </c>
      <c r="I29">
        <v>4.6783513650505003E-2</v>
      </c>
      <c r="J29" s="10">
        <v>0</v>
      </c>
    </row>
    <row r="30" spans="1:10" x14ac:dyDescent="0.25">
      <c r="A30">
        <v>33</v>
      </c>
      <c r="B30">
        <v>3</v>
      </c>
      <c r="C30" t="s">
        <v>3128</v>
      </c>
      <c r="D30" t="s">
        <v>3126</v>
      </c>
      <c r="E30">
        <v>7.7056262470000004E-6</v>
      </c>
      <c r="F30">
        <v>158</v>
      </c>
      <c r="G30">
        <v>662</v>
      </c>
      <c r="I30">
        <v>4.6783513650505003E-2</v>
      </c>
      <c r="J30" s="10">
        <v>-30.965584912058802</v>
      </c>
    </row>
    <row r="31" spans="1:10" x14ac:dyDescent="0.25">
      <c r="A31">
        <v>34</v>
      </c>
      <c r="B31">
        <v>3</v>
      </c>
      <c r="C31" t="s">
        <v>3129</v>
      </c>
      <c r="D31" t="s">
        <v>3126</v>
      </c>
      <c r="E31">
        <v>7.7056262470000004E-6</v>
      </c>
      <c r="F31">
        <v>159</v>
      </c>
      <c r="G31">
        <v>578</v>
      </c>
      <c r="I31">
        <v>4.6783513650505003E-2</v>
      </c>
      <c r="J31" s="10">
        <v>-27.036417038021099</v>
      </c>
    </row>
    <row r="32" spans="1:10" x14ac:dyDescent="0.25">
      <c r="A32">
        <v>35</v>
      </c>
      <c r="B32">
        <v>3</v>
      </c>
      <c r="C32" t="s">
        <v>3130</v>
      </c>
      <c r="D32" t="s">
        <v>3126</v>
      </c>
      <c r="E32">
        <v>7.7056262470000004E-6</v>
      </c>
      <c r="F32">
        <v>153</v>
      </c>
      <c r="G32">
        <v>558</v>
      </c>
      <c r="I32">
        <v>4.6783513650505003E-2</v>
      </c>
      <c r="J32" s="10">
        <v>-26.100900877535999</v>
      </c>
    </row>
    <row r="33" spans="1:10" x14ac:dyDescent="0.25">
      <c r="A33">
        <v>31</v>
      </c>
      <c r="B33">
        <v>3</v>
      </c>
      <c r="C33" t="s">
        <v>3131</v>
      </c>
      <c r="D33" t="s">
        <v>3126</v>
      </c>
      <c r="E33">
        <v>7.9676870699999999E-6</v>
      </c>
      <c r="F33">
        <v>27</v>
      </c>
      <c r="G33">
        <v>158</v>
      </c>
      <c r="I33">
        <v>4.6783513650505003E-2</v>
      </c>
      <c r="J33" s="10">
        <v>-7.3905362622227297</v>
      </c>
    </row>
    <row r="34" spans="1:10" x14ac:dyDescent="0.25">
      <c r="A34">
        <v>32</v>
      </c>
      <c r="B34">
        <v>3</v>
      </c>
      <c r="C34" t="s">
        <v>3132</v>
      </c>
      <c r="D34" t="s">
        <v>3126</v>
      </c>
      <c r="E34">
        <v>7.9676870699999999E-6</v>
      </c>
      <c r="F34">
        <v>28</v>
      </c>
      <c r="G34">
        <v>165</v>
      </c>
      <c r="I34">
        <v>4.6783513650505003E-2</v>
      </c>
      <c r="J34" s="10">
        <v>-7.7179650839667797</v>
      </c>
    </row>
    <row r="35" spans="1:10" x14ac:dyDescent="0.25">
      <c r="A35">
        <v>36</v>
      </c>
      <c r="B35">
        <v>3</v>
      </c>
      <c r="C35" t="s">
        <v>3133</v>
      </c>
      <c r="D35" t="s">
        <v>3126</v>
      </c>
      <c r="E35">
        <v>7.9676870699999999E-6</v>
      </c>
      <c r="F35">
        <v>54</v>
      </c>
      <c r="G35">
        <v>210</v>
      </c>
      <c r="I35">
        <v>4.6783513650505003E-2</v>
      </c>
      <c r="J35" s="10">
        <v>-9.8228646523213499</v>
      </c>
    </row>
    <row r="36" spans="1:10" x14ac:dyDescent="0.25">
      <c r="A36">
        <v>37</v>
      </c>
      <c r="B36">
        <v>3</v>
      </c>
      <c r="C36" t="s">
        <v>3134</v>
      </c>
      <c r="D36" t="s">
        <v>3126</v>
      </c>
      <c r="E36">
        <v>7.9676870699999999E-6</v>
      </c>
      <c r="F36">
        <v>54</v>
      </c>
      <c r="G36">
        <v>550</v>
      </c>
      <c r="I36">
        <v>4.6783513650505003E-2</v>
      </c>
      <c r="J36" s="10">
        <v>-25.726550279889199</v>
      </c>
    </row>
    <row r="37" spans="1:10" x14ac:dyDescent="0.25">
      <c r="A37">
        <v>38</v>
      </c>
      <c r="B37">
        <v>3</v>
      </c>
      <c r="C37" t="s">
        <v>3135</v>
      </c>
      <c r="D37" t="s">
        <v>3126</v>
      </c>
      <c r="E37">
        <v>7.9676870699999999E-6</v>
      </c>
      <c r="F37">
        <v>5</v>
      </c>
      <c r="G37">
        <v>13</v>
      </c>
      <c r="I37">
        <v>4.6783513650505003E-2</v>
      </c>
      <c r="J37" s="10">
        <v>-0.60808209752465503</v>
      </c>
    </row>
    <row r="38" spans="1:10" x14ac:dyDescent="0.25">
      <c r="A38">
        <v>39</v>
      </c>
      <c r="B38">
        <v>3</v>
      </c>
      <c r="C38" t="s">
        <v>3136</v>
      </c>
      <c r="D38" t="s">
        <v>3126</v>
      </c>
      <c r="E38">
        <v>7.9676870699999999E-6</v>
      </c>
      <c r="F38">
        <v>156</v>
      </c>
      <c r="G38">
        <v>662</v>
      </c>
      <c r="I38">
        <v>4.6783513650505003E-2</v>
      </c>
      <c r="J38" s="10">
        <v>-30.965411427793999</v>
      </c>
    </row>
    <row r="39" spans="1:10" x14ac:dyDescent="0.25">
      <c r="A39">
        <v>343</v>
      </c>
      <c r="B39">
        <v>3</v>
      </c>
      <c r="C39" t="s">
        <v>3137</v>
      </c>
      <c r="D39" t="s">
        <v>3138</v>
      </c>
      <c r="E39">
        <v>2.1759508331E-5</v>
      </c>
      <c r="F39">
        <v>222.12200000000001</v>
      </c>
      <c r="G39">
        <v>11.75</v>
      </c>
      <c r="H39" t="s">
        <v>3103</v>
      </c>
      <c r="I39">
        <v>4.6783513650505003E-2</v>
      </c>
      <c r="J39" s="10">
        <v>-0.54945061117054494</v>
      </c>
    </row>
    <row r="40" spans="1:10" x14ac:dyDescent="0.25">
      <c r="A40">
        <v>344</v>
      </c>
      <c r="B40">
        <v>3</v>
      </c>
      <c r="C40" t="s">
        <v>3137</v>
      </c>
      <c r="D40" t="s">
        <v>3139</v>
      </c>
      <c r="E40">
        <v>2.1759508331E-5</v>
      </c>
      <c r="F40">
        <v>102.55419999999999</v>
      </c>
      <c r="G40">
        <v>5.4249999999999998</v>
      </c>
      <c r="H40" t="s">
        <v>3103</v>
      </c>
      <c r="I40">
        <v>4.6783513650505003E-2</v>
      </c>
      <c r="J40" s="10">
        <v>-0.25368251622129401</v>
      </c>
    </row>
    <row r="41" spans="1:10" x14ac:dyDescent="0.25">
      <c r="A41">
        <v>345</v>
      </c>
      <c r="B41">
        <v>3</v>
      </c>
      <c r="C41" t="s">
        <v>3137</v>
      </c>
      <c r="D41" t="s">
        <v>3140</v>
      </c>
      <c r="E41">
        <v>2.1759508331E-5</v>
      </c>
      <c r="F41">
        <v>100.66379999999999</v>
      </c>
      <c r="G41">
        <v>5.3250000000000002</v>
      </c>
      <c r="H41" t="s">
        <v>3103</v>
      </c>
      <c r="I41">
        <v>4.6783513650505003E-2</v>
      </c>
      <c r="J41" s="10">
        <v>-0.24900634080707701</v>
      </c>
    </row>
    <row r="42" spans="1:10" x14ac:dyDescent="0.25">
      <c r="A42">
        <v>346</v>
      </c>
      <c r="B42">
        <v>3</v>
      </c>
      <c r="C42" t="s">
        <v>3137</v>
      </c>
      <c r="D42" t="s">
        <v>3141</v>
      </c>
      <c r="E42">
        <v>2.1759508331E-5</v>
      </c>
      <c r="F42">
        <v>47.26</v>
      </c>
      <c r="G42">
        <v>2.5</v>
      </c>
      <c r="H42" t="s">
        <v>3103</v>
      </c>
      <c r="I42">
        <v>4.6783513650505003E-2</v>
      </c>
      <c r="J42" s="10">
        <v>-0.116904385355435</v>
      </c>
    </row>
    <row r="43" spans="1:10" x14ac:dyDescent="0.25">
      <c r="A43">
        <v>347</v>
      </c>
      <c r="B43">
        <v>3</v>
      </c>
      <c r="C43" t="s">
        <v>3142</v>
      </c>
      <c r="D43" t="s">
        <v>3143</v>
      </c>
      <c r="E43">
        <v>2.7215359791000002E-5</v>
      </c>
      <c r="F43">
        <v>158</v>
      </c>
      <c r="G43">
        <v>80</v>
      </c>
      <c r="H43" t="s">
        <v>3103</v>
      </c>
      <c r="I43">
        <v>4.6783513650505003E-2</v>
      </c>
      <c r="J43" s="10">
        <v>-3.7405038632571199</v>
      </c>
    </row>
    <row r="44" spans="1:10" x14ac:dyDescent="0.25">
      <c r="A44">
        <v>348</v>
      </c>
      <c r="B44">
        <v>3</v>
      </c>
      <c r="C44" t="s">
        <v>3144</v>
      </c>
      <c r="D44" t="s">
        <v>3143</v>
      </c>
      <c r="E44">
        <v>2.7215359791000002E-5</v>
      </c>
      <c r="F44">
        <v>158</v>
      </c>
      <c r="G44">
        <v>80</v>
      </c>
      <c r="H44" t="s">
        <v>3103</v>
      </c>
      <c r="I44">
        <v>4.6783513650505003E-2</v>
      </c>
      <c r="J44" s="10">
        <v>-3.7405038632571199</v>
      </c>
    </row>
    <row r="45" spans="1:10" x14ac:dyDescent="0.25">
      <c r="A45">
        <v>364</v>
      </c>
      <c r="B45">
        <v>3</v>
      </c>
      <c r="C45" t="s">
        <v>3145</v>
      </c>
      <c r="D45" t="s">
        <v>3107</v>
      </c>
      <c r="E45">
        <v>2.7215359791000002E-5</v>
      </c>
      <c r="F45">
        <v>825</v>
      </c>
      <c r="G45">
        <v>455</v>
      </c>
      <c r="H45" t="s">
        <v>3103</v>
      </c>
      <c r="I45">
        <v>4.6783513650505003E-2</v>
      </c>
      <c r="J45" s="10">
        <v>-21.2741157222749</v>
      </c>
    </row>
    <row r="46" spans="1:10" x14ac:dyDescent="0.25">
      <c r="A46">
        <v>365</v>
      </c>
      <c r="B46">
        <v>3</v>
      </c>
      <c r="C46" t="s">
        <v>3146</v>
      </c>
      <c r="D46" t="s">
        <v>3107</v>
      </c>
      <c r="E46">
        <v>2.7215359791000002E-5</v>
      </c>
      <c r="F46">
        <v>840</v>
      </c>
      <c r="G46">
        <v>348</v>
      </c>
      <c r="H46" t="s">
        <v>3103</v>
      </c>
      <c r="I46">
        <v>4.6783513650505003E-2</v>
      </c>
      <c r="J46" s="10">
        <v>-16.271191805168499</v>
      </c>
    </row>
    <row r="47" spans="1:10" x14ac:dyDescent="0.25">
      <c r="A47">
        <v>413</v>
      </c>
      <c r="B47">
        <v>3</v>
      </c>
      <c r="C47" t="s">
        <v>3147</v>
      </c>
      <c r="D47" t="s">
        <v>3126</v>
      </c>
      <c r="E47">
        <v>2.9418938194999999E-5</v>
      </c>
      <c r="F47">
        <v>836</v>
      </c>
      <c r="G47">
        <v>362</v>
      </c>
      <c r="H47" t="s">
        <v>3103</v>
      </c>
      <c r="I47">
        <v>4.6783513650505003E-2</v>
      </c>
      <c r="J47" s="10">
        <v>-16.924982285856199</v>
      </c>
    </row>
    <row r="48" spans="1:10" x14ac:dyDescent="0.25">
      <c r="A48">
        <v>414</v>
      </c>
      <c r="B48">
        <v>3</v>
      </c>
      <c r="C48" t="s">
        <v>3148</v>
      </c>
      <c r="D48" t="s">
        <v>3126</v>
      </c>
      <c r="E48">
        <v>2.9418938194999999E-5</v>
      </c>
      <c r="F48">
        <v>830</v>
      </c>
      <c r="G48">
        <v>362</v>
      </c>
      <c r="H48" t="s">
        <v>3103</v>
      </c>
      <c r="I48">
        <v>4.6783513650505003E-2</v>
      </c>
      <c r="J48" s="10">
        <v>-16.924982285856199</v>
      </c>
    </row>
    <row r="49" spans="1:10" x14ac:dyDescent="0.25">
      <c r="A49">
        <v>326</v>
      </c>
      <c r="B49">
        <v>3</v>
      </c>
      <c r="C49" t="s">
        <v>3149</v>
      </c>
      <c r="D49" t="s">
        <v>3107</v>
      </c>
      <c r="E49">
        <v>3.4757409702E-5</v>
      </c>
      <c r="F49">
        <v>606</v>
      </c>
      <c r="G49">
        <v>270</v>
      </c>
      <c r="H49" t="s">
        <v>3103</v>
      </c>
      <c r="I49">
        <v>4.6783513650505003E-2</v>
      </c>
      <c r="J49" s="10">
        <v>-12.6221641850168</v>
      </c>
    </row>
    <row r="50" spans="1:10" x14ac:dyDescent="0.25">
      <c r="A50">
        <v>327</v>
      </c>
      <c r="B50">
        <v>3</v>
      </c>
      <c r="C50" t="s">
        <v>3150</v>
      </c>
      <c r="D50" t="s">
        <v>3107</v>
      </c>
      <c r="E50">
        <v>3.4757409702E-5</v>
      </c>
      <c r="F50">
        <v>602</v>
      </c>
      <c r="G50">
        <v>300</v>
      </c>
      <c r="H50" t="s">
        <v>3103</v>
      </c>
      <c r="I50">
        <v>4.6783513650505003E-2</v>
      </c>
      <c r="J50" s="10">
        <v>-14.0246268722409</v>
      </c>
    </row>
    <row r="51" spans="1:10" x14ac:dyDescent="0.25">
      <c r="A51">
        <v>341</v>
      </c>
      <c r="B51">
        <v>3</v>
      </c>
      <c r="C51" t="s">
        <v>3164</v>
      </c>
      <c r="D51" t="s">
        <v>3107</v>
      </c>
      <c r="E51">
        <v>3.9268692780999997E-5</v>
      </c>
      <c r="F51">
        <v>0.05</v>
      </c>
      <c r="G51">
        <v>0</v>
      </c>
      <c r="H51" t="s">
        <v>3103</v>
      </c>
      <c r="I51">
        <v>4.6783513650505003E-2</v>
      </c>
      <c r="J51" s="10">
        <v>0</v>
      </c>
    </row>
    <row r="52" spans="1:10" x14ac:dyDescent="0.25">
      <c r="A52">
        <v>342</v>
      </c>
      <c r="B52">
        <v>3</v>
      </c>
      <c r="C52" t="s">
        <v>3165</v>
      </c>
      <c r="D52" t="s">
        <v>3107</v>
      </c>
      <c r="E52">
        <v>3.9268692780999997E-5</v>
      </c>
      <c r="F52">
        <v>167</v>
      </c>
      <c r="G52">
        <v>55</v>
      </c>
      <c r="H52" t="s">
        <v>3103</v>
      </c>
      <c r="I52">
        <v>4.6783513650505003E-2</v>
      </c>
      <c r="J52" s="10">
        <v>-2.5709334726748199</v>
      </c>
    </row>
    <row r="53" spans="1:10" x14ac:dyDescent="0.25">
      <c r="A53">
        <v>332</v>
      </c>
      <c r="B53">
        <v>3</v>
      </c>
      <c r="C53" t="s">
        <v>3159</v>
      </c>
      <c r="D53" t="s">
        <v>3107</v>
      </c>
      <c r="E53">
        <v>4.0115470509999998E-5</v>
      </c>
      <c r="F53">
        <v>815</v>
      </c>
      <c r="G53">
        <v>350</v>
      </c>
      <c r="H53" t="s">
        <v>3103</v>
      </c>
      <c r="I53">
        <v>4.6783513650505003E-2</v>
      </c>
      <c r="J53" s="10">
        <v>-16.360189362998302</v>
      </c>
    </row>
    <row r="54" spans="1:10" x14ac:dyDescent="0.25">
      <c r="A54">
        <v>333</v>
      </c>
      <c r="B54">
        <v>3</v>
      </c>
      <c r="C54" t="s">
        <v>3160</v>
      </c>
      <c r="D54" t="s">
        <v>3107</v>
      </c>
      <c r="E54">
        <v>4.0115470509999998E-5</v>
      </c>
      <c r="F54">
        <v>820</v>
      </c>
      <c r="G54">
        <v>450</v>
      </c>
      <c r="H54" t="s">
        <v>3103</v>
      </c>
      <c r="I54">
        <v>4.6783513650505003E-2</v>
      </c>
      <c r="J54" s="10">
        <v>-21.034529180997801</v>
      </c>
    </row>
    <row r="55" spans="1:10" x14ac:dyDescent="0.25">
      <c r="A55">
        <v>334</v>
      </c>
      <c r="B55">
        <v>3</v>
      </c>
      <c r="C55" t="s">
        <v>3161</v>
      </c>
      <c r="D55" t="s">
        <v>3107</v>
      </c>
      <c r="E55">
        <v>4.0115470509999998E-5</v>
      </c>
      <c r="F55">
        <v>820</v>
      </c>
      <c r="G55">
        <v>350</v>
      </c>
      <c r="H55" t="s">
        <v>3103</v>
      </c>
      <c r="I55">
        <v>4.6783513650505003E-2</v>
      </c>
      <c r="J55" s="10">
        <v>-16.360189362998302</v>
      </c>
    </row>
    <row r="56" spans="1:10" x14ac:dyDescent="0.25">
      <c r="A56">
        <v>323</v>
      </c>
      <c r="B56">
        <v>3</v>
      </c>
      <c r="C56" t="s">
        <v>3156</v>
      </c>
      <c r="D56" t="s">
        <v>3107</v>
      </c>
      <c r="E56">
        <v>4.3609376779999997E-5</v>
      </c>
      <c r="F56">
        <v>572</v>
      </c>
      <c r="G56">
        <v>340</v>
      </c>
      <c r="H56" t="s">
        <v>3103</v>
      </c>
      <c r="I56">
        <v>4.6783513650505003E-2</v>
      </c>
      <c r="J56" s="10">
        <v>-15.8915674530665</v>
      </c>
    </row>
    <row r="57" spans="1:10" x14ac:dyDescent="0.25">
      <c r="A57">
        <v>324</v>
      </c>
      <c r="B57">
        <v>3</v>
      </c>
      <c r="C57" t="s">
        <v>3157</v>
      </c>
      <c r="D57" t="s">
        <v>3107</v>
      </c>
      <c r="E57">
        <v>4.3609376779999997E-5</v>
      </c>
      <c r="F57">
        <v>572</v>
      </c>
      <c r="G57">
        <v>340</v>
      </c>
      <c r="H57" t="s">
        <v>3103</v>
      </c>
      <c r="I57">
        <v>4.6783513650505003E-2</v>
      </c>
      <c r="J57" s="10">
        <v>-15.8915674530665</v>
      </c>
    </row>
    <row r="58" spans="1:10" x14ac:dyDescent="0.25">
      <c r="A58">
        <v>325</v>
      </c>
      <c r="B58">
        <v>3</v>
      </c>
      <c r="C58" t="s">
        <v>3158</v>
      </c>
      <c r="D58" t="s">
        <v>3107</v>
      </c>
      <c r="E58">
        <v>4.3609376779999997E-5</v>
      </c>
      <c r="F58">
        <v>450</v>
      </c>
      <c r="G58">
        <v>320</v>
      </c>
      <c r="H58" t="s">
        <v>3103</v>
      </c>
      <c r="I58">
        <v>4.6783513650505003E-2</v>
      </c>
      <c r="J58" s="10">
        <v>-14.956769367592001</v>
      </c>
    </row>
    <row r="59" spans="1:10" x14ac:dyDescent="0.25">
      <c r="A59">
        <v>436</v>
      </c>
      <c r="B59">
        <v>1</v>
      </c>
      <c r="C59" t="s">
        <v>3162</v>
      </c>
      <c r="D59" t="s">
        <v>3107</v>
      </c>
      <c r="E59">
        <v>5.4030580017000001E-5</v>
      </c>
      <c r="F59">
        <v>655</v>
      </c>
      <c r="G59">
        <v>1221</v>
      </c>
      <c r="H59" t="s">
        <v>3103</v>
      </c>
      <c r="I59">
        <v>4.6783513650505003E-2</v>
      </c>
      <c r="J59" s="10">
        <v>-57.056698829065802</v>
      </c>
    </row>
    <row r="60" spans="1:10" x14ac:dyDescent="0.25">
      <c r="A60">
        <v>437</v>
      </c>
      <c r="B60">
        <v>1</v>
      </c>
      <c r="C60" t="s">
        <v>3163</v>
      </c>
      <c r="D60" t="s">
        <v>3107</v>
      </c>
      <c r="E60">
        <v>5.4030580017000001E-5</v>
      </c>
      <c r="F60">
        <v>655</v>
      </c>
      <c r="G60">
        <v>1233</v>
      </c>
      <c r="H60" t="s">
        <v>3103</v>
      </c>
      <c r="I60">
        <v>4.6783513650505003E-2</v>
      </c>
      <c r="J60" s="10">
        <v>-57.617452625911703</v>
      </c>
    </row>
    <row r="61" spans="1:10" x14ac:dyDescent="0.25">
      <c r="A61">
        <v>468</v>
      </c>
      <c r="B61">
        <v>0</v>
      </c>
      <c r="C61" t="s">
        <v>3433</v>
      </c>
      <c r="D61" t="s">
        <v>3434</v>
      </c>
      <c r="E61">
        <v>-9.8782584363302006E-2</v>
      </c>
      <c r="F61">
        <v>0</v>
      </c>
      <c r="G61">
        <v>63.1</v>
      </c>
      <c r="H61" t="b">
        <v>1</v>
      </c>
      <c r="I61">
        <v>4.6783513650505003E-2</v>
      </c>
      <c r="J61" s="10">
        <v>-9.1852207846712197</v>
      </c>
    </row>
    <row r="62" spans="1:10" x14ac:dyDescent="0.25">
      <c r="A62">
        <v>491</v>
      </c>
      <c r="B62">
        <v>0</v>
      </c>
      <c r="C62" t="s">
        <v>3435</v>
      </c>
      <c r="D62" t="s">
        <v>3207</v>
      </c>
      <c r="E62">
        <v>-7.8685947609790002E-2</v>
      </c>
      <c r="F62">
        <v>0</v>
      </c>
      <c r="G62">
        <v>0.57120000000000004</v>
      </c>
      <c r="H62" t="b">
        <v>1</v>
      </c>
      <c r="I62">
        <v>4.6783513650505003E-2</v>
      </c>
      <c r="J62" s="10">
        <v>-7.1668156271880501E-2</v>
      </c>
    </row>
    <row r="63" spans="1:10" x14ac:dyDescent="0.25">
      <c r="A63">
        <v>492</v>
      </c>
      <c r="B63">
        <v>0</v>
      </c>
      <c r="C63" t="s">
        <v>3435</v>
      </c>
      <c r="D63" t="s">
        <v>3207</v>
      </c>
      <c r="E63">
        <v>-7.8685947609790002E-2</v>
      </c>
      <c r="F63">
        <v>0</v>
      </c>
      <c r="G63">
        <v>0.2288</v>
      </c>
      <c r="H63" t="b">
        <v>1</v>
      </c>
      <c r="I63">
        <v>4.6783513650505003E-2</v>
      </c>
      <c r="J63" s="10">
        <v>-2.8707412736355499E-2</v>
      </c>
    </row>
    <row r="64" spans="1:10" x14ac:dyDescent="0.25">
      <c r="A64">
        <v>493</v>
      </c>
      <c r="B64">
        <v>0</v>
      </c>
      <c r="C64" t="s">
        <v>3436</v>
      </c>
      <c r="D64" t="s">
        <v>3207</v>
      </c>
      <c r="E64">
        <v>-7.8685947609790002E-2</v>
      </c>
      <c r="F64">
        <v>0</v>
      </c>
      <c r="G64">
        <v>1.1000000000000001</v>
      </c>
      <c r="H64" t="b">
        <v>1</v>
      </c>
      <c r="I64">
        <v>4.6783513650505003E-2</v>
      </c>
      <c r="J64" s="10">
        <v>-0.13801640738632501</v>
      </c>
    </row>
    <row r="65" spans="1:10" x14ac:dyDescent="0.25">
      <c r="A65">
        <v>494</v>
      </c>
      <c r="B65">
        <v>0</v>
      </c>
      <c r="C65" t="s">
        <v>3437</v>
      </c>
      <c r="D65" t="s">
        <v>3438</v>
      </c>
      <c r="E65">
        <v>-4.0539520710800997E-2</v>
      </c>
      <c r="F65">
        <v>0</v>
      </c>
      <c r="G65">
        <v>50.8</v>
      </c>
      <c r="H65" t="b">
        <v>1</v>
      </c>
      <c r="I65">
        <v>4.6783513650505003E-2</v>
      </c>
      <c r="J65" s="10">
        <v>-4.4360101455543504</v>
      </c>
    </row>
    <row r="66" spans="1:10" x14ac:dyDescent="0.25">
      <c r="A66">
        <v>495</v>
      </c>
      <c r="B66">
        <v>0</v>
      </c>
      <c r="C66" t="s">
        <v>3437</v>
      </c>
      <c r="D66" t="s">
        <v>3438</v>
      </c>
      <c r="E66">
        <v>-4.0539520710800997E-2</v>
      </c>
      <c r="F66">
        <v>0</v>
      </c>
      <c r="G66">
        <v>53.3</v>
      </c>
      <c r="H66" t="b">
        <v>1</v>
      </c>
      <c r="I66">
        <v>4.6783513650505003E-2</v>
      </c>
      <c r="J66" s="10">
        <v>-4.6543177314576099</v>
      </c>
    </row>
    <row r="67" spans="1:10" x14ac:dyDescent="0.25">
      <c r="A67">
        <v>316</v>
      </c>
      <c r="B67">
        <v>0</v>
      </c>
      <c r="C67" t="s">
        <v>3439</v>
      </c>
      <c r="D67" t="s">
        <v>3420</v>
      </c>
      <c r="E67">
        <v>-1.2154230026468E-2</v>
      </c>
      <c r="F67">
        <v>0</v>
      </c>
      <c r="G67">
        <v>39.1</v>
      </c>
      <c r="H67" t="b">
        <v>1</v>
      </c>
      <c r="I67">
        <v>4.6783513650505003E-2</v>
      </c>
      <c r="J67" s="10">
        <v>-2.3044657777696398</v>
      </c>
    </row>
    <row r="68" spans="1:10" x14ac:dyDescent="0.25">
      <c r="A68">
        <v>317</v>
      </c>
      <c r="B68">
        <v>0</v>
      </c>
      <c r="C68" t="s">
        <v>3440</v>
      </c>
      <c r="D68" t="s">
        <v>3420</v>
      </c>
      <c r="E68">
        <v>-1.2154230026468E-2</v>
      </c>
      <c r="F68">
        <v>0</v>
      </c>
      <c r="G68">
        <v>58.9</v>
      </c>
      <c r="H68" t="b">
        <v>1</v>
      </c>
      <c r="I68">
        <v>4.6783513650505003E-2</v>
      </c>
      <c r="J68" s="10">
        <v>-3.4714331025737102</v>
      </c>
    </row>
    <row r="69" spans="1:10" x14ac:dyDescent="0.25">
      <c r="A69">
        <v>306</v>
      </c>
      <c r="B69">
        <v>0</v>
      </c>
      <c r="C69" t="s">
        <v>3441</v>
      </c>
      <c r="D69" t="s">
        <v>3207</v>
      </c>
      <c r="E69">
        <v>-1.0158943796219001E-2</v>
      </c>
      <c r="F69">
        <v>0</v>
      </c>
      <c r="G69">
        <v>42.6</v>
      </c>
      <c r="H69" t="b">
        <v>1</v>
      </c>
      <c r="I69">
        <v>4.6783513650505003E-2</v>
      </c>
      <c r="J69" s="10">
        <v>-2.4257486872304401</v>
      </c>
    </row>
    <row r="70" spans="1:10" x14ac:dyDescent="0.25">
      <c r="A70">
        <v>293</v>
      </c>
      <c r="B70">
        <v>0</v>
      </c>
      <c r="C70" t="s">
        <v>3442</v>
      </c>
      <c r="D70" t="s">
        <v>3443</v>
      </c>
      <c r="E70">
        <v>-8.8843275477260009E-3</v>
      </c>
      <c r="F70">
        <v>0</v>
      </c>
      <c r="G70">
        <v>19.2</v>
      </c>
      <c r="H70" t="b">
        <v>1</v>
      </c>
      <c r="I70">
        <v>4.6783513650505003E-2</v>
      </c>
      <c r="J70" s="10">
        <v>-1.0688225510060401</v>
      </c>
    </row>
    <row r="71" spans="1:10" x14ac:dyDescent="0.25">
      <c r="A71">
        <v>595</v>
      </c>
      <c r="B71">
        <v>0</v>
      </c>
      <c r="C71" t="s">
        <v>3444</v>
      </c>
      <c r="D71" t="s">
        <v>3420</v>
      </c>
      <c r="E71">
        <v>-7.2504357301660001E-3</v>
      </c>
      <c r="F71">
        <v>0</v>
      </c>
      <c r="G71">
        <v>129.5</v>
      </c>
      <c r="H71" t="b">
        <v>1</v>
      </c>
      <c r="I71">
        <v>4.6783513650505003E-2</v>
      </c>
      <c r="J71" s="10">
        <v>-6.9973964447968999</v>
      </c>
    </row>
    <row r="72" spans="1:10" x14ac:dyDescent="0.25">
      <c r="A72">
        <v>597</v>
      </c>
      <c r="B72">
        <v>0</v>
      </c>
      <c r="C72" t="s">
        <v>3445</v>
      </c>
      <c r="D72" t="s">
        <v>3115</v>
      </c>
      <c r="E72">
        <v>-7.250435730165E-3</v>
      </c>
      <c r="F72">
        <v>0</v>
      </c>
      <c r="G72">
        <v>50.6</v>
      </c>
      <c r="H72" t="b">
        <v>1</v>
      </c>
      <c r="I72">
        <v>4.6783513650505003E-2</v>
      </c>
      <c r="J72" s="10">
        <v>-2.7341178386618998</v>
      </c>
    </row>
    <row r="73" spans="1:10" x14ac:dyDescent="0.25">
      <c r="A73">
        <v>452</v>
      </c>
      <c r="B73">
        <v>0</v>
      </c>
      <c r="C73" t="s">
        <v>3413</v>
      </c>
      <c r="D73" t="s">
        <v>3207</v>
      </c>
      <c r="E73">
        <v>-6.6786344129209996E-3</v>
      </c>
      <c r="F73">
        <v>0</v>
      </c>
      <c r="G73">
        <v>77</v>
      </c>
      <c r="H73" t="b">
        <v>1</v>
      </c>
      <c r="I73">
        <v>4.6783513650505003E-2</v>
      </c>
      <c r="J73" s="10">
        <v>-4.1165854008837997</v>
      </c>
    </row>
    <row r="74" spans="1:10" x14ac:dyDescent="0.25">
      <c r="A74">
        <v>455</v>
      </c>
      <c r="B74">
        <v>0</v>
      </c>
      <c r="C74" t="s">
        <v>3412</v>
      </c>
      <c r="D74" t="s">
        <v>3207</v>
      </c>
      <c r="E74">
        <v>-6.5636553391149998E-3</v>
      </c>
      <c r="F74">
        <v>0</v>
      </c>
      <c r="G74">
        <v>75</v>
      </c>
      <c r="H74" t="b">
        <v>1</v>
      </c>
      <c r="I74">
        <v>4.6783513650505003E-2</v>
      </c>
      <c r="J74" s="10">
        <v>-4.0010376742215001</v>
      </c>
    </row>
    <row r="75" spans="1:10" x14ac:dyDescent="0.25">
      <c r="A75">
        <v>469</v>
      </c>
      <c r="B75">
        <v>0</v>
      </c>
      <c r="C75" t="s">
        <v>3408</v>
      </c>
      <c r="D75" t="s">
        <v>3409</v>
      </c>
      <c r="E75">
        <v>-6.0592297459580004E-3</v>
      </c>
      <c r="F75">
        <v>0</v>
      </c>
      <c r="G75">
        <v>79</v>
      </c>
      <c r="H75" t="b">
        <v>1</v>
      </c>
      <c r="I75">
        <v>4.6783513650505003E-2</v>
      </c>
      <c r="J75" s="10">
        <v>-4.1745767283205799</v>
      </c>
    </row>
    <row r="76" spans="1:10" x14ac:dyDescent="0.25">
      <c r="A76">
        <v>470</v>
      </c>
      <c r="B76">
        <v>0</v>
      </c>
      <c r="C76" t="s">
        <v>3410</v>
      </c>
      <c r="D76" t="s">
        <v>3411</v>
      </c>
      <c r="E76">
        <v>-6.0592297459580004E-3</v>
      </c>
      <c r="F76">
        <v>0</v>
      </c>
      <c r="G76">
        <v>50</v>
      </c>
      <c r="H76" t="b">
        <v>1</v>
      </c>
      <c r="I76">
        <v>4.6783513650505003E-2</v>
      </c>
      <c r="J76" s="10">
        <v>-2.6421371698231502</v>
      </c>
    </row>
    <row r="77" spans="1:10" x14ac:dyDescent="0.25">
      <c r="A77">
        <v>451</v>
      </c>
      <c r="B77">
        <v>0</v>
      </c>
      <c r="C77" t="s">
        <v>3414</v>
      </c>
      <c r="D77" t="s">
        <v>3207</v>
      </c>
      <c r="E77">
        <v>-5.5664853100339997E-3</v>
      </c>
      <c r="F77">
        <v>0</v>
      </c>
      <c r="G77">
        <v>18.5</v>
      </c>
      <c r="H77" t="b">
        <v>1</v>
      </c>
      <c r="I77">
        <v>4.6783513650505003E-2</v>
      </c>
      <c r="J77" s="10">
        <v>-0.96847498076997196</v>
      </c>
    </row>
    <row r="78" spans="1:10" x14ac:dyDescent="0.25">
      <c r="A78">
        <v>457</v>
      </c>
      <c r="B78">
        <v>0</v>
      </c>
      <c r="C78" t="s">
        <v>3415</v>
      </c>
      <c r="D78" t="s">
        <v>3207</v>
      </c>
      <c r="E78">
        <v>-5.5664853100339997E-3</v>
      </c>
      <c r="F78">
        <v>12.6</v>
      </c>
      <c r="G78">
        <v>12.65</v>
      </c>
      <c r="H78" t="b">
        <v>1</v>
      </c>
      <c r="I78">
        <v>4.6783513650505003E-2</v>
      </c>
      <c r="J78" s="10">
        <v>-0.662227486850818</v>
      </c>
    </row>
    <row r="79" spans="1:10" x14ac:dyDescent="0.25">
      <c r="A79">
        <v>464</v>
      </c>
      <c r="B79">
        <v>0</v>
      </c>
      <c r="C79" t="s">
        <v>3416</v>
      </c>
      <c r="D79" t="s">
        <v>3207</v>
      </c>
      <c r="E79">
        <v>-5.5664853100339997E-3</v>
      </c>
      <c r="F79">
        <v>0</v>
      </c>
      <c r="G79">
        <v>9.9</v>
      </c>
      <c r="H79" t="b">
        <v>1</v>
      </c>
      <c r="I79">
        <v>4.6783513650505003E-2</v>
      </c>
      <c r="J79" s="10">
        <v>-0.51826498970933599</v>
      </c>
    </row>
    <row r="80" spans="1:10" x14ac:dyDescent="0.25">
      <c r="A80">
        <v>453</v>
      </c>
      <c r="B80">
        <v>0</v>
      </c>
      <c r="C80" t="s">
        <v>3407</v>
      </c>
      <c r="D80" t="s">
        <v>3207</v>
      </c>
      <c r="E80">
        <v>-5.1231718807560004E-3</v>
      </c>
      <c r="F80">
        <v>0</v>
      </c>
      <c r="G80">
        <v>31</v>
      </c>
      <c r="H80" t="b">
        <v>1</v>
      </c>
      <c r="I80">
        <v>4.6783513650505003E-2</v>
      </c>
      <c r="J80" s="10">
        <v>-1.6091072514690901</v>
      </c>
    </row>
    <row r="81" spans="1:10" x14ac:dyDescent="0.25">
      <c r="A81">
        <v>454</v>
      </c>
      <c r="B81">
        <v>0</v>
      </c>
      <c r="C81" t="s">
        <v>3407</v>
      </c>
      <c r="D81" t="s">
        <v>3207</v>
      </c>
      <c r="E81">
        <v>-5.1231718807560004E-3</v>
      </c>
      <c r="F81">
        <v>0</v>
      </c>
      <c r="G81">
        <v>19</v>
      </c>
      <c r="H81" t="b">
        <v>1</v>
      </c>
      <c r="I81">
        <v>4.6783513650505003E-2</v>
      </c>
      <c r="J81" s="10">
        <v>-0.98622702509395899</v>
      </c>
    </row>
    <row r="82" spans="1:10" x14ac:dyDescent="0.25">
      <c r="A82">
        <v>466</v>
      </c>
      <c r="B82">
        <v>0</v>
      </c>
      <c r="C82" t="s">
        <v>3405</v>
      </c>
      <c r="D82" t="s">
        <v>3110</v>
      </c>
      <c r="E82">
        <v>-4.8072968407150002E-3</v>
      </c>
      <c r="F82">
        <v>0</v>
      </c>
      <c r="G82">
        <v>11.5</v>
      </c>
      <c r="H82" t="b">
        <v>1</v>
      </c>
      <c r="I82">
        <v>4.6783513650505003E-2</v>
      </c>
      <c r="J82" s="10">
        <v>-0.59329432064902998</v>
      </c>
    </row>
    <row r="83" spans="1:10" x14ac:dyDescent="0.25">
      <c r="A83">
        <v>456</v>
      </c>
      <c r="B83">
        <v>0</v>
      </c>
      <c r="C83" t="s">
        <v>3417</v>
      </c>
      <c r="D83" t="s">
        <v>3207</v>
      </c>
      <c r="E83">
        <v>-4.1457258803070003E-3</v>
      </c>
      <c r="F83">
        <v>0</v>
      </c>
      <c r="G83">
        <v>6</v>
      </c>
      <c r="H83" t="b">
        <v>1</v>
      </c>
      <c r="I83">
        <v>4.6783513650505003E-2</v>
      </c>
      <c r="J83" s="10">
        <v>-0.30557543718487201</v>
      </c>
    </row>
    <row r="84" spans="1:10" x14ac:dyDescent="0.25">
      <c r="A84">
        <v>471</v>
      </c>
      <c r="B84">
        <v>0</v>
      </c>
      <c r="C84" t="s">
        <v>3418</v>
      </c>
      <c r="D84" t="s">
        <v>3207</v>
      </c>
      <c r="E84">
        <v>-4.1457258803070003E-3</v>
      </c>
      <c r="F84">
        <v>0</v>
      </c>
      <c r="G84">
        <v>21.7</v>
      </c>
      <c r="H84" t="b">
        <v>1</v>
      </c>
      <c r="I84">
        <v>4.6783513650505003E-2</v>
      </c>
      <c r="J84" s="10">
        <v>-1.1051644978186199</v>
      </c>
    </row>
    <row r="85" spans="1:10" x14ac:dyDescent="0.25">
      <c r="A85">
        <v>467</v>
      </c>
      <c r="B85">
        <v>0</v>
      </c>
      <c r="C85" t="s">
        <v>3406</v>
      </c>
      <c r="D85" t="s">
        <v>3110</v>
      </c>
      <c r="E85">
        <v>-3.8652792715979998E-3</v>
      </c>
      <c r="F85">
        <v>0</v>
      </c>
      <c r="G85">
        <v>10.8</v>
      </c>
      <c r="H85" t="b">
        <v>1</v>
      </c>
      <c r="I85">
        <v>4.6783513650505003E-2</v>
      </c>
      <c r="J85" s="10">
        <v>-0.54700696355871203</v>
      </c>
    </row>
    <row r="86" spans="1:10" x14ac:dyDescent="0.25">
      <c r="A86">
        <v>450</v>
      </c>
      <c r="B86">
        <v>0</v>
      </c>
      <c r="C86" t="s">
        <v>3446</v>
      </c>
      <c r="D86" t="s">
        <v>3447</v>
      </c>
      <c r="E86">
        <v>-3.009869284481E-3</v>
      </c>
      <c r="F86">
        <v>3</v>
      </c>
      <c r="G86">
        <v>17.5</v>
      </c>
      <c r="H86" t="b">
        <v>1</v>
      </c>
      <c r="I86">
        <v>4.6783513650505003E-2</v>
      </c>
      <c r="J86" s="10">
        <v>-0.87138420136225503</v>
      </c>
    </row>
    <row r="87" spans="1:10" x14ac:dyDescent="0.25">
      <c r="A87">
        <v>465</v>
      </c>
      <c r="B87">
        <v>0</v>
      </c>
      <c r="C87" t="s">
        <v>3448</v>
      </c>
      <c r="D87" t="s">
        <v>3420</v>
      </c>
      <c r="E87">
        <v>-2.9109862882969999E-3</v>
      </c>
      <c r="F87">
        <v>0</v>
      </c>
      <c r="G87">
        <v>74.7</v>
      </c>
      <c r="H87" t="b">
        <v>1</v>
      </c>
      <c r="I87">
        <v>4.6783513650505003E-2</v>
      </c>
      <c r="J87" s="10">
        <v>-3.71217914542851</v>
      </c>
    </row>
    <row r="88" spans="1:10" x14ac:dyDescent="0.25">
      <c r="A88">
        <v>287</v>
      </c>
      <c r="B88">
        <v>0</v>
      </c>
      <c r="C88" t="s">
        <v>3449</v>
      </c>
      <c r="D88" t="s">
        <v>3450</v>
      </c>
      <c r="E88">
        <v>-2.014001235184E-3</v>
      </c>
      <c r="F88">
        <v>0</v>
      </c>
      <c r="G88">
        <v>61.2</v>
      </c>
      <c r="H88" t="b">
        <v>1</v>
      </c>
      <c r="I88">
        <v>4.6783513650505003E-2</v>
      </c>
      <c r="J88" s="10">
        <v>-2.9864079110041701</v>
      </c>
    </row>
    <row r="89" spans="1:10" x14ac:dyDescent="0.25">
      <c r="A89">
        <v>299</v>
      </c>
      <c r="B89">
        <v>0</v>
      </c>
      <c r="C89" t="s">
        <v>3451</v>
      </c>
      <c r="D89" t="s">
        <v>3452</v>
      </c>
      <c r="E89">
        <v>-2.014001235184E-3</v>
      </c>
      <c r="F89">
        <v>0</v>
      </c>
      <c r="G89">
        <v>105</v>
      </c>
      <c r="H89" t="b">
        <v>1</v>
      </c>
      <c r="I89">
        <v>4.6783513650505003E-2</v>
      </c>
      <c r="J89" s="10">
        <v>-5.1237390629973403</v>
      </c>
    </row>
    <row r="90" spans="1:10" x14ac:dyDescent="0.25">
      <c r="A90">
        <v>448</v>
      </c>
      <c r="B90">
        <v>0</v>
      </c>
      <c r="C90" t="s">
        <v>3453</v>
      </c>
      <c r="D90" t="s">
        <v>3182</v>
      </c>
      <c r="E90">
        <v>-1.6526081703540001E-3</v>
      </c>
      <c r="F90">
        <v>0</v>
      </c>
      <c r="G90">
        <v>28.5</v>
      </c>
      <c r="I90">
        <v>4.6783513650505003E-2</v>
      </c>
      <c r="J90" s="10">
        <v>-1.3804294718944801</v>
      </c>
    </row>
    <row r="91" spans="1:10" x14ac:dyDescent="0.25">
      <c r="A91">
        <v>449</v>
      </c>
      <c r="B91">
        <v>0</v>
      </c>
      <c r="C91" t="s">
        <v>3454</v>
      </c>
      <c r="D91" t="s">
        <v>3455</v>
      </c>
      <c r="E91">
        <v>-9.9585377729199996E-4</v>
      </c>
      <c r="F91">
        <v>0</v>
      </c>
      <c r="G91">
        <v>25.7</v>
      </c>
      <c r="I91">
        <v>4.6783513650505003E-2</v>
      </c>
      <c r="J91" s="10">
        <v>-1.2279297428943801</v>
      </c>
    </row>
    <row r="92" spans="1:10" x14ac:dyDescent="0.25">
      <c r="A92">
        <v>284</v>
      </c>
      <c r="B92">
        <v>0</v>
      </c>
      <c r="C92" t="s">
        <v>3456</v>
      </c>
      <c r="D92" t="s">
        <v>3126</v>
      </c>
      <c r="E92">
        <v>-7.0679499118200004E-4</v>
      </c>
      <c r="F92">
        <v>0</v>
      </c>
      <c r="G92">
        <v>74.2</v>
      </c>
      <c r="I92">
        <v>4.6783513650505003E-2</v>
      </c>
      <c r="J92" s="10">
        <v>-3.52378090121318</v>
      </c>
    </row>
    <row r="93" spans="1:10" x14ac:dyDescent="0.25">
      <c r="A93">
        <v>288</v>
      </c>
      <c r="B93">
        <v>0</v>
      </c>
      <c r="C93" t="s">
        <v>3343</v>
      </c>
      <c r="D93" t="s">
        <v>3121</v>
      </c>
      <c r="E93">
        <v>-6.5988664065299999E-4</v>
      </c>
      <c r="F93">
        <v>10</v>
      </c>
      <c r="G93">
        <v>36</v>
      </c>
      <c r="I93">
        <v>4.6783513650505003E-2</v>
      </c>
      <c r="J93" s="10">
        <v>-1.70796241048169</v>
      </c>
    </row>
    <row r="94" spans="1:10" x14ac:dyDescent="0.25">
      <c r="A94">
        <v>289</v>
      </c>
      <c r="B94">
        <v>0</v>
      </c>
      <c r="C94" t="s">
        <v>3344</v>
      </c>
      <c r="D94" t="s">
        <v>3121</v>
      </c>
      <c r="E94">
        <v>-6.5988664065299999E-4</v>
      </c>
      <c r="F94">
        <v>10</v>
      </c>
      <c r="G94">
        <v>36</v>
      </c>
      <c r="I94">
        <v>4.6783513650505003E-2</v>
      </c>
      <c r="J94" s="10">
        <v>-1.70796241048169</v>
      </c>
    </row>
    <row r="95" spans="1:10" x14ac:dyDescent="0.25">
      <c r="A95">
        <v>559</v>
      </c>
      <c r="B95">
        <v>0</v>
      </c>
      <c r="C95" t="s">
        <v>3335</v>
      </c>
      <c r="D95" t="s">
        <v>3186</v>
      </c>
      <c r="E95">
        <v>-4.77530438447E-4</v>
      </c>
      <c r="F95">
        <v>0</v>
      </c>
      <c r="G95">
        <v>10</v>
      </c>
      <c r="I95">
        <v>4.6783513650505003E-2</v>
      </c>
      <c r="J95" s="10">
        <v>-0.47261044088951998</v>
      </c>
    </row>
    <row r="96" spans="1:10" x14ac:dyDescent="0.25">
      <c r="A96">
        <v>560</v>
      </c>
      <c r="B96">
        <v>0</v>
      </c>
      <c r="C96" t="s">
        <v>3335</v>
      </c>
      <c r="D96" t="s">
        <v>3186</v>
      </c>
      <c r="E96">
        <v>-4.77530438447E-4</v>
      </c>
      <c r="F96">
        <v>0</v>
      </c>
      <c r="G96">
        <v>10</v>
      </c>
      <c r="I96">
        <v>4.6783513650505003E-2</v>
      </c>
      <c r="J96" s="10">
        <v>-0.47261044088951998</v>
      </c>
    </row>
    <row r="97" spans="1:10" x14ac:dyDescent="0.25">
      <c r="A97">
        <v>561</v>
      </c>
      <c r="B97">
        <v>0</v>
      </c>
      <c r="C97" t="s">
        <v>3335</v>
      </c>
      <c r="D97" t="s">
        <v>3186</v>
      </c>
      <c r="E97">
        <v>-4.77530438447E-4</v>
      </c>
      <c r="F97">
        <v>0</v>
      </c>
      <c r="G97">
        <v>10</v>
      </c>
      <c r="I97">
        <v>4.6783513650505003E-2</v>
      </c>
      <c r="J97" s="10">
        <v>-0.47261044088951998</v>
      </c>
    </row>
    <row r="98" spans="1:10" x14ac:dyDescent="0.25">
      <c r="A98">
        <v>300</v>
      </c>
      <c r="B98">
        <v>0</v>
      </c>
      <c r="C98" t="s">
        <v>3419</v>
      </c>
      <c r="D98" t="s">
        <v>3420</v>
      </c>
      <c r="E98">
        <v>-1.60655006637E-4</v>
      </c>
      <c r="F98">
        <v>0</v>
      </c>
      <c r="G98">
        <v>28.2</v>
      </c>
      <c r="I98">
        <v>4.6783513650505003E-2</v>
      </c>
      <c r="J98" s="10">
        <v>-1.3238255561314001</v>
      </c>
    </row>
    <row r="99" spans="1:10" x14ac:dyDescent="0.25">
      <c r="A99">
        <v>514</v>
      </c>
      <c r="B99">
        <v>0</v>
      </c>
      <c r="C99" t="s">
        <v>3247</v>
      </c>
      <c r="D99" t="s">
        <v>3121</v>
      </c>
      <c r="E99">
        <v>-1.18712302333E-4</v>
      </c>
      <c r="F99">
        <v>4</v>
      </c>
      <c r="G99">
        <v>8.4</v>
      </c>
      <c r="I99">
        <v>4.6783513650505003E-2</v>
      </c>
      <c r="J99" s="10">
        <v>-0.393978698003839</v>
      </c>
    </row>
    <row r="100" spans="1:10" x14ac:dyDescent="0.25">
      <c r="A100">
        <v>515</v>
      </c>
      <c r="B100">
        <v>0</v>
      </c>
      <c r="C100" t="s">
        <v>3248</v>
      </c>
      <c r="D100" t="s">
        <v>3121</v>
      </c>
      <c r="E100">
        <v>-1.18712302333E-4</v>
      </c>
      <c r="F100">
        <v>4</v>
      </c>
      <c r="G100">
        <v>8.4</v>
      </c>
      <c r="I100">
        <v>4.6783513650505003E-2</v>
      </c>
      <c r="J100" s="10">
        <v>-0.393978698003839</v>
      </c>
    </row>
    <row r="101" spans="1:10" x14ac:dyDescent="0.25">
      <c r="A101">
        <v>516</v>
      </c>
      <c r="B101">
        <v>0</v>
      </c>
      <c r="C101" t="s">
        <v>3248</v>
      </c>
      <c r="D101" t="s">
        <v>3121</v>
      </c>
      <c r="E101">
        <v>-1.18712302333E-4</v>
      </c>
      <c r="F101">
        <v>4</v>
      </c>
      <c r="G101">
        <v>8.4</v>
      </c>
      <c r="I101">
        <v>4.6783513650505003E-2</v>
      </c>
      <c r="J101" s="10">
        <v>-0.393978698003839</v>
      </c>
    </row>
    <row r="102" spans="1:10" x14ac:dyDescent="0.25">
      <c r="A102">
        <v>517</v>
      </c>
      <c r="B102">
        <v>0</v>
      </c>
      <c r="C102" t="s">
        <v>3248</v>
      </c>
      <c r="D102" t="s">
        <v>3121</v>
      </c>
      <c r="E102">
        <v>-1.18712302333E-4</v>
      </c>
      <c r="F102">
        <v>4</v>
      </c>
      <c r="G102">
        <v>8.4</v>
      </c>
      <c r="I102">
        <v>4.6783513650505003E-2</v>
      </c>
      <c r="J102" s="10">
        <v>-0.393978698003839</v>
      </c>
    </row>
    <row r="103" spans="1:10" x14ac:dyDescent="0.25">
      <c r="A103">
        <v>518</v>
      </c>
      <c r="B103">
        <v>0</v>
      </c>
      <c r="C103" t="s">
        <v>3248</v>
      </c>
      <c r="D103" t="s">
        <v>3121</v>
      </c>
      <c r="E103">
        <v>-1.18712302333E-4</v>
      </c>
      <c r="F103">
        <v>4</v>
      </c>
      <c r="G103">
        <v>8.4</v>
      </c>
      <c r="I103">
        <v>4.6783513650505003E-2</v>
      </c>
      <c r="J103" s="10">
        <v>-0.393978698003839</v>
      </c>
    </row>
    <row r="104" spans="1:10" x14ac:dyDescent="0.25">
      <c r="A104">
        <v>519</v>
      </c>
      <c r="B104">
        <v>0</v>
      </c>
      <c r="C104" t="s">
        <v>3248</v>
      </c>
      <c r="D104" t="s">
        <v>3121</v>
      </c>
      <c r="E104">
        <v>-1.18712302333E-4</v>
      </c>
      <c r="F104">
        <v>4</v>
      </c>
      <c r="G104">
        <v>8.4</v>
      </c>
      <c r="I104">
        <v>4.6783513650505003E-2</v>
      </c>
      <c r="J104" s="10">
        <v>-0.393978698003839</v>
      </c>
    </row>
    <row r="105" spans="1:10" x14ac:dyDescent="0.25">
      <c r="A105">
        <v>520</v>
      </c>
      <c r="B105">
        <v>0</v>
      </c>
      <c r="C105" t="s">
        <v>3248</v>
      </c>
      <c r="D105" t="s">
        <v>3121</v>
      </c>
      <c r="E105">
        <v>-1.18712302333E-4</v>
      </c>
      <c r="F105">
        <v>4</v>
      </c>
      <c r="G105">
        <v>8.4</v>
      </c>
      <c r="I105">
        <v>4.6783513650505003E-2</v>
      </c>
      <c r="J105" s="10">
        <v>-0.393978698003839</v>
      </c>
    </row>
    <row r="106" spans="1:10" x14ac:dyDescent="0.25">
      <c r="A106">
        <v>521</v>
      </c>
      <c r="B106">
        <v>0</v>
      </c>
      <c r="C106" t="s">
        <v>3247</v>
      </c>
      <c r="D106" t="s">
        <v>3121</v>
      </c>
      <c r="E106">
        <v>-1.18712302333E-4</v>
      </c>
      <c r="F106">
        <v>4</v>
      </c>
      <c r="G106">
        <v>8.4</v>
      </c>
      <c r="I106">
        <v>4.6783513650505003E-2</v>
      </c>
      <c r="J106" s="10">
        <v>-0.393978698003839</v>
      </c>
    </row>
    <row r="107" spans="1:10" x14ac:dyDescent="0.25">
      <c r="A107">
        <v>522</v>
      </c>
      <c r="B107">
        <v>0</v>
      </c>
      <c r="C107" t="s">
        <v>3247</v>
      </c>
      <c r="D107" t="s">
        <v>3121</v>
      </c>
      <c r="E107">
        <v>-1.18712302333E-4</v>
      </c>
      <c r="F107">
        <v>4</v>
      </c>
      <c r="G107">
        <v>8.4</v>
      </c>
      <c r="I107">
        <v>4.6783513650505003E-2</v>
      </c>
      <c r="J107" s="10">
        <v>-0.393978698003839</v>
      </c>
    </row>
    <row r="108" spans="1:10" x14ac:dyDescent="0.25">
      <c r="A108">
        <v>523</v>
      </c>
      <c r="B108">
        <v>0</v>
      </c>
      <c r="C108" t="s">
        <v>3247</v>
      </c>
      <c r="D108" t="s">
        <v>3121</v>
      </c>
      <c r="E108">
        <v>-1.18712302333E-4</v>
      </c>
      <c r="F108">
        <v>4</v>
      </c>
      <c r="G108">
        <v>8.4</v>
      </c>
      <c r="I108">
        <v>4.6783513650505003E-2</v>
      </c>
      <c r="J108" s="10">
        <v>-0.393978698003839</v>
      </c>
    </row>
    <row r="109" spans="1:10" x14ac:dyDescent="0.25">
      <c r="A109">
        <v>524</v>
      </c>
      <c r="B109">
        <v>0</v>
      </c>
      <c r="C109" t="s">
        <v>3247</v>
      </c>
      <c r="D109" t="s">
        <v>3121</v>
      </c>
      <c r="E109">
        <v>-1.18712302333E-4</v>
      </c>
      <c r="F109">
        <v>4</v>
      </c>
      <c r="G109">
        <v>8.4</v>
      </c>
      <c r="I109">
        <v>4.6783513650505003E-2</v>
      </c>
      <c r="J109" s="10">
        <v>-0.393978698003839</v>
      </c>
    </row>
    <row r="110" spans="1:10" x14ac:dyDescent="0.25">
      <c r="A110">
        <v>525</v>
      </c>
      <c r="B110">
        <v>0</v>
      </c>
      <c r="C110" t="s">
        <v>3247</v>
      </c>
      <c r="D110" t="s">
        <v>3121</v>
      </c>
      <c r="E110">
        <v>-1.18712302333E-4</v>
      </c>
      <c r="F110">
        <v>4</v>
      </c>
      <c r="G110">
        <v>8.4</v>
      </c>
      <c r="I110">
        <v>4.6783513650505003E-2</v>
      </c>
      <c r="J110" s="10">
        <v>-0.393978698003839</v>
      </c>
    </row>
    <row r="111" spans="1:10" x14ac:dyDescent="0.25">
      <c r="A111">
        <v>526</v>
      </c>
      <c r="B111">
        <v>0</v>
      </c>
      <c r="C111" t="s">
        <v>3249</v>
      </c>
      <c r="D111" t="s">
        <v>3121</v>
      </c>
      <c r="E111">
        <v>-1.18712302333E-4</v>
      </c>
      <c r="F111">
        <v>4</v>
      </c>
      <c r="G111">
        <v>8.4</v>
      </c>
      <c r="I111">
        <v>4.6783513650505003E-2</v>
      </c>
      <c r="J111" s="10">
        <v>-0.393978698003839</v>
      </c>
    </row>
    <row r="112" spans="1:10" x14ac:dyDescent="0.25">
      <c r="A112">
        <v>527</v>
      </c>
      <c r="B112">
        <v>0</v>
      </c>
      <c r="C112" t="s">
        <v>3249</v>
      </c>
      <c r="D112" t="s">
        <v>3121</v>
      </c>
      <c r="E112">
        <v>-1.18712302333E-4</v>
      </c>
      <c r="F112">
        <v>4</v>
      </c>
      <c r="G112">
        <v>8.4</v>
      </c>
      <c r="I112">
        <v>4.6783513650505003E-2</v>
      </c>
      <c r="J112" s="10">
        <v>-0.393978698003839</v>
      </c>
    </row>
    <row r="113" spans="1:10" x14ac:dyDescent="0.25">
      <c r="A113">
        <v>528</v>
      </c>
      <c r="B113">
        <v>0</v>
      </c>
      <c r="C113" t="s">
        <v>3249</v>
      </c>
      <c r="D113" t="s">
        <v>3121</v>
      </c>
      <c r="E113">
        <v>-1.18712302333E-4</v>
      </c>
      <c r="F113">
        <v>4</v>
      </c>
      <c r="G113">
        <v>8.4</v>
      </c>
      <c r="I113">
        <v>4.6783513650505003E-2</v>
      </c>
      <c r="J113" s="10">
        <v>-0.393978698003839</v>
      </c>
    </row>
    <row r="114" spans="1:10" x14ac:dyDescent="0.25">
      <c r="A114">
        <v>529</v>
      </c>
      <c r="B114">
        <v>0</v>
      </c>
      <c r="C114" t="s">
        <v>3249</v>
      </c>
      <c r="D114" t="s">
        <v>3121</v>
      </c>
      <c r="E114">
        <v>-1.18712302333E-4</v>
      </c>
      <c r="F114">
        <v>4</v>
      </c>
      <c r="G114">
        <v>8.4</v>
      </c>
      <c r="I114">
        <v>4.6783513650505003E-2</v>
      </c>
      <c r="J114" s="10">
        <v>-0.393978698003839</v>
      </c>
    </row>
    <row r="115" spans="1:10" x14ac:dyDescent="0.25">
      <c r="A115">
        <v>530</v>
      </c>
      <c r="B115">
        <v>0</v>
      </c>
      <c r="C115" t="s">
        <v>3249</v>
      </c>
      <c r="D115" t="s">
        <v>3121</v>
      </c>
      <c r="E115">
        <v>-1.18712302333E-4</v>
      </c>
      <c r="F115">
        <v>4</v>
      </c>
      <c r="G115">
        <v>8.4</v>
      </c>
      <c r="I115">
        <v>4.6783513650505003E-2</v>
      </c>
      <c r="J115" s="10">
        <v>-0.393978698003839</v>
      </c>
    </row>
    <row r="116" spans="1:10" x14ac:dyDescent="0.25">
      <c r="A116">
        <v>531</v>
      </c>
      <c r="B116">
        <v>0</v>
      </c>
      <c r="C116" t="s">
        <v>3249</v>
      </c>
      <c r="D116" t="s">
        <v>3121</v>
      </c>
      <c r="E116">
        <v>-1.18712302333E-4</v>
      </c>
      <c r="F116">
        <v>4</v>
      </c>
      <c r="G116">
        <v>8.4</v>
      </c>
      <c r="I116">
        <v>4.6783513650505003E-2</v>
      </c>
      <c r="J116" s="10">
        <v>-0.393978698003839</v>
      </c>
    </row>
    <row r="117" spans="1:10" x14ac:dyDescent="0.25">
      <c r="A117">
        <v>532</v>
      </c>
      <c r="B117">
        <v>0</v>
      </c>
      <c r="C117" t="s">
        <v>3250</v>
      </c>
      <c r="D117" t="s">
        <v>3121</v>
      </c>
      <c r="E117">
        <v>-1.18712302333E-4</v>
      </c>
      <c r="F117">
        <v>4</v>
      </c>
      <c r="G117">
        <v>8.4</v>
      </c>
      <c r="I117">
        <v>4.6783513650505003E-2</v>
      </c>
      <c r="J117" s="10">
        <v>-0.393978698003839</v>
      </c>
    </row>
    <row r="118" spans="1:10" x14ac:dyDescent="0.25">
      <c r="A118">
        <v>533</v>
      </c>
      <c r="B118">
        <v>0</v>
      </c>
      <c r="C118" t="s">
        <v>3250</v>
      </c>
      <c r="D118" t="s">
        <v>3121</v>
      </c>
      <c r="E118">
        <v>-1.18712302333E-4</v>
      </c>
      <c r="F118">
        <v>4</v>
      </c>
      <c r="G118">
        <v>8.4</v>
      </c>
      <c r="I118">
        <v>4.6783513650505003E-2</v>
      </c>
      <c r="J118" s="10">
        <v>-0.393978698003839</v>
      </c>
    </row>
    <row r="119" spans="1:10" x14ac:dyDescent="0.25">
      <c r="A119">
        <v>534</v>
      </c>
      <c r="B119">
        <v>0</v>
      </c>
      <c r="C119" t="s">
        <v>3250</v>
      </c>
      <c r="D119" t="s">
        <v>3121</v>
      </c>
      <c r="E119">
        <v>-1.18712302333E-4</v>
      </c>
      <c r="F119">
        <v>4</v>
      </c>
      <c r="G119">
        <v>8.4</v>
      </c>
      <c r="I119">
        <v>4.6783513650505003E-2</v>
      </c>
      <c r="J119" s="10">
        <v>-0.393978698003839</v>
      </c>
    </row>
    <row r="120" spans="1:10" x14ac:dyDescent="0.25">
      <c r="A120">
        <v>535</v>
      </c>
      <c r="B120">
        <v>0</v>
      </c>
      <c r="C120" t="s">
        <v>3250</v>
      </c>
      <c r="D120" t="s">
        <v>3121</v>
      </c>
      <c r="E120">
        <v>-1.18712302333E-4</v>
      </c>
      <c r="F120">
        <v>4</v>
      </c>
      <c r="G120">
        <v>8.4</v>
      </c>
      <c r="I120">
        <v>4.6783513650505003E-2</v>
      </c>
      <c r="J120" s="10">
        <v>-0.393978698003839</v>
      </c>
    </row>
    <row r="121" spans="1:10" x14ac:dyDescent="0.25">
      <c r="A121">
        <v>536</v>
      </c>
      <c r="B121">
        <v>0</v>
      </c>
      <c r="C121" t="s">
        <v>3250</v>
      </c>
      <c r="D121" t="s">
        <v>3121</v>
      </c>
      <c r="E121">
        <v>-1.18712302333E-4</v>
      </c>
      <c r="F121">
        <v>4</v>
      </c>
      <c r="G121">
        <v>8.4</v>
      </c>
      <c r="I121">
        <v>4.6783513650505003E-2</v>
      </c>
      <c r="J121" s="10">
        <v>-0.393978698003839</v>
      </c>
    </row>
    <row r="122" spans="1:10" x14ac:dyDescent="0.25">
      <c r="A122">
        <v>537</v>
      </c>
      <c r="B122">
        <v>0</v>
      </c>
      <c r="C122" t="s">
        <v>3250</v>
      </c>
      <c r="D122" t="s">
        <v>3121</v>
      </c>
      <c r="E122">
        <v>-1.18712302333E-4</v>
      </c>
      <c r="F122">
        <v>4</v>
      </c>
      <c r="G122">
        <v>8.4</v>
      </c>
      <c r="I122">
        <v>4.6783513650505003E-2</v>
      </c>
      <c r="J122" s="10">
        <v>-0.393978698003839</v>
      </c>
    </row>
    <row r="123" spans="1:10" x14ac:dyDescent="0.25">
      <c r="A123">
        <v>496</v>
      </c>
      <c r="B123">
        <v>0</v>
      </c>
      <c r="C123" t="s">
        <v>3239</v>
      </c>
      <c r="D123" t="s">
        <v>3121</v>
      </c>
      <c r="E123">
        <v>-1.03773723576E-4</v>
      </c>
      <c r="F123">
        <v>9</v>
      </c>
      <c r="G123">
        <v>19</v>
      </c>
      <c r="I123">
        <v>4.6783513650505003E-2</v>
      </c>
      <c r="J123" s="10">
        <v>-0.890858460107539</v>
      </c>
    </row>
    <row r="124" spans="1:10" x14ac:dyDescent="0.25">
      <c r="A124">
        <v>497</v>
      </c>
      <c r="B124">
        <v>0</v>
      </c>
      <c r="C124" t="s">
        <v>3240</v>
      </c>
      <c r="D124" t="s">
        <v>3121</v>
      </c>
      <c r="E124">
        <v>-1.03773723576E-4</v>
      </c>
      <c r="F124">
        <v>9</v>
      </c>
      <c r="G124">
        <v>24</v>
      </c>
      <c r="I124">
        <v>4.6783513650505003E-2</v>
      </c>
      <c r="J124" s="10">
        <v>-1.1252948969779399</v>
      </c>
    </row>
    <row r="125" spans="1:10" x14ac:dyDescent="0.25">
      <c r="A125">
        <v>513</v>
      </c>
      <c r="B125">
        <v>0</v>
      </c>
      <c r="C125" t="s">
        <v>3241</v>
      </c>
      <c r="D125" t="s">
        <v>3242</v>
      </c>
      <c r="E125">
        <v>-7.7935750912999999E-5</v>
      </c>
      <c r="F125">
        <v>0</v>
      </c>
      <c r="G125">
        <v>110</v>
      </c>
      <c r="I125">
        <v>4.6783513650505003E-2</v>
      </c>
      <c r="J125" s="10">
        <v>-5.1547594341559799</v>
      </c>
    </row>
    <row r="126" spans="1:10" x14ac:dyDescent="0.25">
      <c r="A126">
        <v>567</v>
      </c>
      <c r="B126">
        <v>0</v>
      </c>
      <c r="C126" t="s">
        <v>3243</v>
      </c>
      <c r="D126" t="s">
        <v>3244</v>
      </c>
      <c r="E126">
        <v>-7.7935750912999999E-5</v>
      </c>
      <c r="F126">
        <v>51</v>
      </c>
      <c r="G126">
        <v>104</v>
      </c>
      <c r="I126">
        <v>4.6783513650505003E-2</v>
      </c>
      <c r="J126" s="10">
        <v>-4.8735907377474703</v>
      </c>
    </row>
    <row r="127" spans="1:10" x14ac:dyDescent="0.25">
      <c r="A127">
        <v>568</v>
      </c>
      <c r="B127">
        <v>0</v>
      </c>
      <c r="C127" t="s">
        <v>3245</v>
      </c>
      <c r="D127" t="s">
        <v>3246</v>
      </c>
      <c r="E127">
        <v>-7.7935750912999999E-5</v>
      </c>
      <c r="F127">
        <v>48</v>
      </c>
      <c r="G127">
        <v>104</v>
      </c>
      <c r="I127">
        <v>4.6783513650505003E-2</v>
      </c>
      <c r="J127" s="10">
        <v>-4.8735907377474703</v>
      </c>
    </row>
    <row r="128" spans="1:10" x14ac:dyDescent="0.25">
      <c r="A128">
        <v>371</v>
      </c>
      <c r="B128">
        <v>0</v>
      </c>
      <c r="C128" t="s">
        <v>3457</v>
      </c>
      <c r="D128" t="s">
        <v>3458</v>
      </c>
      <c r="E128">
        <v>-6.0469588175999997E-5</v>
      </c>
      <c r="F128">
        <v>0</v>
      </c>
      <c r="G128">
        <v>1.6</v>
      </c>
      <c r="I128">
        <v>4.6783513650505003E-2</v>
      </c>
      <c r="J128" s="10">
        <v>-7.4950373181889601E-2</v>
      </c>
    </row>
    <row r="129" spans="1:10" x14ac:dyDescent="0.25">
      <c r="A129">
        <v>505</v>
      </c>
      <c r="B129">
        <v>0</v>
      </c>
      <c r="C129" t="s">
        <v>3251</v>
      </c>
      <c r="D129" t="s">
        <v>3110</v>
      </c>
      <c r="E129">
        <v>-5.9565655904000001E-5</v>
      </c>
      <c r="F129">
        <v>0</v>
      </c>
      <c r="G129">
        <v>55.8</v>
      </c>
      <c r="I129">
        <v>4.6783513650505003E-2</v>
      </c>
      <c r="J129" s="10">
        <v>-2.6138438252976202</v>
      </c>
    </row>
    <row r="130" spans="1:10" x14ac:dyDescent="0.25">
      <c r="A130">
        <v>604</v>
      </c>
      <c r="B130">
        <v>0</v>
      </c>
      <c r="C130" t="s">
        <v>3459</v>
      </c>
      <c r="D130" t="s">
        <v>3242</v>
      </c>
      <c r="E130">
        <v>-5.6996861376000002E-5</v>
      </c>
      <c r="F130">
        <v>0</v>
      </c>
      <c r="G130">
        <v>220</v>
      </c>
      <c r="I130">
        <v>4.6783513650505003E-2</v>
      </c>
      <c r="J130" s="10">
        <v>-10.3049123126138</v>
      </c>
    </row>
    <row r="131" spans="1:10" x14ac:dyDescent="0.25">
      <c r="A131">
        <v>295</v>
      </c>
      <c r="B131">
        <v>0</v>
      </c>
      <c r="C131" t="s">
        <v>3460</v>
      </c>
      <c r="D131" t="s">
        <v>3182</v>
      </c>
      <c r="E131">
        <v>-2.9946992763999999E-5</v>
      </c>
      <c r="F131">
        <v>0</v>
      </c>
      <c r="G131">
        <v>39.9</v>
      </c>
      <c r="I131">
        <v>4.6783513650505003E-2</v>
      </c>
      <c r="J131" s="10">
        <v>-1.86785707966643</v>
      </c>
    </row>
    <row r="132" spans="1:10" x14ac:dyDescent="0.25">
      <c r="A132">
        <v>296</v>
      </c>
      <c r="B132">
        <v>0</v>
      </c>
      <c r="C132" t="s">
        <v>3461</v>
      </c>
      <c r="D132" t="s">
        <v>3182</v>
      </c>
      <c r="E132">
        <v>-2.9946992763999999E-5</v>
      </c>
      <c r="F132">
        <v>0</v>
      </c>
      <c r="G132">
        <v>57.5</v>
      </c>
      <c r="I132">
        <v>4.6783513650505003E-2</v>
      </c>
      <c r="J132" s="10">
        <v>-2.69177398698797</v>
      </c>
    </row>
    <row r="133" spans="1:10" x14ac:dyDescent="0.25">
      <c r="A133">
        <v>297</v>
      </c>
      <c r="B133">
        <v>0</v>
      </c>
      <c r="C133" t="s">
        <v>3462</v>
      </c>
      <c r="D133" t="s">
        <v>3182</v>
      </c>
      <c r="E133">
        <v>-2.9946992763999999E-5</v>
      </c>
      <c r="F133">
        <v>0</v>
      </c>
      <c r="G133">
        <v>35.1</v>
      </c>
      <c r="I133">
        <v>4.6783513650505003E-2</v>
      </c>
      <c r="J133" s="10">
        <v>-1.64315246857874</v>
      </c>
    </row>
    <row r="134" spans="1:10" x14ac:dyDescent="0.25">
      <c r="A134">
        <v>298</v>
      </c>
      <c r="B134">
        <v>0</v>
      </c>
      <c r="C134" t="s">
        <v>3462</v>
      </c>
      <c r="D134" t="s">
        <v>3182</v>
      </c>
      <c r="E134">
        <v>-2.9946992763999999E-5</v>
      </c>
      <c r="F134">
        <v>0</v>
      </c>
      <c r="G134">
        <v>35.5</v>
      </c>
      <c r="I134">
        <v>4.6783513650505003E-2</v>
      </c>
      <c r="J134" s="10">
        <v>-1.6618778528360501</v>
      </c>
    </row>
    <row r="135" spans="1:10" x14ac:dyDescent="0.25">
      <c r="A135">
        <v>187</v>
      </c>
      <c r="B135">
        <v>0</v>
      </c>
      <c r="C135" t="s">
        <v>3233</v>
      </c>
      <c r="D135" t="s">
        <v>3110</v>
      </c>
      <c r="E135">
        <v>-2.9633987314000002E-5</v>
      </c>
      <c r="F135">
        <v>18</v>
      </c>
      <c r="G135">
        <v>70</v>
      </c>
      <c r="I135">
        <v>4.6783513650505003E-2</v>
      </c>
      <c r="J135" s="10">
        <v>-3.2769203346473299</v>
      </c>
    </row>
    <row r="136" spans="1:10" x14ac:dyDescent="0.25">
      <c r="A136">
        <v>188</v>
      </c>
      <c r="B136">
        <v>0</v>
      </c>
      <c r="C136" t="s">
        <v>3234</v>
      </c>
      <c r="D136" t="s">
        <v>3110</v>
      </c>
      <c r="E136">
        <v>-2.9633987314000002E-5</v>
      </c>
      <c r="F136">
        <v>20</v>
      </c>
      <c r="G136">
        <v>45</v>
      </c>
      <c r="I136">
        <v>4.6783513650505003E-2</v>
      </c>
      <c r="J136" s="10">
        <v>-2.1065916437018601</v>
      </c>
    </row>
    <row r="137" spans="1:10" x14ac:dyDescent="0.25">
      <c r="A137">
        <v>189</v>
      </c>
      <c r="B137">
        <v>0</v>
      </c>
      <c r="C137" t="s">
        <v>3235</v>
      </c>
      <c r="D137" t="s">
        <v>3110</v>
      </c>
      <c r="E137">
        <v>-2.9633987314000002E-5</v>
      </c>
      <c r="F137">
        <v>20</v>
      </c>
      <c r="G137">
        <v>45</v>
      </c>
      <c r="I137">
        <v>4.6783513650505003E-2</v>
      </c>
      <c r="J137" s="10">
        <v>-2.1065916437018601</v>
      </c>
    </row>
    <row r="138" spans="1:10" x14ac:dyDescent="0.25">
      <c r="A138">
        <v>190</v>
      </c>
      <c r="B138">
        <v>0</v>
      </c>
      <c r="C138" t="s">
        <v>3236</v>
      </c>
      <c r="D138" t="s">
        <v>3110</v>
      </c>
      <c r="E138">
        <v>-2.9633987314000002E-5</v>
      </c>
      <c r="F138">
        <v>20</v>
      </c>
      <c r="G138">
        <v>45</v>
      </c>
      <c r="I138">
        <v>4.6783513650505003E-2</v>
      </c>
      <c r="J138" s="10">
        <v>-2.1065916437018601</v>
      </c>
    </row>
    <row r="139" spans="1:10" x14ac:dyDescent="0.25">
      <c r="A139">
        <v>191</v>
      </c>
      <c r="B139">
        <v>0</v>
      </c>
      <c r="C139" t="s">
        <v>3237</v>
      </c>
      <c r="D139" t="s">
        <v>3110</v>
      </c>
      <c r="E139">
        <v>-2.9633987314000002E-5</v>
      </c>
      <c r="F139">
        <v>20</v>
      </c>
      <c r="G139">
        <v>45</v>
      </c>
      <c r="I139">
        <v>4.6783513650505003E-2</v>
      </c>
      <c r="J139" s="10">
        <v>-2.1065916437018601</v>
      </c>
    </row>
    <row r="140" spans="1:10" x14ac:dyDescent="0.25">
      <c r="A140">
        <v>541</v>
      </c>
      <c r="B140">
        <v>0</v>
      </c>
      <c r="C140" t="s">
        <v>3252</v>
      </c>
      <c r="D140" t="s">
        <v>3253</v>
      </c>
      <c r="E140">
        <v>-2.5471945034E-5</v>
      </c>
      <c r="F140">
        <v>135</v>
      </c>
      <c r="G140">
        <v>238.92</v>
      </c>
      <c r="I140">
        <v>4.6783513650505003E-2</v>
      </c>
      <c r="J140" s="10">
        <v>-11.1836028384862</v>
      </c>
    </row>
    <row r="141" spans="1:10" x14ac:dyDescent="0.25">
      <c r="A141">
        <v>542</v>
      </c>
      <c r="B141">
        <v>0</v>
      </c>
      <c r="C141" t="s">
        <v>3254</v>
      </c>
      <c r="D141" t="s">
        <v>3253</v>
      </c>
      <c r="E141">
        <v>-2.5471945034E-5</v>
      </c>
      <c r="F141">
        <v>140</v>
      </c>
      <c r="G141">
        <v>230.54</v>
      </c>
      <c r="I141">
        <v>4.6783513650505003E-2</v>
      </c>
      <c r="J141" s="10">
        <v>-10.7913435391956</v>
      </c>
    </row>
    <row r="142" spans="1:10" x14ac:dyDescent="0.25">
      <c r="A142">
        <v>543</v>
      </c>
      <c r="B142">
        <v>0</v>
      </c>
      <c r="C142" t="s">
        <v>3255</v>
      </c>
      <c r="D142" t="s">
        <v>3253</v>
      </c>
      <c r="E142">
        <v>-2.5471945034E-5</v>
      </c>
      <c r="F142">
        <v>140</v>
      </c>
      <c r="G142">
        <v>230.54</v>
      </c>
      <c r="I142">
        <v>4.6783513650505003E-2</v>
      </c>
      <c r="J142" s="10">
        <v>-10.7913435391956</v>
      </c>
    </row>
    <row r="143" spans="1:10" x14ac:dyDescent="0.25">
      <c r="A143">
        <v>544</v>
      </c>
      <c r="B143">
        <v>0</v>
      </c>
      <c r="C143" t="s">
        <v>3256</v>
      </c>
      <c r="D143" t="s">
        <v>3253</v>
      </c>
      <c r="E143">
        <v>-2.5463556032000001E-5</v>
      </c>
      <c r="F143">
        <v>65</v>
      </c>
      <c r="G143">
        <v>152.57</v>
      </c>
      <c r="I143">
        <v>4.6783513650505003E-2</v>
      </c>
      <c r="J143" s="10">
        <v>-7.1416456524013503</v>
      </c>
    </row>
    <row r="144" spans="1:10" x14ac:dyDescent="0.25">
      <c r="A144">
        <v>545</v>
      </c>
      <c r="B144">
        <v>0</v>
      </c>
      <c r="C144" t="s">
        <v>3257</v>
      </c>
      <c r="D144" t="s">
        <v>3253</v>
      </c>
      <c r="E144">
        <v>-2.5463556032000001E-5</v>
      </c>
      <c r="F144">
        <v>65</v>
      </c>
      <c r="G144">
        <v>152.57</v>
      </c>
      <c r="I144">
        <v>4.6783513650505003E-2</v>
      </c>
      <c r="J144" s="10">
        <v>-7.1416456524013503</v>
      </c>
    </row>
    <row r="145" spans="1:10" x14ac:dyDescent="0.25">
      <c r="A145">
        <v>546</v>
      </c>
      <c r="B145">
        <v>0</v>
      </c>
      <c r="C145" t="s">
        <v>3258</v>
      </c>
      <c r="D145" t="s">
        <v>3253</v>
      </c>
      <c r="E145">
        <v>-2.5463556032000001E-5</v>
      </c>
      <c r="F145">
        <v>55</v>
      </c>
      <c r="G145">
        <v>162.86000000000001</v>
      </c>
      <c r="I145">
        <v>4.6783513650505003E-2</v>
      </c>
      <c r="J145" s="10">
        <v>-7.6233100278566202</v>
      </c>
    </row>
    <row r="146" spans="1:10" x14ac:dyDescent="0.25">
      <c r="A146">
        <v>547</v>
      </c>
      <c r="B146">
        <v>0</v>
      </c>
      <c r="C146" t="s">
        <v>3259</v>
      </c>
      <c r="D146" t="s">
        <v>3121</v>
      </c>
      <c r="E146">
        <v>-2.5425282012E-5</v>
      </c>
      <c r="F146">
        <v>3</v>
      </c>
      <c r="G146">
        <v>12</v>
      </c>
      <c r="I146">
        <v>4.6783513650505003E-2</v>
      </c>
      <c r="J146" s="10">
        <v>-0.56170726719020403</v>
      </c>
    </row>
    <row r="147" spans="1:10" x14ac:dyDescent="0.25">
      <c r="A147">
        <v>548</v>
      </c>
      <c r="B147">
        <v>0</v>
      </c>
      <c r="C147" t="s">
        <v>3260</v>
      </c>
      <c r="D147" t="s">
        <v>3121</v>
      </c>
      <c r="E147">
        <v>-2.5425282012E-5</v>
      </c>
      <c r="F147">
        <v>0</v>
      </c>
      <c r="G147">
        <v>0.05</v>
      </c>
      <c r="I147">
        <v>4.6783513650505003E-2</v>
      </c>
      <c r="J147" s="10">
        <v>-2.3404469466258501E-3</v>
      </c>
    </row>
    <row r="148" spans="1:10" x14ac:dyDescent="0.25">
      <c r="A148">
        <v>549</v>
      </c>
      <c r="B148">
        <v>0</v>
      </c>
      <c r="C148" t="s">
        <v>3261</v>
      </c>
      <c r="D148" t="s">
        <v>3121</v>
      </c>
      <c r="E148">
        <v>-2.5425282012E-5</v>
      </c>
      <c r="F148">
        <v>3</v>
      </c>
      <c r="G148">
        <v>12</v>
      </c>
      <c r="I148">
        <v>4.6783513650505003E-2</v>
      </c>
      <c r="J148" s="10">
        <v>-0.56170726719020403</v>
      </c>
    </row>
    <row r="149" spans="1:10" x14ac:dyDescent="0.25">
      <c r="A149">
        <v>501</v>
      </c>
      <c r="B149">
        <v>0</v>
      </c>
      <c r="C149" t="s">
        <v>3262</v>
      </c>
      <c r="D149" t="s">
        <v>3182</v>
      </c>
      <c r="E149">
        <v>-2.5425083653000001E-5</v>
      </c>
      <c r="F149">
        <v>63</v>
      </c>
      <c r="G149">
        <v>152.4</v>
      </c>
      <c r="I149">
        <v>4.6783513650505003E-2</v>
      </c>
      <c r="J149" s="10">
        <v>-7.1336822630856798</v>
      </c>
    </row>
    <row r="150" spans="1:10" x14ac:dyDescent="0.25">
      <c r="A150">
        <v>502</v>
      </c>
      <c r="B150">
        <v>0</v>
      </c>
      <c r="C150" t="s">
        <v>3263</v>
      </c>
      <c r="D150" t="s">
        <v>3182</v>
      </c>
      <c r="E150">
        <v>-2.5425083653000001E-5</v>
      </c>
      <c r="F150">
        <v>120</v>
      </c>
      <c r="G150">
        <v>176.21</v>
      </c>
      <c r="I150">
        <v>4.6783513650505003E-2</v>
      </c>
      <c r="J150" s="10">
        <v>-8.2482030943459801</v>
      </c>
    </row>
    <row r="151" spans="1:10" x14ac:dyDescent="0.25">
      <c r="A151">
        <v>503</v>
      </c>
      <c r="B151">
        <v>0</v>
      </c>
      <c r="C151" t="s">
        <v>3264</v>
      </c>
      <c r="D151" t="s">
        <v>3182</v>
      </c>
      <c r="E151">
        <v>-2.5425083653000001E-5</v>
      </c>
      <c r="F151">
        <v>63</v>
      </c>
      <c r="G151">
        <v>152.4</v>
      </c>
      <c r="I151">
        <v>4.6783513650505003E-2</v>
      </c>
      <c r="J151" s="10">
        <v>-7.1336822630856798</v>
      </c>
    </row>
    <row r="152" spans="1:10" x14ac:dyDescent="0.25">
      <c r="A152">
        <v>506</v>
      </c>
      <c r="B152">
        <v>0</v>
      </c>
      <c r="C152" t="s">
        <v>3265</v>
      </c>
      <c r="D152" t="s">
        <v>3186</v>
      </c>
      <c r="E152">
        <v>-2.5408667061999999E-5</v>
      </c>
      <c r="F152">
        <v>0</v>
      </c>
      <c r="G152">
        <v>150</v>
      </c>
      <c r="I152">
        <v>4.6783513650505003E-2</v>
      </c>
      <c r="J152" s="10">
        <v>-7.0213383476350497</v>
      </c>
    </row>
    <row r="153" spans="1:10" x14ac:dyDescent="0.25">
      <c r="A153">
        <v>507</v>
      </c>
      <c r="B153">
        <v>0</v>
      </c>
      <c r="C153" t="s">
        <v>3266</v>
      </c>
      <c r="D153" t="s">
        <v>3242</v>
      </c>
      <c r="E153">
        <v>-2.5408667061999999E-5</v>
      </c>
      <c r="F153">
        <v>0</v>
      </c>
      <c r="G153">
        <v>150</v>
      </c>
      <c r="I153">
        <v>4.6783513650505003E-2</v>
      </c>
      <c r="J153" s="10">
        <v>-7.0213383476350497</v>
      </c>
    </row>
    <row r="154" spans="1:10" x14ac:dyDescent="0.25">
      <c r="A154">
        <v>553</v>
      </c>
      <c r="B154">
        <v>0</v>
      </c>
      <c r="C154" t="s">
        <v>3277</v>
      </c>
      <c r="D154" t="s">
        <v>3278</v>
      </c>
      <c r="E154">
        <v>-2.5285351534000002E-5</v>
      </c>
      <c r="F154">
        <v>0</v>
      </c>
      <c r="G154">
        <v>42</v>
      </c>
      <c r="I154">
        <v>4.6783513650505003E-2</v>
      </c>
      <c r="J154" s="10">
        <v>-1.96596955808564</v>
      </c>
    </row>
    <row r="155" spans="1:10" x14ac:dyDescent="0.25">
      <c r="A155">
        <v>500</v>
      </c>
      <c r="B155">
        <v>0</v>
      </c>
      <c r="C155" t="s">
        <v>3284</v>
      </c>
      <c r="D155" t="s">
        <v>3186</v>
      </c>
      <c r="E155">
        <v>-2.5130667470000001E-5</v>
      </c>
      <c r="F155">
        <v>0</v>
      </c>
      <c r="G155">
        <v>38</v>
      </c>
      <c r="I155">
        <v>4.6783513650505003E-2</v>
      </c>
      <c r="J155" s="10">
        <v>-1.77872848408305</v>
      </c>
    </row>
    <row r="156" spans="1:10" x14ac:dyDescent="0.25">
      <c r="A156">
        <v>508</v>
      </c>
      <c r="B156">
        <v>0</v>
      </c>
      <c r="C156" t="s">
        <v>3282</v>
      </c>
      <c r="D156" t="s">
        <v>3283</v>
      </c>
      <c r="E156">
        <v>-2.5020985397000001E-5</v>
      </c>
      <c r="F156">
        <v>0</v>
      </c>
      <c r="G156">
        <v>42</v>
      </c>
      <c r="I156">
        <v>4.6783513650505003E-2</v>
      </c>
      <c r="J156" s="10">
        <v>-1.9659584547078801</v>
      </c>
    </row>
    <row r="157" spans="1:10" x14ac:dyDescent="0.25">
      <c r="A157">
        <v>565</v>
      </c>
      <c r="B157">
        <v>0</v>
      </c>
      <c r="C157" t="s">
        <v>3290</v>
      </c>
      <c r="D157" t="s">
        <v>3186</v>
      </c>
      <c r="E157">
        <v>-2.5015057091000002E-5</v>
      </c>
      <c r="F157">
        <v>0</v>
      </c>
      <c r="G157">
        <v>25</v>
      </c>
      <c r="I157">
        <v>4.6783513650505003E-2</v>
      </c>
      <c r="J157" s="10">
        <v>-1.1702132176899001</v>
      </c>
    </row>
    <row r="158" spans="1:10" x14ac:dyDescent="0.25">
      <c r="A158">
        <v>566</v>
      </c>
      <c r="B158">
        <v>0</v>
      </c>
      <c r="C158" t="s">
        <v>3291</v>
      </c>
      <c r="D158" t="s">
        <v>3186</v>
      </c>
      <c r="E158">
        <v>-2.5015057091000002E-5</v>
      </c>
      <c r="F158">
        <v>0</v>
      </c>
      <c r="G158">
        <v>25</v>
      </c>
      <c r="I158">
        <v>4.6783513650505003E-2</v>
      </c>
      <c r="J158" s="10">
        <v>-1.1702132176899001</v>
      </c>
    </row>
    <row r="159" spans="1:10" x14ac:dyDescent="0.25">
      <c r="A159">
        <v>573</v>
      </c>
      <c r="B159">
        <v>0</v>
      </c>
      <c r="C159" t="s">
        <v>3267</v>
      </c>
      <c r="D159" t="s">
        <v>3154</v>
      </c>
      <c r="E159">
        <v>-2.4991881302000001E-5</v>
      </c>
      <c r="F159">
        <v>14</v>
      </c>
      <c r="G159">
        <v>43</v>
      </c>
      <c r="I159">
        <v>4.6783513650505003E-2</v>
      </c>
      <c r="J159" s="10">
        <v>-2.0127657378677002</v>
      </c>
    </row>
    <row r="160" spans="1:10" x14ac:dyDescent="0.25">
      <c r="A160">
        <v>574</v>
      </c>
      <c r="B160">
        <v>0</v>
      </c>
      <c r="C160" t="s">
        <v>3268</v>
      </c>
      <c r="D160" t="s">
        <v>3154</v>
      </c>
      <c r="E160">
        <v>-2.4991881302000001E-5</v>
      </c>
      <c r="F160">
        <v>15</v>
      </c>
      <c r="G160">
        <v>21</v>
      </c>
      <c r="I160">
        <v>4.6783513650505003E-2</v>
      </c>
      <c r="J160" s="10">
        <v>-0.98297861616794702</v>
      </c>
    </row>
    <row r="161" spans="1:10" x14ac:dyDescent="0.25">
      <c r="A161">
        <v>575</v>
      </c>
      <c r="B161">
        <v>0</v>
      </c>
      <c r="C161" t="s">
        <v>3269</v>
      </c>
      <c r="D161" t="s">
        <v>3154</v>
      </c>
      <c r="E161">
        <v>-2.4991881302000001E-5</v>
      </c>
      <c r="F161">
        <v>32</v>
      </c>
      <c r="G161">
        <v>50</v>
      </c>
      <c r="I161">
        <v>4.6783513650505003E-2</v>
      </c>
      <c r="J161" s="10">
        <v>-2.3404252765903499</v>
      </c>
    </row>
    <row r="162" spans="1:10" x14ac:dyDescent="0.25">
      <c r="A162">
        <v>562</v>
      </c>
      <c r="B162">
        <v>0</v>
      </c>
      <c r="C162" t="s">
        <v>3293</v>
      </c>
      <c r="D162" t="s">
        <v>3253</v>
      </c>
      <c r="E162">
        <v>-2.4767866041E-5</v>
      </c>
      <c r="F162">
        <v>0</v>
      </c>
      <c r="G162">
        <v>96.71</v>
      </c>
      <c r="I162">
        <v>4.6783513650505003E-2</v>
      </c>
      <c r="J162" s="10">
        <v>-4.5268289054651598</v>
      </c>
    </row>
    <row r="163" spans="1:10" x14ac:dyDescent="0.25">
      <c r="A163">
        <v>563</v>
      </c>
      <c r="B163">
        <v>0</v>
      </c>
      <c r="C163" t="s">
        <v>3294</v>
      </c>
      <c r="D163" t="s">
        <v>3253</v>
      </c>
      <c r="E163">
        <v>-2.4767866041E-5</v>
      </c>
      <c r="F163">
        <v>0</v>
      </c>
      <c r="G163">
        <v>96.71</v>
      </c>
      <c r="I163">
        <v>4.6783513650505003E-2</v>
      </c>
      <c r="J163" s="10">
        <v>-4.5268289054651598</v>
      </c>
    </row>
    <row r="164" spans="1:10" x14ac:dyDescent="0.25">
      <c r="A164">
        <v>564</v>
      </c>
      <c r="B164">
        <v>0</v>
      </c>
      <c r="C164" t="s">
        <v>3295</v>
      </c>
      <c r="D164" t="s">
        <v>3253</v>
      </c>
      <c r="E164">
        <v>-2.4767866041E-5</v>
      </c>
      <c r="F164">
        <v>0</v>
      </c>
      <c r="G164">
        <v>91.57</v>
      </c>
      <c r="I164">
        <v>4.6783513650505003E-2</v>
      </c>
      <c r="J164" s="10">
        <v>-4.2862343384701198</v>
      </c>
    </row>
    <row r="165" spans="1:10" x14ac:dyDescent="0.25">
      <c r="A165">
        <v>555</v>
      </c>
      <c r="B165">
        <v>0</v>
      </c>
      <c r="C165" t="s">
        <v>3292</v>
      </c>
      <c r="D165" t="s">
        <v>3244</v>
      </c>
      <c r="E165">
        <v>-2.4764674536999999E-5</v>
      </c>
      <c r="F165">
        <v>60.5</v>
      </c>
      <c r="G165">
        <v>167.92</v>
      </c>
      <c r="I165">
        <v>4.6783513650505003E-2</v>
      </c>
      <c r="J165" s="10">
        <v>-7.8600460963410503</v>
      </c>
    </row>
    <row r="166" spans="1:10" x14ac:dyDescent="0.25">
      <c r="A166">
        <v>569</v>
      </c>
      <c r="B166">
        <v>0</v>
      </c>
      <c r="C166" t="s">
        <v>3285</v>
      </c>
      <c r="D166" t="s">
        <v>3286</v>
      </c>
      <c r="E166">
        <v>-2.4763446129000001E-5</v>
      </c>
      <c r="F166">
        <v>55</v>
      </c>
      <c r="G166">
        <v>300</v>
      </c>
      <c r="I166">
        <v>4.6783513650505003E-2</v>
      </c>
      <c r="J166" s="10">
        <v>-14.042483128990201</v>
      </c>
    </row>
    <row r="167" spans="1:10" x14ac:dyDescent="0.25">
      <c r="A167">
        <v>570</v>
      </c>
      <c r="B167">
        <v>0</v>
      </c>
      <c r="C167" t="s">
        <v>3287</v>
      </c>
      <c r="D167" t="s">
        <v>3244</v>
      </c>
      <c r="E167">
        <v>-2.4763446129000001E-5</v>
      </c>
      <c r="F167">
        <v>53</v>
      </c>
      <c r="G167">
        <v>313.64</v>
      </c>
      <c r="I167">
        <v>4.6783513650505003E-2</v>
      </c>
      <c r="J167" s="10">
        <v>-14.680948028588301</v>
      </c>
    </row>
    <row r="168" spans="1:10" x14ac:dyDescent="0.25">
      <c r="A168">
        <v>571</v>
      </c>
      <c r="B168">
        <v>0</v>
      </c>
      <c r="C168" t="s">
        <v>3288</v>
      </c>
      <c r="D168" t="s">
        <v>3244</v>
      </c>
      <c r="E168">
        <v>-2.4763446129000001E-5</v>
      </c>
      <c r="F168">
        <v>78</v>
      </c>
      <c r="G168">
        <v>166.18</v>
      </c>
      <c r="I168">
        <v>4.6783513650505003E-2</v>
      </c>
      <c r="J168" s="10">
        <v>-7.7785994879186404</v>
      </c>
    </row>
    <row r="169" spans="1:10" x14ac:dyDescent="0.25">
      <c r="A169">
        <v>572</v>
      </c>
      <c r="B169">
        <v>0</v>
      </c>
      <c r="C169" t="s">
        <v>3289</v>
      </c>
      <c r="D169" t="s">
        <v>3244</v>
      </c>
      <c r="E169">
        <v>-2.4763446129000001E-5</v>
      </c>
      <c r="F169">
        <v>78</v>
      </c>
      <c r="G169">
        <v>166.18</v>
      </c>
      <c r="I169">
        <v>4.6783513650505003E-2</v>
      </c>
      <c r="J169" s="10">
        <v>-7.7785994879186404</v>
      </c>
    </row>
    <row r="170" spans="1:10" x14ac:dyDescent="0.25">
      <c r="A170">
        <v>554</v>
      </c>
      <c r="B170">
        <v>0</v>
      </c>
      <c r="C170" t="s">
        <v>3296</v>
      </c>
      <c r="D170" t="s">
        <v>3244</v>
      </c>
      <c r="E170">
        <v>-2.4762584030000001E-5</v>
      </c>
      <c r="F170">
        <v>70.5</v>
      </c>
      <c r="G170">
        <v>309.16000000000003</v>
      </c>
      <c r="I170">
        <v>4.6783513650505003E-2</v>
      </c>
      <c r="J170" s="10">
        <v>-14.4712466806688</v>
      </c>
    </row>
    <row r="171" spans="1:10" x14ac:dyDescent="0.25">
      <c r="A171">
        <v>512</v>
      </c>
      <c r="B171">
        <v>0</v>
      </c>
      <c r="C171" t="s">
        <v>3270</v>
      </c>
      <c r="D171" t="s">
        <v>3271</v>
      </c>
      <c r="E171">
        <v>-2.4671862192E-5</v>
      </c>
      <c r="F171">
        <v>0</v>
      </c>
      <c r="G171">
        <v>32.200000000000003</v>
      </c>
      <c r="I171">
        <v>4.6783513650505003E-2</v>
      </c>
      <c r="J171" s="10">
        <v>-1.50722357350884</v>
      </c>
    </row>
    <row r="172" spans="1:10" x14ac:dyDescent="0.25">
      <c r="A172">
        <v>538</v>
      </c>
      <c r="B172">
        <v>0</v>
      </c>
      <c r="C172" t="s">
        <v>3272</v>
      </c>
      <c r="D172" t="s">
        <v>3273</v>
      </c>
      <c r="E172">
        <v>-2.4671862192E-5</v>
      </c>
      <c r="F172">
        <v>0</v>
      </c>
      <c r="G172">
        <v>46.3</v>
      </c>
      <c r="I172">
        <v>4.6783513650505003E-2</v>
      </c>
      <c r="J172" s="10">
        <v>-2.1672189892378699</v>
      </c>
    </row>
    <row r="173" spans="1:10" x14ac:dyDescent="0.25">
      <c r="A173">
        <v>539</v>
      </c>
      <c r="B173">
        <v>0</v>
      </c>
      <c r="C173" t="s">
        <v>3272</v>
      </c>
      <c r="D173" t="s">
        <v>3273</v>
      </c>
      <c r="E173">
        <v>-2.4671862192E-5</v>
      </c>
      <c r="F173">
        <v>0</v>
      </c>
      <c r="G173">
        <v>15.1008</v>
      </c>
      <c r="I173">
        <v>4.6783513650505003E-2</v>
      </c>
      <c r="J173" s="10">
        <v>-0.70684104779013501</v>
      </c>
    </row>
    <row r="174" spans="1:10" x14ac:dyDescent="0.25">
      <c r="A174">
        <v>540</v>
      </c>
      <c r="B174">
        <v>0</v>
      </c>
      <c r="C174" t="s">
        <v>3272</v>
      </c>
      <c r="D174" t="s">
        <v>3110</v>
      </c>
      <c r="E174">
        <v>-2.4671862192E-5</v>
      </c>
      <c r="F174">
        <v>0</v>
      </c>
      <c r="G174">
        <v>17.8992</v>
      </c>
      <c r="I174">
        <v>4.6783513650505003E-2</v>
      </c>
      <c r="J174" s="10">
        <v>-0.83782907412886598</v>
      </c>
    </row>
    <row r="175" spans="1:10" x14ac:dyDescent="0.25">
      <c r="A175">
        <v>557</v>
      </c>
      <c r="B175">
        <v>0</v>
      </c>
      <c r="C175" t="s">
        <v>3274</v>
      </c>
      <c r="D175" t="s">
        <v>3275</v>
      </c>
      <c r="E175">
        <v>-2.4671862192E-5</v>
      </c>
      <c r="F175">
        <v>0</v>
      </c>
      <c r="G175">
        <v>49</v>
      </c>
      <c r="I175">
        <v>4.6783513650505003E-2</v>
      </c>
      <c r="J175" s="10">
        <v>-2.29360109012215</v>
      </c>
    </row>
    <row r="176" spans="1:10" x14ac:dyDescent="0.25">
      <c r="A176">
        <v>558</v>
      </c>
      <c r="B176">
        <v>0</v>
      </c>
      <c r="C176" t="s">
        <v>3276</v>
      </c>
      <c r="D176" t="s">
        <v>3275</v>
      </c>
      <c r="E176">
        <v>-2.4671862192E-5</v>
      </c>
      <c r="F176">
        <v>0</v>
      </c>
      <c r="G176">
        <v>53.4</v>
      </c>
      <c r="I176">
        <v>4.6783513650505003E-2</v>
      </c>
      <c r="J176" s="10">
        <v>-2.49955710637802</v>
      </c>
    </row>
    <row r="177" spans="1:10" x14ac:dyDescent="0.25">
      <c r="A177">
        <v>504</v>
      </c>
      <c r="B177">
        <v>0</v>
      </c>
      <c r="C177" t="s">
        <v>3302</v>
      </c>
      <c r="D177" t="s">
        <v>3303</v>
      </c>
      <c r="E177">
        <v>-2.3917093556999999E-5</v>
      </c>
      <c r="F177">
        <v>0</v>
      </c>
      <c r="G177">
        <v>75.8</v>
      </c>
      <c r="I177">
        <v>4.6783513650505003E-2</v>
      </c>
      <c r="J177" s="10">
        <v>-3.5480032503998999</v>
      </c>
    </row>
    <row r="178" spans="1:10" x14ac:dyDescent="0.25">
      <c r="A178">
        <v>576</v>
      </c>
      <c r="B178">
        <v>0</v>
      </c>
      <c r="C178" t="s">
        <v>3304</v>
      </c>
      <c r="D178" t="s">
        <v>3305</v>
      </c>
      <c r="E178">
        <v>-2.3917093556999999E-5</v>
      </c>
      <c r="F178">
        <v>0</v>
      </c>
      <c r="G178">
        <v>16.814720000000001</v>
      </c>
      <c r="I178">
        <v>4.6783513650505003E-2</v>
      </c>
      <c r="J178" s="10">
        <v>-0.78705384188079397</v>
      </c>
    </row>
    <row r="179" spans="1:10" x14ac:dyDescent="0.25">
      <c r="A179">
        <v>577</v>
      </c>
      <c r="B179">
        <v>0</v>
      </c>
      <c r="C179" t="s">
        <v>3304</v>
      </c>
      <c r="D179" t="s">
        <v>3110</v>
      </c>
      <c r="E179">
        <v>-2.3917093556999999E-5</v>
      </c>
      <c r="F179">
        <v>0</v>
      </c>
      <c r="G179">
        <v>44.28528</v>
      </c>
      <c r="I179">
        <v>4.6783513650505003E-2</v>
      </c>
      <c r="J179" s="10">
        <v>-2.07288017658139</v>
      </c>
    </row>
    <row r="180" spans="1:10" x14ac:dyDescent="0.25">
      <c r="A180">
        <v>226</v>
      </c>
      <c r="B180">
        <v>0</v>
      </c>
      <c r="C180" t="s">
        <v>3221</v>
      </c>
      <c r="D180" t="s">
        <v>3110</v>
      </c>
      <c r="E180">
        <v>-2.3652016671999999E-5</v>
      </c>
      <c r="F180">
        <v>20</v>
      </c>
      <c r="G180">
        <v>47</v>
      </c>
      <c r="I180">
        <v>4.6783513650505003E-2</v>
      </c>
      <c r="J180" s="10">
        <v>-2.1999367863573198</v>
      </c>
    </row>
    <row r="181" spans="1:10" x14ac:dyDescent="0.25">
      <c r="A181">
        <v>227</v>
      </c>
      <c r="B181">
        <v>0</v>
      </c>
      <c r="C181" t="s">
        <v>3222</v>
      </c>
      <c r="D181" t="s">
        <v>3110</v>
      </c>
      <c r="E181">
        <v>-2.3652016671999999E-5</v>
      </c>
      <c r="F181">
        <v>20</v>
      </c>
      <c r="G181">
        <v>47</v>
      </c>
      <c r="I181">
        <v>4.6783513650505003E-2</v>
      </c>
      <c r="J181" s="10">
        <v>-2.1999367863573198</v>
      </c>
    </row>
    <row r="182" spans="1:10" x14ac:dyDescent="0.25">
      <c r="A182">
        <v>228</v>
      </c>
      <c r="B182">
        <v>0</v>
      </c>
      <c r="C182" t="s">
        <v>3223</v>
      </c>
      <c r="D182" t="s">
        <v>3110</v>
      </c>
      <c r="E182">
        <v>-2.3652016671999999E-5</v>
      </c>
      <c r="F182">
        <v>20</v>
      </c>
      <c r="G182">
        <v>47</v>
      </c>
      <c r="I182">
        <v>4.6783513650505003E-2</v>
      </c>
      <c r="J182" s="10">
        <v>-2.1999367863573198</v>
      </c>
    </row>
    <row r="183" spans="1:10" x14ac:dyDescent="0.25">
      <c r="A183">
        <v>229</v>
      </c>
      <c r="B183">
        <v>0</v>
      </c>
      <c r="C183" t="s">
        <v>3224</v>
      </c>
      <c r="D183" t="s">
        <v>3110</v>
      </c>
      <c r="E183">
        <v>-2.3652016671999999E-5</v>
      </c>
      <c r="F183">
        <v>20</v>
      </c>
      <c r="G183">
        <v>47</v>
      </c>
      <c r="I183">
        <v>4.6783513650505003E-2</v>
      </c>
      <c r="J183" s="10">
        <v>-2.1999367863573198</v>
      </c>
    </row>
    <row r="184" spans="1:10" x14ac:dyDescent="0.25">
      <c r="A184">
        <v>230</v>
      </c>
      <c r="B184">
        <v>0</v>
      </c>
      <c r="C184" t="s">
        <v>3225</v>
      </c>
      <c r="D184" t="s">
        <v>3110</v>
      </c>
      <c r="E184">
        <v>-2.3652016671999999E-5</v>
      </c>
      <c r="F184">
        <v>55</v>
      </c>
      <c r="G184">
        <v>220</v>
      </c>
      <c r="I184">
        <v>4.6783513650505003E-2</v>
      </c>
      <c r="J184" s="10">
        <v>-10.297576446778899</v>
      </c>
    </row>
    <row r="185" spans="1:10" x14ac:dyDescent="0.25">
      <c r="A185">
        <v>231</v>
      </c>
      <c r="B185">
        <v>0</v>
      </c>
      <c r="C185" t="s">
        <v>3226</v>
      </c>
      <c r="D185" t="s">
        <v>3110</v>
      </c>
      <c r="E185">
        <v>-2.3652016671999999E-5</v>
      </c>
      <c r="F185">
        <v>55</v>
      </c>
      <c r="G185">
        <v>240</v>
      </c>
      <c r="I185">
        <v>4.6783513650505003E-2</v>
      </c>
      <c r="J185" s="10">
        <v>-11.233719760122501</v>
      </c>
    </row>
    <row r="186" spans="1:10" x14ac:dyDescent="0.25">
      <c r="A186">
        <v>232</v>
      </c>
      <c r="B186">
        <v>0</v>
      </c>
      <c r="C186" t="s">
        <v>3220</v>
      </c>
      <c r="D186" t="s">
        <v>3110</v>
      </c>
      <c r="E186">
        <v>-2.3623184426999999E-5</v>
      </c>
      <c r="F186">
        <v>70</v>
      </c>
      <c r="G186">
        <v>402</v>
      </c>
      <c r="I186">
        <v>4.6783513650505003E-2</v>
      </c>
      <c r="J186" s="10">
        <v>-18.816469007642699</v>
      </c>
    </row>
    <row r="187" spans="1:10" x14ac:dyDescent="0.25">
      <c r="A187">
        <v>509</v>
      </c>
      <c r="B187">
        <v>0</v>
      </c>
      <c r="C187" t="s">
        <v>3306</v>
      </c>
      <c r="D187" t="s">
        <v>3307</v>
      </c>
      <c r="E187">
        <v>-2.3508136505000001E-5</v>
      </c>
      <c r="F187">
        <v>0</v>
      </c>
      <c r="G187">
        <v>136.69999999999999</v>
      </c>
      <c r="I187">
        <v>4.6783513650505003E-2</v>
      </c>
      <c r="J187" s="10">
        <v>-6.3985198782842696</v>
      </c>
    </row>
    <row r="188" spans="1:10" x14ac:dyDescent="0.25">
      <c r="A188">
        <v>510</v>
      </c>
      <c r="B188">
        <v>0</v>
      </c>
      <c r="C188" t="s">
        <v>3308</v>
      </c>
      <c r="D188" t="s">
        <v>3307</v>
      </c>
      <c r="E188">
        <v>-2.3508136505000001E-5</v>
      </c>
      <c r="F188">
        <v>0</v>
      </c>
      <c r="G188">
        <v>136.69999999999999</v>
      </c>
      <c r="I188">
        <v>4.6783513650505003E-2</v>
      </c>
      <c r="J188" s="10">
        <v>-6.3985198782842696</v>
      </c>
    </row>
    <row r="189" spans="1:10" x14ac:dyDescent="0.25">
      <c r="A189">
        <v>511</v>
      </c>
      <c r="B189">
        <v>0</v>
      </c>
      <c r="C189" t="s">
        <v>3309</v>
      </c>
      <c r="D189" t="s">
        <v>3307</v>
      </c>
      <c r="E189">
        <v>-2.3508136505000001E-5</v>
      </c>
      <c r="F189">
        <v>0</v>
      </c>
      <c r="G189">
        <v>71.599999999999994</v>
      </c>
      <c r="I189">
        <v>4.6783513650505003E-2</v>
      </c>
      <c r="J189" s="10">
        <v>-3.35138275994992</v>
      </c>
    </row>
    <row r="190" spans="1:10" x14ac:dyDescent="0.25">
      <c r="A190">
        <v>550</v>
      </c>
      <c r="B190">
        <v>0</v>
      </c>
      <c r="C190" t="s">
        <v>3310</v>
      </c>
      <c r="D190" t="s">
        <v>3311</v>
      </c>
      <c r="E190">
        <v>-2.3508136505000001E-5</v>
      </c>
      <c r="F190">
        <v>0</v>
      </c>
      <c r="G190">
        <v>59.43</v>
      </c>
      <c r="I190">
        <v>4.6783513650505003E-2</v>
      </c>
      <c r="J190" s="10">
        <v>-2.7817413048019999</v>
      </c>
    </row>
    <row r="191" spans="1:10" x14ac:dyDescent="0.25">
      <c r="A191">
        <v>551</v>
      </c>
      <c r="B191">
        <v>0</v>
      </c>
      <c r="C191" t="s">
        <v>3312</v>
      </c>
      <c r="D191" t="s">
        <v>3311</v>
      </c>
      <c r="E191">
        <v>-2.3508136505000001E-5</v>
      </c>
      <c r="F191">
        <v>0</v>
      </c>
      <c r="G191">
        <v>59.43</v>
      </c>
      <c r="I191">
        <v>4.6783513650505003E-2</v>
      </c>
      <c r="J191" s="10">
        <v>-2.7817413048019999</v>
      </c>
    </row>
    <row r="192" spans="1:10" x14ac:dyDescent="0.25">
      <c r="A192">
        <v>552</v>
      </c>
      <c r="B192">
        <v>0</v>
      </c>
      <c r="C192" t="s">
        <v>3313</v>
      </c>
      <c r="D192" t="s">
        <v>3311</v>
      </c>
      <c r="E192">
        <v>-2.3508136505000001E-5</v>
      </c>
      <c r="F192">
        <v>0</v>
      </c>
      <c r="G192">
        <v>59.43</v>
      </c>
      <c r="I192">
        <v>4.6783513650505003E-2</v>
      </c>
      <c r="J192" s="10">
        <v>-2.7817413048019999</v>
      </c>
    </row>
    <row r="193" spans="1:10" x14ac:dyDescent="0.25">
      <c r="A193">
        <v>5</v>
      </c>
      <c r="B193">
        <v>0</v>
      </c>
      <c r="C193" t="s">
        <v>3279</v>
      </c>
      <c r="D193" t="s">
        <v>3121</v>
      </c>
      <c r="E193">
        <v>-2.2873601069999999E-5</v>
      </c>
      <c r="F193">
        <v>5</v>
      </c>
      <c r="G193">
        <v>55</v>
      </c>
      <c r="I193">
        <v>4.6783513650505003E-2</v>
      </c>
      <c r="J193" s="10">
        <v>-2.5743512988366302</v>
      </c>
    </row>
    <row r="194" spans="1:10" x14ac:dyDescent="0.25">
      <c r="A194">
        <v>6</v>
      </c>
      <c r="B194">
        <v>0</v>
      </c>
      <c r="C194" t="s">
        <v>3280</v>
      </c>
      <c r="D194" t="s">
        <v>3121</v>
      </c>
      <c r="E194">
        <v>-2.2873601069999999E-5</v>
      </c>
      <c r="F194">
        <v>5</v>
      </c>
      <c r="G194">
        <v>55</v>
      </c>
      <c r="I194">
        <v>4.6783513650505003E-2</v>
      </c>
      <c r="J194" s="10">
        <v>-2.5743512988366302</v>
      </c>
    </row>
    <row r="195" spans="1:10" x14ac:dyDescent="0.25">
      <c r="A195">
        <v>7</v>
      </c>
      <c r="B195">
        <v>0</v>
      </c>
      <c r="C195" t="s">
        <v>3281</v>
      </c>
      <c r="D195" t="s">
        <v>3121</v>
      </c>
      <c r="E195">
        <v>-2.2873601069999999E-5</v>
      </c>
      <c r="F195">
        <v>3</v>
      </c>
      <c r="G195">
        <v>55</v>
      </c>
      <c r="I195">
        <v>4.6783513650505003E-2</v>
      </c>
      <c r="J195" s="10">
        <v>-2.5743512988366302</v>
      </c>
    </row>
    <row r="196" spans="1:10" x14ac:dyDescent="0.25">
      <c r="A196">
        <v>8</v>
      </c>
      <c r="B196">
        <v>0</v>
      </c>
      <c r="C196" t="s">
        <v>3281</v>
      </c>
      <c r="D196" t="s">
        <v>3121</v>
      </c>
      <c r="E196">
        <v>-2.2873601069999999E-5</v>
      </c>
      <c r="F196">
        <v>3</v>
      </c>
      <c r="G196">
        <v>45</v>
      </c>
      <c r="I196">
        <v>4.6783513650505003E-2</v>
      </c>
      <c r="J196" s="10">
        <v>-2.10628742632088</v>
      </c>
    </row>
    <row r="197" spans="1:10" x14ac:dyDescent="0.25">
      <c r="A197">
        <v>3</v>
      </c>
      <c r="B197">
        <v>0</v>
      </c>
      <c r="C197" t="s">
        <v>3334</v>
      </c>
      <c r="D197" t="s">
        <v>3121</v>
      </c>
      <c r="E197">
        <v>-2.2758835533000001E-5</v>
      </c>
      <c r="F197">
        <v>5</v>
      </c>
      <c r="G197">
        <v>11</v>
      </c>
      <c r="I197">
        <v>4.6783513650505003E-2</v>
      </c>
      <c r="J197" s="10">
        <v>-0.514868997346418</v>
      </c>
    </row>
    <row r="198" spans="1:10" x14ac:dyDescent="0.25">
      <c r="A198">
        <v>4</v>
      </c>
      <c r="B198">
        <v>0</v>
      </c>
      <c r="C198" t="s">
        <v>3334</v>
      </c>
      <c r="D198" t="s">
        <v>3121</v>
      </c>
      <c r="E198">
        <v>-2.2758835533000001E-5</v>
      </c>
      <c r="F198">
        <v>5</v>
      </c>
      <c r="G198">
        <v>11</v>
      </c>
      <c r="I198">
        <v>4.6783513650505003E-2</v>
      </c>
      <c r="J198" s="10">
        <v>-0.514868997346418</v>
      </c>
    </row>
    <row r="199" spans="1:10" x14ac:dyDescent="0.25">
      <c r="A199">
        <v>1</v>
      </c>
      <c r="B199">
        <v>0</v>
      </c>
      <c r="C199" t="s">
        <v>3297</v>
      </c>
      <c r="D199" t="s">
        <v>3298</v>
      </c>
      <c r="E199">
        <v>-2.0486724937E-5</v>
      </c>
      <c r="F199">
        <v>0</v>
      </c>
      <c r="G199">
        <v>133.99</v>
      </c>
      <c r="I199">
        <v>4.6783513650505003E-2</v>
      </c>
      <c r="J199" s="10">
        <v>-6.2712680103054703</v>
      </c>
    </row>
    <row r="200" spans="1:10" x14ac:dyDescent="0.25">
      <c r="A200">
        <v>2</v>
      </c>
      <c r="B200">
        <v>0</v>
      </c>
      <c r="C200" t="s">
        <v>3299</v>
      </c>
      <c r="D200" t="s">
        <v>3298</v>
      </c>
      <c r="E200">
        <v>-2.0486724937E-5</v>
      </c>
      <c r="F200">
        <v>5</v>
      </c>
      <c r="G200">
        <v>147.01</v>
      </c>
      <c r="I200">
        <v>4.6783513650505003E-2</v>
      </c>
      <c r="J200" s="10">
        <v>-6.8806560951937303</v>
      </c>
    </row>
    <row r="201" spans="1:10" x14ac:dyDescent="0.25">
      <c r="A201">
        <v>75</v>
      </c>
      <c r="B201">
        <v>0</v>
      </c>
      <c r="C201" t="s">
        <v>3300</v>
      </c>
      <c r="D201" t="s">
        <v>3301</v>
      </c>
      <c r="E201">
        <v>-2.0476876034999999E-5</v>
      </c>
      <c r="F201">
        <v>0</v>
      </c>
      <c r="G201">
        <v>0.05</v>
      </c>
      <c r="I201">
        <v>4.6783513650505003E-2</v>
      </c>
      <c r="J201" s="10">
        <v>-2.3401995263270001E-3</v>
      </c>
    </row>
    <row r="202" spans="1:10" x14ac:dyDescent="0.25">
      <c r="A202">
        <v>27</v>
      </c>
      <c r="B202">
        <v>0</v>
      </c>
      <c r="C202" t="s">
        <v>3314</v>
      </c>
      <c r="D202" t="s">
        <v>3315</v>
      </c>
      <c r="E202">
        <v>-2.0451175258999998E-5</v>
      </c>
      <c r="F202">
        <v>0</v>
      </c>
      <c r="G202">
        <v>0.05</v>
      </c>
      <c r="I202">
        <v>4.6783513650505003E-2</v>
      </c>
      <c r="J202" s="10">
        <v>-2.3401982412881999E-3</v>
      </c>
    </row>
    <row r="203" spans="1:10" x14ac:dyDescent="0.25">
      <c r="A203">
        <v>62</v>
      </c>
      <c r="B203">
        <v>0</v>
      </c>
      <c r="C203" t="s">
        <v>3316</v>
      </c>
      <c r="D203" t="s">
        <v>3315</v>
      </c>
      <c r="E203">
        <v>-2.0451175258999998E-5</v>
      </c>
      <c r="F203">
        <v>0</v>
      </c>
      <c r="G203">
        <v>0.05</v>
      </c>
      <c r="I203">
        <v>4.6783513650505003E-2</v>
      </c>
      <c r="J203" s="10">
        <v>-2.3401982412881999E-3</v>
      </c>
    </row>
    <row r="204" spans="1:10" x14ac:dyDescent="0.25">
      <c r="A204">
        <v>63</v>
      </c>
      <c r="B204">
        <v>0</v>
      </c>
      <c r="C204" t="s">
        <v>3317</v>
      </c>
      <c r="D204" t="s">
        <v>3315</v>
      </c>
      <c r="E204">
        <v>-2.0451175258999998E-5</v>
      </c>
      <c r="F204">
        <v>0</v>
      </c>
      <c r="G204">
        <v>90</v>
      </c>
      <c r="I204">
        <v>4.6783513650505003E-2</v>
      </c>
      <c r="J204" s="10">
        <v>-4.2123568343187596</v>
      </c>
    </row>
    <row r="205" spans="1:10" x14ac:dyDescent="0.25">
      <c r="A205">
        <v>64</v>
      </c>
      <c r="B205">
        <v>0</v>
      </c>
      <c r="C205" t="s">
        <v>3318</v>
      </c>
      <c r="D205" t="s">
        <v>3315</v>
      </c>
      <c r="E205">
        <v>-2.0451175258999998E-5</v>
      </c>
      <c r="F205">
        <v>0</v>
      </c>
      <c r="G205">
        <v>84</v>
      </c>
      <c r="I205">
        <v>4.6783513650505003E-2</v>
      </c>
      <c r="J205" s="10">
        <v>-3.9315330453641799</v>
      </c>
    </row>
    <row r="206" spans="1:10" x14ac:dyDescent="0.25">
      <c r="A206">
        <v>65</v>
      </c>
      <c r="B206">
        <v>0</v>
      </c>
      <c r="C206" t="s">
        <v>3319</v>
      </c>
      <c r="D206" t="s">
        <v>3315</v>
      </c>
      <c r="E206">
        <v>-2.0451175258999998E-5</v>
      </c>
      <c r="F206">
        <v>0</v>
      </c>
      <c r="G206">
        <v>90</v>
      </c>
      <c r="I206">
        <v>4.6783513650505003E-2</v>
      </c>
      <c r="J206" s="10">
        <v>-4.2123568343187596</v>
      </c>
    </row>
    <row r="207" spans="1:10" x14ac:dyDescent="0.25">
      <c r="A207">
        <v>66</v>
      </c>
      <c r="B207">
        <v>0</v>
      </c>
      <c r="C207" t="s">
        <v>3320</v>
      </c>
      <c r="D207" t="s">
        <v>3315</v>
      </c>
      <c r="E207">
        <v>-2.0451175258999998E-5</v>
      </c>
      <c r="F207">
        <v>0</v>
      </c>
      <c r="G207">
        <v>90</v>
      </c>
      <c r="I207">
        <v>4.6783513650505003E-2</v>
      </c>
      <c r="J207" s="10">
        <v>-4.2123568343187596</v>
      </c>
    </row>
    <row r="208" spans="1:10" x14ac:dyDescent="0.25">
      <c r="A208">
        <v>67</v>
      </c>
      <c r="B208">
        <v>0</v>
      </c>
      <c r="C208" t="s">
        <v>3321</v>
      </c>
      <c r="D208" t="s">
        <v>3315</v>
      </c>
      <c r="E208">
        <v>-2.0451175258999998E-5</v>
      </c>
      <c r="F208">
        <v>0</v>
      </c>
      <c r="G208">
        <v>90</v>
      </c>
      <c r="I208">
        <v>4.6783513650505003E-2</v>
      </c>
      <c r="J208" s="10">
        <v>-4.2123568343187596</v>
      </c>
    </row>
    <row r="209" spans="1:10" x14ac:dyDescent="0.25">
      <c r="A209">
        <v>68</v>
      </c>
      <c r="B209">
        <v>0</v>
      </c>
      <c r="C209" t="s">
        <v>3322</v>
      </c>
      <c r="D209" t="s">
        <v>3315</v>
      </c>
      <c r="E209">
        <v>-2.0451175258999998E-5</v>
      </c>
      <c r="F209">
        <v>0</v>
      </c>
      <c r="G209">
        <v>90</v>
      </c>
      <c r="I209">
        <v>4.6783513650505003E-2</v>
      </c>
      <c r="J209" s="10">
        <v>-4.2123568343187596</v>
      </c>
    </row>
    <row r="210" spans="1:10" x14ac:dyDescent="0.25">
      <c r="A210">
        <v>69</v>
      </c>
      <c r="B210">
        <v>0</v>
      </c>
      <c r="C210" t="s">
        <v>3323</v>
      </c>
      <c r="D210" t="s">
        <v>3315</v>
      </c>
      <c r="E210">
        <v>-2.0451175258999998E-5</v>
      </c>
      <c r="F210">
        <v>0</v>
      </c>
      <c r="G210">
        <v>32</v>
      </c>
      <c r="I210">
        <v>4.6783513650505003E-2</v>
      </c>
      <c r="J210" s="10">
        <v>-1.4977268744244501</v>
      </c>
    </row>
    <row r="211" spans="1:10" x14ac:dyDescent="0.25">
      <c r="A211">
        <v>70</v>
      </c>
      <c r="B211">
        <v>0</v>
      </c>
      <c r="C211" t="s">
        <v>3324</v>
      </c>
      <c r="D211" t="s">
        <v>3315</v>
      </c>
      <c r="E211">
        <v>-2.0451175258999998E-5</v>
      </c>
      <c r="F211">
        <v>0</v>
      </c>
      <c r="G211">
        <v>62</v>
      </c>
      <c r="I211">
        <v>4.6783513650505003E-2</v>
      </c>
      <c r="J211" s="10">
        <v>-2.9018458191973702</v>
      </c>
    </row>
    <row r="212" spans="1:10" x14ac:dyDescent="0.25">
      <c r="A212">
        <v>71</v>
      </c>
      <c r="B212">
        <v>0</v>
      </c>
      <c r="C212" t="s">
        <v>3325</v>
      </c>
      <c r="D212" t="s">
        <v>3315</v>
      </c>
      <c r="E212">
        <v>-2.0451175258999998E-5</v>
      </c>
      <c r="F212">
        <v>0</v>
      </c>
      <c r="G212">
        <v>52</v>
      </c>
      <c r="I212">
        <v>4.6783513650505003E-2</v>
      </c>
      <c r="J212" s="10">
        <v>-2.4338061709397301</v>
      </c>
    </row>
    <row r="213" spans="1:10" x14ac:dyDescent="0.25">
      <c r="A213">
        <v>185</v>
      </c>
      <c r="B213">
        <v>0</v>
      </c>
      <c r="C213" t="s">
        <v>3326</v>
      </c>
      <c r="D213" t="s">
        <v>3327</v>
      </c>
      <c r="E213">
        <v>-2.0447898735000001E-5</v>
      </c>
      <c r="F213">
        <v>4</v>
      </c>
      <c r="G213">
        <v>4.05</v>
      </c>
      <c r="I213">
        <v>4.6783513650505003E-2</v>
      </c>
      <c r="J213" s="10">
        <v>-0.18955604427442199</v>
      </c>
    </row>
    <row r="214" spans="1:10" x14ac:dyDescent="0.25">
      <c r="A214">
        <v>186</v>
      </c>
      <c r="B214">
        <v>0</v>
      </c>
      <c r="C214" t="s">
        <v>3326</v>
      </c>
      <c r="D214" t="s">
        <v>3327</v>
      </c>
      <c r="E214">
        <v>-2.0447898735000001E-5</v>
      </c>
      <c r="F214">
        <v>0</v>
      </c>
      <c r="G214">
        <v>0.05</v>
      </c>
      <c r="I214">
        <v>4.6783513650505003E-2</v>
      </c>
      <c r="J214" s="10">
        <v>-2.3401980774619999E-3</v>
      </c>
    </row>
    <row r="215" spans="1:10" x14ac:dyDescent="0.25">
      <c r="A215">
        <v>40</v>
      </c>
      <c r="B215">
        <v>0</v>
      </c>
      <c r="C215" t="s">
        <v>3328</v>
      </c>
      <c r="D215" t="s">
        <v>3329</v>
      </c>
      <c r="E215">
        <v>-1.9828092997000001E-5</v>
      </c>
      <c r="F215">
        <v>0</v>
      </c>
      <c r="G215">
        <v>0.05</v>
      </c>
      <c r="I215">
        <v>4.6783513650505003E-2</v>
      </c>
      <c r="J215" s="10">
        <v>-2.3401670871750998E-3</v>
      </c>
    </row>
    <row r="216" spans="1:10" x14ac:dyDescent="0.25">
      <c r="A216">
        <v>41</v>
      </c>
      <c r="B216">
        <v>0</v>
      </c>
      <c r="C216" t="s">
        <v>3330</v>
      </c>
      <c r="D216" t="s">
        <v>3329</v>
      </c>
      <c r="E216">
        <v>-1.9828092997000001E-5</v>
      </c>
      <c r="F216">
        <v>0</v>
      </c>
      <c r="G216">
        <v>0.05</v>
      </c>
      <c r="I216">
        <v>4.6783513650505003E-2</v>
      </c>
      <c r="J216" s="10">
        <v>-2.3401670871750998E-3</v>
      </c>
    </row>
    <row r="217" spans="1:10" x14ac:dyDescent="0.25">
      <c r="A217">
        <v>42</v>
      </c>
      <c r="B217">
        <v>0</v>
      </c>
      <c r="C217" t="s">
        <v>3331</v>
      </c>
      <c r="D217" t="s">
        <v>3329</v>
      </c>
      <c r="E217">
        <v>-1.9828092997000001E-5</v>
      </c>
      <c r="F217">
        <v>0</v>
      </c>
      <c r="G217">
        <v>0.05</v>
      </c>
      <c r="I217">
        <v>4.6783513650505003E-2</v>
      </c>
      <c r="J217" s="10">
        <v>-2.3401670871750998E-3</v>
      </c>
    </row>
    <row r="218" spans="1:10" x14ac:dyDescent="0.25">
      <c r="A218">
        <v>43</v>
      </c>
      <c r="B218">
        <v>0</v>
      </c>
      <c r="C218" t="s">
        <v>3328</v>
      </c>
      <c r="D218" t="s">
        <v>3329</v>
      </c>
      <c r="E218">
        <v>-1.9828092997000001E-5</v>
      </c>
      <c r="F218">
        <v>0</v>
      </c>
      <c r="G218">
        <v>0.05</v>
      </c>
      <c r="I218">
        <v>4.6783513650505003E-2</v>
      </c>
      <c r="J218" s="10">
        <v>-2.3401670871750998E-3</v>
      </c>
    </row>
    <row r="219" spans="1:10" x14ac:dyDescent="0.25">
      <c r="A219">
        <v>44</v>
      </c>
      <c r="B219">
        <v>0</v>
      </c>
      <c r="C219" t="s">
        <v>3332</v>
      </c>
      <c r="D219" t="s">
        <v>3329</v>
      </c>
      <c r="E219">
        <v>-1.9828092997000001E-5</v>
      </c>
      <c r="F219">
        <v>0</v>
      </c>
      <c r="G219">
        <v>0.05</v>
      </c>
      <c r="I219">
        <v>4.6783513650505003E-2</v>
      </c>
      <c r="J219" s="10">
        <v>-2.3401670871750998E-3</v>
      </c>
    </row>
    <row r="220" spans="1:10" x14ac:dyDescent="0.25">
      <c r="A220">
        <v>45</v>
      </c>
      <c r="B220">
        <v>0</v>
      </c>
      <c r="C220" t="s">
        <v>3333</v>
      </c>
      <c r="D220" t="s">
        <v>3329</v>
      </c>
      <c r="E220">
        <v>-1.9828092997000001E-5</v>
      </c>
      <c r="F220">
        <v>0</v>
      </c>
      <c r="G220">
        <v>0.05</v>
      </c>
      <c r="I220">
        <v>4.6783513650505003E-2</v>
      </c>
      <c r="J220" s="10">
        <v>-2.3401670871750998E-3</v>
      </c>
    </row>
    <row r="221" spans="1:10" x14ac:dyDescent="0.25">
      <c r="A221">
        <v>46</v>
      </c>
      <c r="B221">
        <v>0</v>
      </c>
      <c r="C221" t="s">
        <v>3330</v>
      </c>
      <c r="D221" t="s">
        <v>3329</v>
      </c>
      <c r="E221">
        <v>-1.9828092997000001E-5</v>
      </c>
      <c r="F221">
        <v>0</v>
      </c>
      <c r="G221">
        <v>0.05</v>
      </c>
      <c r="I221">
        <v>4.6783513650505003E-2</v>
      </c>
      <c r="J221" s="10">
        <v>-2.3401670871750998E-3</v>
      </c>
    </row>
    <row r="222" spans="1:10" x14ac:dyDescent="0.25">
      <c r="A222">
        <v>233</v>
      </c>
      <c r="B222">
        <v>0</v>
      </c>
      <c r="C222" t="s">
        <v>3227</v>
      </c>
      <c r="D222" t="s">
        <v>3110</v>
      </c>
      <c r="E222">
        <v>-1.9213660748999999E-5</v>
      </c>
      <c r="F222">
        <v>85</v>
      </c>
      <c r="G222">
        <v>152.13</v>
      </c>
      <c r="I222">
        <v>4.6783513650505003E-2</v>
      </c>
      <c r="J222" s="10">
        <v>-7.1200989058610702</v>
      </c>
    </row>
    <row r="223" spans="1:10" x14ac:dyDescent="0.25">
      <c r="A223">
        <v>234</v>
      </c>
      <c r="B223">
        <v>0</v>
      </c>
      <c r="C223" t="s">
        <v>3228</v>
      </c>
      <c r="D223" t="s">
        <v>3110</v>
      </c>
      <c r="E223">
        <v>-1.9213660748999999E-5</v>
      </c>
      <c r="F223">
        <v>85</v>
      </c>
      <c r="G223">
        <v>152.13</v>
      </c>
      <c r="I223">
        <v>4.6783513650505003E-2</v>
      </c>
      <c r="J223" s="10">
        <v>-7.1200989058610702</v>
      </c>
    </row>
    <row r="224" spans="1:10" x14ac:dyDescent="0.25">
      <c r="A224">
        <v>235</v>
      </c>
      <c r="B224">
        <v>0</v>
      </c>
      <c r="C224" t="s">
        <v>3229</v>
      </c>
      <c r="D224" t="s">
        <v>3110</v>
      </c>
      <c r="E224">
        <v>-1.9213660748999999E-5</v>
      </c>
      <c r="F224">
        <v>45</v>
      </c>
      <c r="G224">
        <v>158.74</v>
      </c>
      <c r="I224">
        <v>4.6783513650505003E-2</v>
      </c>
      <c r="J224" s="10">
        <v>-7.4294649333884601</v>
      </c>
    </row>
    <row r="225" spans="1:10" x14ac:dyDescent="0.25">
      <c r="A225">
        <v>583</v>
      </c>
      <c r="B225">
        <v>0</v>
      </c>
      <c r="C225" t="s">
        <v>3463</v>
      </c>
      <c r="D225" t="s">
        <v>3214</v>
      </c>
      <c r="E225">
        <v>-1.6827702182000001E-5</v>
      </c>
      <c r="F225">
        <v>2</v>
      </c>
      <c r="G225">
        <v>20.94</v>
      </c>
      <c r="I225">
        <v>4.6783513650505003E-2</v>
      </c>
      <c r="J225" s="10">
        <v>-0.97999914792526599</v>
      </c>
    </row>
    <row r="226" spans="1:10" x14ac:dyDescent="0.25">
      <c r="A226">
        <v>584</v>
      </c>
      <c r="B226">
        <v>0</v>
      </c>
      <c r="C226" t="s">
        <v>3464</v>
      </c>
      <c r="D226" t="s">
        <v>3214</v>
      </c>
      <c r="E226">
        <v>-1.6827702182000001E-5</v>
      </c>
      <c r="F226">
        <v>2</v>
      </c>
      <c r="G226">
        <v>20.94</v>
      </c>
      <c r="I226">
        <v>4.6783513650505003E-2</v>
      </c>
      <c r="J226" s="10">
        <v>-0.97999914792526599</v>
      </c>
    </row>
    <row r="227" spans="1:10" x14ac:dyDescent="0.25">
      <c r="A227">
        <v>585</v>
      </c>
      <c r="B227">
        <v>0</v>
      </c>
      <c r="C227" t="s">
        <v>3463</v>
      </c>
      <c r="D227" t="s">
        <v>3214</v>
      </c>
      <c r="E227">
        <v>-1.6827702182000001E-5</v>
      </c>
      <c r="F227">
        <v>2</v>
      </c>
      <c r="G227">
        <v>20.94</v>
      </c>
      <c r="I227">
        <v>4.6783513650505003E-2</v>
      </c>
      <c r="J227" s="10">
        <v>-0.97999914792526599</v>
      </c>
    </row>
    <row r="228" spans="1:10" x14ac:dyDescent="0.25">
      <c r="A228">
        <v>586</v>
      </c>
      <c r="B228">
        <v>0</v>
      </c>
      <c r="C228" t="s">
        <v>3464</v>
      </c>
      <c r="D228" t="s">
        <v>3214</v>
      </c>
      <c r="E228">
        <v>-1.6827702182000001E-5</v>
      </c>
      <c r="F228">
        <v>2</v>
      </c>
      <c r="G228">
        <v>16.18</v>
      </c>
      <c r="I228">
        <v>4.6783513650505003E-2</v>
      </c>
      <c r="J228" s="10">
        <v>-0.75722952308647595</v>
      </c>
    </row>
    <row r="229" spans="1:10" x14ac:dyDescent="0.25">
      <c r="A229">
        <v>269</v>
      </c>
      <c r="B229">
        <v>0</v>
      </c>
      <c r="C229" t="s">
        <v>3206</v>
      </c>
      <c r="D229" t="s">
        <v>3207</v>
      </c>
      <c r="E229">
        <v>-1.6052384904000001E-5</v>
      </c>
      <c r="F229">
        <v>0</v>
      </c>
      <c r="G229">
        <v>51.6</v>
      </c>
      <c r="I229">
        <v>4.6783513650505003E-2</v>
      </c>
      <c r="J229" s="10">
        <v>-2.4148576074271002</v>
      </c>
    </row>
    <row r="230" spans="1:10" x14ac:dyDescent="0.25">
      <c r="A230">
        <v>270</v>
      </c>
      <c r="B230">
        <v>0</v>
      </c>
      <c r="C230" t="s">
        <v>3208</v>
      </c>
      <c r="D230" t="s">
        <v>3207</v>
      </c>
      <c r="E230">
        <v>-1.6052384904000001E-5</v>
      </c>
      <c r="F230">
        <v>0</v>
      </c>
      <c r="G230">
        <v>35.200000000000003</v>
      </c>
      <c r="I230">
        <v>4.6783513650505003E-2</v>
      </c>
      <c r="J230" s="10">
        <v>-1.6473447244463999</v>
      </c>
    </row>
    <row r="231" spans="1:10" x14ac:dyDescent="0.25">
      <c r="A231">
        <v>271</v>
      </c>
      <c r="B231">
        <v>0</v>
      </c>
      <c r="C231" t="s">
        <v>3209</v>
      </c>
      <c r="D231" t="s">
        <v>3207</v>
      </c>
      <c r="E231">
        <v>-1.6052384904000001E-5</v>
      </c>
      <c r="F231">
        <v>0</v>
      </c>
      <c r="G231">
        <v>79.599999999999994</v>
      </c>
      <c r="I231">
        <v>4.6783513650505003E-2</v>
      </c>
      <c r="J231" s="10">
        <v>-3.72524545641856</v>
      </c>
    </row>
    <row r="232" spans="1:10" x14ac:dyDescent="0.25">
      <c r="A232">
        <v>272</v>
      </c>
      <c r="B232">
        <v>0</v>
      </c>
      <c r="C232" t="s">
        <v>3210</v>
      </c>
      <c r="D232" t="s">
        <v>3207</v>
      </c>
      <c r="E232">
        <v>-1.6052384904000001E-5</v>
      </c>
      <c r="F232">
        <v>0</v>
      </c>
      <c r="G232">
        <v>43.5</v>
      </c>
      <c r="I232">
        <v>4.6783513650505003E-2</v>
      </c>
      <c r="J232" s="10">
        <v>-2.03578112254029</v>
      </c>
    </row>
    <row r="233" spans="1:10" x14ac:dyDescent="0.25">
      <c r="A233">
        <v>273</v>
      </c>
      <c r="B233">
        <v>0</v>
      </c>
      <c r="C233" t="s">
        <v>3211</v>
      </c>
      <c r="D233" t="s">
        <v>3207</v>
      </c>
      <c r="E233">
        <v>-1.6052384904000001E-5</v>
      </c>
      <c r="F233">
        <v>0</v>
      </c>
      <c r="G233">
        <v>43.4</v>
      </c>
      <c r="I233">
        <v>4.6783513650505003E-2</v>
      </c>
      <c r="J233" s="10">
        <v>-2.0311011659367502</v>
      </c>
    </row>
    <row r="234" spans="1:10" x14ac:dyDescent="0.25">
      <c r="A234">
        <v>220</v>
      </c>
      <c r="B234">
        <v>0</v>
      </c>
      <c r="C234" t="s">
        <v>3203</v>
      </c>
      <c r="D234" t="s">
        <v>3186</v>
      </c>
      <c r="E234">
        <v>-1.4636801657000001E-5</v>
      </c>
      <c r="F234">
        <v>0</v>
      </c>
      <c r="G234">
        <v>2</v>
      </c>
      <c r="I234">
        <v>4.6783513650505003E-2</v>
      </c>
      <c r="J234" s="10">
        <v>-9.3596300904323998E-2</v>
      </c>
    </row>
    <row r="235" spans="1:10" x14ac:dyDescent="0.25">
      <c r="A235">
        <v>221</v>
      </c>
      <c r="B235">
        <v>0</v>
      </c>
      <c r="C235" t="s">
        <v>3203</v>
      </c>
      <c r="D235" t="s">
        <v>3186</v>
      </c>
      <c r="E235">
        <v>-1.4636801657000001E-5</v>
      </c>
      <c r="F235">
        <v>0</v>
      </c>
      <c r="G235">
        <v>2</v>
      </c>
      <c r="I235">
        <v>4.6783513650505003E-2</v>
      </c>
      <c r="J235" s="10">
        <v>-9.3596300904323998E-2</v>
      </c>
    </row>
    <row r="236" spans="1:10" x14ac:dyDescent="0.25">
      <c r="A236">
        <v>213</v>
      </c>
      <c r="B236">
        <v>0</v>
      </c>
      <c r="C236" t="s">
        <v>3213</v>
      </c>
      <c r="D236" t="s">
        <v>3214</v>
      </c>
      <c r="E236">
        <v>-1.3992554408E-5</v>
      </c>
      <c r="F236">
        <v>87</v>
      </c>
      <c r="G236">
        <v>200</v>
      </c>
      <c r="I236">
        <v>4.6783513650505003E-2</v>
      </c>
      <c r="J236" s="10">
        <v>-9.3595012409826008</v>
      </c>
    </row>
    <row r="237" spans="1:10" x14ac:dyDescent="0.25">
      <c r="A237">
        <v>214</v>
      </c>
      <c r="B237">
        <v>0</v>
      </c>
      <c r="C237" t="s">
        <v>3215</v>
      </c>
      <c r="D237" t="s">
        <v>3214</v>
      </c>
      <c r="E237">
        <v>-1.3992554408E-5</v>
      </c>
      <c r="F237">
        <v>87</v>
      </c>
      <c r="G237">
        <v>200</v>
      </c>
      <c r="I237">
        <v>4.6783513650505003E-2</v>
      </c>
      <c r="J237" s="10">
        <v>-9.3595012409826008</v>
      </c>
    </row>
    <row r="238" spans="1:10" x14ac:dyDescent="0.25">
      <c r="A238">
        <v>215</v>
      </c>
      <c r="B238">
        <v>0</v>
      </c>
      <c r="C238" t="s">
        <v>3216</v>
      </c>
      <c r="D238" t="s">
        <v>3214</v>
      </c>
      <c r="E238">
        <v>-1.3992554408E-5</v>
      </c>
      <c r="F238">
        <v>60</v>
      </c>
      <c r="G238">
        <v>210</v>
      </c>
      <c r="I238">
        <v>4.6783513650505003E-2</v>
      </c>
      <c r="J238" s="10">
        <v>-9.8274763030317303</v>
      </c>
    </row>
    <row r="239" spans="1:10" x14ac:dyDescent="0.25">
      <c r="A239">
        <v>216</v>
      </c>
      <c r="B239">
        <v>0</v>
      </c>
      <c r="C239" t="s">
        <v>3217</v>
      </c>
      <c r="D239" t="s">
        <v>3214</v>
      </c>
      <c r="E239">
        <v>-1.3992554408E-5</v>
      </c>
      <c r="F239">
        <v>87</v>
      </c>
      <c r="G239">
        <v>200</v>
      </c>
      <c r="I239">
        <v>4.6783513650505003E-2</v>
      </c>
      <c r="J239" s="10">
        <v>-9.3595012409826008</v>
      </c>
    </row>
    <row r="240" spans="1:10" x14ac:dyDescent="0.25">
      <c r="A240">
        <v>217</v>
      </c>
      <c r="B240">
        <v>0</v>
      </c>
      <c r="C240" t="s">
        <v>3218</v>
      </c>
      <c r="D240" t="s">
        <v>3214</v>
      </c>
      <c r="E240">
        <v>-1.3992554408E-5</v>
      </c>
      <c r="F240">
        <v>87</v>
      </c>
      <c r="G240">
        <v>200</v>
      </c>
      <c r="I240">
        <v>4.6783513650505003E-2</v>
      </c>
      <c r="J240" s="10">
        <v>-9.3595012409826008</v>
      </c>
    </row>
    <row r="241" spans="1:10" x14ac:dyDescent="0.25">
      <c r="A241">
        <v>218</v>
      </c>
      <c r="B241">
        <v>0</v>
      </c>
      <c r="C241" t="s">
        <v>3219</v>
      </c>
      <c r="D241" t="s">
        <v>3214</v>
      </c>
      <c r="E241">
        <v>-1.3992554408E-5</v>
      </c>
      <c r="F241">
        <v>60</v>
      </c>
      <c r="G241">
        <v>210</v>
      </c>
      <c r="I241">
        <v>4.6783513650505003E-2</v>
      </c>
      <c r="J241" s="10">
        <v>-9.8274763030317303</v>
      </c>
    </row>
    <row r="242" spans="1:10" x14ac:dyDescent="0.25">
      <c r="A242">
        <v>274</v>
      </c>
      <c r="B242">
        <v>0</v>
      </c>
      <c r="C242" t="s">
        <v>3212</v>
      </c>
      <c r="D242" t="s">
        <v>3114</v>
      </c>
      <c r="E242">
        <v>-1.1935328063000001E-5</v>
      </c>
      <c r="F242">
        <v>65</v>
      </c>
      <c r="G242">
        <v>424</v>
      </c>
      <c r="I242">
        <v>4.6783513650505003E-2</v>
      </c>
      <c r="J242" s="10">
        <v>-19.841270366912799</v>
      </c>
    </row>
    <row r="243" spans="1:10" x14ac:dyDescent="0.25">
      <c r="A243">
        <v>251</v>
      </c>
      <c r="B243">
        <v>0</v>
      </c>
      <c r="C243" t="s">
        <v>3196</v>
      </c>
      <c r="D243" t="s">
        <v>3197</v>
      </c>
      <c r="E243">
        <v>-1.1454980179E-5</v>
      </c>
      <c r="F243">
        <v>75</v>
      </c>
      <c r="G243">
        <v>164.58</v>
      </c>
      <c r="I243">
        <v>4.6783513650505003E-2</v>
      </c>
      <c r="J243" s="10">
        <v>-7.7015159372379696</v>
      </c>
    </row>
    <row r="244" spans="1:10" x14ac:dyDescent="0.25">
      <c r="A244">
        <v>252</v>
      </c>
      <c r="B244">
        <v>0</v>
      </c>
      <c r="C244" t="s">
        <v>3198</v>
      </c>
      <c r="D244" t="s">
        <v>3197</v>
      </c>
      <c r="E244">
        <v>-1.1454980179E-5</v>
      </c>
      <c r="F244">
        <v>75</v>
      </c>
      <c r="G244">
        <v>164.58</v>
      </c>
      <c r="I244">
        <v>4.6783513650505003E-2</v>
      </c>
      <c r="J244" s="10">
        <v>-7.7015159372379696</v>
      </c>
    </row>
    <row r="245" spans="1:10" x14ac:dyDescent="0.25">
      <c r="A245">
        <v>253</v>
      </c>
      <c r="B245">
        <v>0</v>
      </c>
      <c r="C245" t="s">
        <v>3199</v>
      </c>
      <c r="D245" t="s">
        <v>3197</v>
      </c>
      <c r="E245">
        <v>-1.1454980179E-5</v>
      </c>
      <c r="F245">
        <v>75</v>
      </c>
      <c r="G245">
        <v>164.58</v>
      </c>
      <c r="I245">
        <v>4.6783513650505003E-2</v>
      </c>
      <c r="J245" s="10">
        <v>-7.7015159372379696</v>
      </c>
    </row>
    <row r="246" spans="1:10" x14ac:dyDescent="0.25">
      <c r="A246">
        <v>254</v>
      </c>
      <c r="B246">
        <v>0</v>
      </c>
      <c r="C246" t="s">
        <v>3200</v>
      </c>
      <c r="D246" t="s">
        <v>3197</v>
      </c>
      <c r="E246">
        <v>-1.1454980179E-5</v>
      </c>
      <c r="F246">
        <v>50</v>
      </c>
      <c r="G246">
        <v>288.25</v>
      </c>
      <c r="I246">
        <v>4.6783513650505003E-2</v>
      </c>
      <c r="J246" s="10">
        <v>-13.4886497077947</v>
      </c>
    </row>
    <row r="247" spans="1:10" x14ac:dyDescent="0.25">
      <c r="A247">
        <v>192</v>
      </c>
      <c r="B247">
        <v>0</v>
      </c>
      <c r="C247" t="s">
        <v>3204</v>
      </c>
      <c r="D247" t="s">
        <v>3114</v>
      </c>
      <c r="E247">
        <v>-1.1101380196999999E-5</v>
      </c>
      <c r="F247">
        <v>0</v>
      </c>
      <c r="G247">
        <v>28</v>
      </c>
      <c r="I247">
        <v>4.6783513650505003E-2</v>
      </c>
      <c r="J247" s="10">
        <v>-1.3102492208596599</v>
      </c>
    </row>
    <row r="248" spans="1:10" x14ac:dyDescent="0.25">
      <c r="A248">
        <v>193</v>
      </c>
      <c r="B248">
        <v>0</v>
      </c>
      <c r="C248" t="s">
        <v>3205</v>
      </c>
      <c r="D248" t="s">
        <v>3114</v>
      </c>
      <c r="E248">
        <v>-1.1101380196999999E-5</v>
      </c>
      <c r="F248">
        <v>0</v>
      </c>
      <c r="G248">
        <v>0.05</v>
      </c>
      <c r="I248">
        <v>4.6783513650505003E-2</v>
      </c>
      <c r="J248" s="10">
        <v>-2.3397307515351001E-3</v>
      </c>
    </row>
    <row r="249" spans="1:10" x14ac:dyDescent="0.25">
      <c r="A249">
        <v>261</v>
      </c>
      <c r="B249">
        <v>0</v>
      </c>
      <c r="C249" t="s">
        <v>3238</v>
      </c>
      <c r="D249" t="s">
        <v>3114</v>
      </c>
      <c r="E249">
        <v>-1.0740590164E-5</v>
      </c>
      <c r="F249">
        <v>0</v>
      </c>
      <c r="G249">
        <v>13</v>
      </c>
      <c r="I249">
        <v>4.6783513650505003E-2</v>
      </c>
      <c r="J249" s="10">
        <v>-0.60832530512869698</v>
      </c>
    </row>
    <row r="250" spans="1:10" x14ac:dyDescent="0.25">
      <c r="A250">
        <v>249</v>
      </c>
      <c r="B250">
        <v>0</v>
      </c>
      <c r="C250" t="s">
        <v>3185</v>
      </c>
      <c r="D250" t="s">
        <v>3186</v>
      </c>
      <c r="E250">
        <v>-1.0115710403E-5</v>
      </c>
      <c r="F250">
        <v>0</v>
      </c>
      <c r="G250">
        <v>3</v>
      </c>
      <c r="I250">
        <v>4.6783513650505003E-2</v>
      </c>
      <c r="J250" s="10">
        <v>-0.140380888082724</v>
      </c>
    </row>
    <row r="251" spans="1:10" x14ac:dyDescent="0.25">
      <c r="A251">
        <v>250</v>
      </c>
      <c r="B251">
        <v>0</v>
      </c>
      <c r="C251" t="s">
        <v>3185</v>
      </c>
      <c r="D251" t="s">
        <v>3186</v>
      </c>
      <c r="E251">
        <v>-1.0115710403E-5</v>
      </c>
      <c r="F251">
        <v>0</v>
      </c>
      <c r="G251">
        <v>3</v>
      </c>
      <c r="I251">
        <v>4.6783513650505003E-2</v>
      </c>
      <c r="J251" s="10">
        <v>-0.140380888082724</v>
      </c>
    </row>
    <row r="252" spans="1:10" x14ac:dyDescent="0.25">
      <c r="A252">
        <v>236</v>
      </c>
      <c r="B252">
        <v>0</v>
      </c>
      <c r="C252" t="s">
        <v>3187</v>
      </c>
      <c r="D252" t="s">
        <v>3114</v>
      </c>
      <c r="E252">
        <v>-9.8996570590000005E-6</v>
      </c>
      <c r="F252">
        <v>0</v>
      </c>
      <c r="G252">
        <v>20</v>
      </c>
      <c r="I252">
        <v>4.6783513650505003E-2</v>
      </c>
      <c r="J252" s="10">
        <v>-0.93586826615128005</v>
      </c>
    </row>
    <row r="253" spans="1:10" x14ac:dyDescent="0.25">
      <c r="A253">
        <v>237</v>
      </c>
      <c r="B253">
        <v>0</v>
      </c>
      <c r="C253" t="s">
        <v>3188</v>
      </c>
      <c r="D253" t="s">
        <v>3114</v>
      </c>
      <c r="E253">
        <v>-9.8996570590000005E-6</v>
      </c>
      <c r="F253">
        <v>0</v>
      </c>
      <c r="G253">
        <v>20</v>
      </c>
      <c r="I253">
        <v>4.6783513650505003E-2</v>
      </c>
      <c r="J253" s="10">
        <v>-0.93586826615128005</v>
      </c>
    </row>
    <row r="254" spans="1:10" x14ac:dyDescent="0.25">
      <c r="A254">
        <v>200</v>
      </c>
      <c r="B254">
        <v>0</v>
      </c>
      <c r="C254" t="s">
        <v>3189</v>
      </c>
      <c r="D254" t="s">
        <v>3124</v>
      </c>
      <c r="E254">
        <v>-9.8793727969999993E-6</v>
      </c>
      <c r="F254">
        <v>150</v>
      </c>
      <c r="G254">
        <v>215</v>
      </c>
      <c r="I254">
        <v>4.6783513650505003E-2</v>
      </c>
      <c r="J254" s="10">
        <v>-10.060579500009901</v>
      </c>
    </row>
    <row r="255" spans="1:10" x14ac:dyDescent="0.25">
      <c r="A255">
        <v>201</v>
      </c>
      <c r="B255">
        <v>0</v>
      </c>
      <c r="C255" t="s">
        <v>3190</v>
      </c>
      <c r="D255" t="s">
        <v>3124</v>
      </c>
      <c r="E255">
        <v>-9.8793727969999993E-6</v>
      </c>
      <c r="F255">
        <v>0</v>
      </c>
      <c r="G255">
        <v>0.05</v>
      </c>
      <c r="I255">
        <v>4.6783513650505003E-2</v>
      </c>
      <c r="J255" s="10">
        <v>-2.3396696511651001E-3</v>
      </c>
    </row>
    <row r="256" spans="1:10" x14ac:dyDescent="0.25">
      <c r="A256">
        <v>202</v>
      </c>
      <c r="B256">
        <v>0</v>
      </c>
      <c r="C256" t="s">
        <v>3191</v>
      </c>
      <c r="D256" t="s">
        <v>3124</v>
      </c>
      <c r="E256">
        <v>-9.8793727969999993E-6</v>
      </c>
      <c r="F256">
        <v>0</v>
      </c>
      <c r="G256">
        <v>0.05</v>
      </c>
      <c r="I256">
        <v>4.6783513650505003E-2</v>
      </c>
      <c r="J256" s="10">
        <v>-2.3396696511651001E-3</v>
      </c>
    </row>
    <row r="257" spans="1:10" x14ac:dyDescent="0.25">
      <c r="A257">
        <v>203</v>
      </c>
      <c r="B257">
        <v>0</v>
      </c>
      <c r="C257" t="s">
        <v>3192</v>
      </c>
      <c r="D257" t="s">
        <v>3124</v>
      </c>
      <c r="E257">
        <v>-9.8793727969999993E-6</v>
      </c>
      <c r="F257">
        <v>0</v>
      </c>
      <c r="G257">
        <v>0.05</v>
      </c>
      <c r="I257">
        <v>4.6783513650505003E-2</v>
      </c>
      <c r="J257" s="10">
        <v>-2.3396696511651001E-3</v>
      </c>
    </row>
    <row r="258" spans="1:10" x14ac:dyDescent="0.25">
      <c r="A258">
        <v>388</v>
      </c>
      <c r="B258">
        <v>0</v>
      </c>
      <c r="C258" t="s">
        <v>3465</v>
      </c>
      <c r="D258" t="s">
        <v>3186</v>
      </c>
      <c r="E258">
        <v>-9.470829031E-6</v>
      </c>
      <c r="F258">
        <v>0</v>
      </c>
      <c r="G258">
        <v>12</v>
      </c>
      <c r="I258">
        <v>4.6783513650505003E-2</v>
      </c>
      <c r="J258" s="10">
        <v>-0.56151581375443205</v>
      </c>
    </row>
    <row r="259" spans="1:10" x14ac:dyDescent="0.25">
      <c r="A259">
        <v>389</v>
      </c>
      <c r="B259">
        <v>0</v>
      </c>
      <c r="C259" t="s">
        <v>3466</v>
      </c>
      <c r="D259" t="s">
        <v>3186</v>
      </c>
      <c r="E259">
        <v>-9.470829031E-6</v>
      </c>
      <c r="F259">
        <v>0</v>
      </c>
      <c r="G259">
        <v>24</v>
      </c>
      <c r="I259">
        <v>4.6783513650505003E-2</v>
      </c>
      <c r="J259" s="10">
        <v>-1.1230316275088601</v>
      </c>
    </row>
    <row r="260" spans="1:10" x14ac:dyDescent="0.25">
      <c r="A260">
        <v>275</v>
      </c>
      <c r="B260">
        <v>0</v>
      </c>
      <c r="C260" t="s">
        <v>3230</v>
      </c>
      <c r="D260" t="s">
        <v>3114</v>
      </c>
      <c r="E260">
        <v>-8.9975587519999995E-6</v>
      </c>
      <c r="F260">
        <v>0</v>
      </c>
      <c r="G260">
        <v>11</v>
      </c>
      <c r="I260">
        <v>4.6783513650505003E-2</v>
      </c>
      <c r="J260" s="10">
        <v>-0.51471762330182702</v>
      </c>
    </row>
    <row r="261" spans="1:10" x14ac:dyDescent="0.25">
      <c r="A261">
        <v>276</v>
      </c>
      <c r="B261">
        <v>0</v>
      </c>
      <c r="C261" t="s">
        <v>3231</v>
      </c>
      <c r="D261" t="s">
        <v>3114</v>
      </c>
      <c r="E261">
        <v>-8.9975587519999995E-6</v>
      </c>
      <c r="F261">
        <v>0</v>
      </c>
      <c r="G261">
        <v>11</v>
      </c>
      <c r="I261">
        <v>4.6783513650505003E-2</v>
      </c>
      <c r="J261" s="10">
        <v>-0.51471762330182702</v>
      </c>
    </row>
    <row r="262" spans="1:10" x14ac:dyDescent="0.25">
      <c r="A262">
        <v>277</v>
      </c>
      <c r="B262">
        <v>0</v>
      </c>
      <c r="C262" t="s">
        <v>3232</v>
      </c>
      <c r="D262" t="s">
        <v>3114</v>
      </c>
      <c r="E262">
        <v>-8.9975587519999995E-6</v>
      </c>
      <c r="F262">
        <v>0</v>
      </c>
      <c r="G262">
        <v>13</v>
      </c>
      <c r="I262">
        <v>4.6783513650505003E-2</v>
      </c>
      <c r="J262" s="10">
        <v>-0.60830264572034098</v>
      </c>
    </row>
    <row r="263" spans="1:10" x14ac:dyDescent="0.25">
      <c r="A263">
        <v>207</v>
      </c>
      <c r="B263">
        <v>0</v>
      </c>
      <c r="C263" t="s">
        <v>3175</v>
      </c>
      <c r="D263" t="s">
        <v>3114</v>
      </c>
      <c r="E263">
        <v>-5.6461027690000002E-6</v>
      </c>
      <c r="F263">
        <v>0</v>
      </c>
      <c r="G263">
        <v>23</v>
      </c>
      <c r="I263">
        <v>4.6783513650505003E-2</v>
      </c>
      <c r="J263" s="10">
        <v>-1.0761506743253</v>
      </c>
    </row>
    <row r="264" spans="1:10" x14ac:dyDescent="0.25">
      <c r="A264">
        <v>208</v>
      </c>
      <c r="B264">
        <v>0</v>
      </c>
      <c r="C264" t="s">
        <v>3176</v>
      </c>
      <c r="D264" t="s">
        <v>3114</v>
      </c>
      <c r="E264">
        <v>-5.6461027690000002E-6</v>
      </c>
      <c r="F264">
        <v>0</v>
      </c>
      <c r="G264">
        <v>22</v>
      </c>
      <c r="I264">
        <v>4.6783513650505003E-2</v>
      </c>
      <c r="J264" s="10">
        <v>-1.0293615145720301</v>
      </c>
    </row>
    <row r="265" spans="1:10" x14ac:dyDescent="0.25">
      <c r="A265">
        <v>209</v>
      </c>
      <c r="B265">
        <v>0</v>
      </c>
      <c r="C265" t="s">
        <v>3177</v>
      </c>
      <c r="D265" t="s">
        <v>3114</v>
      </c>
      <c r="E265">
        <v>-5.6461027690000002E-6</v>
      </c>
      <c r="F265">
        <v>0</v>
      </c>
      <c r="G265">
        <v>25</v>
      </c>
      <c r="I265">
        <v>4.6783513650505003E-2</v>
      </c>
      <c r="J265" s="10">
        <v>-1.16972899383185</v>
      </c>
    </row>
    <row r="266" spans="1:10" x14ac:dyDescent="0.25">
      <c r="A266">
        <v>267</v>
      </c>
      <c r="B266">
        <v>0</v>
      </c>
      <c r="C266" t="s">
        <v>3166</v>
      </c>
      <c r="D266" t="s">
        <v>3114</v>
      </c>
      <c r="E266">
        <v>-3.7606487900000002E-6</v>
      </c>
      <c r="F266">
        <v>0</v>
      </c>
      <c r="G266">
        <v>0.05</v>
      </c>
      <c r="I266">
        <v>4.6783513650505003E-2</v>
      </c>
      <c r="J266" s="10">
        <v>-2.3393637149647498E-3</v>
      </c>
    </row>
    <row r="267" spans="1:10" x14ac:dyDescent="0.25">
      <c r="A267">
        <v>268</v>
      </c>
      <c r="B267">
        <v>0</v>
      </c>
      <c r="C267" t="s">
        <v>3166</v>
      </c>
      <c r="D267" t="s">
        <v>3114</v>
      </c>
      <c r="E267">
        <v>-3.7606487900000002E-6</v>
      </c>
      <c r="F267">
        <v>0</v>
      </c>
      <c r="G267">
        <v>8</v>
      </c>
      <c r="I267">
        <v>4.6783513650505003E-2</v>
      </c>
      <c r="J267" s="10">
        <v>-0.37429819439436002</v>
      </c>
    </row>
    <row r="268" spans="1:10" x14ac:dyDescent="0.25">
      <c r="A268">
        <v>238</v>
      </c>
      <c r="B268">
        <v>0</v>
      </c>
      <c r="C268" t="s">
        <v>3171</v>
      </c>
      <c r="D268" t="s">
        <v>3115</v>
      </c>
      <c r="E268">
        <v>-3.695145478E-6</v>
      </c>
      <c r="F268">
        <v>12</v>
      </c>
      <c r="G268">
        <v>46</v>
      </c>
      <c r="I268">
        <v>4.6783513650505003E-2</v>
      </c>
      <c r="J268" s="10">
        <v>-2.15221160461522</v>
      </c>
    </row>
    <row r="269" spans="1:10" x14ac:dyDescent="0.25">
      <c r="A269">
        <v>239</v>
      </c>
      <c r="B269">
        <v>0</v>
      </c>
      <c r="C269" t="s">
        <v>3171</v>
      </c>
      <c r="D269" t="s">
        <v>3115</v>
      </c>
      <c r="E269">
        <v>-3.695145478E-6</v>
      </c>
      <c r="F269">
        <v>12</v>
      </c>
      <c r="G269">
        <v>46</v>
      </c>
      <c r="I269">
        <v>4.6783513650505003E-2</v>
      </c>
      <c r="J269" s="10">
        <v>-2.15221160461522</v>
      </c>
    </row>
    <row r="270" spans="1:10" x14ac:dyDescent="0.25">
      <c r="A270">
        <v>240</v>
      </c>
      <c r="B270">
        <v>0</v>
      </c>
      <c r="C270" t="s">
        <v>3172</v>
      </c>
      <c r="D270" t="s">
        <v>3115</v>
      </c>
      <c r="E270">
        <v>-3.695145478E-6</v>
      </c>
      <c r="F270">
        <v>12</v>
      </c>
      <c r="G270">
        <v>46</v>
      </c>
      <c r="I270">
        <v>4.6783513650505003E-2</v>
      </c>
      <c r="J270" s="10">
        <v>-2.15221160461522</v>
      </c>
    </row>
    <row r="271" spans="1:10" x14ac:dyDescent="0.25">
      <c r="A271">
        <v>241</v>
      </c>
      <c r="B271">
        <v>0</v>
      </c>
      <c r="C271" t="s">
        <v>3172</v>
      </c>
      <c r="D271" t="s">
        <v>3115</v>
      </c>
      <c r="E271">
        <v>-3.695145478E-6</v>
      </c>
      <c r="F271">
        <v>12</v>
      </c>
      <c r="G271">
        <v>46</v>
      </c>
      <c r="I271">
        <v>4.6783513650505003E-2</v>
      </c>
      <c r="J271" s="10">
        <v>-2.15221160461522</v>
      </c>
    </row>
    <row r="272" spans="1:10" x14ac:dyDescent="0.25">
      <c r="A272">
        <v>242</v>
      </c>
      <c r="B272">
        <v>0</v>
      </c>
      <c r="C272" t="s">
        <v>3173</v>
      </c>
      <c r="D272" t="s">
        <v>3115</v>
      </c>
      <c r="E272">
        <v>-3.695145478E-6</v>
      </c>
      <c r="F272">
        <v>70</v>
      </c>
      <c r="G272">
        <v>169.14</v>
      </c>
      <c r="I272">
        <v>4.6783513650505003E-2</v>
      </c>
      <c r="J272" s="10">
        <v>-7.9135884957525704</v>
      </c>
    </row>
    <row r="273" spans="1:10" x14ac:dyDescent="0.25">
      <c r="A273">
        <v>243</v>
      </c>
      <c r="B273">
        <v>0</v>
      </c>
      <c r="C273" t="s">
        <v>3173</v>
      </c>
      <c r="D273" t="s">
        <v>3115</v>
      </c>
      <c r="E273">
        <v>-3.695145478E-6</v>
      </c>
      <c r="F273">
        <v>55</v>
      </c>
      <c r="G273">
        <v>150.86000000000001</v>
      </c>
      <c r="I273">
        <v>4.6783513650505003E-2</v>
      </c>
      <c r="J273" s="10">
        <v>-7.0583183189619998</v>
      </c>
    </row>
    <row r="274" spans="1:10" x14ac:dyDescent="0.25">
      <c r="A274">
        <v>244</v>
      </c>
      <c r="B274">
        <v>0</v>
      </c>
      <c r="C274" t="s">
        <v>3174</v>
      </c>
      <c r="D274" t="s">
        <v>3115</v>
      </c>
      <c r="E274">
        <v>-3.695145478E-6</v>
      </c>
      <c r="F274">
        <v>12</v>
      </c>
      <c r="G274">
        <v>46</v>
      </c>
      <c r="I274">
        <v>4.6783513650505003E-2</v>
      </c>
      <c r="J274" s="10">
        <v>-2.15221160461522</v>
      </c>
    </row>
    <row r="275" spans="1:10" x14ac:dyDescent="0.25">
      <c r="A275">
        <v>245</v>
      </c>
      <c r="B275">
        <v>0</v>
      </c>
      <c r="C275" t="s">
        <v>3174</v>
      </c>
      <c r="D275" t="s">
        <v>3115</v>
      </c>
      <c r="E275">
        <v>-3.695145478E-6</v>
      </c>
      <c r="F275">
        <v>15</v>
      </c>
      <c r="G275">
        <v>46</v>
      </c>
      <c r="I275">
        <v>4.6783513650505003E-2</v>
      </c>
      <c r="J275" s="10">
        <v>-2.15221160461522</v>
      </c>
    </row>
    <row r="276" spans="1:10" x14ac:dyDescent="0.25">
      <c r="A276">
        <v>255</v>
      </c>
      <c r="B276">
        <v>0</v>
      </c>
      <c r="C276" t="s">
        <v>3169</v>
      </c>
      <c r="D276" t="s">
        <v>3115</v>
      </c>
      <c r="E276">
        <v>-3.3907825130000002E-6</v>
      </c>
      <c r="F276">
        <v>65</v>
      </c>
      <c r="G276">
        <v>320</v>
      </c>
      <c r="I276">
        <v>4.6783513650505003E-2</v>
      </c>
      <c r="J276" s="10">
        <v>-14.971809418565799</v>
      </c>
    </row>
    <row r="277" spans="1:10" x14ac:dyDescent="0.25">
      <c r="A277">
        <v>256</v>
      </c>
      <c r="B277">
        <v>0</v>
      </c>
      <c r="C277" t="s">
        <v>3170</v>
      </c>
      <c r="D277" t="s">
        <v>3115</v>
      </c>
      <c r="E277">
        <v>-3.3907825130000002E-6</v>
      </c>
      <c r="F277">
        <v>0</v>
      </c>
      <c r="G277">
        <v>0.05</v>
      </c>
      <c r="I277">
        <v>4.6783513650505003E-2</v>
      </c>
      <c r="J277" s="10">
        <v>-2.3393452216508999E-3</v>
      </c>
    </row>
    <row r="278" spans="1:10" x14ac:dyDescent="0.25">
      <c r="A278">
        <v>210</v>
      </c>
      <c r="B278">
        <v>0</v>
      </c>
      <c r="C278" t="s">
        <v>3181</v>
      </c>
      <c r="D278" t="s">
        <v>3182</v>
      </c>
      <c r="E278">
        <v>-3.1481095889999999E-6</v>
      </c>
      <c r="F278">
        <v>75</v>
      </c>
      <c r="G278">
        <v>160.88</v>
      </c>
      <c r="I278">
        <v>4.6783513650505003E-2</v>
      </c>
      <c r="J278" s="10">
        <v>-7.52703814396392</v>
      </c>
    </row>
    <row r="279" spans="1:10" x14ac:dyDescent="0.25">
      <c r="A279">
        <v>211</v>
      </c>
      <c r="B279">
        <v>0</v>
      </c>
      <c r="C279" t="s">
        <v>3183</v>
      </c>
      <c r="D279" t="s">
        <v>3182</v>
      </c>
      <c r="E279">
        <v>-3.1481095889999999E-6</v>
      </c>
      <c r="F279">
        <v>75</v>
      </c>
      <c r="G279">
        <v>160.88</v>
      </c>
      <c r="I279">
        <v>4.6783513650505003E-2</v>
      </c>
      <c r="J279" s="10">
        <v>-7.52703814396392</v>
      </c>
    </row>
    <row r="280" spans="1:10" x14ac:dyDescent="0.25">
      <c r="A280">
        <v>212</v>
      </c>
      <c r="B280">
        <v>0</v>
      </c>
      <c r="C280" t="s">
        <v>3184</v>
      </c>
      <c r="D280" t="s">
        <v>3182</v>
      </c>
      <c r="E280">
        <v>-3.1481095889999999E-6</v>
      </c>
      <c r="F280">
        <v>120</v>
      </c>
      <c r="G280">
        <v>230.24</v>
      </c>
      <c r="I280">
        <v>4.6783513650505003E-2</v>
      </c>
      <c r="J280" s="10">
        <v>-10.772161003643999</v>
      </c>
    </row>
    <row r="281" spans="1:10" x14ac:dyDescent="0.25">
      <c r="A281">
        <v>257</v>
      </c>
      <c r="B281">
        <v>0</v>
      </c>
      <c r="C281" t="s">
        <v>3167</v>
      </c>
      <c r="D281" t="s">
        <v>3115</v>
      </c>
      <c r="E281">
        <v>-2.9050376319999999E-6</v>
      </c>
      <c r="F281">
        <v>42</v>
      </c>
      <c r="G281">
        <v>43</v>
      </c>
      <c r="I281">
        <v>4.6783513650505003E-2</v>
      </c>
      <c r="J281" s="10">
        <v>-2.0118160035898902</v>
      </c>
    </row>
    <row r="282" spans="1:10" x14ac:dyDescent="0.25">
      <c r="A282">
        <v>258</v>
      </c>
      <c r="B282">
        <v>0</v>
      </c>
      <c r="C282" t="s">
        <v>3167</v>
      </c>
      <c r="D282" t="s">
        <v>3115</v>
      </c>
      <c r="E282">
        <v>-2.9050376319999999E-6</v>
      </c>
      <c r="F282">
        <v>42</v>
      </c>
      <c r="G282">
        <v>43</v>
      </c>
      <c r="I282">
        <v>4.6783513650505003E-2</v>
      </c>
      <c r="J282" s="10">
        <v>-2.0118160035898902</v>
      </c>
    </row>
    <row r="283" spans="1:10" x14ac:dyDescent="0.25">
      <c r="A283">
        <v>259</v>
      </c>
      <c r="B283">
        <v>0</v>
      </c>
      <c r="C283" t="s">
        <v>3168</v>
      </c>
      <c r="D283" t="s">
        <v>3115</v>
      </c>
      <c r="E283">
        <v>-2.9050376319999999E-6</v>
      </c>
      <c r="F283">
        <v>0</v>
      </c>
      <c r="G283">
        <v>0.05</v>
      </c>
      <c r="I283">
        <v>4.6783513650505003E-2</v>
      </c>
      <c r="J283" s="10">
        <v>-2.3393209344068498E-3</v>
      </c>
    </row>
    <row r="284" spans="1:10" x14ac:dyDescent="0.25">
      <c r="A284">
        <v>260</v>
      </c>
      <c r="B284">
        <v>0</v>
      </c>
      <c r="C284" t="s">
        <v>3168</v>
      </c>
      <c r="D284" t="s">
        <v>3115</v>
      </c>
      <c r="E284">
        <v>-2.9050376319999999E-6</v>
      </c>
      <c r="F284">
        <v>42</v>
      </c>
      <c r="G284">
        <v>43</v>
      </c>
      <c r="I284">
        <v>4.6783513650505003E-2</v>
      </c>
      <c r="J284" s="10">
        <v>-2.0118160035898902</v>
      </c>
    </row>
    <row r="285" spans="1:10" x14ac:dyDescent="0.25">
      <c r="A285">
        <v>246</v>
      </c>
      <c r="B285">
        <v>0</v>
      </c>
      <c r="C285" t="s">
        <v>3178</v>
      </c>
      <c r="D285" t="s">
        <v>3114</v>
      </c>
      <c r="E285">
        <v>-2.347857231E-6</v>
      </c>
      <c r="F285">
        <v>25</v>
      </c>
      <c r="G285">
        <v>130</v>
      </c>
      <c r="I285">
        <v>4.6783513650505003E-2</v>
      </c>
      <c r="J285" s="10">
        <v>-6.0821619960056799</v>
      </c>
    </row>
    <row r="286" spans="1:10" x14ac:dyDescent="0.25">
      <c r="A286">
        <v>247</v>
      </c>
      <c r="B286">
        <v>0</v>
      </c>
      <c r="C286" t="s">
        <v>3179</v>
      </c>
      <c r="D286" t="s">
        <v>3114</v>
      </c>
      <c r="E286">
        <v>-2.347857231E-6</v>
      </c>
      <c r="F286">
        <v>25</v>
      </c>
      <c r="G286">
        <v>135</v>
      </c>
      <c r="I286">
        <v>4.6783513650505003E-2</v>
      </c>
      <c r="J286" s="10">
        <v>-6.3160913035443604</v>
      </c>
    </row>
    <row r="287" spans="1:10" x14ac:dyDescent="0.25">
      <c r="A287">
        <v>248</v>
      </c>
      <c r="B287">
        <v>0</v>
      </c>
      <c r="C287" t="s">
        <v>3180</v>
      </c>
      <c r="D287" t="s">
        <v>3114</v>
      </c>
      <c r="E287">
        <v>-2.347857231E-6</v>
      </c>
      <c r="F287">
        <v>57</v>
      </c>
      <c r="G287">
        <v>336</v>
      </c>
      <c r="I287">
        <v>4.6783513650505003E-2</v>
      </c>
      <c r="J287" s="10">
        <v>-15.720049466599299</v>
      </c>
    </row>
    <row r="288" spans="1:10" x14ac:dyDescent="0.25">
      <c r="A288">
        <v>204</v>
      </c>
      <c r="B288">
        <v>0</v>
      </c>
      <c r="C288" t="s">
        <v>3193</v>
      </c>
      <c r="D288" t="s">
        <v>3114</v>
      </c>
      <c r="E288">
        <v>-1.9294331539999999E-6</v>
      </c>
      <c r="F288">
        <v>65</v>
      </c>
      <c r="G288">
        <v>181.83</v>
      </c>
      <c r="I288">
        <v>4.6783513650505003E-2</v>
      </c>
      <c r="J288" s="10">
        <v>-8.5069971159017204</v>
      </c>
    </row>
    <row r="289" spans="1:10" x14ac:dyDescent="0.25">
      <c r="A289">
        <v>205</v>
      </c>
      <c r="B289">
        <v>0</v>
      </c>
      <c r="C289" t="s">
        <v>3194</v>
      </c>
      <c r="D289" t="s">
        <v>3114</v>
      </c>
      <c r="E289">
        <v>-1.9294331539999999E-6</v>
      </c>
      <c r="F289">
        <v>65</v>
      </c>
      <c r="G289">
        <v>180.32</v>
      </c>
      <c r="I289">
        <v>4.6783513650505003E-2</v>
      </c>
      <c r="J289" s="10">
        <v>-8.4363510968453905</v>
      </c>
    </row>
    <row r="290" spans="1:10" x14ac:dyDescent="0.25">
      <c r="A290">
        <v>206</v>
      </c>
      <c r="B290">
        <v>0</v>
      </c>
      <c r="C290" t="s">
        <v>3195</v>
      </c>
      <c r="D290" t="s">
        <v>3114</v>
      </c>
      <c r="E290">
        <v>-1.9294331539999999E-6</v>
      </c>
      <c r="F290">
        <v>95</v>
      </c>
      <c r="G290">
        <v>189.85</v>
      </c>
      <c r="I290">
        <v>4.6783513650505003E-2</v>
      </c>
      <c r="J290" s="10">
        <v>-8.8822163694326601</v>
      </c>
    </row>
    <row r="291" spans="1:10" x14ac:dyDescent="0.25">
      <c r="A291">
        <v>262</v>
      </c>
      <c r="B291">
        <v>0</v>
      </c>
      <c r="C291" t="s">
        <v>3201</v>
      </c>
      <c r="D291" t="s">
        <v>3114</v>
      </c>
      <c r="E291">
        <v>-1.8917603990000001E-6</v>
      </c>
      <c r="F291">
        <v>13</v>
      </c>
      <c r="G291">
        <v>44</v>
      </c>
      <c r="I291">
        <v>4.6783513650505003E-2</v>
      </c>
      <c r="J291" s="10">
        <v>-2.0585578380797802</v>
      </c>
    </row>
    <row r="292" spans="1:10" x14ac:dyDescent="0.25">
      <c r="A292">
        <v>263</v>
      </c>
      <c r="B292">
        <v>0</v>
      </c>
      <c r="C292" t="s">
        <v>3202</v>
      </c>
      <c r="D292" t="s">
        <v>3114</v>
      </c>
      <c r="E292">
        <v>-1.8917603990000001E-6</v>
      </c>
      <c r="F292">
        <v>13</v>
      </c>
      <c r="G292">
        <v>44</v>
      </c>
      <c r="I292">
        <v>4.6783513650505003E-2</v>
      </c>
      <c r="J292" s="10">
        <v>-2.0585578380797802</v>
      </c>
    </row>
    <row r="293" spans="1:10" x14ac:dyDescent="0.25">
      <c r="A293">
        <v>264</v>
      </c>
      <c r="B293">
        <v>0</v>
      </c>
      <c r="C293" t="s">
        <v>3202</v>
      </c>
      <c r="D293" t="s">
        <v>3114</v>
      </c>
      <c r="E293">
        <v>-1.8917603990000001E-6</v>
      </c>
      <c r="F293">
        <v>13</v>
      </c>
      <c r="G293">
        <v>44</v>
      </c>
      <c r="I293">
        <v>4.6783513650505003E-2</v>
      </c>
      <c r="J293" s="10">
        <v>-2.0585578380797802</v>
      </c>
    </row>
    <row r="294" spans="1:10" x14ac:dyDescent="0.25">
      <c r="A294">
        <v>265</v>
      </c>
      <c r="B294">
        <v>0</v>
      </c>
      <c r="C294" t="s">
        <v>3201</v>
      </c>
      <c r="D294" t="s">
        <v>3114</v>
      </c>
      <c r="E294">
        <v>-1.8917603990000001E-6</v>
      </c>
      <c r="F294">
        <v>13</v>
      </c>
      <c r="G294">
        <v>44</v>
      </c>
      <c r="I294">
        <v>4.6783513650505003E-2</v>
      </c>
      <c r="J294" s="10">
        <v>-2.0585578380797802</v>
      </c>
    </row>
    <row r="295" spans="1:10" x14ac:dyDescent="0.25">
      <c r="A295">
        <v>165</v>
      </c>
      <c r="B295">
        <v>0</v>
      </c>
      <c r="C295" t="s">
        <v>3336</v>
      </c>
      <c r="D295" t="s">
        <v>3337</v>
      </c>
      <c r="E295">
        <v>-8.1592984100000003E-7</v>
      </c>
      <c r="F295">
        <v>40</v>
      </c>
      <c r="G295">
        <v>71.89</v>
      </c>
      <c r="I295">
        <v>4.6783513650505003E-2</v>
      </c>
      <c r="J295" s="10">
        <v>-3.3633254535310702</v>
      </c>
    </row>
    <row r="296" spans="1:10" x14ac:dyDescent="0.25">
      <c r="A296">
        <v>166</v>
      </c>
      <c r="B296">
        <v>0</v>
      </c>
      <c r="C296" t="s">
        <v>3338</v>
      </c>
      <c r="D296" t="s">
        <v>3337</v>
      </c>
      <c r="E296">
        <v>-8.1592984100000003E-7</v>
      </c>
      <c r="F296">
        <v>40</v>
      </c>
      <c r="G296">
        <v>71.89</v>
      </c>
      <c r="I296">
        <v>4.6783513650505003E-2</v>
      </c>
      <c r="J296" s="10">
        <v>-3.3633254535310702</v>
      </c>
    </row>
    <row r="297" spans="1:10" x14ac:dyDescent="0.25">
      <c r="A297">
        <v>167</v>
      </c>
      <c r="B297">
        <v>0</v>
      </c>
      <c r="C297" t="s">
        <v>3339</v>
      </c>
      <c r="D297" t="s">
        <v>3337</v>
      </c>
      <c r="E297">
        <v>-8.1592984100000003E-7</v>
      </c>
      <c r="F297">
        <v>40</v>
      </c>
      <c r="G297">
        <v>74.849999999999994</v>
      </c>
      <c r="I297">
        <v>4.6783513650505003E-2</v>
      </c>
      <c r="J297" s="10">
        <v>-3.5018070690888998</v>
      </c>
    </row>
    <row r="298" spans="1:10" x14ac:dyDescent="0.25">
      <c r="A298">
        <v>168</v>
      </c>
      <c r="B298">
        <v>0</v>
      </c>
      <c r="C298" t="s">
        <v>3340</v>
      </c>
      <c r="D298" t="s">
        <v>3337</v>
      </c>
      <c r="E298">
        <v>-8.1592984100000003E-7</v>
      </c>
      <c r="F298">
        <v>40</v>
      </c>
      <c r="G298">
        <v>74.849999999999994</v>
      </c>
      <c r="I298">
        <v>4.6783513650505003E-2</v>
      </c>
      <c r="J298" s="10">
        <v>-3.5018070690888998</v>
      </c>
    </row>
    <row r="299" spans="1:10" x14ac:dyDescent="0.25">
      <c r="A299">
        <v>169</v>
      </c>
      <c r="B299">
        <v>0</v>
      </c>
      <c r="C299" t="s">
        <v>3341</v>
      </c>
      <c r="D299" t="s">
        <v>3337</v>
      </c>
      <c r="E299">
        <v>-8.1592984100000003E-7</v>
      </c>
      <c r="F299">
        <v>50</v>
      </c>
      <c r="G299">
        <v>89.31</v>
      </c>
      <c r="I299">
        <v>4.6783513650505003E-2</v>
      </c>
      <c r="J299" s="10">
        <v>-4.1783084748206996</v>
      </c>
    </row>
    <row r="300" spans="1:10" x14ac:dyDescent="0.25">
      <c r="A300">
        <v>170</v>
      </c>
      <c r="B300">
        <v>0</v>
      </c>
      <c r="C300" t="s">
        <v>3342</v>
      </c>
      <c r="D300" t="s">
        <v>3337</v>
      </c>
      <c r="E300">
        <v>-8.1592984100000003E-7</v>
      </c>
      <c r="F300">
        <v>50</v>
      </c>
      <c r="G300">
        <v>88.23</v>
      </c>
      <c r="I300">
        <v>4.6783513650505003E-2</v>
      </c>
      <c r="J300" s="10">
        <v>-4.12778139887393</v>
      </c>
    </row>
    <row r="301" spans="1:10" x14ac:dyDescent="0.25">
      <c r="A301">
        <v>171</v>
      </c>
      <c r="B301">
        <v>0</v>
      </c>
      <c r="C301" t="s">
        <v>3345</v>
      </c>
      <c r="D301" t="s">
        <v>3346</v>
      </c>
      <c r="E301">
        <v>4.1002879210000001E-6</v>
      </c>
      <c r="F301">
        <v>0</v>
      </c>
      <c r="G301">
        <v>0.05</v>
      </c>
      <c r="I301">
        <v>4.6783513650505003E-2</v>
      </c>
      <c r="J301" s="10">
        <v>-2.3389706681292001E-3</v>
      </c>
    </row>
    <row r="302" spans="1:10" x14ac:dyDescent="0.25">
      <c r="A302">
        <v>172</v>
      </c>
      <c r="B302">
        <v>0</v>
      </c>
      <c r="C302" t="s">
        <v>3347</v>
      </c>
      <c r="D302" t="s">
        <v>3346</v>
      </c>
      <c r="E302">
        <v>4.1002879210000001E-6</v>
      </c>
      <c r="F302">
        <v>0</v>
      </c>
      <c r="G302">
        <v>0.05</v>
      </c>
      <c r="I302">
        <v>4.6783513650505003E-2</v>
      </c>
      <c r="J302" s="10">
        <v>-2.3389706681292001E-3</v>
      </c>
    </row>
    <row r="303" spans="1:10" x14ac:dyDescent="0.25">
      <c r="A303">
        <v>173</v>
      </c>
      <c r="B303">
        <v>0</v>
      </c>
      <c r="C303" t="s">
        <v>3348</v>
      </c>
      <c r="D303" t="s">
        <v>3346</v>
      </c>
      <c r="E303">
        <v>4.1002879210000001E-6</v>
      </c>
      <c r="F303">
        <v>0</v>
      </c>
      <c r="G303">
        <v>0.05</v>
      </c>
      <c r="I303">
        <v>4.6783513650505003E-2</v>
      </c>
      <c r="J303" s="10">
        <v>-2.3389706681292001E-3</v>
      </c>
    </row>
    <row r="304" spans="1:10" x14ac:dyDescent="0.25">
      <c r="A304">
        <v>174</v>
      </c>
      <c r="B304">
        <v>0</v>
      </c>
      <c r="C304" t="s">
        <v>3349</v>
      </c>
      <c r="D304" t="s">
        <v>3346</v>
      </c>
      <c r="E304">
        <v>4.1002879210000001E-6</v>
      </c>
      <c r="F304">
        <v>0</v>
      </c>
      <c r="G304">
        <v>0.05</v>
      </c>
      <c r="I304">
        <v>4.6783513650505003E-2</v>
      </c>
      <c r="J304" s="10">
        <v>-2.3389706681292001E-3</v>
      </c>
    </row>
    <row r="305" spans="1:10" x14ac:dyDescent="0.25">
      <c r="A305">
        <v>175</v>
      </c>
      <c r="B305">
        <v>0</v>
      </c>
      <c r="C305" t="s">
        <v>3350</v>
      </c>
      <c r="D305" t="s">
        <v>3346</v>
      </c>
      <c r="E305">
        <v>4.1002879210000001E-6</v>
      </c>
      <c r="F305">
        <v>0</v>
      </c>
      <c r="G305">
        <v>0.05</v>
      </c>
      <c r="I305">
        <v>4.6783513650505003E-2</v>
      </c>
      <c r="J305" s="10">
        <v>-2.3389706681292001E-3</v>
      </c>
    </row>
    <row r="306" spans="1:10" x14ac:dyDescent="0.25">
      <c r="A306">
        <v>176</v>
      </c>
      <c r="B306">
        <v>0</v>
      </c>
      <c r="C306" t="s">
        <v>3351</v>
      </c>
      <c r="D306" t="s">
        <v>3346</v>
      </c>
      <c r="E306">
        <v>4.1002879210000001E-6</v>
      </c>
      <c r="F306">
        <v>0</v>
      </c>
      <c r="G306">
        <v>0.05</v>
      </c>
      <c r="I306">
        <v>4.6783513650505003E-2</v>
      </c>
      <c r="J306" s="10">
        <v>-2.3389706681292001E-3</v>
      </c>
    </row>
    <row r="307" spans="1:10" x14ac:dyDescent="0.25">
      <c r="A307">
        <v>177</v>
      </c>
      <c r="B307">
        <v>0</v>
      </c>
      <c r="C307" t="s">
        <v>3352</v>
      </c>
      <c r="D307" t="s">
        <v>3346</v>
      </c>
      <c r="E307">
        <v>4.1002879210000001E-6</v>
      </c>
      <c r="F307">
        <v>0</v>
      </c>
      <c r="G307">
        <v>0.05</v>
      </c>
      <c r="I307">
        <v>4.6783513650505003E-2</v>
      </c>
      <c r="J307" s="10">
        <v>-2.3389706681292001E-3</v>
      </c>
    </row>
    <row r="308" spans="1:10" x14ac:dyDescent="0.25">
      <c r="A308">
        <v>178</v>
      </c>
      <c r="B308">
        <v>0</v>
      </c>
      <c r="C308" t="s">
        <v>3353</v>
      </c>
      <c r="D308" t="s">
        <v>3346</v>
      </c>
      <c r="E308">
        <v>4.1002879210000001E-6</v>
      </c>
      <c r="F308">
        <v>0</v>
      </c>
      <c r="G308">
        <v>0.05</v>
      </c>
      <c r="I308">
        <v>4.6783513650505003E-2</v>
      </c>
      <c r="J308" s="10">
        <v>-2.3389706681292001E-3</v>
      </c>
    </row>
    <row r="309" spans="1:10" x14ac:dyDescent="0.25">
      <c r="A309">
        <v>179</v>
      </c>
      <c r="B309">
        <v>0</v>
      </c>
      <c r="C309" t="s">
        <v>3354</v>
      </c>
      <c r="D309" t="s">
        <v>3346</v>
      </c>
      <c r="E309">
        <v>4.1002879210000001E-6</v>
      </c>
      <c r="F309">
        <v>0</v>
      </c>
      <c r="G309">
        <v>0.05</v>
      </c>
      <c r="I309">
        <v>4.6783513650505003E-2</v>
      </c>
      <c r="J309" s="10">
        <v>-2.3389706681292001E-3</v>
      </c>
    </row>
    <row r="310" spans="1:10" x14ac:dyDescent="0.25">
      <c r="A310">
        <v>180</v>
      </c>
      <c r="B310">
        <v>0</v>
      </c>
      <c r="C310" t="s">
        <v>3355</v>
      </c>
      <c r="D310" t="s">
        <v>3346</v>
      </c>
      <c r="E310">
        <v>4.1002879210000001E-6</v>
      </c>
      <c r="F310">
        <v>0</v>
      </c>
      <c r="G310">
        <v>0.05</v>
      </c>
      <c r="I310">
        <v>4.6783513650505003E-2</v>
      </c>
      <c r="J310" s="10">
        <v>-2.3389706681292001E-3</v>
      </c>
    </row>
    <row r="311" spans="1:10" x14ac:dyDescent="0.25">
      <c r="A311">
        <v>181</v>
      </c>
      <c r="B311">
        <v>0</v>
      </c>
      <c r="C311" t="s">
        <v>3356</v>
      </c>
      <c r="D311" t="s">
        <v>3346</v>
      </c>
      <c r="E311">
        <v>4.1002879210000001E-6</v>
      </c>
      <c r="F311">
        <v>0</v>
      </c>
      <c r="G311">
        <v>0.05</v>
      </c>
      <c r="I311">
        <v>4.6783513650505003E-2</v>
      </c>
      <c r="J311" s="10">
        <v>-2.3389706681292001E-3</v>
      </c>
    </row>
    <row r="312" spans="1:10" x14ac:dyDescent="0.25">
      <c r="A312">
        <v>182</v>
      </c>
      <c r="B312">
        <v>0</v>
      </c>
      <c r="C312" t="s">
        <v>3357</v>
      </c>
      <c r="D312" t="s">
        <v>3346</v>
      </c>
      <c r="E312">
        <v>4.1002879210000001E-6</v>
      </c>
      <c r="F312">
        <v>0</v>
      </c>
      <c r="G312">
        <v>0.05</v>
      </c>
      <c r="I312">
        <v>4.6783513650505003E-2</v>
      </c>
      <c r="J312" s="10">
        <v>-2.3389706681292001E-3</v>
      </c>
    </row>
    <row r="313" spans="1:10" x14ac:dyDescent="0.25">
      <c r="A313">
        <v>183</v>
      </c>
      <c r="B313">
        <v>0</v>
      </c>
      <c r="C313" t="s">
        <v>3358</v>
      </c>
      <c r="D313" t="s">
        <v>3346</v>
      </c>
      <c r="E313">
        <v>4.1002879210000001E-6</v>
      </c>
      <c r="F313">
        <v>0</v>
      </c>
      <c r="G313">
        <v>0.05</v>
      </c>
      <c r="I313">
        <v>4.6783513650505003E-2</v>
      </c>
      <c r="J313" s="10">
        <v>-2.3389706681292001E-3</v>
      </c>
    </row>
    <row r="314" spans="1:10" x14ac:dyDescent="0.25">
      <c r="A314">
        <v>184</v>
      </c>
      <c r="B314">
        <v>0</v>
      </c>
      <c r="C314" t="s">
        <v>3359</v>
      </c>
      <c r="D314" t="s">
        <v>3346</v>
      </c>
      <c r="E314">
        <v>4.1002879210000001E-6</v>
      </c>
      <c r="F314">
        <v>0</v>
      </c>
      <c r="G314">
        <v>0.05</v>
      </c>
      <c r="I314">
        <v>4.6783513650505003E-2</v>
      </c>
      <c r="J314" s="10">
        <v>-2.3389706681292001E-3</v>
      </c>
    </row>
    <row r="315" spans="1:10" x14ac:dyDescent="0.25">
      <c r="A315">
        <v>56</v>
      </c>
      <c r="B315">
        <v>0</v>
      </c>
      <c r="C315" t="s">
        <v>3360</v>
      </c>
      <c r="D315" t="s">
        <v>3361</v>
      </c>
      <c r="E315">
        <v>5.0813265259999998E-6</v>
      </c>
      <c r="F315">
        <v>0</v>
      </c>
      <c r="G315">
        <v>81.599999999999994</v>
      </c>
      <c r="I315">
        <v>4.6783513650505003E-2</v>
      </c>
      <c r="J315" s="10">
        <v>-3.81712007763669</v>
      </c>
    </row>
    <row r="316" spans="1:10" x14ac:dyDescent="0.25">
      <c r="A316">
        <v>109</v>
      </c>
      <c r="B316">
        <v>0</v>
      </c>
      <c r="C316" t="s">
        <v>3362</v>
      </c>
      <c r="D316" t="s">
        <v>3124</v>
      </c>
      <c r="E316">
        <v>6.2998027390000001E-6</v>
      </c>
      <c r="F316">
        <v>60</v>
      </c>
      <c r="G316">
        <v>70</v>
      </c>
      <c r="I316">
        <v>4.6783513650505003E-2</v>
      </c>
      <c r="J316" s="10">
        <v>-3.2744049693436201</v>
      </c>
    </row>
    <row r="317" spans="1:10" x14ac:dyDescent="0.25">
      <c r="A317">
        <v>112</v>
      </c>
      <c r="B317">
        <v>0</v>
      </c>
      <c r="C317" t="s">
        <v>3363</v>
      </c>
      <c r="D317" t="s">
        <v>3364</v>
      </c>
      <c r="E317">
        <v>6.2998027390000001E-6</v>
      </c>
      <c r="F317">
        <v>62</v>
      </c>
      <c r="G317">
        <v>79</v>
      </c>
      <c r="I317">
        <v>4.6783513650505003E-2</v>
      </c>
      <c r="J317" s="10">
        <v>-3.69539989397351</v>
      </c>
    </row>
    <row r="318" spans="1:10" x14ac:dyDescent="0.25">
      <c r="A318">
        <v>113</v>
      </c>
      <c r="B318">
        <v>0</v>
      </c>
      <c r="C318" t="s">
        <v>3365</v>
      </c>
      <c r="D318" t="s">
        <v>3364</v>
      </c>
      <c r="E318">
        <v>6.2998027390000001E-6</v>
      </c>
      <c r="F318">
        <v>62</v>
      </c>
      <c r="G318">
        <v>79</v>
      </c>
      <c r="I318">
        <v>4.6783513650505003E-2</v>
      </c>
      <c r="J318" s="10">
        <v>-3.69539989397351</v>
      </c>
    </row>
    <row r="319" spans="1:10" x14ac:dyDescent="0.25">
      <c r="A319">
        <v>114</v>
      </c>
      <c r="B319">
        <v>0</v>
      </c>
      <c r="C319" t="s">
        <v>3366</v>
      </c>
      <c r="D319" t="s">
        <v>3364</v>
      </c>
      <c r="E319">
        <v>6.2998027390000001E-6</v>
      </c>
      <c r="F319">
        <v>62</v>
      </c>
      <c r="G319">
        <v>79</v>
      </c>
      <c r="I319">
        <v>4.6783513650505003E-2</v>
      </c>
      <c r="J319" s="10">
        <v>-3.69539989397351</v>
      </c>
    </row>
    <row r="320" spans="1:10" x14ac:dyDescent="0.25">
      <c r="A320">
        <v>115</v>
      </c>
      <c r="B320">
        <v>0</v>
      </c>
      <c r="C320" t="s">
        <v>3367</v>
      </c>
      <c r="D320" t="s">
        <v>3364</v>
      </c>
      <c r="E320">
        <v>6.2998027390000001E-6</v>
      </c>
      <c r="F320">
        <v>62</v>
      </c>
      <c r="G320">
        <v>79</v>
      </c>
      <c r="I320">
        <v>4.6783513650505003E-2</v>
      </c>
      <c r="J320" s="10">
        <v>-3.69539989397351</v>
      </c>
    </row>
    <row r="321" spans="1:10" x14ac:dyDescent="0.25">
      <c r="A321">
        <v>88</v>
      </c>
      <c r="B321">
        <v>0</v>
      </c>
      <c r="C321" t="s">
        <v>3368</v>
      </c>
      <c r="D321" t="s">
        <v>3253</v>
      </c>
      <c r="E321">
        <v>7.7304923429999998E-6</v>
      </c>
      <c r="F321">
        <v>85</v>
      </c>
      <c r="G321">
        <v>175.65</v>
      </c>
      <c r="I321">
        <v>4.6783513650505003E-2</v>
      </c>
      <c r="J321" s="10">
        <v>-8.2161663117311594</v>
      </c>
    </row>
    <row r="322" spans="1:10" x14ac:dyDescent="0.25">
      <c r="A322">
        <v>89</v>
      </c>
      <c r="B322">
        <v>0</v>
      </c>
      <c r="C322" t="s">
        <v>3369</v>
      </c>
      <c r="D322" t="s">
        <v>3253</v>
      </c>
      <c r="E322">
        <v>7.7304923429999998E-6</v>
      </c>
      <c r="F322">
        <v>85</v>
      </c>
      <c r="G322">
        <v>175.65</v>
      </c>
      <c r="I322">
        <v>4.6783513650505003E-2</v>
      </c>
      <c r="J322" s="10">
        <v>-8.2161663117311594</v>
      </c>
    </row>
    <row r="323" spans="1:10" x14ac:dyDescent="0.25">
      <c r="A323">
        <v>90</v>
      </c>
      <c r="B323">
        <v>0</v>
      </c>
      <c r="C323" t="s">
        <v>3370</v>
      </c>
      <c r="D323" t="s">
        <v>3253</v>
      </c>
      <c r="E323">
        <v>7.7304923429999998E-6</v>
      </c>
      <c r="F323">
        <v>60</v>
      </c>
      <c r="G323">
        <v>247.71</v>
      </c>
      <c r="I323">
        <v>4.6783513650505003E-2</v>
      </c>
      <c r="J323" s="10">
        <v>-11.5868292461083</v>
      </c>
    </row>
    <row r="324" spans="1:10" x14ac:dyDescent="0.25">
      <c r="A324">
        <v>57</v>
      </c>
      <c r="B324">
        <v>0</v>
      </c>
      <c r="C324" t="s">
        <v>3371</v>
      </c>
      <c r="D324" t="s">
        <v>3186</v>
      </c>
      <c r="E324">
        <v>8.6761386540000005E-6</v>
      </c>
      <c r="F324">
        <v>0</v>
      </c>
      <c r="G324">
        <v>48</v>
      </c>
      <c r="I324">
        <v>4.6783513650505003E-2</v>
      </c>
      <c r="J324" s="10">
        <v>-2.2451922005688498</v>
      </c>
    </row>
    <row r="325" spans="1:10" x14ac:dyDescent="0.25">
      <c r="A325">
        <v>157</v>
      </c>
      <c r="B325">
        <v>0</v>
      </c>
      <c r="C325" t="s">
        <v>3372</v>
      </c>
      <c r="D325" t="s">
        <v>3253</v>
      </c>
      <c r="E325">
        <v>8.6772675210000002E-6</v>
      </c>
      <c r="F325">
        <v>60</v>
      </c>
      <c r="G325">
        <v>99.26</v>
      </c>
      <c r="I325">
        <v>4.6783513650505003E-2</v>
      </c>
      <c r="J325" s="10">
        <v>-4.6428702593749902</v>
      </c>
    </row>
    <row r="326" spans="1:10" x14ac:dyDescent="0.25">
      <c r="A326">
        <v>158</v>
      </c>
      <c r="B326">
        <v>0</v>
      </c>
      <c r="C326" t="s">
        <v>3373</v>
      </c>
      <c r="D326" t="s">
        <v>3253</v>
      </c>
      <c r="E326">
        <v>8.6772675210000002E-6</v>
      </c>
      <c r="F326">
        <v>62</v>
      </c>
      <c r="G326">
        <v>94.95</v>
      </c>
      <c r="I326">
        <v>4.6783513650505003E-2</v>
      </c>
      <c r="J326" s="10">
        <v>-4.4412707145643298</v>
      </c>
    </row>
    <row r="327" spans="1:10" x14ac:dyDescent="0.25">
      <c r="A327">
        <v>159</v>
      </c>
      <c r="B327">
        <v>0</v>
      </c>
      <c r="C327" t="s">
        <v>3374</v>
      </c>
      <c r="D327" t="s">
        <v>3253</v>
      </c>
      <c r="E327">
        <v>8.6772675210000002E-6</v>
      </c>
      <c r="F327">
        <v>62</v>
      </c>
      <c r="G327">
        <v>94.95</v>
      </c>
      <c r="I327">
        <v>4.6783513650505003E-2</v>
      </c>
      <c r="J327" s="10">
        <v>-4.4412707145643298</v>
      </c>
    </row>
    <row r="328" spans="1:10" x14ac:dyDescent="0.25">
      <c r="A328">
        <v>160</v>
      </c>
      <c r="B328">
        <v>0</v>
      </c>
      <c r="C328" t="s">
        <v>3375</v>
      </c>
      <c r="D328" t="s">
        <v>3253</v>
      </c>
      <c r="E328">
        <v>8.6772675210000002E-6</v>
      </c>
      <c r="F328">
        <v>5</v>
      </c>
      <c r="G328">
        <v>120.84</v>
      </c>
      <c r="I328">
        <v>4.6783513650505003E-2</v>
      </c>
      <c r="J328" s="10">
        <v>-5.6522712285197896</v>
      </c>
    </row>
    <row r="329" spans="1:10" x14ac:dyDescent="0.25">
      <c r="A329">
        <v>110</v>
      </c>
      <c r="B329">
        <v>0</v>
      </c>
      <c r="C329" t="s">
        <v>3376</v>
      </c>
      <c r="D329" t="s">
        <v>3377</v>
      </c>
      <c r="E329">
        <v>8.6774224820000002E-6</v>
      </c>
      <c r="F329">
        <v>0</v>
      </c>
      <c r="G329">
        <v>0.05</v>
      </c>
      <c r="I329">
        <v>4.6783513650505003E-2</v>
      </c>
      <c r="J329" s="10">
        <v>-2.3387418114011499E-3</v>
      </c>
    </row>
    <row r="330" spans="1:10" x14ac:dyDescent="0.25">
      <c r="A330">
        <v>111</v>
      </c>
      <c r="B330">
        <v>0</v>
      </c>
      <c r="C330" t="s">
        <v>3378</v>
      </c>
      <c r="D330" t="s">
        <v>3377</v>
      </c>
      <c r="E330">
        <v>8.6774224820000002E-6</v>
      </c>
      <c r="F330">
        <v>0</v>
      </c>
      <c r="G330">
        <v>0.05</v>
      </c>
      <c r="I330">
        <v>4.6783513650505003E-2</v>
      </c>
      <c r="J330" s="10">
        <v>-2.3387418114011499E-3</v>
      </c>
    </row>
    <row r="331" spans="1:10" x14ac:dyDescent="0.25">
      <c r="A331">
        <v>116</v>
      </c>
      <c r="B331">
        <v>0</v>
      </c>
      <c r="C331" t="s">
        <v>3379</v>
      </c>
      <c r="D331" t="s">
        <v>3380</v>
      </c>
      <c r="E331">
        <v>8.6818897970000008E-6</v>
      </c>
      <c r="F331">
        <v>0</v>
      </c>
      <c r="G331">
        <v>80</v>
      </c>
      <c r="I331">
        <v>4.6783513650505003E-2</v>
      </c>
      <c r="J331" s="10">
        <v>-3.7419865408566402</v>
      </c>
    </row>
    <row r="332" spans="1:10" x14ac:dyDescent="0.25">
      <c r="A332">
        <v>117</v>
      </c>
      <c r="B332">
        <v>0</v>
      </c>
      <c r="C332" t="s">
        <v>3381</v>
      </c>
      <c r="D332" t="s">
        <v>3380</v>
      </c>
      <c r="E332">
        <v>8.6818897970000008E-6</v>
      </c>
      <c r="F332">
        <v>0</v>
      </c>
      <c r="G332">
        <v>80</v>
      </c>
      <c r="I332">
        <v>4.6783513650505003E-2</v>
      </c>
      <c r="J332" s="10">
        <v>-3.7419865408566402</v>
      </c>
    </row>
    <row r="333" spans="1:10" x14ac:dyDescent="0.25">
      <c r="A333">
        <v>118</v>
      </c>
      <c r="B333">
        <v>0</v>
      </c>
      <c r="C333" t="s">
        <v>3382</v>
      </c>
      <c r="D333" t="s">
        <v>3380</v>
      </c>
      <c r="E333">
        <v>8.6818897970000008E-6</v>
      </c>
      <c r="F333">
        <v>0</v>
      </c>
      <c r="G333">
        <v>32</v>
      </c>
      <c r="I333">
        <v>4.6783513650505003E-2</v>
      </c>
      <c r="J333" s="10">
        <v>-1.49679461634266</v>
      </c>
    </row>
    <row r="334" spans="1:10" x14ac:dyDescent="0.25">
      <c r="A334">
        <v>119</v>
      </c>
      <c r="B334">
        <v>0</v>
      </c>
      <c r="C334" t="s">
        <v>3383</v>
      </c>
      <c r="D334" t="s">
        <v>3380</v>
      </c>
      <c r="E334">
        <v>8.6818897970000008E-6</v>
      </c>
      <c r="F334">
        <v>0</v>
      </c>
      <c r="G334">
        <v>48.34</v>
      </c>
      <c r="I334">
        <v>4.6783513650505003E-2</v>
      </c>
      <c r="J334" s="10">
        <v>-2.26109536731262</v>
      </c>
    </row>
    <row r="335" spans="1:10" x14ac:dyDescent="0.25">
      <c r="A335">
        <v>120</v>
      </c>
      <c r="B335">
        <v>0</v>
      </c>
      <c r="C335" t="s">
        <v>3384</v>
      </c>
      <c r="D335" t="s">
        <v>3380</v>
      </c>
      <c r="E335">
        <v>8.6818897970000008E-6</v>
      </c>
      <c r="F335">
        <v>0</v>
      </c>
      <c r="G335">
        <v>48.34</v>
      </c>
      <c r="I335">
        <v>4.6783513650505003E-2</v>
      </c>
      <c r="J335" s="10">
        <v>-2.26109536731262</v>
      </c>
    </row>
    <row r="336" spans="1:10" x14ac:dyDescent="0.25">
      <c r="A336">
        <v>121</v>
      </c>
      <c r="B336">
        <v>0</v>
      </c>
      <c r="C336" t="s">
        <v>3385</v>
      </c>
      <c r="D336" t="s">
        <v>3380</v>
      </c>
      <c r="E336">
        <v>8.6818897970000008E-6</v>
      </c>
      <c r="F336">
        <v>0</v>
      </c>
      <c r="G336">
        <v>48.34</v>
      </c>
      <c r="I336">
        <v>4.6783513650505003E-2</v>
      </c>
      <c r="J336" s="10">
        <v>-2.26109536731262</v>
      </c>
    </row>
    <row r="337" spans="1:10" x14ac:dyDescent="0.25">
      <c r="A337">
        <v>122</v>
      </c>
      <c r="B337">
        <v>0</v>
      </c>
      <c r="C337" t="s">
        <v>3386</v>
      </c>
      <c r="D337" t="s">
        <v>3380</v>
      </c>
      <c r="E337">
        <v>8.6818897970000008E-6</v>
      </c>
      <c r="F337">
        <v>0</v>
      </c>
      <c r="G337">
        <v>26.85</v>
      </c>
      <c r="I337">
        <v>4.6783513650505003E-2</v>
      </c>
      <c r="J337" s="10">
        <v>-1.2559042327750101</v>
      </c>
    </row>
    <row r="338" spans="1:10" x14ac:dyDescent="0.25">
      <c r="A338">
        <v>123</v>
      </c>
      <c r="B338">
        <v>0</v>
      </c>
      <c r="C338" t="s">
        <v>3387</v>
      </c>
      <c r="D338" t="s">
        <v>3380</v>
      </c>
      <c r="E338">
        <v>8.6818897970000008E-6</v>
      </c>
      <c r="F338">
        <v>0</v>
      </c>
      <c r="G338">
        <v>67.13</v>
      </c>
      <c r="I338">
        <v>4.6783513650505003E-2</v>
      </c>
      <c r="J338" s="10">
        <v>-3.1399944560963302</v>
      </c>
    </row>
    <row r="339" spans="1:10" x14ac:dyDescent="0.25">
      <c r="A339">
        <v>58</v>
      </c>
      <c r="B339">
        <v>0</v>
      </c>
      <c r="C339" t="s">
        <v>3388</v>
      </c>
      <c r="D339" t="s">
        <v>3389</v>
      </c>
      <c r="E339">
        <v>9.0646151690000007E-6</v>
      </c>
      <c r="F339">
        <v>0</v>
      </c>
      <c r="G339">
        <v>50</v>
      </c>
      <c r="I339">
        <v>4.6783513650505003E-2</v>
      </c>
      <c r="J339" s="10">
        <v>-2.3387224517668002</v>
      </c>
    </row>
    <row r="340" spans="1:10" x14ac:dyDescent="0.25">
      <c r="A340">
        <v>28</v>
      </c>
      <c r="B340">
        <v>0</v>
      </c>
      <c r="C340" t="s">
        <v>3390</v>
      </c>
      <c r="D340" t="s">
        <v>3186</v>
      </c>
      <c r="E340">
        <v>9.143262157E-6</v>
      </c>
      <c r="F340">
        <v>0</v>
      </c>
      <c r="G340">
        <v>33.79</v>
      </c>
      <c r="I340">
        <v>4.6783513650505003E-2</v>
      </c>
      <c r="J340" s="10">
        <v>-1.5805059754222801</v>
      </c>
    </row>
    <row r="341" spans="1:10" x14ac:dyDescent="0.25">
      <c r="A341">
        <v>146</v>
      </c>
      <c r="B341">
        <v>0</v>
      </c>
      <c r="C341" t="s">
        <v>3391</v>
      </c>
      <c r="D341" t="s">
        <v>3253</v>
      </c>
      <c r="E341">
        <v>9.5199835239999994E-6</v>
      </c>
      <c r="F341">
        <v>0</v>
      </c>
      <c r="G341">
        <v>52.47</v>
      </c>
      <c r="I341">
        <v>4.6783513650505003E-2</v>
      </c>
      <c r="J341" s="10">
        <v>-2.4542314477064902</v>
      </c>
    </row>
    <row r="342" spans="1:10" x14ac:dyDescent="0.25">
      <c r="A342">
        <v>147</v>
      </c>
      <c r="B342">
        <v>0</v>
      </c>
      <c r="C342" t="s">
        <v>3392</v>
      </c>
      <c r="D342" t="s">
        <v>3253</v>
      </c>
      <c r="E342">
        <v>9.5199835239999994E-6</v>
      </c>
      <c r="F342">
        <v>0</v>
      </c>
      <c r="G342">
        <v>5.72</v>
      </c>
      <c r="I342">
        <v>4.6783513650505003E-2</v>
      </c>
      <c r="J342" s="10">
        <v>-0.26754724377513101</v>
      </c>
    </row>
    <row r="343" spans="1:10" x14ac:dyDescent="0.25">
      <c r="A343">
        <v>148</v>
      </c>
      <c r="B343">
        <v>0</v>
      </c>
      <c r="C343" t="s">
        <v>3393</v>
      </c>
      <c r="D343" t="s">
        <v>3253</v>
      </c>
      <c r="E343">
        <v>9.5199835239999994E-6</v>
      </c>
      <c r="F343">
        <v>0</v>
      </c>
      <c r="G343">
        <v>52.47</v>
      </c>
      <c r="I343">
        <v>4.6783513650505003E-2</v>
      </c>
      <c r="J343" s="10">
        <v>-2.4542314477064902</v>
      </c>
    </row>
    <row r="344" spans="1:10" x14ac:dyDescent="0.25">
      <c r="A344">
        <v>149</v>
      </c>
      <c r="B344">
        <v>0</v>
      </c>
      <c r="C344" t="s">
        <v>3394</v>
      </c>
      <c r="D344" t="s">
        <v>3253</v>
      </c>
      <c r="E344">
        <v>9.5199835239999994E-6</v>
      </c>
      <c r="F344">
        <v>0</v>
      </c>
      <c r="G344">
        <v>52.47</v>
      </c>
      <c r="I344">
        <v>4.6783513650505003E-2</v>
      </c>
      <c r="J344" s="10">
        <v>-2.4542314477064902</v>
      </c>
    </row>
    <row r="345" spans="1:10" x14ac:dyDescent="0.25">
      <c r="A345">
        <v>150</v>
      </c>
      <c r="B345">
        <v>0</v>
      </c>
      <c r="C345" t="s">
        <v>3395</v>
      </c>
      <c r="D345" t="s">
        <v>3253</v>
      </c>
      <c r="E345">
        <v>9.5199835239999994E-6</v>
      </c>
      <c r="F345">
        <v>0</v>
      </c>
      <c r="G345">
        <v>23.85</v>
      </c>
      <c r="I345">
        <v>4.6783513650505003E-2</v>
      </c>
      <c r="J345" s="10">
        <v>-1.1155597489575</v>
      </c>
    </row>
    <row r="346" spans="1:10" x14ac:dyDescent="0.25">
      <c r="A346">
        <v>105</v>
      </c>
      <c r="B346">
        <v>0</v>
      </c>
      <c r="C346" t="s">
        <v>3396</v>
      </c>
      <c r="D346" t="s">
        <v>3397</v>
      </c>
      <c r="E346">
        <v>9.5600231219999998E-6</v>
      </c>
      <c r="F346">
        <v>0</v>
      </c>
      <c r="G346">
        <v>4.59</v>
      </c>
      <c r="I346">
        <v>4.6783513650505003E-2</v>
      </c>
      <c r="J346" s="10">
        <v>-0.21469244714968799</v>
      </c>
    </row>
    <row r="347" spans="1:10" x14ac:dyDescent="0.25">
      <c r="A347">
        <v>101</v>
      </c>
      <c r="B347">
        <v>0</v>
      </c>
      <c r="C347" t="s">
        <v>3398</v>
      </c>
      <c r="D347" t="s">
        <v>3397</v>
      </c>
      <c r="E347">
        <v>9.5628670749999996E-6</v>
      </c>
      <c r="F347">
        <v>0</v>
      </c>
      <c r="G347">
        <v>84.85</v>
      </c>
      <c r="H347" t="s">
        <v>3103</v>
      </c>
      <c r="I347">
        <v>4.6783513650505003E-2</v>
      </c>
      <c r="J347" s="10">
        <v>-3.9687697239740398</v>
      </c>
    </row>
    <row r="348" spans="1:10" x14ac:dyDescent="0.25">
      <c r="A348">
        <v>102</v>
      </c>
      <c r="B348">
        <v>0</v>
      </c>
      <c r="C348" t="s">
        <v>3399</v>
      </c>
      <c r="D348" t="s">
        <v>3397</v>
      </c>
      <c r="E348">
        <v>9.5628670749999996E-6</v>
      </c>
      <c r="F348">
        <v>0</v>
      </c>
      <c r="G348">
        <v>84.85</v>
      </c>
      <c r="H348" t="s">
        <v>3103</v>
      </c>
      <c r="I348">
        <v>4.6783513650505003E-2</v>
      </c>
      <c r="J348" s="10">
        <v>-3.9687697239740398</v>
      </c>
    </row>
    <row r="349" spans="1:10" x14ac:dyDescent="0.25">
      <c r="A349">
        <v>103</v>
      </c>
      <c r="B349">
        <v>0</v>
      </c>
      <c r="C349" t="s">
        <v>3400</v>
      </c>
      <c r="D349" t="s">
        <v>3397</v>
      </c>
      <c r="E349">
        <v>9.5628670749999996E-6</v>
      </c>
      <c r="F349">
        <v>0</v>
      </c>
      <c r="G349">
        <v>84.85</v>
      </c>
      <c r="H349" t="s">
        <v>3103</v>
      </c>
      <c r="I349">
        <v>4.6783513650505003E-2</v>
      </c>
      <c r="J349" s="10">
        <v>-3.9687697239740398</v>
      </c>
    </row>
    <row r="350" spans="1:10" x14ac:dyDescent="0.25">
      <c r="A350">
        <v>104</v>
      </c>
      <c r="B350">
        <v>0</v>
      </c>
      <c r="C350" t="s">
        <v>3401</v>
      </c>
      <c r="D350" t="s">
        <v>3397</v>
      </c>
      <c r="E350">
        <v>9.5628670749999996E-6</v>
      </c>
      <c r="F350">
        <v>0</v>
      </c>
      <c r="G350">
        <v>84.85</v>
      </c>
      <c r="H350" t="s">
        <v>3103</v>
      </c>
      <c r="I350">
        <v>4.6783513650505003E-2</v>
      </c>
      <c r="J350" s="10">
        <v>-3.9687697239740398</v>
      </c>
    </row>
    <row r="351" spans="1:10" x14ac:dyDescent="0.25">
      <c r="A351">
        <v>155</v>
      </c>
      <c r="B351">
        <v>0</v>
      </c>
      <c r="C351" t="s">
        <v>3402</v>
      </c>
      <c r="D351" t="s">
        <v>3397</v>
      </c>
      <c r="E351">
        <v>9.6102537209999994E-6</v>
      </c>
      <c r="F351">
        <v>0</v>
      </c>
      <c r="G351">
        <v>20</v>
      </c>
      <c r="H351" t="s">
        <v>3103</v>
      </c>
      <c r="I351">
        <v>4.6783513650505003E-2</v>
      </c>
      <c r="J351" s="10">
        <v>-0.93547806793568</v>
      </c>
    </row>
    <row r="352" spans="1:10" x14ac:dyDescent="0.25">
      <c r="A352">
        <v>144</v>
      </c>
      <c r="B352">
        <v>0</v>
      </c>
      <c r="C352" t="s">
        <v>3467</v>
      </c>
      <c r="D352" t="s">
        <v>3126</v>
      </c>
      <c r="E352">
        <v>9.7285307869999992E-6</v>
      </c>
      <c r="F352">
        <v>50</v>
      </c>
      <c r="G352">
        <v>82</v>
      </c>
      <c r="H352" t="s">
        <v>3103</v>
      </c>
      <c r="I352">
        <v>4.6783513650505003E-2</v>
      </c>
      <c r="J352" s="10">
        <v>-3.83545037981688</v>
      </c>
    </row>
    <row r="353" spans="1:10" x14ac:dyDescent="0.25">
      <c r="A353">
        <v>145</v>
      </c>
      <c r="B353">
        <v>0</v>
      </c>
      <c r="C353" t="s">
        <v>3468</v>
      </c>
      <c r="D353" t="s">
        <v>3126</v>
      </c>
      <c r="E353">
        <v>9.7285307869999992E-6</v>
      </c>
      <c r="F353">
        <v>50</v>
      </c>
      <c r="G353">
        <v>82</v>
      </c>
      <c r="H353" t="s">
        <v>3103</v>
      </c>
      <c r="I353">
        <v>4.6783513650505003E-2</v>
      </c>
      <c r="J353" s="10">
        <v>-3.83545037981688</v>
      </c>
    </row>
    <row r="354" spans="1:10" x14ac:dyDescent="0.25">
      <c r="A354">
        <v>138</v>
      </c>
      <c r="B354">
        <v>0</v>
      </c>
      <c r="C354" t="s">
        <v>3469</v>
      </c>
      <c r="D354" t="s">
        <v>3126</v>
      </c>
      <c r="E354">
        <v>9.9080749539999996E-6</v>
      </c>
      <c r="F354">
        <v>30</v>
      </c>
      <c r="G354">
        <v>62</v>
      </c>
      <c r="H354" t="s">
        <v>3103</v>
      </c>
      <c r="I354">
        <v>4.6783513650505003E-2</v>
      </c>
      <c r="J354" s="10">
        <v>-2.8999635456841601</v>
      </c>
    </row>
    <row r="355" spans="1:10" x14ac:dyDescent="0.25">
      <c r="A355">
        <v>139</v>
      </c>
      <c r="B355">
        <v>0</v>
      </c>
      <c r="C355" t="s">
        <v>3470</v>
      </c>
      <c r="D355" t="s">
        <v>3126</v>
      </c>
      <c r="E355">
        <v>9.9080749539999996E-6</v>
      </c>
      <c r="F355">
        <v>30</v>
      </c>
      <c r="G355">
        <v>62</v>
      </c>
      <c r="H355" t="s">
        <v>3103</v>
      </c>
      <c r="I355">
        <v>4.6783513650505003E-2</v>
      </c>
      <c r="J355" s="10">
        <v>-2.8999635456841601</v>
      </c>
    </row>
    <row r="356" spans="1:10" x14ac:dyDescent="0.25">
      <c r="A356">
        <v>140</v>
      </c>
      <c r="B356">
        <v>0</v>
      </c>
      <c r="C356" t="s">
        <v>3471</v>
      </c>
      <c r="D356" t="s">
        <v>3126</v>
      </c>
      <c r="E356">
        <v>9.9080749539999996E-6</v>
      </c>
      <c r="F356">
        <v>30</v>
      </c>
      <c r="G356">
        <v>62</v>
      </c>
      <c r="H356" t="s">
        <v>3103</v>
      </c>
      <c r="I356">
        <v>4.6783513650505003E-2</v>
      </c>
      <c r="J356" s="10">
        <v>-2.8999635456841601</v>
      </c>
    </row>
    <row r="357" spans="1:10" x14ac:dyDescent="0.25">
      <c r="A357">
        <v>141</v>
      </c>
      <c r="B357">
        <v>0</v>
      </c>
      <c r="C357" t="s">
        <v>3472</v>
      </c>
      <c r="D357" t="s">
        <v>3126</v>
      </c>
      <c r="E357">
        <v>9.9080749539999996E-6</v>
      </c>
      <c r="F357">
        <v>0</v>
      </c>
      <c r="G357">
        <v>0.05</v>
      </c>
      <c r="H357" t="s">
        <v>3103</v>
      </c>
      <c r="I357">
        <v>4.6783513650505003E-2</v>
      </c>
      <c r="J357" s="10">
        <v>-2.3386802787775502E-3</v>
      </c>
    </row>
    <row r="358" spans="1:10" x14ac:dyDescent="0.25">
      <c r="A358">
        <v>142</v>
      </c>
      <c r="B358">
        <v>0</v>
      </c>
      <c r="C358" t="s">
        <v>3473</v>
      </c>
      <c r="D358" t="s">
        <v>3126</v>
      </c>
      <c r="E358">
        <v>9.9080749539999996E-6</v>
      </c>
      <c r="F358">
        <v>30</v>
      </c>
      <c r="G358">
        <v>72</v>
      </c>
      <c r="H358" t="s">
        <v>3103</v>
      </c>
      <c r="I358">
        <v>4.6783513650505003E-2</v>
      </c>
      <c r="J358" s="10">
        <v>-3.3676996014396701</v>
      </c>
    </row>
    <row r="359" spans="1:10" x14ac:dyDescent="0.25">
      <c r="A359">
        <v>143</v>
      </c>
      <c r="B359">
        <v>0</v>
      </c>
      <c r="C359" t="s">
        <v>3474</v>
      </c>
      <c r="D359" t="s">
        <v>3126</v>
      </c>
      <c r="E359">
        <v>9.9080749539999996E-6</v>
      </c>
      <c r="F359">
        <v>30</v>
      </c>
      <c r="G359">
        <v>62</v>
      </c>
      <c r="H359" t="s">
        <v>3103</v>
      </c>
      <c r="I359">
        <v>4.6783513650505003E-2</v>
      </c>
      <c r="J359" s="10">
        <v>-2.8999635456841601</v>
      </c>
    </row>
    <row r="360" spans="1:10" x14ac:dyDescent="0.25">
      <c r="A360">
        <v>97</v>
      </c>
      <c r="B360">
        <v>0</v>
      </c>
      <c r="C360" t="s">
        <v>3403</v>
      </c>
      <c r="D360" t="s">
        <v>3253</v>
      </c>
      <c r="E360">
        <v>9.992911014E-6</v>
      </c>
      <c r="F360">
        <v>75</v>
      </c>
      <c r="G360">
        <v>128.31</v>
      </c>
      <c r="H360" t="s">
        <v>3103</v>
      </c>
      <c r="I360">
        <v>4.6783513650505003E-2</v>
      </c>
      <c r="J360" s="10">
        <v>-6.0015104460840902</v>
      </c>
    </row>
    <row r="361" spans="1:10" x14ac:dyDescent="0.25">
      <c r="A361">
        <v>98</v>
      </c>
      <c r="B361">
        <v>0</v>
      </c>
      <c r="C361" t="s">
        <v>3404</v>
      </c>
      <c r="D361" t="s">
        <v>3253</v>
      </c>
      <c r="E361">
        <v>9.992911014E-6</v>
      </c>
      <c r="F361">
        <v>75</v>
      </c>
      <c r="G361">
        <v>128.31</v>
      </c>
      <c r="H361" t="s">
        <v>3103</v>
      </c>
      <c r="I361">
        <v>4.6783513650505003E-2</v>
      </c>
      <c r="J361" s="10">
        <v>-6.0015104460840902</v>
      </c>
    </row>
    <row r="362" spans="1:10" x14ac:dyDescent="0.25">
      <c r="E362" s="15">
        <v>9.992911014E-6</v>
      </c>
      <c r="F362" s="15"/>
      <c r="G362" s="15">
        <f>F2-G2</f>
        <v>-126.68899999989662</v>
      </c>
      <c r="H362" s="15" t="s">
        <v>3430</v>
      </c>
      <c r="I362" s="15">
        <v>4.6783513650505003E-2</v>
      </c>
      <c r="J362" s="15">
        <f t="shared" ref="J362" si="0">G362*(E362-I362)</f>
        <v>5.9256905689605404</v>
      </c>
    </row>
    <row r="363" spans="1:10" x14ac:dyDescent="0.25">
      <c r="J363" s="10"/>
    </row>
    <row r="364" spans="1:10" x14ac:dyDescent="0.25">
      <c r="J364" s="10"/>
    </row>
    <row r="365" spans="1:10" x14ac:dyDescent="0.25">
      <c r="J365" s="10"/>
    </row>
    <row r="366" spans="1:10" x14ac:dyDescent="0.25">
      <c r="J366" s="10"/>
    </row>
    <row r="367" spans="1:10" x14ac:dyDescent="0.25">
      <c r="J367" s="10"/>
    </row>
    <row r="368" spans="1:10" x14ac:dyDescent="0.25">
      <c r="J368" s="10"/>
    </row>
    <row r="369" spans="10:10" x14ac:dyDescent="0.25">
      <c r="J369" s="10"/>
    </row>
    <row r="370" spans="10:10" x14ac:dyDescent="0.25">
      <c r="J370" s="10"/>
    </row>
    <row r="371" spans="10:10" x14ac:dyDescent="0.25">
      <c r="J371" s="10"/>
    </row>
    <row r="372" spans="10:10" x14ac:dyDescent="0.25">
      <c r="J372" s="10"/>
    </row>
    <row r="373" spans="10:10" x14ac:dyDescent="0.25">
      <c r="J373" s="10"/>
    </row>
    <row r="374" spans="10:10" x14ac:dyDescent="0.25">
      <c r="J374" s="10"/>
    </row>
    <row r="375" spans="10:10" x14ac:dyDescent="0.25">
      <c r="J375" s="10"/>
    </row>
    <row r="376" spans="10:10" x14ac:dyDescent="0.25">
      <c r="J376" s="10"/>
    </row>
    <row r="377" spans="10:10" x14ac:dyDescent="0.25">
      <c r="J377" s="10"/>
    </row>
    <row r="378" spans="10:10" x14ac:dyDescent="0.25">
      <c r="J378" s="10"/>
    </row>
    <row r="379" spans="10:10" x14ac:dyDescent="0.25">
      <c r="J379" s="10"/>
    </row>
    <row r="380" spans="10:10" x14ac:dyDescent="0.25">
      <c r="J380" s="10"/>
    </row>
    <row r="381" spans="10:10" x14ac:dyDescent="0.25">
      <c r="J381" s="10"/>
    </row>
    <row r="382" spans="10:10" x14ac:dyDescent="0.25">
      <c r="J382" s="10"/>
    </row>
    <row r="383" spans="10:10" x14ac:dyDescent="0.25">
      <c r="J383" s="10"/>
    </row>
    <row r="384" spans="10:10" x14ac:dyDescent="0.25">
      <c r="J384" s="10"/>
    </row>
    <row r="385" spans="4:10" x14ac:dyDescent="0.25">
      <c r="J385" s="10"/>
    </row>
    <row r="386" spans="4:10" x14ac:dyDescent="0.25">
      <c r="J386" s="10"/>
    </row>
    <row r="387" spans="4:10" x14ac:dyDescent="0.25">
      <c r="J387" s="10"/>
    </row>
    <row r="388" spans="4:10" x14ac:dyDescent="0.25">
      <c r="J388" s="10"/>
    </row>
    <row r="389" spans="4:10" x14ac:dyDescent="0.25">
      <c r="J389" s="10"/>
    </row>
    <row r="390" spans="4:10" x14ac:dyDescent="0.25">
      <c r="J390" s="10"/>
    </row>
    <row r="391" spans="4:10" x14ac:dyDescent="0.25">
      <c r="J391" s="10"/>
    </row>
    <row r="392" spans="4:10" x14ac:dyDescent="0.25">
      <c r="D392" s="2"/>
      <c r="E392" s="10"/>
      <c r="H392" s="10"/>
      <c r="I392" s="10"/>
      <c r="J392" s="10"/>
    </row>
  </sheetData>
  <autoFilter ref="A3:J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Gen Capacity</vt:lpstr>
      <vt:lpstr>WND_STATION</vt:lpstr>
      <vt:lpstr>Base_load_FLAG</vt:lpstr>
      <vt:lpstr>Load ImpSF</vt:lpstr>
      <vt:lpstr>Gen ImpSF</vt:lpstr>
      <vt:lpstr>Gen ExpSF</vt:lpstr>
      <vt:lpstr>ECI ExpSF</vt:lpstr>
      <vt:lpstr>Load ExpSF</vt:lpstr>
      <vt:lpstr>PPI</vt:lpstr>
    </vt:vector>
  </TitlesOfParts>
  <Company>The Energy Reliability Council of Texas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gli</dc:creator>
  <cp:lastModifiedBy>Resmi Surendran</cp:lastModifiedBy>
  <dcterms:created xsi:type="dcterms:W3CDTF">2012-02-03T22:51:10Z</dcterms:created>
  <dcterms:modified xsi:type="dcterms:W3CDTF">2012-03-06T20:37:36Z</dcterms:modified>
</cp:coreProperties>
</file>